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240" windowWidth="27795" windowHeight="11955"/>
  </bookViews>
  <sheets>
    <sheet name="cover" sheetId="159" r:id="rId1"/>
    <sheet name="index" sheetId="4" r:id="rId2"/>
    <sheet name="prod" sheetId="6" r:id="rId3"/>
    <sheet name="prodrec" sheetId="7" r:id="rId4"/>
    <sheet name="fos" sheetId="8" r:id="rId5"/>
    <sheet name="recycl" sheetId="9" r:id="rId6"/>
    <sheet name="imp" sheetId="10" r:id="rId7"/>
    <sheet name="stc" sheetId="11" r:id="rId8"/>
    <sheet name="duse" sheetId="12" r:id="rId9"/>
    <sheet name="exp" sheetId="13" r:id="rId10"/>
    <sheet name="bun" sheetId="14" r:id="rId11"/>
    <sheet name="buni" sheetId="15" r:id="rId12"/>
    <sheet name="bune" sheetId="16" r:id="rId13"/>
    <sheet name="GIC" sheetId="17" r:id="rId14"/>
    <sheet name="TITOT" sheetId="18" r:id="rId15"/>
    <sheet name="tipgn" sheetId="19" r:id="rId16"/>
    <sheet name="tipgt" sheetId="20" r:id="rId17"/>
    <sheet name="tipgtele" sheetId="21" r:id="rId18"/>
    <sheet name="tipgtchp" sheetId="22" r:id="rId19"/>
    <sheet name="B_101017" sheetId="23" r:id="rId20"/>
    <sheet name="tidh" sheetId="24" r:id="rId21"/>
    <sheet name="tirf" sheetId="25" r:id="rId22"/>
    <sheet name="tick" sheetId="26" r:id="rId23"/>
    <sheet name="tibf" sheetId="27" r:id="rId24"/>
    <sheet name="tigw" sheetId="28" r:id="rId25"/>
    <sheet name="tipf" sheetId="29" r:id="rId26"/>
    <sheet name="tibr" sheetId="30" r:id="rId27"/>
    <sheet name="tich" sheetId="31" r:id="rId28"/>
    <sheet name="ticl" sheetId="32" r:id="rId29"/>
    <sheet name="tibg" sheetId="33" r:id="rId30"/>
    <sheet name="tigl" sheetId="34" r:id="rId31"/>
    <sheet name="TOTOT" sheetId="35" r:id="rId32"/>
    <sheet name="topgn" sheetId="36" r:id="rId33"/>
    <sheet name="topgt" sheetId="37" r:id="rId34"/>
    <sheet name="topgtele" sheetId="38" r:id="rId35"/>
    <sheet name="topgtchp" sheetId="39" r:id="rId36"/>
    <sheet name="todh" sheetId="40" r:id="rId37"/>
    <sheet name="torf" sheetId="41" r:id="rId38"/>
    <sheet name="tock" sheetId="42" r:id="rId39"/>
    <sheet name="tobf" sheetId="43" r:id="rId40"/>
    <sheet name="togw" sheetId="44" r:id="rId41"/>
    <sheet name="topf" sheetId="45" r:id="rId42"/>
    <sheet name="tobr" sheetId="46" r:id="rId43"/>
    <sheet name="toch" sheetId="47" r:id="rId44"/>
    <sheet name="TRANS" sheetId="48" r:id="rId45"/>
    <sheet name="transint" sheetId="49" r:id="rId46"/>
    <sheet name="transptr" sheetId="50" r:id="rId47"/>
    <sheet name="transret" sheetId="51" r:id="rId48"/>
    <sheet name="CEN" sheetId="52" r:id="rId49"/>
    <sheet name="cenpd" sheetId="53" r:id="rId50"/>
    <sheet name="cenpu" sheetId="54" r:id="rId51"/>
    <sheet name="cenrf" sheetId="55" r:id="rId52"/>
    <sheet name="cenog" sheetId="56" r:id="rId53"/>
    <sheet name="cennu" sheetId="57" r:id="rId54"/>
    <sheet name="cencm" sheetId="58" r:id="rId55"/>
    <sheet name="cenck" sheetId="59" r:id="rId56"/>
    <sheet name="cenbf" sheetId="60" r:id="rId57"/>
    <sheet name="cengw" sheetId="61" r:id="rId58"/>
    <sheet name="cenpf" sheetId="62" r:id="rId59"/>
    <sheet name="cenbr" sheetId="63" r:id="rId60"/>
    <sheet name="cench" sheetId="64" r:id="rId61"/>
    <sheet name="cencl" sheetId="65" r:id="rId62"/>
    <sheet name="cenlr" sheetId="66" r:id="rId63"/>
    <sheet name="cenbg" sheetId="67" r:id="rId64"/>
    <sheet name="cengl" sheetId="68" r:id="rId65"/>
    <sheet name="cenns" sheetId="69" r:id="rId66"/>
    <sheet name="LOS" sheetId="70" r:id="rId67"/>
    <sheet name="AVFCO" sheetId="71" r:id="rId68"/>
    <sheet name="CFNEN" sheetId="72" r:id="rId69"/>
    <sheet name="B_101603" sheetId="73" r:id="rId70"/>
    <sheet name="B_101604" sheetId="74" r:id="rId71"/>
    <sheet name="B_101605" sheetId="75" r:id="rId72"/>
    <sheet name="cpch" sheetId="76" r:id="rId73"/>
    <sheet name="B_101606" sheetId="77" r:id="rId74"/>
    <sheet name="B_101607" sheetId="78" r:id="rId75"/>
    <sheet name="B_101608" sheetId="79" r:id="rId76"/>
    <sheet name="CF" sheetId="80" r:id="rId77"/>
    <sheet name="CIN" sheetId="81" r:id="rId78"/>
    <sheet name="cisi" sheetId="82" r:id="rId79"/>
    <sheet name="cisb" sheetId="83" r:id="rId80"/>
    <sheet name="cise" sheetId="84" r:id="rId81"/>
    <sheet name="cnfm" sheetId="85" r:id="rId82"/>
    <sheet name="cnfa" sheetId="86" r:id="rId83"/>
    <sheet name="cnfp" sheetId="87" r:id="rId84"/>
    <sheet name="cnfs" sheetId="88" r:id="rId85"/>
    <sheet name="cnfo" sheetId="89" r:id="rId86"/>
    <sheet name="cchi" sheetId="90" r:id="rId87"/>
    <sheet name="cbch" sheetId="91" r:id="rId88"/>
    <sheet name="coch" sheetId="92" r:id="rId89"/>
    <sheet name="cpha" sheetId="93" r:id="rId90"/>
    <sheet name="cnmm" sheetId="94" r:id="rId91"/>
    <sheet name="ccem" sheetId="95" r:id="rId92"/>
    <sheet name="ccer" sheetId="96" r:id="rId93"/>
    <sheet name="cgla" sheetId="97" r:id="rId94"/>
    <sheet name="cppa" sheetId="98" r:id="rId95"/>
    <sheet name="cpul" sheetId="99" r:id="rId96"/>
    <sheet name="cpap" sheetId="100" r:id="rId97"/>
    <sheet name="cprp" sheetId="101" r:id="rId98"/>
    <sheet name="cfbt" sheetId="102" r:id="rId99"/>
    <sheet name="ctre" sheetId="103" r:id="rId100"/>
    <sheet name="cmae" sheetId="104" r:id="rId101"/>
    <sheet name="ctel" sheetId="105" r:id="rId102"/>
    <sheet name="cwwp" sheetId="106" r:id="rId103"/>
    <sheet name="cmiq" sheetId="107" r:id="rId104"/>
    <sheet name="ccon" sheetId="108" r:id="rId105"/>
    <sheet name="cnsi" sheetId="109" r:id="rId106"/>
    <sheet name="CDM" sheetId="110" r:id="rId107"/>
    <sheet name="cres" sheetId="111" r:id="rId108"/>
    <sheet name="cressh" sheetId="112" r:id="rId109"/>
    <sheet name="cressc" sheetId="113" r:id="rId110"/>
    <sheet name="creswh" sheetId="114" r:id="rId111"/>
    <sheet name="cresco" sheetId="115" r:id="rId112"/>
    <sheet name="cresrf" sheetId="116" r:id="rId113"/>
    <sheet name="creswm" sheetId="117" r:id="rId114"/>
    <sheet name="cresdr" sheetId="118" r:id="rId115"/>
    <sheet name="cresdw" sheetId="119" r:id="rId116"/>
    <sheet name="crestv" sheetId="120" r:id="rId117"/>
    <sheet name="cresit" sheetId="121" r:id="rId118"/>
    <sheet name="cresli" sheetId="122" r:id="rId119"/>
    <sheet name="cresoa" sheetId="123" r:id="rId120"/>
    <sheet name="cser" sheetId="124" r:id="rId121"/>
    <sheet name="csersh" sheetId="125" r:id="rId122"/>
    <sheet name="csersc" sheetId="126" r:id="rId123"/>
    <sheet name="cserhw" sheetId="127" r:id="rId124"/>
    <sheet name="cserca" sheetId="128" r:id="rId125"/>
    <sheet name="cserve" sheetId="129" r:id="rId126"/>
    <sheet name="csersl" sheetId="130" r:id="rId127"/>
    <sheet name="cserbl" sheetId="131" r:id="rId128"/>
    <sheet name="csercr" sheetId="132" r:id="rId129"/>
    <sheet name="cserbt" sheetId="133" r:id="rId130"/>
    <sheet name="cserit" sheetId="134" r:id="rId131"/>
    <sheet name="cagr" sheetId="135" r:id="rId132"/>
    <sheet name="CTR" sheetId="136" r:id="rId133"/>
    <sheet name="ctro" sheetId="137" r:id="rId134"/>
    <sheet name="cp2w" sheetId="138" r:id="rId135"/>
    <sheet name="ccar" sheetId="139" r:id="rId136"/>
    <sheet name="cbus" sheetId="140" r:id="rId137"/>
    <sheet name="clcv" sheetId="141" r:id="rId138"/>
    <sheet name="chdv" sheetId="142" r:id="rId139"/>
    <sheet name="ctra" sheetId="143" r:id="rId140"/>
    <sheet name="crtp" sheetId="144" r:id="rId141"/>
    <sheet name="crth" sheetId="145" r:id="rId142"/>
    <sheet name="crtm" sheetId="146" r:id="rId143"/>
    <sheet name="crtf" sheetId="147" r:id="rId144"/>
    <sheet name="ctav" sheetId="148" r:id="rId145"/>
    <sheet name="capd" sheetId="149" r:id="rId146"/>
    <sheet name="capi" sheetId="150" r:id="rId147"/>
    <sheet name="cape" sheetId="151" r:id="rId148"/>
    <sheet name="cafi" sheetId="152" r:id="rId149"/>
    <sheet name="cafe" sheetId="153" r:id="rId150"/>
    <sheet name="ctdn" sheetId="154" r:id="rId151"/>
    <sheet name="cncs" sheetId="155" r:id="rId152"/>
    <sheet name="cniw" sheetId="156" r:id="rId153"/>
    <sheet name="ctpi" sheetId="157" r:id="rId154"/>
    <sheet name="STDIF" sheetId="158" r:id="rId155"/>
  </sheets>
  <calcPr calcId="145621"/>
</workbook>
</file>

<file path=xl/calcChain.xml><?xml version="1.0" encoding="utf-8"?>
<calcChain xmlns="http://schemas.openxmlformats.org/spreadsheetml/2006/main">
  <c r="C3" i="4" l="1"/>
  <c r="D3" i="4"/>
  <c r="E3" i="4"/>
  <c r="F3" i="4"/>
  <c r="G3" i="4"/>
  <c r="H3" i="4"/>
  <c r="I3" i="4"/>
  <c r="J3" i="4"/>
  <c r="K3" i="4"/>
  <c r="L3" i="4"/>
  <c r="M3" i="4"/>
  <c r="N3" i="4"/>
  <c r="O3" i="4"/>
  <c r="P3" i="4"/>
  <c r="Q3" i="4"/>
  <c r="R3" i="4"/>
  <c r="C4" i="4"/>
  <c r="D4" i="4"/>
  <c r="E4" i="4"/>
  <c r="F4" i="4"/>
  <c r="G4" i="4"/>
  <c r="H4" i="4"/>
  <c r="I4" i="4"/>
  <c r="J4" i="4"/>
  <c r="K4" i="4"/>
  <c r="L4" i="4"/>
  <c r="M4" i="4"/>
  <c r="N4" i="4"/>
  <c r="O4" i="4"/>
  <c r="P4" i="4"/>
  <c r="Q4" i="4"/>
  <c r="R4" i="4"/>
  <c r="C5" i="4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C8" i="4"/>
  <c r="D8" i="4"/>
  <c r="E8" i="4"/>
  <c r="F8" i="4"/>
  <c r="G8" i="4"/>
  <c r="H8" i="4"/>
  <c r="I8" i="4"/>
  <c r="J8" i="4"/>
  <c r="K8" i="4"/>
  <c r="L8" i="4"/>
  <c r="M8" i="4"/>
  <c r="N8" i="4"/>
  <c r="O8" i="4"/>
  <c r="P8" i="4"/>
  <c r="Q8" i="4"/>
  <c r="R8" i="4"/>
  <c r="C9" i="4"/>
  <c r="D9" i="4"/>
  <c r="E9" i="4"/>
  <c r="F9" i="4"/>
  <c r="G9" i="4"/>
  <c r="H9" i="4"/>
  <c r="I9" i="4"/>
  <c r="J9" i="4"/>
  <c r="K9" i="4"/>
  <c r="L9" i="4"/>
  <c r="M9" i="4"/>
  <c r="N9" i="4"/>
  <c r="O9" i="4"/>
  <c r="P9" i="4"/>
  <c r="Q9" i="4"/>
  <c r="R9" i="4"/>
  <c r="C10" i="4"/>
  <c r="D10" i="4"/>
  <c r="E10" i="4"/>
  <c r="F10" i="4"/>
  <c r="G10" i="4"/>
  <c r="H10" i="4"/>
  <c r="I10" i="4"/>
  <c r="J10" i="4"/>
  <c r="K10" i="4"/>
  <c r="L10" i="4"/>
  <c r="M10" i="4"/>
  <c r="N10" i="4"/>
  <c r="O10" i="4"/>
  <c r="P10" i="4"/>
  <c r="Q10" i="4"/>
  <c r="R10" i="4"/>
  <c r="C11" i="4"/>
  <c r="D11" i="4"/>
  <c r="E11" i="4"/>
  <c r="F11" i="4"/>
  <c r="G11" i="4"/>
  <c r="H11" i="4"/>
  <c r="I11" i="4"/>
  <c r="J11" i="4"/>
  <c r="K11" i="4"/>
  <c r="L11" i="4"/>
  <c r="M11" i="4"/>
  <c r="N11" i="4"/>
  <c r="O11" i="4"/>
  <c r="P11" i="4"/>
  <c r="Q11" i="4"/>
  <c r="R11" i="4"/>
  <c r="C12" i="4"/>
  <c r="D12" i="4"/>
  <c r="E12" i="4"/>
  <c r="F12" i="4"/>
  <c r="G12" i="4"/>
  <c r="H12" i="4"/>
  <c r="I12" i="4"/>
  <c r="J12" i="4"/>
  <c r="K12" i="4"/>
  <c r="L12" i="4"/>
  <c r="M12" i="4"/>
  <c r="N12" i="4"/>
  <c r="O12" i="4"/>
  <c r="P12" i="4"/>
  <c r="Q12" i="4"/>
  <c r="R12" i="4"/>
  <c r="C13" i="4"/>
  <c r="D13" i="4"/>
  <c r="E13" i="4"/>
  <c r="F13" i="4"/>
  <c r="G13" i="4"/>
  <c r="H13" i="4"/>
  <c r="I13" i="4"/>
  <c r="J13" i="4"/>
  <c r="K13" i="4"/>
  <c r="L13" i="4"/>
  <c r="M13" i="4"/>
  <c r="N13" i="4"/>
  <c r="O13" i="4"/>
  <c r="P13" i="4"/>
  <c r="Q13" i="4"/>
  <c r="R13" i="4"/>
  <c r="C14" i="4"/>
  <c r="D14" i="4"/>
  <c r="E14" i="4"/>
  <c r="F14" i="4"/>
  <c r="G14" i="4"/>
  <c r="H14" i="4"/>
  <c r="I14" i="4"/>
  <c r="J14" i="4"/>
  <c r="K14" i="4"/>
  <c r="L14" i="4"/>
  <c r="M14" i="4"/>
  <c r="N14" i="4"/>
  <c r="O14" i="4"/>
  <c r="P14" i="4"/>
  <c r="Q14" i="4"/>
  <c r="R14" i="4"/>
  <c r="C15" i="4"/>
  <c r="D15" i="4"/>
  <c r="E15" i="4"/>
  <c r="F15" i="4"/>
  <c r="G15" i="4"/>
  <c r="H15" i="4"/>
  <c r="I15" i="4"/>
  <c r="J15" i="4"/>
  <c r="K15" i="4"/>
  <c r="L15" i="4"/>
  <c r="M15" i="4"/>
  <c r="N15" i="4"/>
  <c r="O15" i="4"/>
  <c r="P15" i="4"/>
  <c r="Q15" i="4"/>
  <c r="R15" i="4"/>
  <c r="C16" i="4"/>
  <c r="D16" i="4"/>
  <c r="E16" i="4"/>
  <c r="F16" i="4"/>
  <c r="G16" i="4"/>
  <c r="H16" i="4"/>
  <c r="I16" i="4"/>
  <c r="J16" i="4"/>
  <c r="K16" i="4"/>
  <c r="L16" i="4"/>
  <c r="M16" i="4"/>
  <c r="N16" i="4"/>
  <c r="O16" i="4"/>
  <c r="P16" i="4"/>
  <c r="Q16" i="4"/>
  <c r="R16" i="4"/>
  <c r="C17" i="4"/>
  <c r="D17" i="4"/>
  <c r="E17" i="4"/>
  <c r="F17" i="4"/>
  <c r="G17" i="4"/>
  <c r="H17" i="4"/>
  <c r="I17" i="4"/>
  <c r="J17" i="4"/>
  <c r="K17" i="4"/>
  <c r="L17" i="4"/>
  <c r="M17" i="4"/>
  <c r="N17" i="4"/>
  <c r="O17" i="4"/>
  <c r="P17" i="4"/>
  <c r="Q17" i="4"/>
  <c r="R17" i="4"/>
  <c r="C18" i="4"/>
  <c r="D18" i="4"/>
  <c r="E18" i="4"/>
  <c r="F18" i="4"/>
  <c r="G18" i="4"/>
  <c r="H18" i="4"/>
  <c r="I18" i="4"/>
  <c r="J18" i="4"/>
  <c r="K18" i="4"/>
  <c r="L18" i="4"/>
  <c r="M18" i="4"/>
  <c r="N18" i="4"/>
  <c r="O18" i="4"/>
  <c r="P18" i="4"/>
  <c r="Q18" i="4"/>
  <c r="R18" i="4"/>
  <c r="C19" i="4"/>
  <c r="D19" i="4"/>
  <c r="E19" i="4"/>
  <c r="F19" i="4"/>
  <c r="G19" i="4"/>
  <c r="H19" i="4"/>
  <c r="I19" i="4"/>
  <c r="J19" i="4"/>
  <c r="K19" i="4"/>
  <c r="L19" i="4"/>
  <c r="M19" i="4"/>
  <c r="N19" i="4"/>
  <c r="O19" i="4"/>
  <c r="P19" i="4"/>
  <c r="Q19" i="4"/>
  <c r="R19" i="4"/>
  <c r="C20" i="4"/>
  <c r="D20" i="4"/>
  <c r="E20" i="4"/>
  <c r="F20" i="4"/>
  <c r="G20" i="4"/>
  <c r="H20" i="4"/>
  <c r="I20" i="4"/>
  <c r="J20" i="4"/>
  <c r="K20" i="4"/>
  <c r="L20" i="4"/>
  <c r="M20" i="4"/>
  <c r="N20" i="4"/>
  <c r="O20" i="4"/>
  <c r="P20" i="4"/>
  <c r="Q20" i="4"/>
  <c r="R20" i="4"/>
  <c r="C21" i="4"/>
  <c r="D21" i="4"/>
  <c r="E21" i="4"/>
  <c r="F21" i="4"/>
  <c r="G21" i="4"/>
  <c r="H21" i="4"/>
  <c r="I21" i="4"/>
  <c r="J21" i="4"/>
  <c r="K21" i="4"/>
  <c r="L21" i="4"/>
  <c r="M21" i="4"/>
  <c r="N21" i="4"/>
  <c r="O21" i="4"/>
  <c r="P21" i="4"/>
  <c r="Q21" i="4"/>
  <c r="R21" i="4"/>
  <c r="C22" i="4"/>
  <c r="D22" i="4"/>
  <c r="E22" i="4"/>
  <c r="F22" i="4"/>
  <c r="G22" i="4"/>
  <c r="H22" i="4"/>
  <c r="I22" i="4"/>
  <c r="J22" i="4"/>
  <c r="K22" i="4"/>
  <c r="L22" i="4"/>
  <c r="M22" i="4"/>
  <c r="N22" i="4"/>
  <c r="O22" i="4"/>
  <c r="P22" i="4"/>
  <c r="Q22" i="4"/>
  <c r="R22" i="4"/>
  <c r="C23" i="4"/>
  <c r="D23" i="4"/>
  <c r="E23" i="4"/>
  <c r="F23" i="4"/>
  <c r="G23" i="4"/>
  <c r="H23" i="4"/>
  <c r="I23" i="4"/>
  <c r="J23" i="4"/>
  <c r="K23" i="4"/>
  <c r="L23" i="4"/>
  <c r="M23" i="4"/>
  <c r="N23" i="4"/>
  <c r="O23" i="4"/>
  <c r="P23" i="4"/>
  <c r="Q23" i="4"/>
  <c r="R23" i="4"/>
  <c r="C24" i="4"/>
  <c r="D24" i="4"/>
  <c r="E24" i="4"/>
  <c r="F24" i="4"/>
  <c r="G24" i="4"/>
  <c r="H24" i="4"/>
  <c r="I24" i="4"/>
  <c r="J24" i="4"/>
  <c r="K24" i="4"/>
  <c r="L24" i="4"/>
  <c r="M24" i="4"/>
  <c r="N24" i="4"/>
  <c r="O24" i="4"/>
  <c r="P24" i="4"/>
  <c r="Q24" i="4"/>
  <c r="R24" i="4"/>
  <c r="C25" i="4"/>
  <c r="D25" i="4"/>
  <c r="E25" i="4"/>
  <c r="F25" i="4"/>
  <c r="G25" i="4"/>
  <c r="H25" i="4"/>
  <c r="I25" i="4"/>
  <c r="J25" i="4"/>
  <c r="K25" i="4"/>
  <c r="L25" i="4"/>
  <c r="M25" i="4"/>
  <c r="N25" i="4"/>
  <c r="O25" i="4"/>
  <c r="P25" i="4"/>
  <c r="Q25" i="4"/>
  <c r="R25" i="4"/>
  <c r="C26" i="4"/>
  <c r="D26" i="4"/>
  <c r="E26" i="4"/>
  <c r="F26" i="4"/>
  <c r="G26" i="4"/>
  <c r="H26" i="4"/>
  <c r="I26" i="4"/>
  <c r="J26" i="4"/>
  <c r="K26" i="4"/>
  <c r="L26" i="4"/>
  <c r="M26" i="4"/>
  <c r="N26" i="4"/>
  <c r="O26" i="4"/>
  <c r="P26" i="4"/>
  <c r="Q26" i="4"/>
  <c r="R26" i="4"/>
  <c r="C27" i="4"/>
  <c r="D27" i="4"/>
  <c r="E27" i="4"/>
  <c r="F27" i="4"/>
  <c r="G27" i="4"/>
  <c r="H27" i="4"/>
  <c r="I27" i="4"/>
  <c r="J27" i="4"/>
  <c r="K27" i="4"/>
  <c r="L27" i="4"/>
  <c r="M27" i="4"/>
  <c r="N27" i="4"/>
  <c r="O27" i="4"/>
  <c r="P27" i="4"/>
  <c r="Q27" i="4"/>
  <c r="R27" i="4"/>
  <c r="C28" i="4"/>
  <c r="D28" i="4"/>
  <c r="E28" i="4"/>
  <c r="F28" i="4"/>
  <c r="G28" i="4"/>
  <c r="H28" i="4"/>
  <c r="I28" i="4"/>
  <c r="J28" i="4"/>
  <c r="K28" i="4"/>
  <c r="L28" i="4"/>
  <c r="M28" i="4"/>
  <c r="N28" i="4"/>
  <c r="O28" i="4"/>
  <c r="P28" i="4"/>
  <c r="Q28" i="4"/>
  <c r="R28" i="4"/>
  <c r="C29" i="4"/>
  <c r="D29" i="4"/>
  <c r="E29" i="4"/>
  <c r="F29" i="4"/>
  <c r="G29" i="4"/>
  <c r="H29" i="4"/>
  <c r="I29" i="4"/>
  <c r="J29" i="4"/>
  <c r="K29" i="4"/>
  <c r="L29" i="4"/>
  <c r="M29" i="4"/>
  <c r="N29" i="4"/>
  <c r="O29" i="4"/>
  <c r="P29" i="4"/>
  <c r="Q29" i="4"/>
  <c r="R29" i="4"/>
  <c r="C30" i="4"/>
  <c r="D30" i="4"/>
  <c r="E30" i="4"/>
  <c r="F30" i="4"/>
  <c r="G30" i="4"/>
  <c r="H30" i="4"/>
  <c r="I30" i="4"/>
  <c r="J30" i="4"/>
  <c r="K30" i="4"/>
  <c r="L30" i="4"/>
  <c r="M30" i="4"/>
  <c r="N30" i="4"/>
  <c r="O30" i="4"/>
  <c r="P30" i="4"/>
  <c r="Q30" i="4"/>
  <c r="R30" i="4"/>
  <c r="C31" i="4"/>
  <c r="D31" i="4"/>
  <c r="E31" i="4"/>
  <c r="F31" i="4"/>
  <c r="G31" i="4"/>
  <c r="H31" i="4"/>
  <c r="I31" i="4"/>
  <c r="J31" i="4"/>
  <c r="K31" i="4"/>
  <c r="L31" i="4"/>
  <c r="M31" i="4"/>
  <c r="N31" i="4"/>
  <c r="O31" i="4"/>
  <c r="P31" i="4"/>
  <c r="Q31" i="4"/>
  <c r="R31" i="4"/>
  <c r="C32" i="4"/>
  <c r="D32" i="4"/>
  <c r="E32" i="4"/>
  <c r="F32" i="4"/>
  <c r="G32" i="4"/>
  <c r="H32" i="4"/>
  <c r="I32" i="4"/>
  <c r="J32" i="4"/>
  <c r="K32" i="4"/>
  <c r="L32" i="4"/>
  <c r="M32" i="4"/>
  <c r="N32" i="4"/>
  <c r="O32" i="4"/>
  <c r="P32" i="4"/>
  <c r="Q32" i="4"/>
  <c r="R32" i="4"/>
  <c r="C33" i="4"/>
  <c r="D33" i="4"/>
  <c r="E33" i="4"/>
  <c r="F33" i="4"/>
  <c r="G33" i="4"/>
  <c r="H33" i="4"/>
  <c r="I33" i="4"/>
  <c r="J33" i="4"/>
  <c r="K33" i="4"/>
  <c r="L33" i="4"/>
  <c r="M33" i="4"/>
  <c r="N33" i="4"/>
  <c r="O33" i="4"/>
  <c r="P33" i="4"/>
  <c r="Q33" i="4"/>
  <c r="R33" i="4"/>
  <c r="C34" i="4"/>
  <c r="D34" i="4"/>
  <c r="E34" i="4"/>
  <c r="F34" i="4"/>
  <c r="G34" i="4"/>
  <c r="H34" i="4"/>
  <c r="I34" i="4"/>
  <c r="J34" i="4"/>
  <c r="K34" i="4"/>
  <c r="L34" i="4"/>
  <c r="M34" i="4"/>
  <c r="N34" i="4"/>
  <c r="O34" i="4"/>
  <c r="P34" i="4"/>
  <c r="Q34" i="4"/>
  <c r="R34" i="4"/>
  <c r="C35" i="4"/>
  <c r="D35" i="4"/>
  <c r="E35" i="4"/>
  <c r="F35" i="4"/>
  <c r="G35" i="4"/>
  <c r="H35" i="4"/>
  <c r="I35" i="4"/>
  <c r="J35" i="4"/>
  <c r="K35" i="4"/>
  <c r="L35" i="4"/>
  <c r="M35" i="4"/>
  <c r="N35" i="4"/>
  <c r="O35" i="4"/>
  <c r="P35" i="4"/>
  <c r="Q35" i="4"/>
  <c r="R35" i="4"/>
  <c r="C36" i="4"/>
  <c r="D36" i="4"/>
  <c r="E36" i="4"/>
  <c r="F36" i="4"/>
  <c r="G36" i="4"/>
  <c r="H36" i="4"/>
  <c r="I36" i="4"/>
  <c r="J36" i="4"/>
  <c r="K36" i="4"/>
  <c r="L36" i="4"/>
  <c r="M36" i="4"/>
  <c r="N36" i="4"/>
  <c r="O36" i="4"/>
  <c r="P36" i="4"/>
  <c r="Q36" i="4"/>
  <c r="R36" i="4"/>
  <c r="C37" i="4"/>
  <c r="D37" i="4"/>
  <c r="E37" i="4"/>
  <c r="F37" i="4"/>
  <c r="G37" i="4"/>
  <c r="H37" i="4"/>
  <c r="I37" i="4"/>
  <c r="J37" i="4"/>
  <c r="K37" i="4"/>
  <c r="L37" i="4"/>
  <c r="M37" i="4"/>
  <c r="N37" i="4"/>
  <c r="O37" i="4"/>
  <c r="P37" i="4"/>
  <c r="Q37" i="4"/>
  <c r="R37" i="4"/>
  <c r="C38" i="4"/>
  <c r="D38" i="4"/>
  <c r="E38" i="4"/>
  <c r="F38" i="4"/>
  <c r="G38" i="4"/>
  <c r="H38" i="4"/>
  <c r="I38" i="4"/>
  <c r="J38" i="4"/>
  <c r="K38" i="4"/>
  <c r="L38" i="4"/>
  <c r="M38" i="4"/>
  <c r="N38" i="4"/>
  <c r="O38" i="4"/>
  <c r="P38" i="4"/>
  <c r="Q38" i="4"/>
  <c r="R38" i="4"/>
  <c r="C39" i="4"/>
  <c r="D39" i="4"/>
  <c r="E39" i="4"/>
  <c r="F39" i="4"/>
  <c r="G39" i="4"/>
  <c r="H39" i="4"/>
  <c r="I39" i="4"/>
  <c r="J39" i="4"/>
  <c r="K39" i="4"/>
  <c r="L39" i="4"/>
  <c r="M39" i="4"/>
  <c r="N39" i="4"/>
  <c r="O39" i="4"/>
  <c r="P39" i="4"/>
  <c r="Q39" i="4"/>
  <c r="R39" i="4"/>
  <c r="C40" i="4"/>
  <c r="D40" i="4"/>
  <c r="E40" i="4"/>
  <c r="F40" i="4"/>
  <c r="G40" i="4"/>
  <c r="H40" i="4"/>
  <c r="I40" i="4"/>
  <c r="J40" i="4"/>
  <c r="K40" i="4"/>
  <c r="L40" i="4"/>
  <c r="M40" i="4"/>
  <c r="N40" i="4"/>
  <c r="O40" i="4"/>
  <c r="P40" i="4"/>
  <c r="Q40" i="4"/>
  <c r="R40" i="4"/>
  <c r="C41" i="4"/>
  <c r="D41" i="4"/>
  <c r="E41" i="4"/>
  <c r="F41" i="4"/>
  <c r="G41" i="4"/>
  <c r="H41" i="4"/>
  <c r="I41" i="4"/>
  <c r="J41" i="4"/>
  <c r="K41" i="4"/>
  <c r="L41" i="4"/>
  <c r="M41" i="4"/>
  <c r="N41" i="4"/>
  <c r="O41" i="4"/>
  <c r="P41" i="4"/>
  <c r="Q41" i="4"/>
  <c r="R41" i="4"/>
  <c r="C42" i="4"/>
  <c r="D42" i="4"/>
  <c r="E42" i="4"/>
  <c r="F42" i="4"/>
  <c r="G42" i="4"/>
  <c r="H42" i="4"/>
  <c r="I42" i="4"/>
  <c r="J42" i="4"/>
  <c r="K42" i="4"/>
  <c r="L42" i="4"/>
  <c r="M42" i="4"/>
  <c r="N42" i="4"/>
  <c r="O42" i="4"/>
  <c r="P42" i="4"/>
  <c r="Q42" i="4"/>
  <c r="R42" i="4"/>
  <c r="C43" i="4"/>
  <c r="D43" i="4"/>
  <c r="E43" i="4"/>
  <c r="F43" i="4"/>
  <c r="G43" i="4"/>
  <c r="H43" i="4"/>
  <c r="I43" i="4"/>
  <c r="J43" i="4"/>
  <c r="K43" i="4"/>
  <c r="L43" i="4"/>
  <c r="M43" i="4"/>
  <c r="N43" i="4"/>
  <c r="O43" i="4"/>
  <c r="P43" i="4"/>
  <c r="Q43" i="4"/>
  <c r="R43" i="4"/>
  <c r="C44" i="4"/>
  <c r="D44" i="4"/>
  <c r="E44" i="4"/>
  <c r="F44" i="4"/>
  <c r="G44" i="4"/>
  <c r="H44" i="4"/>
  <c r="I44" i="4"/>
  <c r="J44" i="4"/>
  <c r="K44" i="4"/>
  <c r="L44" i="4"/>
  <c r="M44" i="4"/>
  <c r="N44" i="4"/>
  <c r="O44" i="4"/>
  <c r="P44" i="4"/>
  <c r="Q44" i="4"/>
  <c r="R44" i="4"/>
  <c r="C45" i="4"/>
  <c r="D45" i="4"/>
  <c r="E45" i="4"/>
  <c r="F45" i="4"/>
  <c r="G45" i="4"/>
  <c r="H45" i="4"/>
  <c r="I45" i="4"/>
  <c r="J45" i="4"/>
  <c r="K45" i="4"/>
  <c r="L45" i="4"/>
  <c r="M45" i="4"/>
  <c r="N45" i="4"/>
  <c r="O45" i="4"/>
  <c r="P45" i="4"/>
  <c r="Q45" i="4"/>
  <c r="R45" i="4"/>
  <c r="C46" i="4"/>
  <c r="D46" i="4"/>
  <c r="E46" i="4"/>
  <c r="F46" i="4"/>
  <c r="G46" i="4"/>
  <c r="H46" i="4"/>
  <c r="I46" i="4"/>
  <c r="J46" i="4"/>
  <c r="K46" i="4"/>
  <c r="L46" i="4"/>
  <c r="M46" i="4"/>
  <c r="N46" i="4"/>
  <c r="O46" i="4"/>
  <c r="P46" i="4"/>
  <c r="Q46" i="4"/>
  <c r="R46" i="4"/>
  <c r="C47" i="4"/>
  <c r="D47" i="4"/>
  <c r="E47" i="4"/>
  <c r="F47" i="4"/>
  <c r="G47" i="4"/>
  <c r="H47" i="4"/>
  <c r="I47" i="4"/>
  <c r="J47" i="4"/>
  <c r="K47" i="4"/>
  <c r="L47" i="4"/>
  <c r="M47" i="4"/>
  <c r="N47" i="4"/>
  <c r="O47" i="4"/>
  <c r="P47" i="4"/>
  <c r="Q47" i="4"/>
  <c r="R47" i="4"/>
  <c r="C48" i="4"/>
  <c r="D48" i="4"/>
  <c r="E48" i="4"/>
  <c r="F48" i="4"/>
  <c r="G48" i="4"/>
  <c r="H48" i="4"/>
  <c r="I48" i="4"/>
  <c r="J48" i="4"/>
  <c r="K48" i="4"/>
  <c r="L48" i="4"/>
  <c r="M48" i="4"/>
  <c r="N48" i="4"/>
  <c r="O48" i="4"/>
  <c r="P48" i="4"/>
  <c r="Q48" i="4"/>
  <c r="R48" i="4"/>
  <c r="C49" i="4"/>
  <c r="D49" i="4"/>
  <c r="E49" i="4"/>
  <c r="F49" i="4"/>
  <c r="G49" i="4"/>
  <c r="H49" i="4"/>
  <c r="I49" i="4"/>
  <c r="J49" i="4"/>
  <c r="K49" i="4"/>
  <c r="L49" i="4"/>
  <c r="M49" i="4"/>
  <c r="N49" i="4"/>
  <c r="O49" i="4"/>
  <c r="P49" i="4"/>
  <c r="Q49" i="4"/>
  <c r="R49" i="4"/>
  <c r="C50" i="4"/>
  <c r="D50" i="4"/>
  <c r="E50" i="4"/>
  <c r="F50" i="4"/>
  <c r="G50" i="4"/>
  <c r="H50" i="4"/>
  <c r="I50" i="4"/>
  <c r="J50" i="4"/>
  <c r="K50" i="4"/>
  <c r="L50" i="4"/>
  <c r="M50" i="4"/>
  <c r="N50" i="4"/>
  <c r="O50" i="4"/>
  <c r="P50" i="4"/>
  <c r="Q50" i="4"/>
  <c r="R50" i="4"/>
  <c r="C51" i="4"/>
  <c r="D51" i="4"/>
  <c r="E51" i="4"/>
  <c r="F51" i="4"/>
  <c r="G51" i="4"/>
  <c r="H51" i="4"/>
  <c r="I51" i="4"/>
  <c r="J51" i="4"/>
  <c r="K51" i="4"/>
  <c r="L51" i="4"/>
  <c r="M51" i="4"/>
  <c r="N51" i="4"/>
  <c r="O51" i="4"/>
  <c r="P51" i="4"/>
  <c r="Q51" i="4"/>
  <c r="R51" i="4"/>
  <c r="C52" i="4"/>
  <c r="D52" i="4"/>
  <c r="E52" i="4"/>
  <c r="F52" i="4"/>
  <c r="G52" i="4"/>
  <c r="H52" i="4"/>
  <c r="I52" i="4"/>
  <c r="J52" i="4"/>
  <c r="K52" i="4"/>
  <c r="L52" i="4"/>
  <c r="M52" i="4"/>
  <c r="N52" i="4"/>
  <c r="O52" i="4"/>
  <c r="P52" i="4"/>
  <c r="Q52" i="4"/>
  <c r="R52" i="4"/>
  <c r="C53" i="4"/>
  <c r="D53" i="4"/>
  <c r="E53" i="4"/>
  <c r="F53" i="4"/>
  <c r="G53" i="4"/>
  <c r="H53" i="4"/>
  <c r="I53" i="4"/>
  <c r="J53" i="4"/>
  <c r="K53" i="4"/>
  <c r="L53" i="4"/>
  <c r="M53" i="4"/>
  <c r="N53" i="4"/>
  <c r="O53" i="4"/>
  <c r="P53" i="4"/>
  <c r="Q53" i="4"/>
  <c r="R53" i="4"/>
  <c r="C54" i="4"/>
  <c r="D54" i="4"/>
  <c r="E54" i="4"/>
  <c r="F54" i="4"/>
  <c r="G54" i="4"/>
  <c r="H54" i="4"/>
  <c r="I54" i="4"/>
  <c r="J54" i="4"/>
  <c r="K54" i="4"/>
  <c r="L54" i="4"/>
  <c r="M54" i="4"/>
  <c r="N54" i="4"/>
  <c r="O54" i="4"/>
  <c r="P54" i="4"/>
  <c r="Q54" i="4"/>
  <c r="R54" i="4"/>
  <c r="C55" i="4"/>
  <c r="D55" i="4"/>
  <c r="E55" i="4"/>
  <c r="F55" i="4"/>
  <c r="G55" i="4"/>
  <c r="H55" i="4"/>
  <c r="I55" i="4"/>
  <c r="J55" i="4"/>
  <c r="K55" i="4"/>
  <c r="L55" i="4"/>
  <c r="M55" i="4"/>
  <c r="N55" i="4"/>
  <c r="O55" i="4"/>
  <c r="P55" i="4"/>
  <c r="Q55" i="4"/>
  <c r="R55" i="4"/>
  <c r="C56" i="4"/>
  <c r="D56" i="4"/>
  <c r="E56" i="4"/>
  <c r="F56" i="4"/>
  <c r="G56" i="4"/>
  <c r="H56" i="4"/>
  <c r="I56" i="4"/>
  <c r="J56" i="4"/>
  <c r="K56" i="4"/>
  <c r="L56" i="4"/>
  <c r="M56" i="4"/>
  <c r="N56" i="4"/>
  <c r="O56" i="4"/>
  <c r="P56" i="4"/>
  <c r="Q56" i="4"/>
  <c r="R56" i="4"/>
  <c r="C57" i="4"/>
  <c r="D57" i="4"/>
  <c r="E57" i="4"/>
  <c r="F57" i="4"/>
  <c r="G57" i="4"/>
  <c r="H57" i="4"/>
  <c r="I57" i="4"/>
  <c r="J57" i="4"/>
  <c r="K57" i="4"/>
  <c r="L57" i="4"/>
  <c r="M57" i="4"/>
  <c r="N57" i="4"/>
  <c r="O57" i="4"/>
  <c r="P57" i="4"/>
  <c r="Q57" i="4"/>
  <c r="R57" i="4"/>
  <c r="C58" i="4"/>
  <c r="D58" i="4"/>
  <c r="E58" i="4"/>
  <c r="F58" i="4"/>
  <c r="G58" i="4"/>
  <c r="H58" i="4"/>
  <c r="I58" i="4"/>
  <c r="J58" i="4"/>
  <c r="K58" i="4"/>
  <c r="L58" i="4"/>
  <c r="M58" i="4"/>
  <c r="N58" i="4"/>
  <c r="O58" i="4"/>
  <c r="P58" i="4"/>
  <c r="Q58" i="4"/>
  <c r="R58" i="4"/>
  <c r="C59" i="4"/>
  <c r="D59" i="4"/>
  <c r="E59" i="4"/>
  <c r="F59" i="4"/>
  <c r="G59" i="4"/>
  <c r="H59" i="4"/>
  <c r="I59" i="4"/>
  <c r="J59" i="4"/>
  <c r="K59" i="4"/>
  <c r="L59" i="4"/>
  <c r="M59" i="4"/>
  <c r="N59" i="4"/>
  <c r="O59" i="4"/>
  <c r="P59" i="4"/>
  <c r="Q59" i="4"/>
  <c r="R59" i="4"/>
  <c r="C60" i="4"/>
  <c r="D60" i="4"/>
  <c r="E60" i="4"/>
  <c r="F60" i="4"/>
  <c r="G60" i="4"/>
  <c r="H60" i="4"/>
  <c r="I60" i="4"/>
  <c r="J60" i="4"/>
  <c r="K60" i="4"/>
  <c r="L60" i="4"/>
  <c r="M60" i="4"/>
  <c r="N60" i="4"/>
  <c r="O60" i="4"/>
  <c r="P60" i="4"/>
  <c r="Q60" i="4"/>
  <c r="R60" i="4"/>
  <c r="C61" i="4"/>
  <c r="D61" i="4"/>
  <c r="E61" i="4"/>
  <c r="F61" i="4"/>
  <c r="G61" i="4"/>
  <c r="H61" i="4"/>
  <c r="I61" i="4"/>
  <c r="J61" i="4"/>
  <c r="K61" i="4"/>
  <c r="L61" i="4"/>
  <c r="M61" i="4"/>
  <c r="N61" i="4"/>
  <c r="O61" i="4"/>
  <c r="P61" i="4"/>
  <c r="Q61" i="4"/>
  <c r="R61" i="4"/>
  <c r="C62" i="4"/>
  <c r="D62" i="4"/>
  <c r="E62" i="4"/>
  <c r="F62" i="4"/>
  <c r="G62" i="4"/>
  <c r="H62" i="4"/>
  <c r="I62" i="4"/>
  <c r="J62" i="4"/>
  <c r="K62" i="4"/>
  <c r="L62" i="4"/>
  <c r="M62" i="4"/>
  <c r="N62" i="4"/>
  <c r="O62" i="4"/>
  <c r="P62" i="4"/>
  <c r="Q62" i="4"/>
  <c r="R62" i="4"/>
  <c r="C63" i="4"/>
  <c r="D63" i="4"/>
  <c r="E63" i="4"/>
  <c r="F63" i="4"/>
  <c r="G63" i="4"/>
  <c r="H63" i="4"/>
  <c r="I63" i="4"/>
  <c r="J63" i="4"/>
  <c r="K63" i="4"/>
  <c r="L63" i="4"/>
  <c r="M63" i="4"/>
  <c r="N63" i="4"/>
  <c r="O63" i="4"/>
  <c r="P63" i="4"/>
  <c r="Q63" i="4"/>
  <c r="R63" i="4"/>
  <c r="C64" i="4"/>
  <c r="D64" i="4"/>
  <c r="E64" i="4"/>
  <c r="F64" i="4"/>
  <c r="G64" i="4"/>
  <c r="H64" i="4"/>
  <c r="I64" i="4"/>
  <c r="J64" i="4"/>
  <c r="K64" i="4"/>
  <c r="L64" i="4"/>
  <c r="M64" i="4"/>
  <c r="N64" i="4"/>
  <c r="O64" i="4"/>
  <c r="P64" i="4"/>
  <c r="Q64" i="4"/>
  <c r="R64" i="4"/>
  <c r="C65" i="4"/>
  <c r="D65" i="4"/>
  <c r="E65" i="4"/>
  <c r="F65" i="4"/>
  <c r="G65" i="4"/>
  <c r="H65" i="4"/>
  <c r="I65" i="4"/>
  <c r="J65" i="4"/>
  <c r="K65" i="4"/>
  <c r="L65" i="4"/>
  <c r="M65" i="4"/>
  <c r="N65" i="4"/>
  <c r="O65" i="4"/>
  <c r="P65" i="4"/>
  <c r="Q65" i="4"/>
  <c r="R65" i="4"/>
  <c r="C66" i="4"/>
  <c r="D66" i="4"/>
  <c r="E66" i="4"/>
  <c r="F66" i="4"/>
  <c r="G66" i="4"/>
  <c r="H66" i="4"/>
  <c r="I66" i="4"/>
  <c r="J66" i="4"/>
  <c r="K66" i="4"/>
  <c r="L66" i="4"/>
  <c r="M66" i="4"/>
  <c r="N66" i="4"/>
  <c r="O66" i="4"/>
  <c r="P66" i="4"/>
  <c r="Q66" i="4"/>
  <c r="R66" i="4"/>
  <c r="C67" i="4"/>
  <c r="D67" i="4"/>
  <c r="E67" i="4"/>
  <c r="F67" i="4"/>
  <c r="G67" i="4"/>
  <c r="H67" i="4"/>
  <c r="I67" i="4"/>
  <c r="J67" i="4"/>
  <c r="K67" i="4"/>
  <c r="L67" i="4"/>
  <c r="M67" i="4"/>
  <c r="N67" i="4"/>
  <c r="O67" i="4"/>
  <c r="P67" i="4"/>
  <c r="Q67" i="4"/>
  <c r="R67" i="4"/>
  <c r="C68" i="4"/>
  <c r="D68" i="4"/>
  <c r="E68" i="4"/>
  <c r="F68" i="4"/>
  <c r="G68" i="4"/>
  <c r="H68" i="4"/>
  <c r="I68" i="4"/>
  <c r="J68" i="4"/>
  <c r="K68" i="4"/>
  <c r="L68" i="4"/>
  <c r="M68" i="4"/>
  <c r="N68" i="4"/>
  <c r="O68" i="4"/>
  <c r="P68" i="4"/>
  <c r="Q68" i="4"/>
  <c r="R68" i="4"/>
  <c r="C69" i="4"/>
  <c r="D69" i="4"/>
  <c r="E69" i="4"/>
  <c r="F69" i="4"/>
  <c r="G69" i="4"/>
  <c r="H69" i="4"/>
  <c r="I69" i="4"/>
  <c r="J69" i="4"/>
  <c r="K69" i="4"/>
  <c r="L69" i="4"/>
  <c r="M69" i="4"/>
  <c r="N69" i="4"/>
  <c r="O69" i="4"/>
  <c r="P69" i="4"/>
  <c r="Q69" i="4"/>
  <c r="R69" i="4"/>
  <c r="C70" i="4"/>
  <c r="D70" i="4"/>
  <c r="E70" i="4"/>
  <c r="F70" i="4"/>
  <c r="G70" i="4"/>
  <c r="H70" i="4"/>
  <c r="I70" i="4"/>
  <c r="J70" i="4"/>
  <c r="K70" i="4"/>
  <c r="L70" i="4"/>
  <c r="M70" i="4"/>
  <c r="N70" i="4"/>
  <c r="O70" i="4"/>
  <c r="P70" i="4"/>
  <c r="Q70" i="4"/>
  <c r="R70" i="4"/>
  <c r="C71" i="4"/>
  <c r="D71" i="4"/>
  <c r="E71" i="4"/>
  <c r="F71" i="4"/>
  <c r="G71" i="4"/>
  <c r="H71" i="4"/>
  <c r="I71" i="4"/>
  <c r="J71" i="4"/>
  <c r="K71" i="4"/>
  <c r="L71" i="4"/>
  <c r="M71" i="4"/>
  <c r="N71" i="4"/>
  <c r="O71" i="4"/>
  <c r="P71" i="4"/>
  <c r="Q71" i="4"/>
  <c r="R71" i="4"/>
  <c r="C72" i="4"/>
  <c r="D72" i="4"/>
  <c r="E72" i="4"/>
  <c r="F72" i="4"/>
  <c r="G72" i="4"/>
  <c r="H72" i="4"/>
  <c r="I72" i="4"/>
  <c r="J72" i="4"/>
  <c r="K72" i="4"/>
  <c r="L72" i="4"/>
  <c r="M72" i="4"/>
  <c r="N72" i="4"/>
  <c r="O72" i="4"/>
  <c r="P72" i="4"/>
  <c r="Q72" i="4"/>
  <c r="R72" i="4"/>
  <c r="C73" i="4"/>
  <c r="D73" i="4"/>
  <c r="E73" i="4"/>
  <c r="F73" i="4"/>
  <c r="G73" i="4"/>
  <c r="H73" i="4"/>
  <c r="I73" i="4"/>
  <c r="J73" i="4"/>
  <c r="K73" i="4"/>
  <c r="L73" i="4"/>
  <c r="M73" i="4"/>
  <c r="N73" i="4"/>
  <c r="O73" i="4"/>
  <c r="P73" i="4"/>
  <c r="Q73" i="4"/>
  <c r="R73" i="4"/>
  <c r="C74" i="4"/>
  <c r="D74" i="4"/>
  <c r="E74" i="4"/>
  <c r="F74" i="4"/>
  <c r="G74" i="4"/>
  <c r="H74" i="4"/>
  <c r="I74" i="4"/>
  <c r="J74" i="4"/>
  <c r="K74" i="4"/>
  <c r="L74" i="4"/>
  <c r="M74" i="4"/>
  <c r="N74" i="4"/>
  <c r="O74" i="4"/>
  <c r="P74" i="4"/>
  <c r="Q74" i="4"/>
  <c r="R74" i="4"/>
  <c r="C75" i="4"/>
  <c r="D75" i="4"/>
  <c r="E75" i="4"/>
  <c r="F75" i="4"/>
  <c r="G75" i="4"/>
  <c r="H75" i="4"/>
  <c r="I75" i="4"/>
  <c r="J75" i="4"/>
  <c r="K75" i="4"/>
  <c r="L75" i="4"/>
  <c r="M75" i="4"/>
  <c r="N75" i="4"/>
  <c r="O75" i="4"/>
  <c r="P75" i="4"/>
  <c r="Q75" i="4"/>
  <c r="R75" i="4"/>
  <c r="C76" i="4"/>
  <c r="D76" i="4"/>
  <c r="E76" i="4"/>
  <c r="F76" i="4"/>
  <c r="G76" i="4"/>
  <c r="H76" i="4"/>
  <c r="I76" i="4"/>
  <c r="J76" i="4"/>
  <c r="K76" i="4"/>
  <c r="L76" i="4"/>
  <c r="M76" i="4"/>
  <c r="N76" i="4"/>
  <c r="O76" i="4"/>
  <c r="P76" i="4"/>
  <c r="Q76" i="4"/>
  <c r="R76" i="4"/>
  <c r="C77" i="4"/>
  <c r="D77" i="4"/>
  <c r="E77" i="4"/>
  <c r="F77" i="4"/>
  <c r="G77" i="4"/>
  <c r="H77" i="4"/>
  <c r="I77" i="4"/>
  <c r="J77" i="4"/>
  <c r="K77" i="4"/>
  <c r="L77" i="4"/>
  <c r="M77" i="4"/>
  <c r="N77" i="4"/>
  <c r="O77" i="4"/>
  <c r="P77" i="4"/>
  <c r="Q77" i="4"/>
  <c r="R77" i="4"/>
  <c r="C78" i="4"/>
  <c r="D78" i="4"/>
  <c r="E78" i="4"/>
  <c r="F78" i="4"/>
  <c r="G78" i="4"/>
  <c r="H78" i="4"/>
  <c r="I78" i="4"/>
  <c r="J78" i="4"/>
  <c r="K78" i="4"/>
  <c r="L78" i="4"/>
  <c r="M78" i="4"/>
  <c r="N78" i="4"/>
  <c r="O78" i="4"/>
  <c r="P78" i="4"/>
  <c r="Q78" i="4"/>
  <c r="R78" i="4"/>
  <c r="C79" i="4"/>
  <c r="D79" i="4"/>
  <c r="E79" i="4"/>
  <c r="F79" i="4"/>
  <c r="G79" i="4"/>
  <c r="H79" i="4"/>
  <c r="I79" i="4"/>
  <c r="J79" i="4"/>
  <c r="K79" i="4"/>
  <c r="L79" i="4"/>
  <c r="M79" i="4"/>
  <c r="N79" i="4"/>
  <c r="O79" i="4"/>
  <c r="P79" i="4"/>
  <c r="Q79" i="4"/>
  <c r="R79" i="4"/>
  <c r="C80" i="4"/>
  <c r="D80" i="4"/>
  <c r="E80" i="4"/>
  <c r="F80" i="4"/>
  <c r="G80" i="4"/>
  <c r="H80" i="4"/>
  <c r="I80" i="4"/>
  <c r="J80" i="4"/>
  <c r="K80" i="4"/>
  <c r="L80" i="4"/>
  <c r="M80" i="4"/>
  <c r="N80" i="4"/>
  <c r="O80" i="4"/>
  <c r="P80" i="4"/>
  <c r="Q80" i="4"/>
  <c r="R80" i="4"/>
  <c r="C81" i="4"/>
  <c r="D81" i="4"/>
  <c r="E81" i="4"/>
  <c r="F81" i="4"/>
  <c r="G81" i="4"/>
  <c r="H81" i="4"/>
  <c r="I81" i="4"/>
  <c r="J81" i="4"/>
  <c r="K81" i="4"/>
  <c r="L81" i="4"/>
  <c r="M81" i="4"/>
  <c r="N81" i="4"/>
  <c r="O81" i="4"/>
  <c r="P81" i="4"/>
  <c r="Q81" i="4"/>
  <c r="R81" i="4"/>
  <c r="C82" i="4"/>
  <c r="D82" i="4"/>
  <c r="E82" i="4"/>
  <c r="F82" i="4"/>
  <c r="G82" i="4"/>
  <c r="H82" i="4"/>
  <c r="I82" i="4"/>
  <c r="J82" i="4"/>
  <c r="K82" i="4"/>
  <c r="L82" i="4"/>
  <c r="M82" i="4"/>
  <c r="N82" i="4"/>
  <c r="O82" i="4"/>
  <c r="P82" i="4"/>
  <c r="Q82" i="4"/>
  <c r="R82" i="4"/>
  <c r="C83" i="4"/>
  <c r="D83" i="4"/>
  <c r="E83" i="4"/>
  <c r="F83" i="4"/>
  <c r="G83" i="4"/>
  <c r="H83" i="4"/>
  <c r="I83" i="4"/>
  <c r="J83" i="4"/>
  <c r="K83" i="4"/>
  <c r="L83" i="4"/>
  <c r="M83" i="4"/>
  <c r="N83" i="4"/>
  <c r="O83" i="4"/>
  <c r="P83" i="4"/>
  <c r="Q83" i="4"/>
  <c r="R83" i="4"/>
  <c r="C84" i="4"/>
  <c r="D84" i="4"/>
  <c r="E84" i="4"/>
  <c r="F84" i="4"/>
  <c r="G84" i="4"/>
  <c r="H84" i="4"/>
  <c r="I84" i="4"/>
  <c r="J84" i="4"/>
  <c r="K84" i="4"/>
  <c r="L84" i="4"/>
  <c r="M84" i="4"/>
  <c r="N84" i="4"/>
  <c r="O84" i="4"/>
  <c r="P84" i="4"/>
  <c r="Q84" i="4"/>
  <c r="R84" i="4"/>
  <c r="C85" i="4"/>
  <c r="D85" i="4"/>
  <c r="E85" i="4"/>
  <c r="F85" i="4"/>
  <c r="G85" i="4"/>
  <c r="H85" i="4"/>
  <c r="I85" i="4"/>
  <c r="J85" i="4"/>
  <c r="K85" i="4"/>
  <c r="L85" i="4"/>
  <c r="M85" i="4"/>
  <c r="N85" i="4"/>
  <c r="O85" i="4"/>
  <c r="P85" i="4"/>
  <c r="Q85" i="4"/>
  <c r="R85" i="4"/>
  <c r="C86" i="4"/>
  <c r="D86" i="4"/>
  <c r="E86" i="4"/>
  <c r="F86" i="4"/>
  <c r="G86" i="4"/>
  <c r="H86" i="4"/>
  <c r="I86" i="4"/>
  <c r="J86" i="4"/>
  <c r="K86" i="4"/>
  <c r="L86" i="4"/>
  <c r="M86" i="4"/>
  <c r="N86" i="4"/>
  <c r="O86" i="4"/>
  <c r="P86" i="4"/>
  <c r="Q86" i="4"/>
  <c r="R86" i="4"/>
  <c r="C87" i="4"/>
  <c r="D87" i="4"/>
  <c r="E87" i="4"/>
  <c r="F87" i="4"/>
  <c r="G87" i="4"/>
  <c r="H87" i="4"/>
  <c r="I87" i="4"/>
  <c r="J87" i="4"/>
  <c r="K87" i="4"/>
  <c r="L87" i="4"/>
  <c r="M87" i="4"/>
  <c r="N87" i="4"/>
  <c r="O87" i="4"/>
  <c r="P87" i="4"/>
  <c r="Q87" i="4"/>
  <c r="R87" i="4"/>
  <c r="C88" i="4"/>
  <c r="D88" i="4"/>
  <c r="E88" i="4"/>
  <c r="F88" i="4"/>
  <c r="G88" i="4"/>
  <c r="H88" i="4"/>
  <c r="I88" i="4"/>
  <c r="J88" i="4"/>
  <c r="K88" i="4"/>
  <c r="L88" i="4"/>
  <c r="M88" i="4"/>
  <c r="N88" i="4"/>
  <c r="O88" i="4"/>
  <c r="P88" i="4"/>
  <c r="Q88" i="4"/>
  <c r="R88" i="4"/>
  <c r="C89" i="4"/>
  <c r="D89" i="4"/>
  <c r="E89" i="4"/>
  <c r="F89" i="4"/>
  <c r="G89" i="4"/>
  <c r="H89" i="4"/>
  <c r="I89" i="4"/>
  <c r="J89" i="4"/>
  <c r="K89" i="4"/>
  <c r="L89" i="4"/>
  <c r="M89" i="4"/>
  <c r="N89" i="4"/>
  <c r="O89" i="4"/>
  <c r="P89" i="4"/>
  <c r="Q89" i="4"/>
  <c r="R89" i="4"/>
  <c r="C90" i="4"/>
  <c r="D90" i="4"/>
  <c r="E90" i="4"/>
  <c r="F90" i="4"/>
  <c r="G90" i="4"/>
  <c r="H90" i="4"/>
  <c r="I90" i="4"/>
  <c r="J90" i="4"/>
  <c r="K90" i="4"/>
  <c r="L90" i="4"/>
  <c r="M90" i="4"/>
  <c r="N90" i="4"/>
  <c r="O90" i="4"/>
  <c r="P90" i="4"/>
  <c r="Q90" i="4"/>
  <c r="R90" i="4"/>
  <c r="C91" i="4"/>
  <c r="D91" i="4"/>
  <c r="E91" i="4"/>
  <c r="F91" i="4"/>
  <c r="G91" i="4"/>
  <c r="H91" i="4"/>
  <c r="I91" i="4"/>
  <c r="J91" i="4"/>
  <c r="K91" i="4"/>
  <c r="L91" i="4"/>
  <c r="M91" i="4"/>
  <c r="N91" i="4"/>
  <c r="O91" i="4"/>
  <c r="P91" i="4"/>
  <c r="Q91" i="4"/>
  <c r="R91" i="4"/>
  <c r="C92" i="4"/>
  <c r="D92" i="4"/>
  <c r="E92" i="4"/>
  <c r="F92" i="4"/>
  <c r="G92" i="4"/>
  <c r="H92" i="4"/>
  <c r="I92" i="4"/>
  <c r="J92" i="4"/>
  <c r="K92" i="4"/>
  <c r="L92" i="4"/>
  <c r="M92" i="4"/>
  <c r="N92" i="4"/>
  <c r="O92" i="4"/>
  <c r="P92" i="4"/>
  <c r="Q92" i="4"/>
  <c r="R92" i="4"/>
  <c r="C93" i="4"/>
  <c r="D93" i="4"/>
  <c r="E93" i="4"/>
  <c r="F93" i="4"/>
  <c r="G93" i="4"/>
  <c r="H93" i="4"/>
  <c r="I93" i="4"/>
  <c r="J93" i="4"/>
  <c r="K93" i="4"/>
  <c r="L93" i="4"/>
  <c r="M93" i="4"/>
  <c r="N93" i="4"/>
  <c r="O93" i="4"/>
  <c r="P93" i="4"/>
  <c r="Q93" i="4"/>
  <c r="R93" i="4"/>
  <c r="C94" i="4"/>
  <c r="D94" i="4"/>
  <c r="E94" i="4"/>
  <c r="F94" i="4"/>
  <c r="G94" i="4"/>
  <c r="H94" i="4"/>
  <c r="I94" i="4"/>
  <c r="J94" i="4"/>
  <c r="K94" i="4"/>
  <c r="L94" i="4"/>
  <c r="M94" i="4"/>
  <c r="N94" i="4"/>
  <c r="O94" i="4"/>
  <c r="P94" i="4"/>
  <c r="Q94" i="4"/>
  <c r="R94" i="4"/>
  <c r="C95" i="4"/>
  <c r="D95" i="4"/>
  <c r="E95" i="4"/>
  <c r="F95" i="4"/>
  <c r="G95" i="4"/>
  <c r="H95" i="4"/>
  <c r="I95" i="4"/>
  <c r="J95" i="4"/>
  <c r="K95" i="4"/>
  <c r="L95" i="4"/>
  <c r="M95" i="4"/>
  <c r="N95" i="4"/>
  <c r="O95" i="4"/>
  <c r="P95" i="4"/>
  <c r="Q95" i="4"/>
  <c r="R95" i="4"/>
  <c r="C96" i="4"/>
  <c r="D96" i="4"/>
  <c r="E96" i="4"/>
  <c r="F96" i="4"/>
  <c r="G96" i="4"/>
  <c r="H96" i="4"/>
  <c r="I96" i="4"/>
  <c r="J96" i="4"/>
  <c r="K96" i="4"/>
  <c r="L96" i="4"/>
  <c r="M96" i="4"/>
  <c r="N96" i="4"/>
  <c r="O96" i="4"/>
  <c r="P96" i="4"/>
  <c r="Q96" i="4"/>
  <c r="R96" i="4"/>
  <c r="C97" i="4"/>
  <c r="D97" i="4"/>
  <c r="E97" i="4"/>
  <c r="F97" i="4"/>
  <c r="G97" i="4"/>
  <c r="H97" i="4"/>
  <c r="I97" i="4"/>
  <c r="J97" i="4"/>
  <c r="K97" i="4"/>
  <c r="L97" i="4"/>
  <c r="M97" i="4"/>
  <c r="N97" i="4"/>
  <c r="O97" i="4"/>
  <c r="P97" i="4"/>
  <c r="Q97" i="4"/>
  <c r="R97" i="4"/>
  <c r="C98" i="4"/>
  <c r="D98" i="4"/>
  <c r="E98" i="4"/>
  <c r="F98" i="4"/>
  <c r="G98" i="4"/>
  <c r="H98" i="4"/>
  <c r="I98" i="4"/>
  <c r="J98" i="4"/>
  <c r="K98" i="4"/>
  <c r="L98" i="4"/>
  <c r="M98" i="4"/>
  <c r="N98" i="4"/>
  <c r="O98" i="4"/>
  <c r="P98" i="4"/>
  <c r="Q98" i="4"/>
  <c r="R98" i="4"/>
  <c r="C99" i="4"/>
  <c r="D99" i="4"/>
  <c r="E99" i="4"/>
  <c r="F99" i="4"/>
  <c r="G99" i="4"/>
  <c r="H99" i="4"/>
  <c r="I99" i="4"/>
  <c r="J99" i="4"/>
  <c r="K99" i="4"/>
  <c r="L99" i="4"/>
  <c r="M99" i="4"/>
  <c r="N99" i="4"/>
  <c r="O99" i="4"/>
  <c r="P99" i="4"/>
  <c r="Q99" i="4"/>
  <c r="R99" i="4"/>
  <c r="C100" i="4"/>
  <c r="D100" i="4"/>
  <c r="E100" i="4"/>
  <c r="F100" i="4"/>
  <c r="G100" i="4"/>
  <c r="H100" i="4"/>
  <c r="I100" i="4"/>
  <c r="J100" i="4"/>
  <c r="K100" i="4"/>
  <c r="L100" i="4"/>
  <c r="M100" i="4"/>
  <c r="N100" i="4"/>
  <c r="O100" i="4"/>
  <c r="P100" i="4"/>
  <c r="Q100" i="4"/>
  <c r="R100" i="4"/>
  <c r="C101" i="4"/>
  <c r="D101" i="4"/>
  <c r="E101" i="4"/>
  <c r="F101" i="4"/>
  <c r="G101" i="4"/>
  <c r="H101" i="4"/>
  <c r="I101" i="4"/>
  <c r="J101" i="4"/>
  <c r="K101" i="4"/>
  <c r="L101" i="4"/>
  <c r="M101" i="4"/>
  <c r="N101" i="4"/>
  <c r="O101" i="4"/>
  <c r="P101" i="4"/>
  <c r="Q101" i="4"/>
  <c r="R101" i="4"/>
  <c r="C102" i="4"/>
  <c r="D102" i="4"/>
  <c r="E102" i="4"/>
  <c r="F102" i="4"/>
  <c r="G102" i="4"/>
  <c r="H102" i="4"/>
  <c r="I102" i="4"/>
  <c r="J102" i="4"/>
  <c r="K102" i="4"/>
  <c r="L102" i="4"/>
  <c r="M102" i="4"/>
  <c r="N102" i="4"/>
  <c r="O102" i="4"/>
  <c r="P102" i="4"/>
  <c r="Q102" i="4"/>
  <c r="R102" i="4"/>
  <c r="C103" i="4"/>
  <c r="D103" i="4"/>
  <c r="E103" i="4"/>
  <c r="F103" i="4"/>
  <c r="G103" i="4"/>
  <c r="H103" i="4"/>
  <c r="I103" i="4"/>
  <c r="J103" i="4"/>
  <c r="K103" i="4"/>
  <c r="L103" i="4"/>
  <c r="M103" i="4"/>
  <c r="N103" i="4"/>
  <c r="O103" i="4"/>
  <c r="P103" i="4"/>
  <c r="Q103" i="4"/>
  <c r="R103" i="4"/>
  <c r="C104" i="4"/>
  <c r="D104" i="4"/>
  <c r="E104" i="4"/>
  <c r="F104" i="4"/>
  <c r="G104" i="4"/>
  <c r="H104" i="4"/>
  <c r="I104" i="4"/>
  <c r="J104" i="4"/>
  <c r="K104" i="4"/>
  <c r="L104" i="4"/>
  <c r="M104" i="4"/>
  <c r="N104" i="4"/>
  <c r="O104" i="4"/>
  <c r="P104" i="4"/>
  <c r="Q104" i="4"/>
  <c r="R104" i="4"/>
  <c r="C105" i="4"/>
  <c r="D105" i="4"/>
  <c r="E105" i="4"/>
  <c r="F105" i="4"/>
  <c r="G105" i="4"/>
  <c r="H105" i="4"/>
  <c r="I105" i="4"/>
  <c r="J105" i="4"/>
  <c r="K105" i="4"/>
  <c r="L105" i="4"/>
  <c r="M105" i="4"/>
  <c r="N105" i="4"/>
  <c r="O105" i="4"/>
  <c r="P105" i="4"/>
  <c r="Q105" i="4"/>
  <c r="R105" i="4"/>
  <c r="C106" i="4"/>
  <c r="D106" i="4"/>
  <c r="E106" i="4"/>
  <c r="F106" i="4"/>
  <c r="G106" i="4"/>
  <c r="H106" i="4"/>
  <c r="I106" i="4"/>
  <c r="J106" i="4"/>
  <c r="K106" i="4"/>
  <c r="L106" i="4"/>
  <c r="M106" i="4"/>
  <c r="N106" i="4"/>
  <c r="O106" i="4"/>
  <c r="P106" i="4"/>
  <c r="Q106" i="4"/>
  <c r="R106" i="4"/>
  <c r="C107" i="4"/>
  <c r="D107" i="4"/>
  <c r="E107" i="4"/>
  <c r="F107" i="4"/>
  <c r="G107" i="4"/>
  <c r="H107" i="4"/>
  <c r="I107" i="4"/>
  <c r="J107" i="4"/>
  <c r="K107" i="4"/>
  <c r="L107" i="4"/>
  <c r="M107" i="4"/>
  <c r="N107" i="4"/>
  <c r="O107" i="4"/>
  <c r="P107" i="4"/>
  <c r="Q107" i="4"/>
  <c r="R107" i="4"/>
  <c r="C108" i="4"/>
  <c r="D108" i="4"/>
  <c r="E108" i="4"/>
  <c r="F108" i="4"/>
  <c r="G108" i="4"/>
  <c r="H108" i="4"/>
  <c r="I108" i="4"/>
  <c r="J108" i="4"/>
  <c r="K108" i="4"/>
  <c r="L108" i="4"/>
  <c r="M108" i="4"/>
  <c r="N108" i="4"/>
  <c r="O108" i="4"/>
  <c r="P108" i="4"/>
  <c r="Q108" i="4"/>
  <c r="R108" i="4"/>
  <c r="C109" i="4"/>
  <c r="D109" i="4"/>
  <c r="E109" i="4"/>
  <c r="F109" i="4"/>
  <c r="G109" i="4"/>
  <c r="H109" i="4"/>
  <c r="I109" i="4"/>
  <c r="J109" i="4"/>
  <c r="K109" i="4"/>
  <c r="L109" i="4"/>
  <c r="M109" i="4"/>
  <c r="N109" i="4"/>
  <c r="O109" i="4"/>
  <c r="P109" i="4"/>
  <c r="Q109" i="4"/>
  <c r="R109" i="4"/>
  <c r="C110" i="4"/>
  <c r="D110" i="4"/>
  <c r="E110" i="4"/>
  <c r="F110" i="4"/>
  <c r="G110" i="4"/>
  <c r="H110" i="4"/>
  <c r="I110" i="4"/>
  <c r="J110" i="4"/>
  <c r="K110" i="4"/>
  <c r="L110" i="4"/>
  <c r="M110" i="4"/>
  <c r="N110" i="4"/>
  <c r="O110" i="4"/>
  <c r="P110" i="4"/>
  <c r="Q110" i="4"/>
  <c r="R110" i="4"/>
  <c r="C111" i="4"/>
  <c r="D111" i="4"/>
  <c r="E111" i="4"/>
  <c r="F111" i="4"/>
  <c r="G111" i="4"/>
  <c r="H111" i="4"/>
  <c r="I111" i="4"/>
  <c r="J111" i="4"/>
  <c r="K111" i="4"/>
  <c r="L111" i="4"/>
  <c r="M111" i="4"/>
  <c r="N111" i="4"/>
  <c r="O111" i="4"/>
  <c r="P111" i="4"/>
  <c r="Q111" i="4"/>
  <c r="R111" i="4"/>
  <c r="C112" i="4"/>
  <c r="D112" i="4"/>
  <c r="E112" i="4"/>
  <c r="F112" i="4"/>
  <c r="G112" i="4"/>
  <c r="H112" i="4"/>
  <c r="I112" i="4"/>
  <c r="J112" i="4"/>
  <c r="K112" i="4"/>
  <c r="L112" i="4"/>
  <c r="M112" i="4"/>
  <c r="N112" i="4"/>
  <c r="O112" i="4"/>
  <c r="P112" i="4"/>
  <c r="Q112" i="4"/>
  <c r="R112" i="4"/>
  <c r="C113" i="4"/>
  <c r="D113" i="4"/>
  <c r="E113" i="4"/>
  <c r="F113" i="4"/>
  <c r="G113" i="4"/>
  <c r="H113" i="4"/>
  <c r="I113" i="4"/>
  <c r="J113" i="4"/>
  <c r="K113" i="4"/>
  <c r="L113" i="4"/>
  <c r="M113" i="4"/>
  <c r="N113" i="4"/>
  <c r="O113" i="4"/>
  <c r="P113" i="4"/>
  <c r="Q113" i="4"/>
  <c r="R113" i="4"/>
  <c r="C114" i="4"/>
  <c r="D114" i="4"/>
  <c r="E114" i="4"/>
  <c r="F114" i="4"/>
  <c r="G114" i="4"/>
  <c r="H114" i="4"/>
  <c r="I114" i="4"/>
  <c r="J114" i="4"/>
  <c r="K114" i="4"/>
  <c r="L114" i="4"/>
  <c r="M114" i="4"/>
  <c r="N114" i="4"/>
  <c r="O114" i="4"/>
  <c r="P114" i="4"/>
  <c r="Q114" i="4"/>
  <c r="R114" i="4"/>
  <c r="C115" i="4"/>
  <c r="D115" i="4"/>
  <c r="E115" i="4"/>
  <c r="F115" i="4"/>
  <c r="G115" i="4"/>
  <c r="H115" i="4"/>
  <c r="I115" i="4"/>
  <c r="J115" i="4"/>
  <c r="K115" i="4"/>
  <c r="L115" i="4"/>
  <c r="M115" i="4"/>
  <c r="N115" i="4"/>
  <c r="O115" i="4"/>
  <c r="P115" i="4"/>
  <c r="Q115" i="4"/>
  <c r="R115" i="4"/>
  <c r="C116" i="4"/>
  <c r="D116" i="4"/>
  <c r="E116" i="4"/>
  <c r="F116" i="4"/>
  <c r="G116" i="4"/>
  <c r="H116" i="4"/>
  <c r="I116" i="4"/>
  <c r="J116" i="4"/>
  <c r="K116" i="4"/>
  <c r="L116" i="4"/>
  <c r="M116" i="4"/>
  <c r="N116" i="4"/>
  <c r="O116" i="4"/>
  <c r="P116" i="4"/>
  <c r="Q116" i="4"/>
  <c r="R116" i="4"/>
  <c r="C117" i="4"/>
  <c r="D117" i="4"/>
  <c r="E117" i="4"/>
  <c r="F117" i="4"/>
  <c r="G117" i="4"/>
  <c r="H117" i="4"/>
  <c r="I117" i="4"/>
  <c r="J117" i="4"/>
  <c r="K117" i="4"/>
  <c r="L117" i="4"/>
  <c r="M117" i="4"/>
  <c r="N117" i="4"/>
  <c r="O117" i="4"/>
  <c r="P117" i="4"/>
  <c r="Q117" i="4"/>
  <c r="R117" i="4"/>
  <c r="C118" i="4"/>
  <c r="D118" i="4"/>
  <c r="E118" i="4"/>
  <c r="F118" i="4"/>
  <c r="G118" i="4"/>
  <c r="H118" i="4"/>
  <c r="I118" i="4"/>
  <c r="J118" i="4"/>
  <c r="K118" i="4"/>
  <c r="L118" i="4"/>
  <c r="M118" i="4"/>
  <c r="N118" i="4"/>
  <c r="O118" i="4"/>
  <c r="P118" i="4"/>
  <c r="Q118" i="4"/>
  <c r="R118" i="4"/>
  <c r="C119" i="4"/>
  <c r="D119" i="4"/>
  <c r="E119" i="4"/>
  <c r="F119" i="4"/>
  <c r="G119" i="4"/>
  <c r="H119" i="4"/>
  <c r="I119" i="4"/>
  <c r="J119" i="4"/>
  <c r="K119" i="4"/>
  <c r="L119" i="4"/>
  <c r="M119" i="4"/>
  <c r="N119" i="4"/>
  <c r="O119" i="4"/>
  <c r="P119" i="4"/>
  <c r="Q119" i="4"/>
  <c r="R119" i="4"/>
  <c r="C120" i="4"/>
  <c r="D120" i="4"/>
  <c r="E120" i="4"/>
  <c r="F120" i="4"/>
  <c r="G120" i="4"/>
  <c r="H120" i="4"/>
  <c r="I120" i="4"/>
  <c r="J120" i="4"/>
  <c r="K120" i="4"/>
  <c r="L120" i="4"/>
  <c r="M120" i="4"/>
  <c r="N120" i="4"/>
  <c r="O120" i="4"/>
  <c r="P120" i="4"/>
  <c r="Q120" i="4"/>
  <c r="R120" i="4"/>
  <c r="C121" i="4"/>
  <c r="D121" i="4"/>
  <c r="E121" i="4"/>
  <c r="F121" i="4"/>
  <c r="G121" i="4"/>
  <c r="H121" i="4"/>
  <c r="I121" i="4"/>
  <c r="J121" i="4"/>
  <c r="K121" i="4"/>
  <c r="L121" i="4"/>
  <c r="M121" i="4"/>
  <c r="N121" i="4"/>
  <c r="O121" i="4"/>
  <c r="P121" i="4"/>
  <c r="Q121" i="4"/>
  <c r="R121" i="4"/>
  <c r="C122" i="4"/>
  <c r="D122" i="4"/>
  <c r="E122" i="4"/>
  <c r="F122" i="4"/>
  <c r="G122" i="4"/>
  <c r="H122" i="4"/>
  <c r="I122" i="4"/>
  <c r="J122" i="4"/>
  <c r="K122" i="4"/>
  <c r="L122" i="4"/>
  <c r="M122" i="4"/>
  <c r="N122" i="4"/>
  <c r="O122" i="4"/>
  <c r="P122" i="4"/>
  <c r="Q122" i="4"/>
  <c r="R122" i="4"/>
  <c r="C123" i="4"/>
  <c r="D123" i="4"/>
  <c r="E123" i="4"/>
  <c r="F123" i="4"/>
  <c r="G123" i="4"/>
  <c r="H123" i="4"/>
  <c r="I123" i="4"/>
  <c r="J123" i="4"/>
  <c r="K123" i="4"/>
  <c r="L123" i="4"/>
  <c r="M123" i="4"/>
  <c r="N123" i="4"/>
  <c r="O123" i="4"/>
  <c r="P123" i="4"/>
  <c r="Q123" i="4"/>
  <c r="R123" i="4"/>
  <c r="C124" i="4"/>
  <c r="D124" i="4"/>
  <c r="E124" i="4"/>
  <c r="F124" i="4"/>
  <c r="G124" i="4"/>
  <c r="H124" i="4"/>
  <c r="I124" i="4"/>
  <c r="J124" i="4"/>
  <c r="K124" i="4"/>
  <c r="L124" i="4"/>
  <c r="M124" i="4"/>
  <c r="N124" i="4"/>
  <c r="O124" i="4"/>
  <c r="P124" i="4"/>
  <c r="Q124" i="4"/>
  <c r="R124" i="4"/>
  <c r="C125" i="4"/>
  <c r="D125" i="4"/>
  <c r="E125" i="4"/>
  <c r="F125" i="4"/>
  <c r="G125" i="4"/>
  <c r="H125" i="4"/>
  <c r="I125" i="4"/>
  <c r="J125" i="4"/>
  <c r="K125" i="4"/>
  <c r="L125" i="4"/>
  <c r="M125" i="4"/>
  <c r="N125" i="4"/>
  <c r="O125" i="4"/>
  <c r="P125" i="4"/>
  <c r="Q125" i="4"/>
  <c r="R125" i="4"/>
  <c r="C126" i="4"/>
  <c r="D126" i="4"/>
  <c r="E126" i="4"/>
  <c r="F126" i="4"/>
  <c r="G126" i="4"/>
  <c r="H126" i="4"/>
  <c r="I126" i="4"/>
  <c r="J126" i="4"/>
  <c r="K126" i="4"/>
  <c r="L126" i="4"/>
  <c r="M126" i="4"/>
  <c r="N126" i="4"/>
  <c r="O126" i="4"/>
  <c r="P126" i="4"/>
  <c r="Q126" i="4"/>
  <c r="R126" i="4"/>
  <c r="C127" i="4"/>
  <c r="D127" i="4"/>
  <c r="E127" i="4"/>
  <c r="F127" i="4"/>
  <c r="G127" i="4"/>
  <c r="H127" i="4"/>
  <c r="I127" i="4"/>
  <c r="J127" i="4"/>
  <c r="K127" i="4"/>
  <c r="L127" i="4"/>
  <c r="M127" i="4"/>
  <c r="N127" i="4"/>
  <c r="O127" i="4"/>
  <c r="P127" i="4"/>
  <c r="Q127" i="4"/>
  <c r="R127" i="4"/>
  <c r="C128" i="4"/>
  <c r="D128" i="4"/>
  <c r="E128" i="4"/>
  <c r="F128" i="4"/>
  <c r="G128" i="4"/>
  <c r="H128" i="4"/>
  <c r="I128" i="4"/>
  <c r="J128" i="4"/>
  <c r="K128" i="4"/>
  <c r="L128" i="4"/>
  <c r="M128" i="4"/>
  <c r="N128" i="4"/>
  <c r="O128" i="4"/>
  <c r="P128" i="4"/>
  <c r="Q128" i="4"/>
  <c r="R128" i="4"/>
  <c r="C129" i="4"/>
  <c r="D129" i="4"/>
  <c r="E129" i="4"/>
  <c r="F129" i="4"/>
  <c r="G129" i="4"/>
  <c r="H129" i="4"/>
  <c r="I129" i="4"/>
  <c r="J129" i="4"/>
  <c r="K129" i="4"/>
  <c r="L129" i="4"/>
  <c r="M129" i="4"/>
  <c r="N129" i="4"/>
  <c r="O129" i="4"/>
  <c r="P129" i="4"/>
  <c r="Q129" i="4"/>
  <c r="R129" i="4"/>
  <c r="C130" i="4"/>
  <c r="D130" i="4"/>
  <c r="E130" i="4"/>
  <c r="F130" i="4"/>
  <c r="G130" i="4"/>
  <c r="H130" i="4"/>
  <c r="I130" i="4"/>
  <c r="J130" i="4"/>
  <c r="K130" i="4"/>
  <c r="L130" i="4"/>
  <c r="M130" i="4"/>
  <c r="N130" i="4"/>
  <c r="O130" i="4"/>
  <c r="P130" i="4"/>
  <c r="Q130" i="4"/>
  <c r="R130" i="4"/>
  <c r="C131" i="4"/>
  <c r="D131" i="4"/>
  <c r="E131" i="4"/>
  <c r="F131" i="4"/>
  <c r="G131" i="4"/>
  <c r="H131" i="4"/>
  <c r="I131" i="4"/>
  <c r="J131" i="4"/>
  <c r="K131" i="4"/>
  <c r="L131" i="4"/>
  <c r="M131" i="4"/>
  <c r="N131" i="4"/>
  <c r="O131" i="4"/>
  <c r="P131" i="4"/>
  <c r="Q131" i="4"/>
  <c r="R131" i="4"/>
  <c r="C132" i="4"/>
  <c r="D132" i="4"/>
  <c r="E132" i="4"/>
  <c r="F132" i="4"/>
  <c r="G132" i="4"/>
  <c r="H132" i="4"/>
  <c r="I132" i="4"/>
  <c r="J132" i="4"/>
  <c r="K132" i="4"/>
  <c r="L132" i="4"/>
  <c r="M132" i="4"/>
  <c r="N132" i="4"/>
  <c r="O132" i="4"/>
  <c r="P132" i="4"/>
  <c r="Q132" i="4"/>
  <c r="R132" i="4"/>
  <c r="C133" i="4"/>
  <c r="D133" i="4"/>
  <c r="E133" i="4"/>
  <c r="F133" i="4"/>
  <c r="G133" i="4"/>
  <c r="H133" i="4"/>
  <c r="I133" i="4"/>
  <c r="J133" i="4"/>
  <c r="K133" i="4"/>
  <c r="L133" i="4"/>
  <c r="M133" i="4"/>
  <c r="N133" i="4"/>
  <c r="O133" i="4"/>
  <c r="P133" i="4"/>
  <c r="Q133" i="4"/>
  <c r="R133" i="4"/>
  <c r="C134" i="4"/>
  <c r="D134" i="4"/>
  <c r="E134" i="4"/>
  <c r="F134" i="4"/>
  <c r="G134" i="4"/>
  <c r="H134" i="4"/>
  <c r="I134" i="4"/>
  <c r="J134" i="4"/>
  <c r="K134" i="4"/>
  <c r="L134" i="4"/>
  <c r="M134" i="4"/>
  <c r="N134" i="4"/>
  <c r="O134" i="4"/>
  <c r="P134" i="4"/>
  <c r="Q134" i="4"/>
  <c r="R134" i="4"/>
  <c r="C135" i="4"/>
  <c r="D135" i="4"/>
  <c r="E135" i="4"/>
  <c r="F135" i="4"/>
  <c r="G135" i="4"/>
  <c r="H135" i="4"/>
  <c r="I135" i="4"/>
  <c r="J135" i="4"/>
  <c r="K135" i="4"/>
  <c r="L135" i="4"/>
  <c r="M135" i="4"/>
  <c r="N135" i="4"/>
  <c r="O135" i="4"/>
  <c r="P135" i="4"/>
  <c r="Q135" i="4"/>
  <c r="R135" i="4"/>
  <c r="C136" i="4"/>
  <c r="D136" i="4"/>
  <c r="E136" i="4"/>
  <c r="F136" i="4"/>
  <c r="G136" i="4"/>
  <c r="H136" i="4"/>
  <c r="I136" i="4"/>
  <c r="J136" i="4"/>
  <c r="K136" i="4"/>
  <c r="L136" i="4"/>
  <c r="M136" i="4"/>
  <c r="N136" i="4"/>
  <c r="O136" i="4"/>
  <c r="P136" i="4"/>
  <c r="Q136" i="4"/>
  <c r="R136" i="4"/>
  <c r="C137" i="4"/>
  <c r="D137" i="4"/>
  <c r="E137" i="4"/>
  <c r="F137" i="4"/>
  <c r="G137" i="4"/>
  <c r="H137" i="4"/>
  <c r="I137" i="4"/>
  <c r="J137" i="4"/>
  <c r="K137" i="4"/>
  <c r="L137" i="4"/>
  <c r="M137" i="4"/>
  <c r="N137" i="4"/>
  <c r="O137" i="4"/>
  <c r="P137" i="4"/>
  <c r="Q137" i="4"/>
  <c r="R137" i="4"/>
  <c r="C138" i="4"/>
  <c r="D138" i="4"/>
  <c r="E138" i="4"/>
  <c r="F138" i="4"/>
  <c r="G138" i="4"/>
  <c r="H138" i="4"/>
  <c r="I138" i="4"/>
  <c r="J138" i="4"/>
  <c r="K138" i="4"/>
  <c r="L138" i="4"/>
  <c r="M138" i="4"/>
  <c r="N138" i="4"/>
  <c r="O138" i="4"/>
  <c r="P138" i="4"/>
  <c r="Q138" i="4"/>
  <c r="R138" i="4"/>
  <c r="C139" i="4"/>
  <c r="D139" i="4"/>
  <c r="E139" i="4"/>
  <c r="F139" i="4"/>
  <c r="G139" i="4"/>
  <c r="H139" i="4"/>
  <c r="I139" i="4"/>
  <c r="J139" i="4"/>
  <c r="K139" i="4"/>
  <c r="L139" i="4"/>
  <c r="M139" i="4"/>
  <c r="N139" i="4"/>
  <c r="O139" i="4"/>
  <c r="P139" i="4"/>
  <c r="Q139" i="4"/>
  <c r="R139" i="4"/>
  <c r="C140" i="4"/>
  <c r="D140" i="4"/>
  <c r="E140" i="4"/>
  <c r="F140" i="4"/>
  <c r="G140" i="4"/>
  <c r="H140" i="4"/>
  <c r="I140" i="4"/>
  <c r="J140" i="4"/>
  <c r="K140" i="4"/>
  <c r="L140" i="4"/>
  <c r="M140" i="4"/>
  <c r="N140" i="4"/>
  <c r="O140" i="4"/>
  <c r="P140" i="4"/>
  <c r="Q140" i="4"/>
  <c r="R140" i="4"/>
  <c r="C141" i="4"/>
  <c r="D141" i="4"/>
  <c r="E141" i="4"/>
  <c r="F141" i="4"/>
  <c r="G141" i="4"/>
  <c r="H141" i="4"/>
  <c r="I141" i="4"/>
  <c r="J141" i="4"/>
  <c r="K141" i="4"/>
  <c r="L141" i="4"/>
  <c r="M141" i="4"/>
  <c r="N141" i="4"/>
  <c r="O141" i="4"/>
  <c r="P141" i="4"/>
  <c r="Q141" i="4"/>
  <c r="R141" i="4"/>
  <c r="C142" i="4"/>
  <c r="D142" i="4"/>
  <c r="E142" i="4"/>
  <c r="F142" i="4"/>
  <c r="G142" i="4"/>
  <c r="H142" i="4"/>
  <c r="I142" i="4"/>
  <c r="J142" i="4"/>
  <c r="K142" i="4"/>
  <c r="L142" i="4"/>
  <c r="M142" i="4"/>
  <c r="N142" i="4"/>
  <c r="O142" i="4"/>
  <c r="P142" i="4"/>
  <c r="Q142" i="4"/>
  <c r="R142" i="4"/>
  <c r="C143" i="4"/>
  <c r="D143" i="4"/>
  <c r="E143" i="4"/>
  <c r="F143" i="4"/>
  <c r="G143" i="4"/>
  <c r="H143" i="4"/>
  <c r="I143" i="4"/>
  <c r="J143" i="4"/>
  <c r="K143" i="4"/>
  <c r="L143" i="4"/>
  <c r="M143" i="4"/>
  <c r="N143" i="4"/>
  <c r="O143" i="4"/>
  <c r="P143" i="4"/>
  <c r="Q143" i="4"/>
  <c r="R143" i="4"/>
  <c r="C144" i="4"/>
  <c r="D144" i="4"/>
  <c r="E144" i="4"/>
  <c r="F144" i="4"/>
  <c r="G144" i="4"/>
  <c r="H144" i="4"/>
  <c r="I144" i="4"/>
  <c r="J144" i="4"/>
  <c r="K144" i="4"/>
  <c r="L144" i="4"/>
  <c r="M144" i="4"/>
  <c r="N144" i="4"/>
  <c r="O144" i="4"/>
  <c r="P144" i="4"/>
  <c r="Q144" i="4"/>
  <c r="R144" i="4"/>
  <c r="C145" i="4"/>
  <c r="D145" i="4"/>
  <c r="E145" i="4"/>
  <c r="F145" i="4"/>
  <c r="G145" i="4"/>
  <c r="H145" i="4"/>
  <c r="I145" i="4"/>
  <c r="J145" i="4"/>
  <c r="K145" i="4"/>
  <c r="L145" i="4"/>
  <c r="M145" i="4"/>
  <c r="N145" i="4"/>
  <c r="O145" i="4"/>
  <c r="P145" i="4"/>
  <c r="Q145" i="4"/>
  <c r="R145" i="4"/>
  <c r="C146" i="4"/>
  <c r="D146" i="4"/>
  <c r="E146" i="4"/>
  <c r="F146" i="4"/>
  <c r="G146" i="4"/>
  <c r="H146" i="4"/>
  <c r="I146" i="4"/>
  <c r="J146" i="4"/>
  <c r="K146" i="4"/>
  <c r="L146" i="4"/>
  <c r="M146" i="4"/>
  <c r="N146" i="4"/>
  <c r="O146" i="4"/>
  <c r="P146" i="4"/>
  <c r="Q146" i="4"/>
  <c r="R146" i="4"/>
  <c r="C147" i="4"/>
  <c r="D147" i="4"/>
  <c r="E147" i="4"/>
  <c r="F147" i="4"/>
  <c r="G147" i="4"/>
  <c r="H147" i="4"/>
  <c r="I147" i="4"/>
  <c r="J147" i="4"/>
  <c r="K147" i="4"/>
  <c r="L147" i="4"/>
  <c r="M147" i="4"/>
  <c r="N147" i="4"/>
  <c r="O147" i="4"/>
  <c r="P147" i="4"/>
  <c r="Q147" i="4"/>
  <c r="R147" i="4"/>
  <c r="C148" i="4"/>
  <c r="D148" i="4"/>
  <c r="E148" i="4"/>
  <c r="F148" i="4"/>
  <c r="G148" i="4"/>
  <c r="H148" i="4"/>
  <c r="I148" i="4"/>
  <c r="J148" i="4"/>
  <c r="K148" i="4"/>
  <c r="L148" i="4"/>
  <c r="M148" i="4"/>
  <c r="N148" i="4"/>
  <c r="O148" i="4"/>
  <c r="P148" i="4"/>
  <c r="Q148" i="4"/>
  <c r="R148" i="4"/>
  <c r="C149" i="4"/>
  <c r="D149" i="4"/>
  <c r="E149" i="4"/>
  <c r="F149" i="4"/>
  <c r="G149" i="4"/>
  <c r="H149" i="4"/>
  <c r="I149" i="4"/>
  <c r="J149" i="4"/>
  <c r="K149" i="4"/>
  <c r="L149" i="4"/>
  <c r="M149" i="4"/>
  <c r="N149" i="4"/>
  <c r="O149" i="4"/>
  <c r="P149" i="4"/>
  <c r="Q149" i="4"/>
  <c r="R149" i="4"/>
  <c r="C150" i="4"/>
  <c r="D150" i="4"/>
  <c r="E150" i="4"/>
  <c r="F150" i="4"/>
  <c r="G150" i="4"/>
  <c r="H150" i="4"/>
  <c r="I150" i="4"/>
  <c r="J150" i="4"/>
  <c r="K150" i="4"/>
  <c r="L150" i="4"/>
  <c r="M150" i="4"/>
  <c r="N150" i="4"/>
  <c r="O150" i="4"/>
  <c r="P150" i="4"/>
  <c r="Q150" i="4"/>
  <c r="R150" i="4"/>
  <c r="C151" i="4"/>
  <c r="D151" i="4"/>
  <c r="E151" i="4"/>
  <c r="F151" i="4"/>
  <c r="G151" i="4"/>
  <c r="H151" i="4"/>
  <c r="I151" i="4"/>
  <c r="J151" i="4"/>
  <c r="K151" i="4"/>
  <c r="L151" i="4"/>
  <c r="M151" i="4"/>
  <c r="N151" i="4"/>
  <c r="O151" i="4"/>
  <c r="P151" i="4"/>
  <c r="Q151" i="4"/>
  <c r="R151" i="4"/>
  <c r="C152" i="4"/>
  <c r="D152" i="4"/>
  <c r="E152" i="4"/>
  <c r="F152" i="4"/>
  <c r="G152" i="4"/>
  <c r="H152" i="4"/>
  <c r="I152" i="4"/>
  <c r="J152" i="4"/>
  <c r="K152" i="4"/>
  <c r="L152" i="4"/>
  <c r="M152" i="4"/>
  <c r="N152" i="4"/>
  <c r="O152" i="4"/>
  <c r="P152" i="4"/>
  <c r="Q152" i="4"/>
  <c r="R152" i="4"/>
  <c r="C153" i="4"/>
  <c r="D153" i="4"/>
  <c r="E153" i="4"/>
  <c r="F153" i="4"/>
  <c r="G153" i="4"/>
  <c r="H153" i="4"/>
  <c r="I153" i="4"/>
  <c r="J153" i="4"/>
  <c r="K153" i="4"/>
  <c r="L153" i="4"/>
  <c r="M153" i="4"/>
  <c r="N153" i="4"/>
  <c r="O153" i="4"/>
  <c r="P153" i="4"/>
  <c r="Q153" i="4"/>
  <c r="R153" i="4"/>
  <c r="C154" i="4"/>
  <c r="D154" i="4"/>
  <c r="E154" i="4"/>
  <c r="F154" i="4"/>
  <c r="G154" i="4"/>
  <c r="H154" i="4"/>
  <c r="I154" i="4"/>
  <c r="J154" i="4"/>
  <c r="K154" i="4"/>
  <c r="L154" i="4"/>
  <c r="M154" i="4"/>
  <c r="N154" i="4"/>
  <c r="O154" i="4"/>
  <c r="P154" i="4"/>
  <c r="Q154" i="4"/>
  <c r="R154" i="4"/>
  <c r="C155" i="4"/>
  <c r="D155" i="4"/>
  <c r="E155" i="4"/>
  <c r="F155" i="4"/>
  <c r="G155" i="4"/>
  <c r="H155" i="4"/>
  <c r="I155" i="4"/>
  <c r="J155" i="4"/>
  <c r="K155" i="4"/>
  <c r="L155" i="4"/>
  <c r="M155" i="4"/>
  <c r="N155" i="4"/>
  <c r="O155" i="4"/>
  <c r="P155" i="4"/>
  <c r="Q155" i="4"/>
  <c r="R155" i="4"/>
  <c r="B19" i="4"/>
  <c r="B37" i="4"/>
  <c r="B15" i="4"/>
  <c r="B40" i="4"/>
  <c r="B70" i="4"/>
  <c r="B9" i="4"/>
  <c r="B27" i="4"/>
  <c r="B154" i="4"/>
  <c r="B36" i="4"/>
  <c r="B33" i="4"/>
  <c r="B149" i="4"/>
  <c r="B137" i="4"/>
  <c r="B25" i="4"/>
  <c r="B60" i="4"/>
  <c r="B100" i="4"/>
  <c r="B75" i="4"/>
  <c r="B11" i="4"/>
  <c r="B108" i="4"/>
  <c r="B131" i="4"/>
  <c r="B105" i="4"/>
  <c r="B129" i="4"/>
  <c r="B81" i="4"/>
  <c r="B69" i="4"/>
  <c r="B96" i="4"/>
  <c r="B35" i="4"/>
  <c r="B138" i="4"/>
  <c r="B115" i="4"/>
  <c r="B134" i="4"/>
  <c r="B71" i="4"/>
  <c r="B146" i="4"/>
  <c r="B31" i="4"/>
  <c r="B89" i="4"/>
  <c r="B147" i="4"/>
  <c r="B111" i="4"/>
  <c r="B112" i="4"/>
  <c r="B152" i="4"/>
  <c r="B45" i="4"/>
  <c r="B155" i="4"/>
  <c r="B86" i="4"/>
  <c r="B114" i="4"/>
  <c r="B148" i="4"/>
  <c r="B116" i="4"/>
  <c r="B92" i="4"/>
  <c r="B21" i="4"/>
  <c r="B90" i="4"/>
  <c r="B122" i="4"/>
  <c r="B107" i="4"/>
  <c r="B52" i="4"/>
  <c r="B51" i="4"/>
  <c r="B142" i="4"/>
  <c r="B113" i="4"/>
  <c r="B83" i="4"/>
  <c r="B30" i="4"/>
  <c r="B13" i="4"/>
  <c r="B48" i="4"/>
  <c r="B103" i="4"/>
  <c r="B62" i="4"/>
  <c r="B47" i="4"/>
  <c r="B46" i="4"/>
  <c r="B55" i="4"/>
  <c r="B6" i="4"/>
  <c r="B118" i="4"/>
  <c r="B50" i="4"/>
  <c r="B110" i="4"/>
  <c r="B32" i="4"/>
  <c r="B119" i="4"/>
  <c r="B140" i="4"/>
  <c r="B41" i="4"/>
  <c r="B101" i="4"/>
  <c r="B17" i="4"/>
  <c r="B102" i="4"/>
  <c r="B87" i="4"/>
  <c r="B82" i="4"/>
  <c r="B34" i="4"/>
  <c r="B61" i="4"/>
  <c r="B91" i="4"/>
  <c r="B74" i="4"/>
  <c r="B130" i="4"/>
  <c r="B49" i="4"/>
  <c r="B24" i="4"/>
  <c r="B123" i="4"/>
  <c r="B79" i="4"/>
  <c r="B133" i="4"/>
  <c r="B120" i="4"/>
  <c r="B126" i="4"/>
  <c r="B121" i="4"/>
  <c r="B4" i="4"/>
  <c r="B8" i="4"/>
  <c r="B5" i="4"/>
  <c r="B128" i="4"/>
  <c r="B38" i="4"/>
  <c r="B76" i="4"/>
  <c r="B7" i="4"/>
  <c r="B127" i="4"/>
  <c r="B59" i="4"/>
  <c r="B66" i="4"/>
  <c r="B139" i="4"/>
  <c r="B63" i="4"/>
  <c r="B22" i="4"/>
  <c r="B144" i="4"/>
  <c r="B64" i="4"/>
  <c r="B44" i="4"/>
  <c r="B153" i="4"/>
  <c r="B14" i="4"/>
  <c r="B53" i="4"/>
  <c r="B3" i="4"/>
  <c r="B99" i="4"/>
  <c r="B104" i="4"/>
  <c r="B10" i="4"/>
  <c r="B150" i="4"/>
  <c r="B95" i="4"/>
  <c r="B124" i="4"/>
  <c r="B20" i="4"/>
  <c r="B68" i="4"/>
  <c r="B23" i="4"/>
  <c r="B145" i="4"/>
  <c r="B39" i="4"/>
  <c r="B18" i="4"/>
  <c r="B141" i="4"/>
  <c r="B77" i="4"/>
  <c r="B67" i="4"/>
  <c r="B97" i="4"/>
  <c r="B93" i="4"/>
  <c r="B125" i="4"/>
  <c r="B136" i="4"/>
  <c r="B84" i="4"/>
  <c r="B80" i="4"/>
  <c r="B85" i="4"/>
  <c r="B58" i="4"/>
  <c r="B65" i="4"/>
  <c r="B56" i="4"/>
  <c r="B109" i="4"/>
  <c r="B73" i="4"/>
  <c r="B78" i="4"/>
  <c r="B28" i="4"/>
  <c r="B106" i="4"/>
  <c r="B72" i="4"/>
  <c r="B98" i="4"/>
  <c r="B42" i="4"/>
  <c r="B16" i="4"/>
  <c r="B151" i="4"/>
  <c r="B88" i="4"/>
  <c r="B12" i="4"/>
  <c r="B29" i="4"/>
  <c r="B132" i="4"/>
  <c r="B143" i="4"/>
  <c r="B26" i="4"/>
  <c r="B57" i="4"/>
  <c r="B94" i="4"/>
  <c r="B43" i="4"/>
  <c r="B117" i="4"/>
  <c r="B135" i="4"/>
  <c r="B54" i="4"/>
</calcChain>
</file>

<file path=xl/sharedStrings.xml><?xml version="1.0" encoding="utf-8"?>
<sst xmlns="http://schemas.openxmlformats.org/spreadsheetml/2006/main" count="25047" uniqueCount="575">
  <si>
    <t>Statistical Difference</t>
  </si>
  <si>
    <t>Inland waterways</t>
  </si>
  <si>
    <t>Domestic coastal shipping</t>
  </si>
  <si>
    <t>Domestic Navigation</t>
  </si>
  <si>
    <t>Extra-EU freight aviation</t>
  </si>
  <si>
    <t>Intra-EU freight aviation</t>
  </si>
  <si>
    <t>Extra-EU passenger aviation</t>
  </si>
  <si>
    <t>Intra-EU passenger aviation</t>
  </si>
  <si>
    <t>Aviation</t>
  </si>
  <si>
    <t>Rail transport - Conventional freight transport</t>
  </si>
  <si>
    <t>Rail transport - Metro</t>
  </si>
  <si>
    <t>Rail transport - High speed trains</t>
  </si>
  <si>
    <t>Rail transport - Conventional passenger transport</t>
  </si>
  <si>
    <t>Road transport - Heavy duty vehicles (trucks and lorries)</t>
  </si>
  <si>
    <t>Road transport - Light commercial vehicles</t>
  </si>
  <si>
    <t>Road transport - Buses and coaches</t>
  </si>
  <si>
    <t>Road transport - Private cars</t>
  </si>
  <si>
    <t>Road transport - Powered 2-wheelers</t>
  </si>
  <si>
    <t>Final Energy Consumption - Transport</t>
  </si>
  <si>
    <t>Services: ICT and multimedia</t>
  </si>
  <si>
    <t>Services: Miscellaneous building technologies</t>
  </si>
  <si>
    <t>Services: Commercial refrigeration</t>
  </si>
  <si>
    <t>Services: Building lighting</t>
  </si>
  <si>
    <t>Services: Street lighting</t>
  </si>
  <si>
    <t>Services: Ventilation and others</t>
  </si>
  <si>
    <t>Services: Catering</t>
  </si>
  <si>
    <t>Services: Hot water</t>
  </si>
  <si>
    <t>Services: Space cooling</t>
  </si>
  <si>
    <t>Services: Space heating</t>
  </si>
  <si>
    <t>Services</t>
  </si>
  <si>
    <t>Residential: Other appliances</t>
  </si>
  <si>
    <t>Residential: Household lighting</t>
  </si>
  <si>
    <t>Residential: ICT equipment</t>
  </si>
  <si>
    <t>Residential: TV and multimedia</t>
  </si>
  <si>
    <t>Residential: Dishwashers</t>
  </si>
  <si>
    <t>Residential: Clothes dryers</t>
  </si>
  <si>
    <t>Residential: Washing machines</t>
  </si>
  <si>
    <t>Residential: Refrigerators and freezers</t>
  </si>
  <si>
    <t>Residential: Cooking</t>
  </si>
  <si>
    <t>Residential: Water heating</t>
  </si>
  <si>
    <t>Residential: Space cooling</t>
  </si>
  <si>
    <t>Residential: Space heating</t>
  </si>
  <si>
    <t>Residential</t>
  </si>
  <si>
    <t>Final Energy Consumption - Other Sectors</t>
  </si>
  <si>
    <t>Non-specified (Industry)</t>
  </si>
  <si>
    <t>Construction</t>
  </si>
  <si>
    <t>Mining and Quarrying</t>
  </si>
  <si>
    <t>Wood and Wood Products</t>
  </si>
  <si>
    <t>Textile and Leather</t>
  </si>
  <si>
    <t>Machinery</t>
  </si>
  <si>
    <t>Transport Equipment</t>
  </si>
  <si>
    <t>Food and Tobacco</t>
  </si>
  <si>
    <t>Printing and reproduction of recorded media</t>
  </si>
  <si>
    <t>Paper production</t>
  </si>
  <si>
    <t>Pulp production</t>
  </si>
  <si>
    <t>Paper, Pulp and Print</t>
  </si>
  <si>
    <t>Glass production</t>
  </si>
  <si>
    <t>Ceramics &amp; other non-metallic minerals</t>
  </si>
  <si>
    <t>Cement</t>
  </si>
  <si>
    <t>Non-Metallic Minerals</t>
  </si>
  <si>
    <t>Other chemicals</t>
  </si>
  <si>
    <t>Basic chemicals</t>
  </si>
  <si>
    <t>Chemical and Petrochemical</t>
  </si>
  <si>
    <t>Other non-ferrous metals</t>
  </si>
  <si>
    <t>Aluminium production - Secondary</t>
  </si>
  <si>
    <t>Aluminium production - Primary</t>
  </si>
  <si>
    <t>Alumina production</t>
  </si>
  <si>
    <t>Non-Ferrous Metals</t>
  </si>
  <si>
    <t>Iron and Steel - Electric arc</t>
  </si>
  <si>
    <t>Iron and Steel - Integrated steelworks</t>
  </si>
  <si>
    <t>Iron and Steel</t>
  </si>
  <si>
    <t>Final Energy Consumption - Industry</t>
  </si>
  <si>
    <t>Final Energy Consumption</t>
  </si>
  <si>
    <t>Non-energy use in Industry, Transformation &amp; Energy Sectors</t>
  </si>
  <si>
    <t>Non-energy use in Other Sectors</t>
  </si>
  <si>
    <t>Non-energy use in Transport Sector</t>
  </si>
  <si>
    <t>Non-energy use in the Chemical industry</t>
  </si>
  <si>
    <t>Non-energy use in Industry sector</t>
  </si>
  <si>
    <t>Non-energy use in Energy sector</t>
  </si>
  <si>
    <t>Non-energy use in Transformation sector</t>
  </si>
  <si>
    <t>Final Non-Energy Consumption</t>
  </si>
  <si>
    <t>Energy Available for Final Consumption</t>
  </si>
  <si>
    <t>Distribution Losses</t>
  </si>
  <si>
    <t>Consumption in Non-specified (Energy)</t>
  </si>
  <si>
    <t>Consumption in Gas-to-liquids (GTL) plants (energy)</t>
  </si>
  <si>
    <t>Consumption in Gasification plants for biogas</t>
  </si>
  <si>
    <t>Consumption in Liquefaction (LNG) / regasification plants</t>
  </si>
  <si>
    <t>Consumption in Coal Liquefaction Plants</t>
  </si>
  <si>
    <t>Consumption in Charcoal production plants (Energy)</t>
  </si>
  <si>
    <t>Consumption in BKB / PB Plants</t>
  </si>
  <si>
    <t>Consumption in Patent Fuel Plants</t>
  </si>
  <si>
    <t>Consumption in Gas Works</t>
  </si>
  <si>
    <t>Consumption in Blast Furnaces</t>
  </si>
  <si>
    <t>Consumption in Coke Ovens</t>
  </si>
  <si>
    <t>Consumption in Coal Mines</t>
  </si>
  <si>
    <t>Consumption in Nuclear industry</t>
  </si>
  <si>
    <t>Consumption in Oil and gas extraction</t>
  </si>
  <si>
    <t>Consumption in Petroleum Refineries</t>
  </si>
  <si>
    <t>Pumped storage power stations balance</t>
  </si>
  <si>
    <t>Own Use in Electricity, CHP and Heat Plants</t>
  </si>
  <si>
    <t>Consumption in Energy Sector</t>
  </si>
  <si>
    <t>Returns from petrochemical industry</t>
  </si>
  <si>
    <t>Products transferred</t>
  </si>
  <si>
    <t>Interproduct transfers</t>
  </si>
  <si>
    <t>Exchanges, Transfers, Returns</t>
  </si>
  <si>
    <t>Transformation output - District Heating Plants</t>
  </si>
  <si>
    <t>Transformation output - Conventional Thermal Power Stations</t>
  </si>
  <si>
    <t>Transformation output - Nuclear Power Stations</t>
  </si>
  <si>
    <t>Transformation output</t>
  </si>
  <si>
    <t>Transformation input - For Blended Natural Gas</t>
  </si>
  <si>
    <t>Transformation input - District Heating Plants</t>
  </si>
  <si>
    <t>Transformation input - Used for electricity generation</t>
  </si>
  <si>
    <t>Transformation input - Conventional Thermal Power Stations</t>
  </si>
  <si>
    <t>Transformation input - Nuclear Power Stations</t>
  </si>
  <si>
    <t>Transformation input</t>
  </si>
  <si>
    <t>Gross inland consumption</t>
  </si>
  <si>
    <t>Extra-EU</t>
  </si>
  <si>
    <t>Intra-EU</t>
  </si>
  <si>
    <t>International Marine Bunkers</t>
  </si>
  <si>
    <t>Exports</t>
  </si>
  <si>
    <t>Direct use (feedstocks &amp; additives)</t>
  </si>
  <si>
    <t>Stock Changes</t>
  </si>
  <si>
    <t>Imports</t>
  </si>
  <si>
    <t>Recycled products</t>
  </si>
  <si>
    <t>From other sources (Recovered products)</t>
  </si>
  <si>
    <t>Primary production receipt</t>
  </si>
  <si>
    <t>Primary production</t>
  </si>
  <si>
    <t>Click on the link to jump to the sheet</t>
  </si>
  <si>
    <t>Energy balances (ktoe)</t>
  </si>
  <si>
    <t>55432</t>
  </si>
  <si>
    <t>Municipal waste (non-renewable)</t>
  </si>
  <si>
    <t>7100</t>
  </si>
  <si>
    <t>Industrial wastes</t>
  </si>
  <si>
    <t>Wastes (non-renewable)</t>
  </si>
  <si>
    <t>6000</t>
  </si>
  <si>
    <t>Electricity</t>
  </si>
  <si>
    <t>5550</t>
  </si>
  <si>
    <t>Geothermal</t>
  </si>
  <si>
    <t>5548</t>
  </si>
  <si>
    <t>Other liquid biofuels</t>
  </si>
  <si>
    <t>5549</t>
  </si>
  <si>
    <t>Bio jet kerosene</t>
  </si>
  <si>
    <t>5547</t>
  </si>
  <si>
    <t>Biodiesels</t>
  </si>
  <si>
    <t>5546</t>
  </si>
  <si>
    <t>Biogasoline</t>
  </si>
  <si>
    <t>5545</t>
  </si>
  <si>
    <t>Liquid biofuels</t>
  </si>
  <si>
    <t>55431</t>
  </si>
  <si>
    <t>Municipal waste (renewable)</t>
  </si>
  <si>
    <t>5542</t>
  </si>
  <si>
    <t>Biogas</t>
  </si>
  <si>
    <t>5544</t>
  </si>
  <si>
    <t>Charcoal</t>
  </si>
  <si>
    <t>5541</t>
  </si>
  <si>
    <t>Solid biofuels (Wood &amp; Wood waste)</t>
  </si>
  <si>
    <t>5540</t>
  </si>
  <si>
    <t>Biomass and Renewable wastes</t>
  </si>
  <si>
    <t>5535</t>
  </si>
  <si>
    <t>Tide, Wave and Ocean</t>
  </si>
  <si>
    <t>5534</t>
  </si>
  <si>
    <t>Solar Photovoltaic</t>
  </si>
  <si>
    <t>5532</t>
  </si>
  <si>
    <t>Solar thermal</t>
  </si>
  <si>
    <t>5530</t>
  </si>
  <si>
    <t>Solar energy</t>
  </si>
  <si>
    <t>5520</t>
  </si>
  <si>
    <t>Wind Power</t>
  </si>
  <si>
    <t>5510</t>
  </si>
  <si>
    <t>Hydro power</t>
  </si>
  <si>
    <t>5500</t>
  </si>
  <si>
    <t>Renewable energies</t>
  </si>
  <si>
    <t>5200</t>
  </si>
  <si>
    <t>Derived heat</t>
  </si>
  <si>
    <t>5100</t>
  </si>
  <si>
    <t>Nuclear heat</t>
  </si>
  <si>
    <t>4240</t>
  </si>
  <si>
    <t>Other recovered gases</t>
  </si>
  <si>
    <t>4230</t>
  </si>
  <si>
    <t>Gas Works gas</t>
  </si>
  <si>
    <t>4220</t>
  </si>
  <si>
    <t>Blast Furnace Gas</t>
  </si>
  <si>
    <t>4210</t>
  </si>
  <si>
    <t>Coke Oven Gas</t>
  </si>
  <si>
    <t>4200</t>
  </si>
  <si>
    <t>Derived Gases</t>
  </si>
  <si>
    <t>4100</t>
  </si>
  <si>
    <t>Natural gas</t>
  </si>
  <si>
    <t>4000</t>
  </si>
  <si>
    <t>Gases</t>
  </si>
  <si>
    <t>3295</t>
  </si>
  <si>
    <t>Other Oil Products</t>
  </si>
  <si>
    <t>3286</t>
  </si>
  <si>
    <t>Paraffin Waxes</t>
  </si>
  <si>
    <t>3285</t>
  </si>
  <si>
    <t>Petroleum Coke</t>
  </si>
  <si>
    <t>3283</t>
  </si>
  <si>
    <t>Bitumen</t>
  </si>
  <si>
    <t>3282</t>
  </si>
  <si>
    <t>Lubricants</t>
  </si>
  <si>
    <t>3281</t>
  </si>
  <si>
    <t>White Spirit and SBP</t>
  </si>
  <si>
    <t>3280</t>
  </si>
  <si>
    <t>Other Petroleum Products</t>
  </si>
  <si>
    <t>3270A</t>
  </si>
  <si>
    <t>Residual Fuel Oil</t>
  </si>
  <si>
    <t>3260</t>
  </si>
  <si>
    <t>Gas/Diesel oil (without biofuels)</t>
  </si>
  <si>
    <t>3250</t>
  </si>
  <si>
    <t>Naphtha</t>
  </si>
  <si>
    <t>3244</t>
  </si>
  <si>
    <t>Other Kerosene</t>
  </si>
  <si>
    <t>3247</t>
  </si>
  <si>
    <t>Kerosene Type Jet Fuel</t>
  </si>
  <si>
    <t>3246</t>
  </si>
  <si>
    <t>Gasoline Type Jet Fuel</t>
  </si>
  <si>
    <t>3240</t>
  </si>
  <si>
    <t>Kerosenes - Jet Fuels</t>
  </si>
  <si>
    <t>3235</t>
  </si>
  <si>
    <t>Aviation Gasoline</t>
  </si>
  <si>
    <t>3234</t>
  </si>
  <si>
    <t>Gasoline (without biofuels)</t>
  </si>
  <si>
    <t>3230</t>
  </si>
  <si>
    <t>Motor spirit</t>
  </si>
  <si>
    <t>3220</t>
  </si>
  <si>
    <t>Liquified petroleum gas (LPG)</t>
  </si>
  <si>
    <t>3215</t>
  </si>
  <si>
    <t>Ethane</t>
  </si>
  <si>
    <t>3214</t>
  </si>
  <si>
    <t>Refinery Gas (not. Liquid)</t>
  </si>
  <si>
    <t>3210</t>
  </si>
  <si>
    <t>Refinery gas and Ethane</t>
  </si>
  <si>
    <t>3200</t>
  </si>
  <si>
    <t>All Petroleum Products</t>
  </si>
  <si>
    <t>3193</t>
  </si>
  <si>
    <t>Other Hydrocarbons (without biofuels)</t>
  </si>
  <si>
    <t>3192</t>
  </si>
  <si>
    <t>Additives / Oxygenates</t>
  </si>
  <si>
    <t>3191</t>
  </si>
  <si>
    <t>Refinery Feedstocks</t>
  </si>
  <si>
    <t>3190</t>
  </si>
  <si>
    <t>Feedstocks and other hydrocarbons</t>
  </si>
  <si>
    <t>3106</t>
  </si>
  <si>
    <t>Natural Gas Liquids (NGL)</t>
  </si>
  <si>
    <t>3105</t>
  </si>
  <si>
    <t>Crude Oil without NGL</t>
  </si>
  <si>
    <t>3110</t>
  </si>
  <si>
    <t>Crude oil and NGL</t>
  </si>
  <si>
    <t>3100</t>
  </si>
  <si>
    <t>Crude oil, feedstocks and other hydrocarbons</t>
  </si>
  <si>
    <t>3000</t>
  </si>
  <si>
    <t>Total petroleum products (without biofuels)</t>
  </si>
  <si>
    <t>2410</t>
  </si>
  <si>
    <t>Oil Shale and Oil Sands</t>
  </si>
  <si>
    <t>2330</t>
  </si>
  <si>
    <t>Peat Products</t>
  </si>
  <si>
    <t>2230</t>
  </si>
  <si>
    <t>2310</t>
  </si>
  <si>
    <t>Peat</t>
  </si>
  <si>
    <t>2210</t>
  </si>
  <si>
    <t>Lignite/Brown Coal</t>
  </si>
  <si>
    <t>2200</t>
  </si>
  <si>
    <t>Lignite and Derivatives</t>
  </si>
  <si>
    <t>2130</t>
  </si>
  <si>
    <t>Coal Tar</t>
  </si>
  <si>
    <t>2122</t>
  </si>
  <si>
    <t>Gas Coke</t>
  </si>
  <si>
    <t>2121</t>
  </si>
  <si>
    <t>Coke Oven Coke</t>
  </si>
  <si>
    <t>2120</t>
  </si>
  <si>
    <t>Coke</t>
  </si>
  <si>
    <t>2112</t>
  </si>
  <si>
    <t>Patent Fuels</t>
  </si>
  <si>
    <t>2118</t>
  </si>
  <si>
    <t>Sub-bituminous Coal</t>
  </si>
  <si>
    <t>2117</t>
  </si>
  <si>
    <t>Other Bituminous Coal</t>
  </si>
  <si>
    <t>2116</t>
  </si>
  <si>
    <t>Coking Coal</t>
  </si>
  <si>
    <t>2115</t>
  </si>
  <si>
    <t>Anthracite</t>
  </si>
  <si>
    <t>2111</t>
  </si>
  <si>
    <t>Hard Coal</t>
  </si>
  <si>
    <t>2100</t>
  </si>
  <si>
    <t>Hard coal and derivatives</t>
  </si>
  <si>
    <t>2000</t>
  </si>
  <si>
    <t>Solid Fuels</t>
  </si>
  <si>
    <t>0000</t>
  </si>
  <si>
    <t>All Products</t>
  </si>
  <si>
    <t>B_100100</t>
  </si>
  <si>
    <t>Primary production (ktoe)</t>
  </si>
  <si>
    <t>B_100110</t>
  </si>
  <si>
    <t>Primary production receipt (ktoe)</t>
  </si>
  <si>
    <t>B_100200</t>
  </si>
  <si>
    <t>From other sources (Recovered products) (ktoe)</t>
  </si>
  <si>
    <t>B_100210</t>
  </si>
  <si>
    <t>Recycled products (ktoe)</t>
  </si>
  <si>
    <t>B_100300</t>
  </si>
  <si>
    <t>Imports (ktoe)</t>
  </si>
  <si>
    <t>B_100400</t>
  </si>
  <si>
    <t>Stock Changes (ktoe)</t>
  </si>
  <si>
    <t>B_100112</t>
  </si>
  <si>
    <t>Direct use (feedstocks &amp; additives) (ktoe)</t>
  </si>
  <si>
    <t>B_100500</t>
  </si>
  <si>
    <t>Exports (ktoe)</t>
  </si>
  <si>
    <t>B_100800</t>
  </si>
  <si>
    <t>International Marine Bunkers (ktoe)</t>
  </si>
  <si>
    <t>International Marine Bunkers - Intra-EU (ktoe)</t>
  </si>
  <si>
    <t>International Marine Bunkers - Extra-EU (ktoe)</t>
  </si>
  <si>
    <t>B_100900</t>
  </si>
  <si>
    <t>Gross inland consumption (ktoe)</t>
  </si>
  <si>
    <t>B_101000</t>
  </si>
  <si>
    <t>Transformation input (ktoe)</t>
  </si>
  <si>
    <t>B_101002</t>
  </si>
  <si>
    <t>Transformation input - Nuclear Power Stations (ktoe)</t>
  </si>
  <si>
    <t>B_101001</t>
  </si>
  <si>
    <t>Transformation input - Conventional Thermal Power Stations (ktoe)</t>
  </si>
  <si>
    <t>B_101017</t>
  </si>
  <si>
    <t>Transformation input - Used for electricity generation (ktoe)</t>
  </si>
  <si>
    <t>B_101009</t>
  </si>
  <si>
    <t>Transformation input - District Heating Plants (ktoe)</t>
  </si>
  <si>
    <t>B_101008</t>
  </si>
  <si>
    <t>B_101004</t>
  </si>
  <si>
    <t>B_101006</t>
  </si>
  <si>
    <t>B_101007</t>
  </si>
  <si>
    <t>B_101010</t>
  </si>
  <si>
    <t>B_101011</t>
  </si>
  <si>
    <t>B_101015</t>
  </si>
  <si>
    <t>B_101012</t>
  </si>
  <si>
    <t>B_101013</t>
  </si>
  <si>
    <t>Transformation input - For Blended Natural Gas (ktoe)</t>
  </si>
  <si>
    <t>B_101016</t>
  </si>
  <si>
    <t>B_101100</t>
  </si>
  <si>
    <t>Transformation output (ktoe)</t>
  </si>
  <si>
    <t>B_101102</t>
  </si>
  <si>
    <t>Transformation output - Nuclear Power Stations (ktoe)</t>
  </si>
  <si>
    <t>B_101101</t>
  </si>
  <si>
    <t>Transformation output - Conventional Thermal Power Stations (ktoe)</t>
  </si>
  <si>
    <t>B_101109</t>
  </si>
  <si>
    <t>Transformation output - District Heating Plants (ktoe)</t>
  </si>
  <si>
    <t>B_101108</t>
  </si>
  <si>
    <t>B_101104</t>
  </si>
  <si>
    <t>B_101106</t>
  </si>
  <si>
    <t>B_101107</t>
  </si>
  <si>
    <t>B_101110</t>
  </si>
  <si>
    <t>B_101111</t>
  </si>
  <si>
    <t>B_101115</t>
  </si>
  <si>
    <t>B_101200</t>
  </si>
  <si>
    <t>Exchanges, Transfers, Returns (ktoe)</t>
  </si>
  <si>
    <t>B_101210</t>
  </si>
  <si>
    <t>Interproduct transfers (ktoe)</t>
  </si>
  <si>
    <t>B_101220</t>
  </si>
  <si>
    <t>Products transferred (ktoe)</t>
  </si>
  <si>
    <t>B_101230</t>
  </si>
  <si>
    <t>Returns from petrochemical industry (ktoe)</t>
  </si>
  <si>
    <t>B_101300</t>
  </si>
  <si>
    <t>Consumption in Energy Sector (ktoe)</t>
  </si>
  <si>
    <t>B_101301</t>
  </si>
  <si>
    <t>Own Use in Electricity, CHP and Heat Plants (ktoe)</t>
  </si>
  <si>
    <t>B_101302</t>
  </si>
  <si>
    <t>Pumped storage power stations balance (ktoe)</t>
  </si>
  <si>
    <t>B_101307</t>
  </si>
  <si>
    <t>Consumption in Petroleum Refineries (ktoe)</t>
  </si>
  <si>
    <t>B_101305</t>
  </si>
  <si>
    <t>Consumption in Oil and gas extraction (ktoe)</t>
  </si>
  <si>
    <t>B_101308</t>
  </si>
  <si>
    <t>Consumption in Nuclear industry (ktoe)</t>
  </si>
  <si>
    <t>B_101310</t>
  </si>
  <si>
    <t>Consumption in Coal Mines (ktoe)</t>
  </si>
  <si>
    <t>B_101312</t>
  </si>
  <si>
    <t>Consumption in Coke Ovens (ktoe)</t>
  </si>
  <si>
    <t>B_101315</t>
  </si>
  <si>
    <t>Consumption in Blast Furnaces (ktoe)</t>
  </si>
  <si>
    <t>B_101314</t>
  </si>
  <si>
    <t>Consumption in Gas Works (ktoe)</t>
  </si>
  <si>
    <t>B_101311</t>
  </si>
  <si>
    <t>Consumption in Patent Fuel Plants (ktoe)</t>
  </si>
  <si>
    <t>B_101313</t>
  </si>
  <si>
    <t>Consumption in BKB / PB Plants (ktoe)</t>
  </si>
  <si>
    <t>B_101321</t>
  </si>
  <si>
    <t>Consumption in Charcoal production plants (Energy) (ktoe)</t>
  </si>
  <si>
    <t>B_101316</t>
  </si>
  <si>
    <t>Consumption in Coal Liquefaction Plants (ktoe)</t>
  </si>
  <si>
    <t>B_101317</t>
  </si>
  <si>
    <t>Consumption in Liquefaction (LNG) / regasification plants (ktoe)</t>
  </si>
  <si>
    <t>B_101318</t>
  </si>
  <si>
    <t>Consumption in Gasification plants for biogas (ktoe)</t>
  </si>
  <si>
    <t>B_101319</t>
  </si>
  <si>
    <t>Consumption in Gas-to-liquids (GTL) plants (energy) (ktoe)</t>
  </si>
  <si>
    <t>B_101320</t>
  </si>
  <si>
    <t>Consumption in Non-specified (Energy) (ktoe)</t>
  </si>
  <si>
    <t>B_101400</t>
  </si>
  <si>
    <t>Distribution Losses (ktoe)</t>
  </si>
  <si>
    <t>B_101500</t>
  </si>
  <si>
    <t>Energy Available for Final Consumption (ktoe)</t>
  </si>
  <si>
    <t>B_101600</t>
  </si>
  <si>
    <t>Final Non-Energy Consumption (ktoe)</t>
  </si>
  <si>
    <t>B_101603</t>
  </si>
  <si>
    <t>Non-energy use in Transformation sector (ktoe)</t>
  </si>
  <si>
    <t>B_101604</t>
  </si>
  <si>
    <t>Non-energy use in Energy sector (ktoe)</t>
  </si>
  <si>
    <t>B_101605</t>
  </si>
  <si>
    <t>Non-energy use in Industry sector (ktoe)</t>
  </si>
  <si>
    <t>B_101601</t>
  </si>
  <si>
    <t>Non-energy use in the Chemical industry (ktoe)</t>
  </si>
  <si>
    <t>B_101606</t>
  </si>
  <si>
    <t>Non-energy use in Transport Sector (ktoe)</t>
  </si>
  <si>
    <t>B_101607</t>
  </si>
  <si>
    <t>Non-energy use in Other Sectors (ktoe)</t>
  </si>
  <si>
    <t>B_101608</t>
  </si>
  <si>
    <t>Non-energy use in Industry, Transformation &amp; Energy Sectors (ktoe)</t>
  </si>
  <si>
    <t>B_101700</t>
  </si>
  <si>
    <t>Final Energy Consumption (ktoe)</t>
  </si>
  <si>
    <t>B_101800</t>
  </si>
  <si>
    <t>Final Energy Consumption - Industry (ktoe)</t>
  </si>
  <si>
    <t>B_101805</t>
  </si>
  <si>
    <t>Iron and Steel (ktoe)</t>
  </si>
  <si>
    <t>Iron and Steel - Integrated steelworks (ktoe)</t>
  </si>
  <si>
    <t>Iron and Steel - Electric arc (ktoe)</t>
  </si>
  <si>
    <t>B_101810</t>
  </si>
  <si>
    <t>Non-Ferrous Metals (ktoe)</t>
  </si>
  <si>
    <t>Alumina production (ktoe)</t>
  </si>
  <si>
    <t>Aluminium production - Primary (ktoe)</t>
  </si>
  <si>
    <t>Aluminium production - Secondary (ktoe)</t>
  </si>
  <si>
    <t>Other non-ferrous metals (ktoe)</t>
  </si>
  <si>
    <t>B_101815</t>
  </si>
  <si>
    <t>Chemical and Petrochemical (ktoe)</t>
  </si>
  <si>
    <t>Basic chemicals (ktoe)</t>
  </si>
  <si>
    <t>Other chemicals (ktoe)</t>
  </si>
  <si>
    <t>Pharmaceutical products (ktoe)</t>
  </si>
  <si>
    <t>B_101820</t>
  </si>
  <si>
    <t>Non-Metallic Minerals (ktoe)</t>
  </si>
  <si>
    <t>Cement (ktoe)</t>
  </si>
  <si>
    <t>Ceramics &amp; other non-metallic minerals (ktoe)</t>
  </si>
  <si>
    <t>Glass production (ktoe)</t>
  </si>
  <si>
    <t>B_101840</t>
  </si>
  <si>
    <t>Paper, Pulp and Print (ktoe)</t>
  </si>
  <si>
    <t>Pulp production (ktoe)</t>
  </si>
  <si>
    <t>Paper production (ktoe)</t>
  </si>
  <si>
    <t>Printing and reproduction of recorded media (ktoe)</t>
  </si>
  <si>
    <t>B_101830</t>
  </si>
  <si>
    <t>Food and Tobacco (ktoe)</t>
  </si>
  <si>
    <t>B_101846</t>
  </si>
  <si>
    <t>Transport Equipment (ktoe)</t>
  </si>
  <si>
    <t>B_101847</t>
  </si>
  <si>
    <t>Machinery (ktoe)</t>
  </si>
  <si>
    <t>B_101835</t>
  </si>
  <si>
    <t>Textile and Leather (ktoe)</t>
  </si>
  <si>
    <t>B_101851</t>
  </si>
  <si>
    <t>Wood and Wood Products (ktoe)</t>
  </si>
  <si>
    <t>B_101825</t>
  </si>
  <si>
    <t>Mining and Quarrying (ktoe)</t>
  </si>
  <si>
    <t>B_101852</t>
  </si>
  <si>
    <t>Construction (ktoe)</t>
  </si>
  <si>
    <t>B_101853</t>
  </si>
  <si>
    <t>Non-specified (Industry) (ktoe)</t>
  </si>
  <si>
    <t>B_102000</t>
  </si>
  <si>
    <t>Final Energy Consumption - Other Sectors (ktoe)</t>
  </si>
  <si>
    <t>B_102010</t>
  </si>
  <si>
    <t>Residential (ktoe)</t>
  </si>
  <si>
    <t>Residential: Space heating (ktoe)</t>
  </si>
  <si>
    <t>Residential: Space cooling (ktoe)</t>
  </si>
  <si>
    <t>Residential: Water heating (ktoe)</t>
  </si>
  <si>
    <t>Residential: Cooking (ktoe)</t>
  </si>
  <si>
    <t>Residential: Refrigerators and freezers (ktoe)</t>
  </si>
  <si>
    <t>Residential: Washing machines (ktoe)</t>
  </si>
  <si>
    <t>Residential: Clothes dryers (ktoe)</t>
  </si>
  <si>
    <t>Residential: Dishwashers (ktoe)</t>
  </si>
  <si>
    <t>Residential: TV and multimedia (ktoe)</t>
  </si>
  <si>
    <t>Residential: ICT equipment (ktoe)</t>
  </si>
  <si>
    <t>Residential: Household lighting (ktoe)</t>
  </si>
  <si>
    <t>Residential: Other appliances (ktoe)</t>
  </si>
  <si>
    <t>B_102035</t>
  </si>
  <si>
    <t>Services (ktoe)</t>
  </si>
  <si>
    <t>Services: Space heating (ktoe)</t>
  </si>
  <si>
    <t>Services: Space cooling (ktoe)</t>
  </si>
  <si>
    <t>Services: Hot water (ktoe)</t>
  </si>
  <si>
    <t>Services: Catering (ktoe)</t>
  </si>
  <si>
    <t>Services: Ventilation and others (ktoe)</t>
  </si>
  <si>
    <t>Services: Street lighting (ktoe)</t>
  </si>
  <si>
    <t>Services: Building lighting (ktoe)</t>
  </si>
  <si>
    <t>Services: Commercial refrigeration (ktoe)</t>
  </si>
  <si>
    <t>Services: Miscellaneous building technologies (ktoe)</t>
  </si>
  <si>
    <t>Services: ICT and multimedia (ktoe)</t>
  </si>
  <si>
    <t>B_101900</t>
  </si>
  <si>
    <t>Final Energy Consumption - Transport (ktoe)</t>
  </si>
  <si>
    <t>B_101920</t>
  </si>
  <si>
    <t>Road transport - Powered 2-wheelers (ktoe)</t>
  </si>
  <si>
    <t>Road transport - Private cars (ktoe)</t>
  </si>
  <si>
    <t>Road transport - Buses and coaches (ktoe)</t>
  </si>
  <si>
    <t>Road transport - Light commercial vehicles (ktoe)</t>
  </si>
  <si>
    <t>Road transport - Heavy duty vehicles (trucks and lorries) (ktoe)</t>
  </si>
  <si>
    <t>B_101910</t>
  </si>
  <si>
    <t>Rail transport - Conventional passenger transport (ktoe)</t>
  </si>
  <si>
    <t>Rail transport - Metro (ktoe)</t>
  </si>
  <si>
    <t>Rail transport - Conventional freight transport (ktoe)</t>
  </si>
  <si>
    <t>Aviation (ktoe)</t>
  </si>
  <si>
    <t>Domestic passenger aviation (ktoe)</t>
  </si>
  <si>
    <t>Intra-EU passenger aviation (ktoe)</t>
  </si>
  <si>
    <t>Extra-EU passenger aviation (ktoe)</t>
  </si>
  <si>
    <t>Intra-EU freight aviation (ktoe)</t>
  </si>
  <si>
    <t>Extra-EU freight aviation (ktoe)</t>
  </si>
  <si>
    <t>B_101940</t>
  </si>
  <si>
    <t>Domestic Navigation (ktoe)</t>
  </si>
  <si>
    <t>Domestic coastal shipping (ktoe)</t>
  </si>
  <si>
    <t>Inland waterways (ktoe)</t>
  </si>
  <si>
    <t>B_101945</t>
  </si>
  <si>
    <t>B_102200</t>
  </si>
  <si>
    <t>Statistical Difference (ktoe)</t>
  </si>
  <si>
    <t>JRC-IDEES - Integrated Database of the European Energy System (2000-2015)</t>
  </si>
  <si>
    <t>Energy balances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</si>
  <si>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</si>
  <si>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</si>
  <si>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</si>
  <si>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</si>
  <si>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</si>
  <si>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</si>
  <si>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BKB (browncoal briquettes)</t>
  </si>
  <si>
    <t>Transformation input - Electricity-only Plants (ktoe)</t>
  </si>
  <si>
    <t>Transformation input - CHP Plants (ktoe)</t>
  </si>
  <si>
    <t>Transformation input - Refineries (ktoe)</t>
  </si>
  <si>
    <t>Transformation input - Coke Ovens (ktoe)</t>
  </si>
  <si>
    <t>Transformation input - Blast Furnaces (ktoe)</t>
  </si>
  <si>
    <t>Transformation input - Gas Works (ktoe)</t>
  </si>
  <si>
    <t>Transformation input - Patent Fuel Plants (ktoe)</t>
  </si>
  <si>
    <t>Transformation input - BKB / PB Plants (ktoe)</t>
  </si>
  <si>
    <t>Transformation input - Charcoal production plants (transformation) (ktoe)</t>
  </si>
  <si>
    <t>Transformation input - Coal Liquefaction Plants (ktoe)</t>
  </si>
  <si>
    <t>Transformation input - Gas-to-Liquids (GTL) Plants (Transformation) (ktoe)</t>
  </si>
  <si>
    <t>Transformation output - Electricity-only Plants (ktoe)</t>
  </si>
  <si>
    <t>Transformation output - CHP Plants (ktoe)</t>
  </si>
  <si>
    <t>Transformation output - Refineries (ktoe)</t>
  </si>
  <si>
    <t>Transformation output - Coke Ovens (ktoe)</t>
  </si>
  <si>
    <t>Transformation output - Blast Furnaces (ktoe)</t>
  </si>
  <si>
    <t>Transformation output - Gas Works (ktoe)</t>
  </si>
  <si>
    <t>Transformation output - Patent Fuel Plants (ktoe)</t>
  </si>
  <si>
    <t>Transformation output - BKB / PB Plants (ktoe)</t>
  </si>
  <si>
    <t>Transformation output - Charcoal production plants (ktoe)</t>
  </si>
  <si>
    <t>Agriculture, Forestry and Fishing (ktoe)</t>
  </si>
  <si>
    <t>Road transport (ktoe)</t>
  </si>
  <si>
    <t>Rail transport (ktoe)</t>
  </si>
  <si>
    <t>Consumption in pipeline transport (ktoe)</t>
  </si>
  <si>
    <t>Transformation input - Electricity-only Plants</t>
  </si>
  <si>
    <t>Transformation input - CHP Plants</t>
  </si>
  <si>
    <t>Transformation input - Refineries</t>
  </si>
  <si>
    <t>Transformation input - Coke Ovens</t>
  </si>
  <si>
    <t>Transformation input - Blast Furnaces</t>
  </si>
  <si>
    <t>Transformation input - Gas Works</t>
  </si>
  <si>
    <t>Transformation input - Patent Fuel Plants</t>
  </si>
  <si>
    <t>Transformation input - BKB / PB Plants</t>
  </si>
  <si>
    <t>Transformation input - Charcoal production plants (transformation)</t>
  </si>
  <si>
    <t>Transformation input - Coal Liquefaction Plants</t>
  </si>
  <si>
    <t>Transformation input - Gas-to-Liquids (GTL) Plants (Transformation)</t>
  </si>
  <si>
    <t>Transformation output - Electricity-only Plants</t>
  </si>
  <si>
    <t>Transformation output - CHP Plants</t>
  </si>
  <si>
    <t>Transformation output - Refineries</t>
  </si>
  <si>
    <t>Transformation output - Coke Ovens</t>
  </si>
  <si>
    <t>Transformation output - Blast Furnaces</t>
  </si>
  <si>
    <t>Transformation output - Gas Works</t>
  </si>
  <si>
    <t>Transformation output - Patent Fuel Plants</t>
  </si>
  <si>
    <t>Transformation output - BKB / PB Plants</t>
  </si>
  <si>
    <t>Transformation output - Charcoal production plants</t>
  </si>
  <si>
    <t>Pharmaceutical products</t>
  </si>
  <si>
    <t>Agriculture, Forestry and Fishing</t>
  </si>
  <si>
    <t>Road transport</t>
  </si>
  <si>
    <t>Rail transport</t>
  </si>
  <si>
    <t>Domestic passenger aviation</t>
  </si>
  <si>
    <t>Consumption in pipeline transport</t>
  </si>
  <si>
    <t>Rail transport - High speed trains (ktoe)</t>
  </si>
  <si>
    <t>UK</t>
  </si>
  <si>
    <t>United Kingdom</t>
  </si>
  <si>
    <t>© European Union 2017-2018</t>
  </si>
  <si>
    <t>version 1.0</t>
  </si>
  <si>
    <t>Prepared by JRC C.6</t>
  </si>
  <si>
    <t>The information made available is property of the Joint Research Centre of the European Commission.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</si>
</sst>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-;\-* #,##0.00_-;_-* &quot;-&quot;??_-;_-@_-"/>
    <numFmt numFmtId="165" formatCode="#,##0.0;\-#,##0.0;&quot;-&quot;"/>
    <numFmt numFmtId="166" formatCode="#,##0.00;\-#,##0.00;&quot;-&quot;"/>
    <numFmt numFmtId="167" formatCode="mmmm\ yyyy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8"/>
      <color indexed="16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Arial"/>
      <family val="2"/>
    </font>
    <font>
      <sz val="8"/>
      <color indexed="12"/>
      <name val="Arial"/>
      <family val="2"/>
    </font>
    <font>
      <sz val="8"/>
      <color rgb="FF333333"/>
      <name val="Arial"/>
      <family val="2"/>
    </font>
    <font>
      <sz val="8"/>
      <color indexed="21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i/>
      <sz val="9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  <charset val="161"/>
    </font>
    <font>
      <sz val="8"/>
      <color rgb="FF008080"/>
      <name val="Arial"/>
      <family val="2"/>
    </font>
    <font>
      <sz val="8"/>
      <color rgb="FF800000"/>
      <name val="Arial"/>
      <family val="2"/>
    </font>
    <font>
      <sz val="8"/>
      <color indexed="63"/>
      <name val="Arial"/>
      <family val="2"/>
    </font>
    <font>
      <sz val="8"/>
      <color rgb="FF0000FF"/>
      <name val="Arial"/>
      <family val="2"/>
    </font>
    <font>
      <b/>
      <sz val="20"/>
      <name val="Arial"/>
      <family val="2"/>
    </font>
    <font>
      <b/>
      <sz val="24"/>
      <name val="Arial"/>
      <family val="2"/>
    </font>
    <font>
      <sz val="8"/>
      <name val="Calibri"/>
      <family val="2"/>
      <scheme val="minor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8"/>
      </top>
      <bottom style="thin">
        <color indexed="8"/>
      </bottom>
      <diagonal/>
    </border>
  </borders>
  <cellStyleXfs count="9">
    <xf numFmtId="0" fontId="0" fillId="0" borderId="0"/>
    <xf numFmtId="0" fontId="3" fillId="0" borderId="0"/>
    <xf numFmtId="0" fontId="5" fillId="0" borderId="0" applyNumberForma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3" fillId="0" borderId="0"/>
    <xf numFmtId="0" fontId="13" fillId="0" borderId="0"/>
    <xf numFmtId="9" fontId="14" fillId="0" borderId="0" applyFont="0" applyFill="0" applyBorder="0" applyAlignment="0" applyProtection="0"/>
    <xf numFmtId="9" fontId="13" fillId="0" borderId="0" applyFont="0" applyFill="0" applyBorder="0" applyAlignment="0" applyProtection="0"/>
  </cellStyleXfs>
  <cellXfs count="60">
    <xf numFmtId="0" fontId="0" fillId="0" borderId="0" xfId="0"/>
    <xf numFmtId="0" fontId="11" fillId="0" borderId="0" xfId="1" applyFont="1" applyFill="1" applyBorder="1"/>
    <xf numFmtId="0" fontId="11" fillId="0" borderId="1" xfId="1" applyFont="1" applyFill="1" applyBorder="1" applyAlignment="1">
      <alignment horizontal="center"/>
    </xf>
    <xf numFmtId="0" fontId="11" fillId="0" borderId="1" xfId="1" applyFont="1" applyFill="1" applyBorder="1"/>
    <xf numFmtId="165" fontId="15" fillId="0" borderId="0" xfId="1" applyNumberFormat="1" applyFont="1" applyFill="1"/>
    <xf numFmtId="165" fontId="16" fillId="0" borderId="0" xfId="1" applyNumberFormat="1" applyFont="1" applyFill="1"/>
    <xf numFmtId="165" fontId="8" fillId="0" borderId="0" xfId="1" applyNumberFormat="1" applyFont="1" applyFill="1"/>
    <xf numFmtId="165" fontId="18" fillId="0" borderId="0" xfId="1" applyNumberFormat="1" applyFont="1" applyFill="1"/>
    <xf numFmtId="0" fontId="19" fillId="0" borderId="1" xfId="6" applyFont="1" applyFill="1" applyBorder="1" applyAlignment="1">
      <alignment vertical="center"/>
    </xf>
    <xf numFmtId="0" fontId="20" fillId="0" borderId="1" xfId="6" applyFont="1" applyFill="1" applyBorder="1" applyAlignment="1">
      <alignment vertical="center"/>
    </xf>
    <xf numFmtId="0" fontId="11" fillId="0" borderId="1" xfId="6" applyFont="1" applyFill="1" applyBorder="1" applyAlignment="1">
      <alignment vertical="center"/>
    </xf>
    <xf numFmtId="0" fontId="11" fillId="0" borderId="0" xfId="6" applyFont="1" applyFill="1" applyAlignment="1">
      <alignment vertical="center"/>
    </xf>
    <xf numFmtId="0" fontId="21" fillId="0" borderId="0" xfId="6" applyFont="1" applyFill="1" applyAlignment="1">
      <alignment vertical="center"/>
    </xf>
    <xf numFmtId="0" fontId="11" fillId="0" borderId="0" xfId="6" applyFont="1" applyFill="1" applyAlignment="1">
      <alignment horizontal="center" vertical="center"/>
    </xf>
    <xf numFmtId="0" fontId="19" fillId="0" borderId="0" xfId="6" applyFont="1" applyFill="1" applyBorder="1" applyAlignment="1">
      <alignment horizontal="left" vertical="center"/>
    </xf>
    <xf numFmtId="0" fontId="22" fillId="0" borderId="0" xfId="6" applyFont="1" applyFill="1" applyBorder="1" applyAlignment="1">
      <alignment horizontal="left" vertical="center"/>
    </xf>
    <xf numFmtId="0" fontId="19" fillId="0" borderId="0" xfId="6" applyFont="1" applyFill="1" applyBorder="1" applyAlignment="1">
      <alignment horizontal="right" vertical="center"/>
    </xf>
    <xf numFmtId="0" fontId="22" fillId="0" borderId="0" xfId="6" applyFont="1" applyFill="1" applyAlignment="1">
      <alignment vertical="center"/>
    </xf>
    <xf numFmtId="0" fontId="20" fillId="0" borderId="0" xfId="6" applyFont="1" applyFill="1" applyAlignment="1">
      <alignment vertical="center"/>
    </xf>
    <xf numFmtId="0" fontId="23" fillId="0" borderId="0" xfId="6" applyFont="1" applyFill="1" applyAlignment="1">
      <alignment horizontal="left" vertical="center"/>
    </xf>
    <xf numFmtId="167" fontId="24" fillId="0" borderId="0" xfId="6" quotePrefix="1" applyNumberFormat="1" applyFont="1" applyFill="1" applyAlignment="1">
      <alignment horizontal="left" vertical="center"/>
    </xf>
    <xf numFmtId="0" fontId="13" fillId="0" borderId="0" xfId="6" applyFont="1" applyFill="1" applyAlignment="1">
      <alignment vertical="center"/>
    </xf>
    <xf numFmtId="0" fontId="2" fillId="0" borderId="0" xfId="1" applyFont="1" applyFill="1" applyAlignment="1">
      <alignment vertical="center"/>
    </xf>
    <xf numFmtId="0" fontId="13" fillId="0" borderId="0" xfId="6" applyFont="1" applyFill="1" applyAlignment="1">
      <alignment horizontal="center" vertical="center"/>
    </xf>
    <xf numFmtId="0" fontId="13" fillId="0" borderId="0" xfId="6" applyFont="1" applyFill="1" applyAlignment="1">
      <alignment horizontal="right" vertical="center"/>
    </xf>
    <xf numFmtId="0" fontId="3" fillId="0" borderId="0" xfId="1" applyFill="1" applyBorder="1"/>
    <xf numFmtId="0" fontId="12" fillId="0" borderId="0" xfId="3" applyFont="1" applyFill="1" applyBorder="1" applyAlignment="1">
      <alignment horizontal="right"/>
    </xf>
    <xf numFmtId="166" fontId="10" fillId="0" borderId="0" xfId="1" applyNumberFormat="1" applyFont="1" applyFill="1" applyBorder="1"/>
    <xf numFmtId="0" fontId="6" fillId="0" borderId="0" xfId="2" applyFont="1" applyFill="1" applyBorder="1"/>
    <xf numFmtId="165" fontId="10" fillId="0" borderId="0" xfId="1" applyNumberFormat="1" applyFont="1" applyFill="1" applyBorder="1"/>
    <xf numFmtId="166" fontId="8" fillId="0" borderId="0" xfId="1" applyNumberFormat="1" applyFont="1" applyFill="1" applyBorder="1" applyAlignment="1">
      <alignment horizontal="left" indent="1"/>
    </xf>
    <xf numFmtId="165" fontId="8" fillId="0" borderId="0" xfId="1" applyNumberFormat="1" applyFont="1" applyFill="1" applyBorder="1"/>
    <xf numFmtId="166" fontId="4" fillId="0" borderId="0" xfId="1" applyNumberFormat="1" applyFont="1" applyFill="1" applyBorder="1" applyAlignment="1">
      <alignment indent="1"/>
    </xf>
    <xf numFmtId="165" fontId="4" fillId="0" borderId="0" xfId="1" applyNumberFormat="1" applyFont="1" applyFill="1" applyBorder="1"/>
    <xf numFmtId="166" fontId="9" fillId="0" borderId="0" xfId="1" applyNumberFormat="1" applyFont="1" applyFill="1" applyBorder="1" applyAlignment="1">
      <alignment indent="2"/>
    </xf>
    <xf numFmtId="165" fontId="9" fillId="0" borderId="0" xfId="1" applyNumberFormat="1" applyFont="1" applyFill="1" applyBorder="1"/>
    <xf numFmtId="166" fontId="7" fillId="0" borderId="0" xfId="1" applyNumberFormat="1" applyFont="1" applyFill="1" applyBorder="1" applyAlignment="1">
      <alignment indent="3"/>
    </xf>
    <xf numFmtId="165" fontId="7" fillId="0" borderId="0" xfId="1" applyNumberFormat="1" applyFont="1" applyFill="1" applyBorder="1"/>
    <xf numFmtId="0" fontId="8" fillId="0" borderId="0" xfId="1" applyFont="1" applyFill="1" applyBorder="1" applyAlignment="1">
      <alignment horizontal="left" indent="4"/>
    </xf>
    <xf numFmtId="166" fontId="8" fillId="0" borderId="0" xfId="1" applyNumberFormat="1" applyFont="1" applyFill="1" applyBorder="1" applyAlignment="1">
      <alignment horizontal="left" indent="4"/>
    </xf>
    <xf numFmtId="0" fontId="3" fillId="0" borderId="0" xfId="1" applyFill="1"/>
    <xf numFmtId="0" fontId="11" fillId="0" borderId="2" xfId="1" applyFont="1" applyFill="1" applyBorder="1"/>
    <xf numFmtId="2" fontId="10" fillId="0" borderId="0" xfId="1" applyNumberFormat="1" applyFont="1" applyFill="1"/>
    <xf numFmtId="49" fontId="10" fillId="0" borderId="0" xfId="1" applyNumberFormat="1" applyFont="1" applyFill="1"/>
    <xf numFmtId="165" fontId="10" fillId="0" borderId="0" xfId="1" applyNumberFormat="1" applyFont="1" applyFill="1"/>
    <xf numFmtId="2" fontId="4" fillId="0" borderId="0" xfId="1" applyNumberFormat="1" applyFont="1" applyFill="1" applyAlignment="1">
      <alignment indent="1"/>
    </xf>
    <xf numFmtId="49" fontId="4" fillId="0" borderId="0" xfId="1" applyNumberFormat="1" applyFont="1" applyFill="1"/>
    <xf numFmtId="2" fontId="9" fillId="0" borderId="0" xfId="1" applyNumberFormat="1" applyFont="1" applyFill="1" applyAlignment="1">
      <alignment indent="2"/>
    </xf>
    <xf numFmtId="49" fontId="9" fillId="0" borderId="0" xfId="1" applyNumberFormat="1" applyFont="1" applyFill="1"/>
    <xf numFmtId="2" fontId="7" fillId="0" borderId="0" xfId="1" applyNumberFormat="1" applyFont="1" applyFill="1" applyAlignment="1">
      <alignment indent="3"/>
    </xf>
    <xf numFmtId="49" fontId="7" fillId="0" borderId="0" xfId="1" applyNumberFormat="1" applyFont="1" applyFill="1"/>
    <xf numFmtId="2" fontId="17" fillId="0" borderId="0" xfId="1" applyNumberFormat="1" applyFont="1" applyFill="1" applyAlignment="1">
      <alignment indent="4"/>
    </xf>
    <xf numFmtId="49" fontId="17" fillId="0" borderId="0" xfId="1" applyNumberFormat="1" applyFont="1" applyFill="1"/>
    <xf numFmtId="49" fontId="9" fillId="0" borderId="0" xfId="1" applyNumberFormat="1" applyFont="1" applyFill="1" applyAlignment="1">
      <alignment indent="2"/>
    </xf>
    <xf numFmtId="49" fontId="7" fillId="0" borderId="0" xfId="1" applyNumberFormat="1" applyFont="1" applyFill="1" applyAlignment="1">
      <alignment indent="3"/>
    </xf>
    <xf numFmtId="49" fontId="17" fillId="0" borderId="0" xfId="1" applyNumberFormat="1" applyFont="1" applyFill="1" applyAlignment="1">
      <alignment indent="4"/>
    </xf>
    <xf numFmtId="49" fontId="15" fillId="0" borderId="0" xfId="1" applyNumberFormat="1" applyFont="1" applyFill="1"/>
    <xf numFmtId="49" fontId="4" fillId="0" borderId="0" xfId="1" applyNumberFormat="1" applyFont="1" applyFill="1" applyAlignment="1">
      <alignment indent="1"/>
    </xf>
    <xf numFmtId="165" fontId="3" fillId="0" borderId="0" xfId="1" applyNumberFormat="1" applyFill="1"/>
    <xf numFmtId="0" fontId="13" fillId="0" borderId="0" xfId="6" applyFont="1" applyFill="1" applyAlignment="1">
      <alignment horizontal="center" vertical="center"/>
    </xf>
  </cellXfs>
  <cellStyles count="9">
    <cellStyle name="Comma 2" xfId="4"/>
    <cellStyle name="Hyperlink" xfId="2" builtinId="8"/>
    <cellStyle name="Normal" xfId="0" builtinId="0"/>
    <cellStyle name="Normal 2" xfId="1"/>
    <cellStyle name="Normal 2 2" xfId="3"/>
    <cellStyle name="Normal 2 2 2" xfId="5"/>
    <cellStyle name="Normal 3" xfId="6"/>
    <cellStyle name="Percent 2" xfId="7"/>
    <cellStyle name="Percent 3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54" Type="http://schemas.openxmlformats.org/officeDocument/2006/relationships/worksheet" Target="worksheets/sheet154.xml"/><Relationship Id="rId159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53" Type="http://schemas.openxmlformats.org/officeDocument/2006/relationships/worksheet" Target="worksheets/sheet15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51" Type="http://schemas.openxmlformats.org/officeDocument/2006/relationships/worksheet" Target="worksheets/sheet151.xml"/><Relationship Id="rId156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12" customWidth="1"/>
    <col min="2" max="2" width="9.7109375" style="13" customWidth="1"/>
    <col min="3" max="3" width="107.42578125" style="11" customWidth="1"/>
    <col min="4" max="4" width="44.7109375" style="11" customWidth="1"/>
    <col min="5" max="6" width="9.7109375" style="11" customWidth="1"/>
    <col min="7" max="16384" width="9.140625" style="11"/>
  </cols>
  <sheetData>
    <row r="9" spans="1:10" ht="30" x14ac:dyDescent="0.25">
      <c r="A9" s="8"/>
      <c r="B9" s="9" t="s">
        <v>509</v>
      </c>
      <c r="C9" s="10"/>
      <c r="D9" s="10"/>
      <c r="E9" s="10"/>
      <c r="F9" s="10"/>
    </row>
    <row r="10" spans="1:10" hidden="1" x14ac:dyDescent="0.25"/>
    <row r="11" spans="1:10" hidden="1" x14ac:dyDescent="0.25">
      <c r="B11" s="12"/>
      <c r="C11" s="12"/>
    </row>
    <row r="12" spans="1:10" ht="11.25" hidden="1" customHeight="1" x14ac:dyDescent="0.25">
      <c r="B12" s="12"/>
      <c r="C12" s="12"/>
    </row>
    <row r="13" spans="1:10" s="12" customFormat="1" ht="11.25" hidden="1" customHeight="1" x14ac:dyDescent="0.25">
      <c r="D13" s="11"/>
      <c r="E13" s="11"/>
      <c r="F13" s="11"/>
      <c r="G13" s="11"/>
      <c r="H13" s="11"/>
      <c r="I13" s="11"/>
      <c r="J13" s="11"/>
    </row>
    <row r="14" spans="1:10" s="12" customFormat="1" ht="12.75" customHeight="1" x14ac:dyDescent="0.25">
      <c r="D14" s="11"/>
      <c r="E14" s="11"/>
      <c r="F14" s="11"/>
      <c r="G14" s="11"/>
      <c r="H14" s="11"/>
      <c r="I14" s="11"/>
      <c r="J14" s="11"/>
    </row>
    <row r="15" spans="1:10" s="12" customFormat="1" ht="12.75" customHeight="1" x14ac:dyDescent="0.25">
      <c r="D15" s="11"/>
      <c r="E15" s="11"/>
      <c r="F15" s="11"/>
      <c r="G15" s="11"/>
      <c r="H15" s="11"/>
      <c r="I15" s="11"/>
      <c r="J15" s="11"/>
    </row>
    <row r="16" spans="1:10" s="12" customFormat="1" ht="12.75" customHeight="1" x14ac:dyDescent="0.25">
      <c r="D16" s="11"/>
      <c r="E16" s="11"/>
      <c r="F16" s="11"/>
      <c r="G16" s="11"/>
      <c r="H16" s="11"/>
      <c r="I16" s="11"/>
      <c r="J16" s="11"/>
    </row>
    <row r="17" spans="1:10" s="12" customFormat="1" ht="12.75" customHeight="1" x14ac:dyDescent="0.25">
      <c r="D17" s="11"/>
      <c r="E17" s="11"/>
      <c r="F17" s="11"/>
      <c r="G17" s="11"/>
      <c r="H17" s="11"/>
      <c r="I17" s="11"/>
      <c r="J17" s="11"/>
    </row>
    <row r="18" spans="1:10" s="12" customFormat="1" ht="12.75" customHeight="1" x14ac:dyDescent="0.25">
      <c r="D18" s="11"/>
      <c r="E18" s="11"/>
      <c r="F18" s="11"/>
      <c r="G18" s="11"/>
      <c r="H18" s="11"/>
      <c r="I18" s="11"/>
      <c r="J18" s="11"/>
    </row>
    <row r="19" spans="1:10" s="12" customFormat="1" x14ac:dyDescent="0.25">
      <c r="D19" s="11"/>
      <c r="E19" s="11"/>
      <c r="F19" s="11"/>
      <c r="G19" s="11"/>
      <c r="H19" s="11"/>
      <c r="I19" s="11"/>
      <c r="J19" s="11"/>
    </row>
    <row r="20" spans="1:10" s="12" customFormat="1" ht="11.25" customHeight="1" x14ac:dyDescent="0.25">
      <c r="D20" s="11"/>
      <c r="E20" s="11"/>
      <c r="F20" s="11"/>
      <c r="G20" s="11"/>
      <c r="H20" s="11"/>
      <c r="I20" s="11"/>
      <c r="J20" s="11"/>
    </row>
    <row r="21" spans="1:10" s="12" customFormat="1" ht="11.25" customHeight="1" x14ac:dyDescent="0.25">
      <c r="D21" s="11"/>
      <c r="E21" s="11"/>
      <c r="F21" s="11"/>
      <c r="G21" s="11"/>
      <c r="H21" s="11"/>
      <c r="I21" s="11"/>
      <c r="J21" s="11"/>
    </row>
    <row r="22" spans="1:10" s="12" customFormat="1" ht="11.25" customHeight="1" x14ac:dyDescent="0.25">
      <c r="B22" s="13"/>
      <c r="C22" s="11"/>
      <c r="D22" s="11"/>
      <c r="E22" s="11"/>
      <c r="F22" s="11"/>
      <c r="G22" s="11"/>
      <c r="H22" s="11"/>
      <c r="I22" s="11"/>
      <c r="J22" s="11"/>
    </row>
    <row r="23" spans="1:10" s="12" customFormat="1" ht="27.75" x14ac:dyDescent="0.25">
      <c r="B23" s="14"/>
      <c r="C23" s="15" t="s">
        <v>570</v>
      </c>
      <c r="D23" s="16"/>
      <c r="E23" s="11"/>
      <c r="F23" s="11"/>
      <c r="G23" s="11"/>
      <c r="H23" s="11"/>
      <c r="I23" s="11"/>
      <c r="J23" s="11"/>
    </row>
    <row r="24" spans="1:10" s="12" customFormat="1" ht="11.25" customHeight="1" x14ac:dyDescent="0.25">
      <c r="B24" s="13"/>
      <c r="C24" s="11"/>
      <c r="D24" s="11"/>
      <c r="E24" s="11"/>
      <c r="F24" s="11"/>
      <c r="G24" s="11"/>
      <c r="H24" s="11"/>
      <c r="I24" s="11"/>
      <c r="J24" s="11"/>
    </row>
    <row r="25" spans="1:10" s="12" customFormat="1" ht="13.5" customHeight="1" x14ac:dyDescent="0.25">
      <c r="B25" s="13"/>
      <c r="C25" s="11"/>
      <c r="D25" s="11"/>
      <c r="E25" s="11"/>
      <c r="F25" s="11"/>
      <c r="G25" s="11"/>
      <c r="H25" s="11"/>
      <c r="I25" s="11"/>
      <c r="J25" s="11"/>
    </row>
    <row r="26" spans="1:10" s="12" customFormat="1" ht="10.5" customHeight="1" x14ac:dyDescent="0.25">
      <c r="B26" s="13"/>
      <c r="C26" s="11"/>
      <c r="D26" s="11"/>
      <c r="E26" s="11"/>
      <c r="F26" s="11"/>
      <c r="G26" s="11"/>
      <c r="H26" s="11"/>
      <c r="I26" s="11"/>
      <c r="J26" s="11"/>
    </row>
    <row r="27" spans="1:10" x14ac:dyDescent="0.25">
      <c r="A27" s="11"/>
    </row>
    <row r="28" spans="1:10" s="12" customFormat="1" ht="11.25" customHeight="1" x14ac:dyDescent="0.25">
      <c r="B28" s="13"/>
      <c r="C28" s="11"/>
      <c r="D28" s="11"/>
      <c r="E28" s="11"/>
      <c r="F28" s="11"/>
      <c r="G28" s="11"/>
      <c r="H28" s="11"/>
      <c r="I28" s="11"/>
      <c r="J28" s="11"/>
    </row>
    <row r="29" spans="1:10" s="12" customFormat="1" x14ac:dyDescent="0.25">
      <c r="B29" s="13"/>
      <c r="C29" s="11"/>
      <c r="D29" s="11"/>
      <c r="E29" s="11"/>
      <c r="F29" s="11"/>
      <c r="G29" s="11"/>
      <c r="H29" s="11"/>
      <c r="I29" s="11"/>
      <c r="J29" s="11"/>
    </row>
    <row r="30" spans="1:10" s="12" customFormat="1" ht="27.75" x14ac:dyDescent="0.25">
      <c r="B30" s="13"/>
      <c r="C30" s="17" t="s">
        <v>510</v>
      </c>
      <c r="D30" s="11"/>
      <c r="E30" s="11"/>
      <c r="F30" s="11"/>
      <c r="G30" s="11"/>
      <c r="H30" s="11"/>
      <c r="I30" s="11"/>
      <c r="J30" s="11"/>
    </row>
    <row r="31" spans="1:10" s="12" customFormat="1" ht="11.25" customHeight="1" x14ac:dyDescent="0.25">
      <c r="B31" s="13"/>
      <c r="C31" s="18"/>
      <c r="D31" s="11"/>
      <c r="E31" s="11"/>
      <c r="F31" s="11"/>
      <c r="G31" s="11"/>
      <c r="H31" s="11"/>
      <c r="I31" s="11"/>
      <c r="J31" s="11"/>
    </row>
    <row r="32" spans="1:10" s="12" customFormat="1" ht="11.25" customHeight="1" x14ac:dyDescent="0.25">
      <c r="B32" s="13"/>
      <c r="C32" s="18"/>
      <c r="D32" s="11"/>
      <c r="E32" s="11"/>
      <c r="F32" s="11"/>
      <c r="G32" s="11"/>
      <c r="H32" s="11"/>
      <c r="I32" s="11"/>
      <c r="J32" s="11"/>
    </row>
    <row r="33" spans="1:12" s="12" customFormat="1" ht="11.25" customHeight="1" x14ac:dyDescent="0.25">
      <c r="B33" s="13"/>
      <c r="C33" s="11"/>
      <c r="D33" s="11"/>
      <c r="E33" s="11"/>
      <c r="F33" s="11"/>
      <c r="G33" s="11"/>
      <c r="H33" s="11"/>
      <c r="I33" s="11"/>
      <c r="J33" s="11"/>
    </row>
    <row r="34" spans="1:12" s="12" customFormat="1" ht="11.25" customHeight="1" x14ac:dyDescent="0.25">
      <c r="B34" s="13"/>
      <c r="C34" s="11"/>
      <c r="D34" s="11"/>
      <c r="E34" s="11"/>
      <c r="F34" s="11"/>
      <c r="G34" s="11"/>
      <c r="H34" s="11"/>
      <c r="I34" s="11"/>
      <c r="J34" s="11"/>
    </row>
    <row r="35" spans="1:12" s="12" customFormat="1" ht="11.25" customHeight="1" x14ac:dyDescent="0.25">
      <c r="B35" s="13"/>
      <c r="C35" s="11"/>
      <c r="D35" s="11"/>
      <c r="E35" s="11"/>
      <c r="F35" s="11"/>
      <c r="G35" s="11"/>
      <c r="H35" s="11"/>
      <c r="I35" s="11"/>
      <c r="J35" s="11"/>
    </row>
    <row r="36" spans="1:12" s="12" customFormat="1" ht="13.5" customHeight="1" x14ac:dyDescent="0.25">
      <c r="B36" s="13"/>
      <c r="C36" s="11"/>
      <c r="D36" s="11"/>
      <c r="E36" s="11"/>
      <c r="F36" s="11"/>
      <c r="G36" s="11"/>
      <c r="H36" s="11"/>
      <c r="I36" s="11"/>
      <c r="J36" s="11"/>
    </row>
    <row r="37" spans="1:12" s="12" customFormat="1" ht="10.5" customHeight="1" x14ac:dyDescent="0.25">
      <c r="B37" s="13"/>
      <c r="C37" s="11"/>
      <c r="D37" s="11"/>
      <c r="E37" s="11"/>
      <c r="F37" s="11"/>
      <c r="G37" s="11"/>
      <c r="H37" s="11"/>
      <c r="I37" s="11"/>
      <c r="J37" s="11"/>
    </row>
    <row r="38" spans="1:12" x14ac:dyDescent="0.25">
      <c r="A38" s="11"/>
    </row>
    <row r="39" spans="1:12" s="12" customFormat="1" ht="12.75" customHeight="1" x14ac:dyDescent="0.25">
      <c r="B39" s="13"/>
      <c r="C39" s="11"/>
      <c r="E39" s="11"/>
      <c r="F39" s="11"/>
      <c r="G39" s="11"/>
      <c r="H39" s="11"/>
      <c r="I39" s="11"/>
      <c r="J39" s="11"/>
    </row>
    <row r="40" spans="1:12" s="12" customFormat="1" x14ac:dyDescent="0.25">
      <c r="B40" s="13"/>
      <c r="C40" s="11"/>
      <c r="E40" s="11"/>
      <c r="F40" s="11"/>
      <c r="G40" s="11"/>
      <c r="H40" s="11"/>
      <c r="I40" s="11"/>
      <c r="J40" s="11"/>
    </row>
    <row r="41" spans="1:12" s="12" customFormat="1" x14ac:dyDescent="0.25">
      <c r="B41" s="13"/>
      <c r="C41" s="11"/>
      <c r="D41" s="11"/>
      <c r="E41" s="11"/>
      <c r="F41" s="11"/>
      <c r="G41" s="11"/>
      <c r="H41" s="11"/>
      <c r="I41" s="11"/>
      <c r="J41" s="11"/>
    </row>
    <row r="42" spans="1:12" s="12" customFormat="1" ht="12.75" customHeight="1" x14ac:dyDescent="0.25">
      <c r="B42" s="13"/>
      <c r="C42" s="11"/>
      <c r="D42" s="11"/>
      <c r="E42" s="11"/>
      <c r="F42" s="11"/>
      <c r="G42" s="11"/>
      <c r="H42" s="11"/>
      <c r="I42" s="11"/>
      <c r="J42" s="11"/>
    </row>
    <row r="43" spans="1:12" ht="20.25" x14ac:dyDescent="0.25">
      <c r="D43" s="19" t="s">
        <v>573</v>
      </c>
    </row>
    <row r="44" spans="1:12" x14ac:dyDescent="0.25">
      <c r="A44" s="11"/>
      <c r="B44" s="11"/>
    </row>
    <row r="45" spans="1:12" ht="18" x14ac:dyDescent="0.25">
      <c r="A45" s="11"/>
      <c r="B45" s="11"/>
      <c r="D45" s="20">
        <v>43297.74181712963</v>
      </c>
    </row>
    <row r="46" spans="1:12" ht="12.75" x14ac:dyDescent="0.25">
      <c r="A46" s="11"/>
      <c r="B46" s="11"/>
      <c r="G46" s="21"/>
      <c r="H46" s="21"/>
      <c r="I46" s="21"/>
      <c r="J46" s="21"/>
      <c r="K46" s="21"/>
      <c r="L46" s="21"/>
    </row>
    <row r="47" spans="1:12" x14ac:dyDescent="0.25">
      <c r="A47" s="11"/>
      <c r="B47" s="11"/>
    </row>
    <row r="48" spans="1:12" x14ac:dyDescent="0.25">
      <c r="A48" s="11"/>
      <c r="B48" s="11"/>
    </row>
    <row r="49" spans="1:12" ht="15" x14ac:dyDescent="0.25">
      <c r="B49" s="22" t="s">
        <v>571</v>
      </c>
    </row>
    <row r="50" spans="1:12" ht="15" x14ac:dyDescent="0.25">
      <c r="B50" s="22"/>
    </row>
    <row r="51" spans="1:12" ht="15" x14ac:dyDescent="0.25">
      <c r="A51" s="21"/>
      <c r="B51" s="22" t="s">
        <v>511</v>
      </c>
      <c r="C51" s="21"/>
      <c r="D51" s="21"/>
      <c r="E51" s="21"/>
      <c r="F51" s="21"/>
    </row>
    <row r="52" spans="1:12" ht="15" x14ac:dyDescent="0.25">
      <c r="B52" s="22"/>
    </row>
    <row r="53" spans="1:12" ht="15" x14ac:dyDescent="0.25">
      <c r="B53" s="22" t="s">
        <v>574</v>
      </c>
    </row>
    <row r="54" spans="1:12" ht="15" x14ac:dyDescent="0.25">
      <c r="B54" s="22" t="s">
        <v>512</v>
      </c>
    </row>
    <row r="55" spans="1:12" ht="12.75" x14ac:dyDescent="0.25">
      <c r="B55" s="12"/>
      <c r="G55" s="21"/>
      <c r="H55" s="21"/>
      <c r="I55" s="21"/>
      <c r="J55" s="21"/>
      <c r="K55" s="21"/>
      <c r="L55" s="21"/>
    </row>
    <row r="56" spans="1:12" ht="15" x14ac:dyDescent="0.25">
      <c r="B56" s="22" t="s">
        <v>513</v>
      </c>
    </row>
    <row r="57" spans="1:12" ht="15" x14ac:dyDescent="0.25">
      <c r="B57" s="22" t="s">
        <v>514</v>
      </c>
    </row>
    <row r="62" spans="1:12" ht="12.75" x14ac:dyDescent="0.25">
      <c r="A62" s="21" t="s">
        <v>515</v>
      </c>
      <c r="B62" s="23"/>
      <c r="C62" s="59" t="s">
        <v>572</v>
      </c>
      <c r="D62" s="59"/>
      <c r="E62" s="24"/>
      <c r="F62" s="24" t="s">
        <v>516</v>
      </c>
    </row>
    <row r="65" spans="1:10" s="12" customFormat="1" ht="11.25" customHeight="1" x14ac:dyDescent="0.25">
      <c r="B65" s="13"/>
      <c r="C65" s="11"/>
      <c r="D65" s="11"/>
      <c r="E65" s="11"/>
      <c r="F65" s="11"/>
      <c r="G65" s="11"/>
      <c r="H65" s="11"/>
      <c r="I65" s="11"/>
      <c r="J65" s="11"/>
    </row>
    <row r="69" spans="1:10" x14ac:dyDescent="0.25">
      <c r="A69" s="11"/>
      <c r="B69" s="11"/>
    </row>
    <row r="70" spans="1:10" x14ac:dyDescent="0.25">
      <c r="A70" s="11"/>
      <c r="B70" s="11"/>
    </row>
    <row r="71" spans="1:10" x14ac:dyDescent="0.25">
      <c r="A71" s="11"/>
      <c r="B71" s="11"/>
    </row>
    <row r="72" spans="1:10" x14ac:dyDescent="0.25">
      <c r="A72" s="11"/>
      <c r="B72" s="11"/>
    </row>
    <row r="73" spans="1:10" x14ac:dyDescent="0.25">
      <c r="A73" s="11"/>
      <c r="B73" s="11"/>
    </row>
    <row r="74" spans="1:10" x14ac:dyDescent="0.25">
      <c r="A74" s="11"/>
      <c r="B74" s="11"/>
    </row>
    <row r="75" spans="1:10" x14ac:dyDescent="0.25">
      <c r="A75" s="11"/>
      <c r="B75" s="11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R155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57.140625" style="25" bestFit="1" customWidth="1"/>
    <col min="2" max="2" width="20" style="25" customWidth="1"/>
    <col min="3" max="18" width="9.7109375" style="25" customWidth="1"/>
    <col min="19" max="16384" width="9.140625" style="25"/>
  </cols>
  <sheetData>
    <row r="1" spans="1:18" ht="11.25" customHeight="1" x14ac:dyDescent="0.25">
      <c r="A1" s="3" t="s">
        <v>128</v>
      </c>
      <c r="B1" s="2" t="s">
        <v>569</v>
      </c>
      <c r="C1" s="3">
        <v>2000</v>
      </c>
      <c r="D1" s="3">
        <v>2001</v>
      </c>
      <c r="E1" s="3">
        <v>2002</v>
      </c>
      <c r="F1" s="3">
        <v>2003</v>
      </c>
      <c r="G1" s="3">
        <v>2004</v>
      </c>
      <c r="H1" s="3">
        <v>2005</v>
      </c>
      <c r="I1" s="3">
        <v>2006</v>
      </c>
      <c r="J1" s="3">
        <v>2007</v>
      </c>
      <c r="K1" s="3">
        <v>2008</v>
      </c>
      <c r="L1" s="3">
        <v>2009</v>
      </c>
      <c r="M1" s="3">
        <v>2010</v>
      </c>
      <c r="N1" s="3">
        <v>2011</v>
      </c>
      <c r="O1" s="3">
        <v>2012</v>
      </c>
      <c r="P1" s="3">
        <v>2013</v>
      </c>
      <c r="Q1" s="3">
        <v>2014</v>
      </c>
      <c r="R1" s="3">
        <v>2015</v>
      </c>
    </row>
    <row r="2" spans="1:18" ht="11.25" customHeight="1" x14ac:dyDescent="0.25">
      <c r="A2" s="1"/>
      <c r="B2" s="26" t="s">
        <v>127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18" ht="11.25" customHeight="1" x14ac:dyDescent="0.25">
      <c r="A3" s="27" t="s">
        <v>126</v>
      </c>
      <c r="B3" s="28" t="str">
        <f ca="1">HYPERLINK("#"&amp;CELL("address",prod!$C$2),"prod")</f>
        <v>prod</v>
      </c>
      <c r="C3" s="29">
        <f>prod!C$2</f>
        <v>268188.75991210504</v>
      </c>
      <c r="D3" s="29">
        <f>prod!D$2</f>
        <v>258912.29999999996</v>
      </c>
      <c r="E3" s="29">
        <f>prod!E$2</f>
        <v>256811.69999999998</v>
      </c>
      <c r="F3" s="29">
        <f>prod!F$2</f>
        <v>245888.7</v>
      </c>
      <c r="G3" s="29">
        <f>prod!G$2</f>
        <v>224482.8</v>
      </c>
      <c r="H3" s="29">
        <f>prod!H$2</f>
        <v>203993.64669915001</v>
      </c>
      <c r="I3" s="29">
        <f>prod!I$2</f>
        <v>185641.4</v>
      </c>
      <c r="J3" s="29">
        <f>prod!J$2</f>
        <v>175067.69999999998</v>
      </c>
      <c r="K3" s="29">
        <f>prod!K$2</f>
        <v>165925.5</v>
      </c>
      <c r="L3" s="29">
        <f>prod!L$2</f>
        <v>157765.89999999997</v>
      </c>
      <c r="M3" s="29">
        <f>prod!M$2</f>
        <v>148460.208273622</v>
      </c>
      <c r="N3" s="29">
        <f>prod!N$2</f>
        <v>129472.747683195</v>
      </c>
      <c r="O3" s="29">
        <f>prod!O$2</f>
        <v>116948.33763255902</v>
      </c>
      <c r="P3" s="29">
        <f>prod!P$2</f>
        <v>110098.47616318002</v>
      </c>
      <c r="Q3" s="29">
        <f>prod!Q$2</f>
        <v>108155.345371167</v>
      </c>
      <c r="R3" s="29">
        <f>prod!R$2</f>
        <v>118274.17120473902</v>
      </c>
    </row>
    <row r="4" spans="1:18" ht="11.25" customHeight="1" x14ac:dyDescent="0.25">
      <c r="A4" s="27" t="s">
        <v>125</v>
      </c>
      <c r="B4" s="28" t="str">
        <f ca="1">HYPERLINK("#"&amp;CELL("address",prodrec!$C$2),"prodrec")</f>
        <v>prodrec</v>
      </c>
      <c r="C4" s="29">
        <f>prodrec!C$2</f>
        <v>0</v>
      </c>
      <c r="D4" s="29">
        <f>prodrec!D$2</f>
        <v>0</v>
      </c>
      <c r="E4" s="29">
        <f>prodrec!E$2</f>
        <v>0</v>
      </c>
      <c r="F4" s="29">
        <f>prodrec!F$2</f>
        <v>0</v>
      </c>
      <c r="G4" s="29">
        <f>prodrec!G$2</f>
        <v>0</v>
      </c>
      <c r="H4" s="29">
        <f>prodrec!H$2</f>
        <v>0</v>
      </c>
      <c r="I4" s="29">
        <f>prodrec!I$2</f>
        <v>0</v>
      </c>
      <c r="J4" s="29">
        <f>prodrec!J$2</f>
        <v>0</v>
      </c>
      <c r="K4" s="29">
        <f>prodrec!K$2</f>
        <v>0</v>
      </c>
      <c r="L4" s="29">
        <f>prodrec!L$2</f>
        <v>0</v>
      </c>
      <c r="M4" s="29">
        <f>prodrec!M$2</f>
        <v>0</v>
      </c>
      <c r="N4" s="29">
        <f>prodrec!N$2</f>
        <v>0</v>
      </c>
      <c r="O4" s="29">
        <f>prodrec!O$2</f>
        <v>0</v>
      </c>
      <c r="P4" s="29">
        <f>prodrec!P$2</f>
        <v>0</v>
      </c>
      <c r="Q4" s="29">
        <f>prodrec!Q$2</f>
        <v>0</v>
      </c>
      <c r="R4" s="29">
        <f>prodrec!R$2</f>
        <v>0</v>
      </c>
    </row>
    <row r="5" spans="1:18" ht="11.25" customHeight="1" x14ac:dyDescent="0.25">
      <c r="A5" s="27" t="s">
        <v>124</v>
      </c>
      <c r="B5" s="28" t="str">
        <f ca="1">HYPERLINK("#"&amp;CELL("address",fos!$C$2),"fos")</f>
        <v>fos</v>
      </c>
      <c r="C5" s="29">
        <f>fos!C$2</f>
        <v>357.074615458106</v>
      </c>
      <c r="D5" s="29">
        <f>fos!D$2</f>
        <v>248</v>
      </c>
      <c r="E5" s="29">
        <f>fos!E$2</f>
        <v>281.7</v>
      </c>
      <c r="F5" s="29">
        <f>fos!F$2</f>
        <v>325.5</v>
      </c>
      <c r="G5" s="29">
        <f>fos!G$2</f>
        <v>329.8</v>
      </c>
      <c r="H5" s="29">
        <f>fos!H$2</f>
        <v>287.45103659119098</v>
      </c>
      <c r="I5" s="29">
        <f>fos!I$2</f>
        <v>255.4</v>
      </c>
      <c r="J5" s="29">
        <f>fos!J$2</f>
        <v>277.8</v>
      </c>
      <c r="K5" s="29">
        <f>fos!K$2</f>
        <v>265.8</v>
      </c>
      <c r="L5" s="29">
        <f>fos!L$2</f>
        <v>291.89999999999998</v>
      </c>
      <c r="M5" s="29">
        <f>fos!M$2</f>
        <v>312.07604853348602</v>
      </c>
      <c r="N5" s="29">
        <f>fos!N$2</f>
        <v>387.21696761249598</v>
      </c>
      <c r="O5" s="29">
        <f>fos!O$2</f>
        <v>400.11464603038098</v>
      </c>
      <c r="P5" s="29">
        <f>fos!P$2</f>
        <v>56.152670297124303</v>
      </c>
      <c r="Q5" s="29">
        <f>fos!Q$2</f>
        <v>0</v>
      </c>
      <c r="R5" s="29">
        <f>fos!R$2</f>
        <v>0</v>
      </c>
    </row>
    <row r="6" spans="1:18" ht="11.25" customHeight="1" x14ac:dyDescent="0.25">
      <c r="A6" s="27" t="s">
        <v>123</v>
      </c>
      <c r="B6" s="28" t="str">
        <f ca="1">HYPERLINK("#"&amp;CELL("address",recycl!$C$2),"recycl")</f>
        <v>recycl</v>
      </c>
      <c r="C6" s="29">
        <f>recycl!C$2</f>
        <v>0</v>
      </c>
      <c r="D6" s="29">
        <f>recycl!D$2</f>
        <v>0</v>
      </c>
      <c r="E6" s="29">
        <f>recycl!E$2</f>
        <v>0</v>
      </c>
      <c r="F6" s="29">
        <f>recycl!F$2</f>
        <v>0</v>
      </c>
      <c r="G6" s="29">
        <f>recycl!G$2</f>
        <v>390.2</v>
      </c>
      <c r="H6" s="29">
        <f>recycl!H$2</f>
        <v>321.00888506735498</v>
      </c>
      <c r="I6" s="29">
        <f>recycl!I$2</f>
        <v>304</v>
      </c>
      <c r="J6" s="29">
        <f>recycl!J$2</f>
        <v>209.7</v>
      </c>
      <c r="K6" s="29">
        <f>recycl!K$2</f>
        <v>180.6</v>
      </c>
      <c r="L6" s="29">
        <f>recycl!L$2</f>
        <v>0</v>
      </c>
      <c r="M6" s="29">
        <f>recycl!M$2</f>
        <v>0</v>
      </c>
      <c r="N6" s="29">
        <f>recycl!N$2</f>
        <v>0</v>
      </c>
      <c r="O6" s="29">
        <f>recycl!O$2</f>
        <v>0</v>
      </c>
      <c r="P6" s="29">
        <f>recycl!P$2</f>
        <v>0</v>
      </c>
      <c r="Q6" s="29">
        <f>recycl!Q$2</f>
        <v>0</v>
      </c>
      <c r="R6" s="29">
        <f>recycl!R$2</f>
        <v>0</v>
      </c>
    </row>
    <row r="7" spans="1:18" ht="11.25" customHeight="1" x14ac:dyDescent="0.25">
      <c r="A7" s="27" t="s">
        <v>122</v>
      </c>
      <c r="B7" s="28" t="str">
        <f ca="1">HYPERLINK("#"&amp;CELL("address",imp!$C$2),"imp")</f>
        <v>imp</v>
      </c>
      <c r="C7" s="29">
        <f>imp!C$2</f>
        <v>87618.646031203622</v>
      </c>
      <c r="D7" s="29">
        <f>imp!D$2</f>
        <v>96976.382259999998</v>
      </c>
      <c r="E7" s="29">
        <f>imp!E$2</f>
        <v>97851.9</v>
      </c>
      <c r="F7" s="29">
        <f>imp!F$2</f>
        <v>101132.01599000001</v>
      </c>
      <c r="G7" s="29">
        <f>imp!G$2</f>
        <v>117892.24019</v>
      </c>
      <c r="H7" s="29">
        <f>imp!H$2</f>
        <v>125863.90560810201</v>
      </c>
      <c r="I7" s="29">
        <f>imp!I$2</f>
        <v>140543.89210999999</v>
      </c>
      <c r="J7" s="29">
        <f>imp!J$2</f>
        <v>139596.9</v>
      </c>
      <c r="K7" s="29">
        <f>imp!K$2</f>
        <v>147432.21494000001</v>
      </c>
      <c r="L7" s="29">
        <f>imp!L$2</f>
        <v>139420.51191999999</v>
      </c>
      <c r="M7" s="29">
        <f>imp!M$2</f>
        <v>145301.113021878</v>
      </c>
      <c r="N7" s="29">
        <f>imp!N$2</f>
        <v>150713.81080603431</v>
      </c>
      <c r="O7" s="29">
        <f>imp!O$2</f>
        <v>162029.01977643999</v>
      </c>
      <c r="P7" s="29">
        <f>imp!P$2</f>
        <v>165655.51256329403</v>
      </c>
      <c r="Q7" s="29">
        <f>imp!Q$2</f>
        <v>152549.082831757</v>
      </c>
      <c r="R7" s="29">
        <f>imp!R$2</f>
        <v>143183.79191745498</v>
      </c>
    </row>
    <row r="8" spans="1:18" ht="11.25" customHeight="1" x14ac:dyDescent="0.25">
      <c r="A8" s="27" t="s">
        <v>121</v>
      </c>
      <c r="B8" s="28" t="str">
        <f ca="1">HYPERLINK("#"&amp;CELL("address",stc!$C$2),"stc")</f>
        <v>stc</v>
      </c>
      <c r="C8" s="29">
        <f>stc!C$2</f>
        <v>3299.4775954325</v>
      </c>
      <c r="D8" s="29">
        <f>stc!D$2</f>
        <v>-3489.3822599998998</v>
      </c>
      <c r="E8" s="29">
        <f>stc!E$2</f>
        <v>1228.7255299999999</v>
      </c>
      <c r="F8" s="29">
        <f>stc!F$2</f>
        <v>3387.08401</v>
      </c>
      <c r="G8" s="29">
        <f>stc!G$2</f>
        <v>-1117.44019</v>
      </c>
      <c r="H8" s="29">
        <f>stc!H$2</f>
        <v>-17.413999305800001</v>
      </c>
      <c r="I8" s="29">
        <f>stc!I$2</f>
        <v>-2588.19211</v>
      </c>
      <c r="J8" s="29">
        <f>stc!J$2</f>
        <v>3301.45453</v>
      </c>
      <c r="K8" s="29">
        <f>stc!K$2</f>
        <v>-2152.1149399999999</v>
      </c>
      <c r="L8" s="29">
        <f>stc!L$2</f>
        <v>-3534.5119199999999</v>
      </c>
      <c r="M8" s="29">
        <f>stc!M$2</f>
        <v>6180.3674324717003</v>
      </c>
      <c r="N8" s="29">
        <f>stc!N$2</f>
        <v>-865.33464285440004</v>
      </c>
      <c r="O8" s="29">
        <f>stc!O$2</f>
        <v>1939.7509849076</v>
      </c>
      <c r="P8" s="29">
        <f>stc!P$2</f>
        <v>-583.2167083567</v>
      </c>
      <c r="Q8" s="29">
        <f>stc!Q$2</f>
        <v>-3219.5886642693999</v>
      </c>
      <c r="R8" s="29">
        <f>stc!R$2</f>
        <v>2703.2901226068998</v>
      </c>
    </row>
    <row r="9" spans="1:18" ht="11.25" customHeight="1" x14ac:dyDescent="0.25">
      <c r="A9" s="27" t="s">
        <v>120</v>
      </c>
      <c r="B9" s="28" t="str">
        <f ca="1">HYPERLINK("#"&amp;CELL("address",duse!$C$2),"duse")</f>
        <v>duse</v>
      </c>
      <c r="C9" s="29">
        <f>duse!C$2</f>
        <v>0</v>
      </c>
      <c r="D9" s="29">
        <f>duse!D$2</f>
        <v>0</v>
      </c>
      <c r="E9" s="29">
        <f>duse!E$2</f>
        <v>0.4</v>
      </c>
      <c r="F9" s="29">
        <f>duse!F$2</f>
        <v>2.2999999999999998</v>
      </c>
      <c r="G9" s="29">
        <f>duse!G$2</f>
        <v>0</v>
      </c>
      <c r="H9" s="29">
        <f>duse!H$2</f>
        <v>0</v>
      </c>
      <c r="I9" s="29">
        <f>duse!I$2</f>
        <v>0</v>
      </c>
      <c r="J9" s="29">
        <f>duse!J$2</f>
        <v>0</v>
      </c>
      <c r="K9" s="29">
        <f>duse!K$2</f>
        <v>0</v>
      </c>
      <c r="L9" s="29">
        <f>duse!L$2</f>
        <v>0</v>
      </c>
      <c r="M9" s="29">
        <f>duse!M$2</f>
        <v>0</v>
      </c>
      <c r="N9" s="29">
        <f>duse!N$2</f>
        <v>0</v>
      </c>
      <c r="O9" s="29">
        <f>duse!O$2</f>
        <v>0</v>
      </c>
      <c r="P9" s="29">
        <f>duse!P$2</f>
        <v>0</v>
      </c>
      <c r="Q9" s="29">
        <f>duse!Q$2</f>
        <v>0</v>
      </c>
      <c r="R9" s="29">
        <f>duse!R$2</f>
        <v>0</v>
      </c>
    </row>
    <row r="10" spans="1:18" ht="11.25" customHeight="1" x14ac:dyDescent="0.25">
      <c r="A10" s="27" t="s">
        <v>119</v>
      </c>
      <c r="B10" s="28" t="str">
        <f ca="1">HYPERLINK("#"&amp;CELL("address",exp!$C$2),"exp")</f>
        <v>exp</v>
      </c>
      <c r="C10" s="29">
        <f>exp!C$2</f>
        <v>126838.77901977599</v>
      </c>
      <c r="D10" s="29">
        <f>exp!D$2</f>
        <v>118728.19999999998</v>
      </c>
      <c r="E10" s="29">
        <f>exp!E$2</f>
        <v>125233.72553</v>
      </c>
      <c r="F10" s="29">
        <f>exp!F$2</f>
        <v>115242</v>
      </c>
      <c r="G10" s="29">
        <f>exp!G$2</f>
        <v>107310.1</v>
      </c>
      <c r="H10" s="29">
        <f>exp!H$2</f>
        <v>94253.604439598494</v>
      </c>
      <c r="I10" s="29">
        <f>exp!I$2</f>
        <v>91250.4</v>
      </c>
      <c r="J10" s="29">
        <f>exp!J$2</f>
        <v>93561.754529999991</v>
      </c>
      <c r="K10" s="29">
        <f>exp!K$2</f>
        <v>89019.5</v>
      </c>
      <c r="L10" s="29">
        <f>exp!L$2</f>
        <v>84084.7</v>
      </c>
      <c r="M10" s="29">
        <f>exp!M$2</f>
        <v>84564.813787683204</v>
      </c>
      <c r="N10" s="29">
        <f>exp!N$2</f>
        <v>78030.548390178708</v>
      </c>
      <c r="O10" s="29">
        <f>exp!O$2</f>
        <v>74815.837733736276</v>
      </c>
      <c r="P10" s="29">
        <f>exp!P$2</f>
        <v>71339.898797519258</v>
      </c>
      <c r="Q10" s="29">
        <f>exp!Q$2</f>
        <v>64965.516905616714</v>
      </c>
      <c r="R10" s="29">
        <f>exp!R$2</f>
        <v>70990.024621508346</v>
      </c>
    </row>
    <row r="11" spans="1:18" ht="11.25" customHeight="1" x14ac:dyDescent="0.25">
      <c r="A11" s="27" t="s">
        <v>118</v>
      </c>
      <c r="B11" s="28" t="str">
        <f ca="1">HYPERLINK("#"&amp;CELL("address",bun!$C$2),"bun")</f>
        <v>bun</v>
      </c>
      <c r="C11" s="29">
        <f>bun!C$2</f>
        <v>2065.2765835482901</v>
      </c>
      <c r="D11" s="29">
        <f>bun!D$2</f>
        <v>2214.4</v>
      </c>
      <c r="E11" s="29">
        <f>bun!E$2</f>
        <v>1906.9</v>
      </c>
      <c r="F11" s="29">
        <f>bun!F$2</f>
        <v>1747.4</v>
      </c>
      <c r="G11" s="29">
        <f>bun!G$2</f>
        <v>2066.3000000000002</v>
      </c>
      <c r="H11" s="29">
        <f>bun!H$2</f>
        <v>2022.9053214865801</v>
      </c>
      <c r="I11" s="29">
        <f>bun!I$2</f>
        <v>2314.9</v>
      </c>
      <c r="J11" s="29">
        <f>bun!J$2</f>
        <v>2328.6000000000004</v>
      </c>
      <c r="K11" s="29">
        <f>bun!K$2</f>
        <v>3388.1000000000004</v>
      </c>
      <c r="L11" s="29">
        <f>bun!L$2</f>
        <v>3231</v>
      </c>
      <c r="M11" s="29">
        <f>bun!M$2</f>
        <v>2740.278972007261</v>
      </c>
      <c r="N11" s="29">
        <f>bun!N$2</f>
        <v>3052.61775102704</v>
      </c>
      <c r="O11" s="29">
        <f>bun!O$2</f>
        <v>2625.27467278112</v>
      </c>
      <c r="P11" s="29">
        <f>bun!P$2</f>
        <v>2689.8824878188598</v>
      </c>
      <c r="Q11" s="29">
        <f>bun!Q$2</f>
        <v>2812.3387790197798</v>
      </c>
      <c r="R11" s="29">
        <f>bun!R$2</f>
        <v>2425.9816566351401</v>
      </c>
    </row>
    <row r="12" spans="1:18" ht="11.25" customHeight="1" x14ac:dyDescent="0.25">
      <c r="A12" s="30" t="s">
        <v>117</v>
      </c>
      <c r="B12" s="28" t="str">
        <f ca="1">HYPERLINK("#"&amp;CELL("address",buni!$C$2),"buni")</f>
        <v>buni</v>
      </c>
      <c r="C12" s="31">
        <f>buni!C$2</f>
        <v>1008.9435343381692</v>
      </c>
      <c r="D12" s="31">
        <f>buni!D$2</f>
        <v>956.25903742957053</v>
      </c>
      <c r="E12" s="31">
        <f>buni!E$2</f>
        <v>903.05612094735739</v>
      </c>
      <c r="F12" s="31">
        <f>buni!F$2</f>
        <v>939.52576076251194</v>
      </c>
      <c r="G12" s="31">
        <f>buni!G$2</f>
        <v>1013.5464733930637</v>
      </c>
      <c r="H12" s="31">
        <f>buni!H$2</f>
        <v>1002.6148126516127</v>
      </c>
      <c r="I12" s="31">
        <f>buni!I$2</f>
        <v>1005.9086542128211</v>
      </c>
      <c r="J12" s="31">
        <f>buni!J$2</f>
        <v>812.39790262934275</v>
      </c>
      <c r="K12" s="31">
        <f>buni!K$2</f>
        <v>751.34084354833305</v>
      </c>
      <c r="L12" s="31">
        <f>buni!L$2</f>
        <v>577.41058740440792</v>
      </c>
      <c r="M12" s="31">
        <f>buni!M$2</f>
        <v>613.06623612484873</v>
      </c>
      <c r="N12" s="31">
        <f>buni!N$2</f>
        <v>609.92553399625126</v>
      </c>
      <c r="O12" s="31">
        <f>buni!O$2</f>
        <v>573.37817738849014</v>
      </c>
      <c r="P12" s="31">
        <f>buni!P$2</f>
        <v>589.01377959063529</v>
      </c>
      <c r="Q12" s="31">
        <f>buni!Q$2</f>
        <v>608.79551243788887</v>
      </c>
      <c r="R12" s="31">
        <f>buni!R$2</f>
        <v>553.17566561241119</v>
      </c>
    </row>
    <row r="13" spans="1:18" ht="11.25" customHeight="1" x14ac:dyDescent="0.25">
      <c r="A13" s="30" t="s">
        <v>116</v>
      </c>
      <c r="B13" s="28" t="str">
        <f ca="1">HYPERLINK("#"&amp;CELL("address",bune!$C$2),"bune")</f>
        <v>bune</v>
      </c>
      <c r="C13" s="31">
        <f>bune!C$2</f>
        <v>1056.3330492101209</v>
      </c>
      <c r="D13" s="31">
        <f>bune!D$2</f>
        <v>1258.1409625704296</v>
      </c>
      <c r="E13" s="31">
        <f>bune!E$2</f>
        <v>1003.8438790526427</v>
      </c>
      <c r="F13" s="31">
        <f>bune!F$2</f>
        <v>807.87423923748815</v>
      </c>
      <c r="G13" s="31">
        <f>bune!G$2</f>
        <v>1052.7535266069362</v>
      </c>
      <c r="H13" s="31">
        <f>bune!H$2</f>
        <v>1020.2905088349673</v>
      </c>
      <c r="I13" s="31">
        <f>bune!I$2</f>
        <v>1308.9913457871789</v>
      </c>
      <c r="J13" s="31">
        <f>bune!J$2</f>
        <v>1516.2020973706574</v>
      </c>
      <c r="K13" s="31">
        <f>bune!K$2</f>
        <v>2636.7591564516674</v>
      </c>
      <c r="L13" s="31">
        <f>bune!L$2</f>
        <v>2653.589412595592</v>
      </c>
      <c r="M13" s="31">
        <f>bune!M$2</f>
        <v>2127.2127358824123</v>
      </c>
      <c r="N13" s="31">
        <f>bune!N$2</f>
        <v>2442.6922170307889</v>
      </c>
      <c r="O13" s="31">
        <f>bune!O$2</f>
        <v>2051.8964953926297</v>
      </c>
      <c r="P13" s="31">
        <f>bune!P$2</f>
        <v>2100.8687082282249</v>
      </c>
      <c r="Q13" s="31">
        <f>bune!Q$2</f>
        <v>2203.5432665818912</v>
      </c>
      <c r="R13" s="31">
        <f>bune!R$2</f>
        <v>1872.8059910227289</v>
      </c>
    </row>
    <row r="14" spans="1:18" ht="11.25" customHeight="1" x14ac:dyDescent="0.25">
      <c r="A14" s="27" t="s">
        <v>115</v>
      </c>
      <c r="B14" s="28" t="str">
        <f ca="1">HYPERLINK("#"&amp;CELL("address",GIC!$C$2),"GIC")</f>
        <v>GIC</v>
      </c>
      <c r="C14" s="29">
        <f>GIC!C$2</f>
        <v>230559.90255087498</v>
      </c>
      <c r="D14" s="29">
        <f>GIC!D$2</f>
        <v>231704.70000000007</v>
      </c>
      <c r="E14" s="29">
        <f>GIC!E$2</f>
        <v>229032.99999999994</v>
      </c>
      <c r="F14" s="29">
        <f>GIC!F$2</f>
        <v>233741.59999999998</v>
      </c>
      <c r="G14" s="29">
        <f>GIC!G$2</f>
        <v>232601.2</v>
      </c>
      <c r="H14" s="29">
        <f>GIC!H$2</f>
        <v>234172.08846851971</v>
      </c>
      <c r="I14" s="29">
        <f>GIC!I$2</f>
        <v>230591.19999999998</v>
      </c>
      <c r="J14" s="29">
        <f>GIC!J$2</f>
        <v>222563.20000000001</v>
      </c>
      <c r="K14" s="29">
        <f>GIC!K$2</f>
        <v>219244.40000000005</v>
      </c>
      <c r="L14" s="29">
        <f>GIC!L$2</f>
        <v>206628.1</v>
      </c>
      <c r="M14" s="29">
        <f>GIC!M$2</f>
        <v>212948.67201681476</v>
      </c>
      <c r="N14" s="29">
        <f>GIC!N$2</f>
        <v>198625.27467278164</v>
      </c>
      <c r="O14" s="29">
        <f>GIC!O$2</f>
        <v>203876.11063341962</v>
      </c>
      <c r="P14" s="29">
        <f>GIC!P$2</f>
        <v>201197.14340307639</v>
      </c>
      <c r="Q14" s="29">
        <f>GIC!Q$2</f>
        <v>189706.98385401809</v>
      </c>
      <c r="R14" s="29">
        <f>GIC!R$2</f>
        <v>190745.24696665743</v>
      </c>
    </row>
    <row r="15" spans="1:18" ht="11.25" customHeight="1" x14ac:dyDescent="0.25">
      <c r="A15" s="27" t="s">
        <v>114</v>
      </c>
      <c r="B15" s="28" t="str">
        <f ca="1">HYPERLINK("#"&amp;CELL("address",TITOT!$C$2),"TITOT")</f>
        <v>TITOT</v>
      </c>
      <c r="C15" s="29">
        <f>TITOT!C$2</f>
        <v>177779.83185248901</v>
      </c>
      <c r="D15" s="29">
        <f>TITOT!D$2</f>
        <v>175609.70000000004</v>
      </c>
      <c r="E15" s="29">
        <f>TITOT!E$2</f>
        <v>175997.9</v>
      </c>
      <c r="F15" s="29">
        <f>TITOT!F$2</f>
        <v>179607.5</v>
      </c>
      <c r="G15" s="29">
        <f>TITOT!G$2</f>
        <v>181655.5</v>
      </c>
      <c r="H15" s="29">
        <f>TITOT!H$2</f>
        <v>178988.79812744801</v>
      </c>
      <c r="I15" s="29">
        <f>TITOT!I$2</f>
        <v>176237.90000000002</v>
      </c>
      <c r="J15" s="29">
        <f>TITOT!J$2</f>
        <v>171958.39999999999</v>
      </c>
      <c r="K15" s="29">
        <f>TITOT!K$2</f>
        <v>167775.6</v>
      </c>
      <c r="L15" s="29">
        <f>TITOT!L$2</f>
        <v>158703.4</v>
      </c>
      <c r="M15" s="29">
        <f>TITOT!M$2</f>
        <v>157260.079296838</v>
      </c>
      <c r="N15" s="29">
        <f>TITOT!N$2</f>
        <v>155922.39896818597</v>
      </c>
      <c r="O15" s="29">
        <f>TITOT!O$2</f>
        <v>154493.36008407397</v>
      </c>
      <c r="P15" s="29">
        <f>TITOT!P$2</f>
        <v>145004.63361039499</v>
      </c>
      <c r="Q15" s="29">
        <f>TITOT!Q$2</f>
        <v>133286.710614312</v>
      </c>
      <c r="R15" s="29">
        <f>TITOT!R$2</f>
        <v>129767.10136619903</v>
      </c>
    </row>
    <row r="16" spans="1:18" ht="11.25" customHeight="1" x14ac:dyDescent="0.25">
      <c r="A16" s="32" t="s">
        <v>113</v>
      </c>
      <c r="B16" s="28" t="str">
        <f ca="1">HYPERLINK("#"&amp;CELL("address",tipgn!$C$2),"tipgn")</f>
        <v>tipgn</v>
      </c>
      <c r="C16" s="33">
        <f>tipgn!C$2</f>
        <v>21942.294831374798</v>
      </c>
      <c r="D16" s="33">
        <f>tipgn!D$2</f>
        <v>23240.1</v>
      </c>
      <c r="E16" s="33">
        <f>tipgn!E$2</f>
        <v>22660.7</v>
      </c>
      <c r="F16" s="33">
        <f>tipgn!F$2</f>
        <v>22876.9</v>
      </c>
      <c r="G16" s="33">
        <f>tipgn!G$2</f>
        <v>20636</v>
      </c>
      <c r="H16" s="33">
        <f>tipgn!H$2</f>
        <v>21053.644788382499</v>
      </c>
      <c r="I16" s="33">
        <f>tipgn!I$2</f>
        <v>19462.900000000001</v>
      </c>
      <c r="J16" s="33">
        <f>tipgn!J$2</f>
        <v>16258.3</v>
      </c>
      <c r="K16" s="33">
        <f>tipgn!K$2</f>
        <v>13539</v>
      </c>
      <c r="L16" s="33">
        <f>tipgn!L$2</f>
        <v>17824.099999999999</v>
      </c>
      <c r="M16" s="33">
        <f>tipgn!M$2</f>
        <v>16029.2347377472</v>
      </c>
      <c r="N16" s="33">
        <f>tipgn!N$2</f>
        <v>17793.637145313802</v>
      </c>
      <c r="O16" s="33">
        <f>tipgn!O$2</f>
        <v>18161.220980223599</v>
      </c>
      <c r="P16" s="33">
        <f>tipgn!P$2</f>
        <v>18213.337154867699</v>
      </c>
      <c r="Q16" s="33">
        <f>tipgn!Q$2</f>
        <v>16444.014521830501</v>
      </c>
      <c r="R16" s="33">
        <f>tipgn!R$2</f>
        <v>18145.743766122101</v>
      </c>
    </row>
    <row r="17" spans="1:18" ht="11.25" customHeight="1" x14ac:dyDescent="0.25">
      <c r="A17" s="32" t="s">
        <v>112</v>
      </c>
      <c r="B17" s="28" t="str">
        <f ca="1">HYPERLINK("#"&amp;CELL("address",tipgt!$C$2),"tipgt")</f>
        <v>tipgt</v>
      </c>
      <c r="C17" s="33">
        <f>tipgt!C$2</f>
        <v>56100.017016633014</v>
      </c>
      <c r="D17" s="33">
        <f>tipgt!D$2</f>
        <v>58176.382030000001</v>
      </c>
      <c r="E17" s="33">
        <f>tipgt!E$2</f>
        <v>58482.067650000005</v>
      </c>
      <c r="F17" s="33">
        <f>tipgt!F$2</f>
        <v>61967.727730000006</v>
      </c>
      <c r="G17" s="33">
        <f>tipgt!G$2</f>
        <v>60714.337719999996</v>
      </c>
      <c r="H17" s="33">
        <f>tipgt!H$2</f>
        <v>61714.590676870037</v>
      </c>
      <c r="I17" s="33">
        <f>tipgt!I$2</f>
        <v>63359.471789999996</v>
      </c>
      <c r="J17" s="33">
        <f>tipgt!J$2</f>
        <v>63764.453000000001</v>
      </c>
      <c r="K17" s="33">
        <f>tipgt!K$2</f>
        <v>62881.317619999994</v>
      </c>
      <c r="L17" s="33">
        <f>tipgt!L$2</f>
        <v>56610.740449999998</v>
      </c>
      <c r="M17" s="33">
        <f>tipgt!M$2</f>
        <v>58540.0732987964</v>
      </c>
      <c r="N17" s="33">
        <f>tipgt!N$2</f>
        <v>53877.37772435083</v>
      </c>
      <c r="O17" s="33">
        <f>tipgt!O$2</f>
        <v>55085.019549659315</v>
      </c>
      <c r="P17" s="33">
        <f>tipgt!P$2</f>
        <v>51639.379160506614</v>
      </c>
      <c r="Q17" s="33">
        <f>tipgt!Q$2</f>
        <v>46633.931725557282</v>
      </c>
      <c r="R17" s="33">
        <f>tipgt!R$2</f>
        <v>42047.689544284578</v>
      </c>
    </row>
    <row r="18" spans="1:18" ht="11.25" customHeight="1" x14ac:dyDescent="0.25">
      <c r="A18" s="34" t="s">
        <v>542</v>
      </c>
      <c r="B18" s="28" t="str">
        <f ca="1">HYPERLINK("#"&amp;CELL("address",tipgtele!$C$2),"tipgtele")</f>
        <v>tipgtele</v>
      </c>
      <c r="C18" s="35">
        <f>tipgtele!C$2</f>
        <v>52487.90383278596</v>
      </c>
      <c r="D18" s="35">
        <f>tipgtele!D$2</f>
        <v>54374.817260000003</v>
      </c>
      <c r="E18" s="35">
        <f>tipgtele!E$2</f>
        <v>54340.810880000005</v>
      </c>
      <c r="F18" s="35">
        <f>tipgtele!F$2</f>
        <v>57858.817560000003</v>
      </c>
      <c r="G18" s="35">
        <f>tipgtele!G$2</f>
        <v>56454.130559999998</v>
      </c>
      <c r="H18" s="35">
        <f>tipgtele!H$2</f>
        <v>57233.752271694204</v>
      </c>
      <c r="I18" s="35">
        <f>tipgtele!I$2</f>
        <v>58938.484769999995</v>
      </c>
      <c r="J18" s="35">
        <f>tipgtele!J$2</f>
        <v>59414.844920000003</v>
      </c>
      <c r="K18" s="35">
        <f>tipgtele!K$2</f>
        <v>58565.626959999994</v>
      </c>
      <c r="L18" s="35">
        <f>tipgtele!L$2</f>
        <v>52516.425009999992</v>
      </c>
      <c r="M18" s="35">
        <f>tipgtele!M$2</f>
        <v>54456.581010713446</v>
      </c>
      <c r="N18" s="35">
        <f>tipgtele!N$2</f>
        <v>50392.859162927249</v>
      </c>
      <c r="O18" s="35">
        <f>tipgtele!O$2</f>
        <v>51385.192412962737</v>
      </c>
      <c r="P18" s="35">
        <f>tipgtele!P$2</f>
        <v>48580.993122783104</v>
      </c>
      <c r="Q18" s="35">
        <f>tipgtele!Q$2</f>
        <v>43552.189496743231</v>
      </c>
      <c r="R18" s="35">
        <f>tipgtele!R$2</f>
        <v>39025.919514717316</v>
      </c>
    </row>
    <row r="19" spans="1:18" ht="11.25" customHeight="1" x14ac:dyDescent="0.25">
      <c r="A19" s="34" t="s">
        <v>543</v>
      </c>
      <c r="B19" s="28" t="str">
        <f ca="1">HYPERLINK("#"&amp;CELL("address",tipgtchp!$C$2),"tipgtchp")</f>
        <v>tipgtchp</v>
      </c>
      <c r="C19" s="35">
        <f>tipgtchp!C$2</f>
        <v>3612.1131838470515</v>
      </c>
      <c r="D19" s="35">
        <f>tipgtchp!D$2</f>
        <v>3801.5647700000004</v>
      </c>
      <c r="E19" s="35">
        <f>tipgtchp!E$2</f>
        <v>4141.2567699999972</v>
      </c>
      <c r="F19" s="35">
        <f>tipgtchp!F$2</f>
        <v>4108.9101700000019</v>
      </c>
      <c r="G19" s="35">
        <f>tipgtchp!G$2</f>
        <v>4260.2071600000017</v>
      </c>
      <c r="H19" s="35">
        <f>tipgtchp!H$2</f>
        <v>4480.8384051758294</v>
      </c>
      <c r="I19" s="35">
        <f>tipgtchp!I$2</f>
        <v>4420.9870199999996</v>
      </c>
      <c r="J19" s="35">
        <f>tipgtchp!J$2</f>
        <v>4349.6080800000009</v>
      </c>
      <c r="K19" s="35">
        <f>tipgtchp!K$2</f>
        <v>4315.6906600000011</v>
      </c>
      <c r="L19" s="35">
        <f>tipgtchp!L$2</f>
        <v>4094.315440000003</v>
      </c>
      <c r="M19" s="35">
        <f>tipgtchp!M$2</f>
        <v>4083.4922880829536</v>
      </c>
      <c r="N19" s="35">
        <f>tipgtchp!N$2</f>
        <v>3484.5185614235847</v>
      </c>
      <c r="O19" s="35">
        <f>tipgtchp!O$2</f>
        <v>3699.8271366965796</v>
      </c>
      <c r="P19" s="35">
        <f>tipgtchp!P$2</f>
        <v>3058.3860377235105</v>
      </c>
      <c r="Q19" s="35">
        <f>tipgtchp!Q$2</f>
        <v>3081.7422288140542</v>
      </c>
      <c r="R19" s="35">
        <f>tipgtchp!R$2</f>
        <v>3021.770029567263</v>
      </c>
    </row>
    <row r="20" spans="1:18" ht="11.25" customHeight="1" x14ac:dyDescent="0.25">
      <c r="A20" s="34" t="s">
        <v>111</v>
      </c>
      <c r="B20" s="28" t="str">
        <f ca="1">HYPERLINK("#"&amp;CELL("address",B_101017!$C$2),"B_101017")</f>
        <v>B_101017</v>
      </c>
      <c r="C20" s="35">
        <f>B_101017!C$2</f>
        <v>0</v>
      </c>
      <c r="D20" s="35">
        <f>B_101017!D$2</f>
        <v>0</v>
      </c>
      <c r="E20" s="35">
        <f>B_101017!E$2</f>
        <v>0</v>
      </c>
      <c r="F20" s="35">
        <f>B_101017!F$2</f>
        <v>0</v>
      </c>
      <c r="G20" s="35">
        <f>B_101017!G$2</f>
        <v>0</v>
      </c>
      <c r="H20" s="35">
        <f>B_101017!H$2</f>
        <v>0</v>
      </c>
      <c r="I20" s="35">
        <f>B_101017!I$2</f>
        <v>0</v>
      </c>
      <c r="J20" s="35">
        <f>B_101017!J$2</f>
        <v>0</v>
      </c>
      <c r="K20" s="35">
        <f>B_101017!K$2</f>
        <v>0</v>
      </c>
      <c r="L20" s="35">
        <f>B_101017!L$2</f>
        <v>0</v>
      </c>
      <c r="M20" s="35">
        <f>B_101017!M$2</f>
        <v>0</v>
      </c>
      <c r="N20" s="35">
        <f>B_101017!N$2</f>
        <v>0</v>
      </c>
      <c r="O20" s="35">
        <f>B_101017!O$2</f>
        <v>0</v>
      </c>
      <c r="P20" s="35">
        <f>B_101017!P$2</f>
        <v>0</v>
      </c>
      <c r="Q20" s="35">
        <f>B_101017!Q$2</f>
        <v>0</v>
      </c>
      <c r="R20" s="35">
        <f>B_101017!R$2</f>
        <v>0</v>
      </c>
    </row>
    <row r="21" spans="1:18" ht="11.25" customHeight="1" x14ac:dyDescent="0.25">
      <c r="A21" s="32" t="s">
        <v>110</v>
      </c>
      <c r="B21" s="28" t="str">
        <f ca="1">HYPERLINK("#"&amp;CELL("address",tidh!$C$2),"tidh")</f>
        <v>tidh</v>
      </c>
      <c r="C21" s="33">
        <f>tidh!C$2</f>
        <v>3201.582565588682</v>
      </c>
      <c r="D21" s="33">
        <f>tidh!D$2</f>
        <v>3111.4018100000003</v>
      </c>
      <c r="E21" s="33">
        <f>tidh!E$2</f>
        <v>2748.5338899999997</v>
      </c>
      <c r="F21" s="33">
        <f>tidh!F$2</f>
        <v>2078.6306300000001</v>
      </c>
      <c r="G21" s="33">
        <f>tidh!G$2</f>
        <v>2104.6005800000003</v>
      </c>
      <c r="H21" s="33">
        <f>tidh!H$2</f>
        <v>2136.0686857120077</v>
      </c>
      <c r="I21" s="33">
        <f>tidh!I$2</f>
        <v>2101.08646</v>
      </c>
      <c r="J21" s="33">
        <f>tidh!J$2</f>
        <v>2245.60592</v>
      </c>
      <c r="K21" s="33">
        <f>tidh!K$2</f>
        <v>2441.4995499999995</v>
      </c>
      <c r="L21" s="33">
        <f>tidh!L$2</f>
        <v>2242.89786</v>
      </c>
      <c r="M21" s="33">
        <f>tidh!M$2</f>
        <v>2284.5658522965145</v>
      </c>
      <c r="N21" s="33">
        <f>tidh!N$2</f>
        <v>2334.7654557287665</v>
      </c>
      <c r="O21" s="33">
        <f>tidh!O$2</f>
        <v>2466.7521581437982</v>
      </c>
      <c r="P21" s="33">
        <f>tidh!P$2</f>
        <v>2237.1298453830514</v>
      </c>
      <c r="Q21" s="33">
        <f>tidh!Q$2</f>
        <v>2308.2537235541631</v>
      </c>
      <c r="R21" s="33">
        <f>tidh!R$2</f>
        <v>2261.1568495888828</v>
      </c>
    </row>
    <row r="22" spans="1:18" ht="11.25" customHeight="1" x14ac:dyDescent="0.25">
      <c r="A22" s="32" t="s">
        <v>544</v>
      </c>
      <c r="B22" s="28" t="str">
        <f ca="1">HYPERLINK("#"&amp;CELL("address",tirf!$C$2),"tirf")</f>
        <v>tirf</v>
      </c>
      <c r="C22" s="33">
        <f>tirf!C$2</f>
        <v>88821.18969046</v>
      </c>
      <c r="D22" s="33">
        <f>tirf!D$2</f>
        <v>84407.99844000001</v>
      </c>
      <c r="E22" s="33">
        <f>tirf!E$2</f>
        <v>86546.399209999989</v>
      </c>
      <c r="F22" s="33">
        <f>tirf!F$2</f>
        <v>86973.445460000003</v>
      </c>
      <c r="G22" s="33">
        <f>tirf!G$2</f>
        <v>92694.258520000003</v>
      </c>
      <c r="H22" s="33">
        <f>tirf!H$2</f>
        <v>88413.455617860571</v>
      </c>
      <c r="I22" s="33">
        <f>tirf!I$2</f>
        <v>85377.845530000006</v>
      </c>
      <c r="J22" s="33">
        <f>tirf!J$2</f>
        <v>83664.245209999994</v>
      </c>
      <c r="K22" s="33">
        <f>tirf!K$2</f>
        <v>83015.690820000003</v>
      </c>
      <c r="L22" s="33">
        <f>tirf!L$2</f>
        <v>77147.748639999991</v>
      </c>
      <c r="M22" s="33">
        <f>tirf!M$2</f>
        <v>75226.473965871133</v>
      </c>
      <c r="N22" s="33">
        <f>tirf!N$2</f>
        <v>76941.602007140449</v>
      </c>
      <c r="O22" s="33">
        <f>tirf!O$2</f>
        <v>74001.348457009502</v>
      </c>
      <c r="P22" s="33">
        <f>tirf!P$2</f>
        <v>67496.345815719513</v>
      </c>
      <c r="Q22" s="33">
        <f>tirf!Q$2</f>
        <v>62733.842956639033</v>
      </c>
      <c r="R22" s="33">
        <f>tirf!R$2</f>
        <v>63183.815960079461</v>
      </c>
    </row>
    <row r="23" spans="1:18" ht="11.25" customHeight="1" x14ac:dyDescent="0.25">
      <c r="A23" s="32" t="s">
        <v>545</v>
      </c>
      <c r="B23" s="28" t="str">
        <f ca="1">HYPERLINK("#"&amp;CELL("address",tick!$C$2),"tick")</f>
        <v>tick</v>
      </c>
      <c r="C23" s="33">
        <f>tick!C$2</f>
        <v>5861.4941449698963</v>
      </c>
      <c r="D23" s="33">
        <f>tick!D$2</f>
        <v>5104.4136999999982</v>
      </c>
      <c r="E23" s="33">
        <f>tick!E$2</f>
        <v>4138.3997200000003</v>
      </c>
      <c r="F23" s="33">
        <f>tick!F$2</f>
        <v>4083.9973800000043</v>
      </c>
      <c r="G23" s="33">
        <f>tick!G$2</f>
        <v>3939.9024499999869</v>
      </c>
      <c r="H23" s="33">
        <f>tick!H$2</f>
        <v>4110.801234029218</v>
      </c>
      <c r="I23" s="33">
        <f>tick!I$2</f>
        <v>4348.8972299999923</v>
      </c>
      <c r="J23" s="33">
        <f>tick!J$2</f>
        <v>4421.3971600000077</v>
      </c>
      <c r="K23" s="33">
        <f>tick!K$2</f>
        <v>4355.2943600000081</v>
      </c>
      <c r="L23" s="33">
        <f>tick!L$2</f>
        <v>3681.9102099999973</v>
      </c>
      <c r="M23" s="33">
        <f>tick!M$2</f>
        <v>3954.8342338344578</v>
      </c>
      <c r="N23" s="33">
        <f>tick!N$2</f>
        <v>3835.3157532812279</v>
      </c>
      <c r="O23" s="33">
        <f>tick!O$2</f>
        <v>3590.1636968548528</v>
      </c>
      <c r="P23" s="33">
        <f>tick!P$2</f>
        <v>3824.042233396246</v>
      </c>
      <c r="Q23" s="33">
        <f>tick!Q$2</f>
        <v>3605.5705999617644</v>
      </c>
      <c r="R23" s="33">
        <f>tick!R$2</f>
        <v>2704.2129074515342</v>
      </c>
    </row>
    <row r="24" spans="1:18" ht="11.25" customHeight="1" x14ac:dyDescent="0.25">
      <c r="A24" s="32" t="s">
        <v>546</v>
      </c>
      <c r="B24" s="28" t="str">
        <f ca="1">HYPERLINK("#"&amp;CELL("address",tibf!$C$2),"tibf")</f>
        <v>tibf</v>
      </c>
      <c r="C24" s="33">
        <f>tibf!C$2</f>
        <v>1525.652283128356</v>
      </c>
      <c r="D24" s="33">
        <f>tibf!D$2</f>
        <v>1269.7032300000001</v>
      </c>
      <c r="E24" s="33">
        <f>tibf!E$2</f>
        <v>1129</v>
      </c>
      <c r="F24" s="33">
        <f>tibf!F$2</f>
        <v>1357.69913</v>
      </c>
      <c r="G24" s="33">
        <f>tibf!G$2</f>
        <v>1356.0008399999999</v>
      </c>
      <c r="H24" s="33">
        <f>tibf!H$2</f>
        <v>1392.8539414147117</v>
      </c>
      <c r="I24" s="33">
        <f>tibf!I$2</f>
        <v>1413.8991000000001</v>
      </c>
      <c r="J24" s="33">
        <f>tibf!J$2</f>
        <v>1435.99908</v>
      </c>
      <c r="K24" s="33">
        <f>tibf!K$2</f>
        <v>1319.3982900000001</v>
      </c>
      <c r="L24" s="33">
        <f>tibf!L$2</f>
        <v>962.90269000000001</v>
      </c>
      <c r="M24" s="33">
        <f>tibf!M$2</f>
        <v>980.60571319384928</v>
      </c>
      <c r="N24" s="33">
        <f>tibf!N$2</f>
        <v>903.12410432788795</v>
      </c>
      <c r="O24" s="33">
        <f>tibf!O$2</f>
        <v>1005.4693948804405</v>
      </c>
      <c r="P24" s="33">
        <f>tibf!P$2</f>
        <v>1339.2805961593647</v>
      </c>
      <c r="Q24" s="33">
        <f>tibf!Q$2</f>
        <v>1322.9915764508364</v>
      </c>
      <c r="R24" s="33">
        <f>tibf!R$2</f>
        <v>1215.0090761440745</v>
      </c>
    </row>
    <row r="25" spans="1:18" ht="11.25" customHeight="1" x14ac:dyDescent="0.25">
      <c r="A25" s="32" t="s">
        <v>547</v>
      </c>
      <c r="B25" s="28" t="str">
        <f ca="1">HYPERLINK("#"&amp;CELL("address",tigw!$C$2),"tigw")</f>
        <v>tigw</v>
      </c>
      <c r="C25" s="33">
        <f>tigw!C$2</f>
        <v>0</v>
      </c>
      <c r="D25" s="33">
        <f>tigw!D$2</f>
        <v>0</v>
      </c>
      <c r="E25" s="33">
        <f>tigw!E$2</f>
        <v>0</v>
      </c>
      <c r="F25" s="33">
        <f>tigw!F$2</f>
        <v>0</v>
      </c>
      <c r="G25" s="33">
        <f>tigw!G$2</f>
        <v>0</v>
      </c>
      <c r="H25" s="33">
        <f>tigw!H$2</f>
        <v>0</v>
      </c>
      <c r="I25" s="33">
        <f>tigw!I$2</f>
        <v>0</v>
      </c>
      <c r="J25" s="33">
        <f>tigw!J$2</f>
        <v>0</v>
      </c>
      <c r="K25" s="33">
        <f>tigw!K$2</f>
        <v>0</v>
      </c>
      <c r="L25" s="33">
        <f>tigw!L$2</f>
        <v>0</v>
      </c>
      <c r="M25" s="33">
        <f>tigw!M$2</f>
        <v>0</v>
      </c>
      <c r="N25" s="33">
        <f>tigw!N$2</f>
        <v>0</v>
      </c>
      <c r="O25" s="33">
        <f>tigw!O$2</f>
        <v>0</v>
      </c>
      <c r="P25" s="33">
        <f>tigw!P$2</f>
        <v>0</v>
      </c>
      <c r="Q25" s="33">
        <f>tigw!Q$2</f>
        <v>0</v>
      </c>
      <c r="R25" s="33">
        <f>tigw!R$2</f>
        <v>0</v>
      </c>
    </row>
    <row r="26" spans="1:18" ht="11.25" customHeight="1" x14ac:dyDescent="0.25">
      <c r="A26" s="32" t="s">
        <v>548</v>
      </c>
      <c r="B26" s="28" t="str">
        <f ca="1">HYPERLINK("#"&amp;CELL("address",tipf!$C$2),"tipf")</f>
        <v>tipf</v>
      </c>
      <c r="C26" s="33">
        <f>tipf!C$2</f>
        <v>327.60132033426765</v>
      </c>
      <c r="D26" s="33">
        <f>tipf!D$2</f>
        <v>299.70078999999998</v>
      </c>
      <c r="E26" s="33">
        <f>tipf!E$2</f>
        <v>292.79953</v>
      </c>
      <c r="F26" s="33">
        <f>tipf!F$2</f>
        <v>269.09967</v>
      </c>
      <c r="G26" s="33">
        <f>tipf!G$2</f>
        <v>210.39989</v>
      </c>
      <c r="H26" s="33">
        <f>tipf!H$2</f>
        <v>167.3831831789922</v>
      </c>
      <c r="I26" s="33">
        <f>tipf!I$2</f>
        <v>173.79989</v>
      </c>
      <c r="J26" s="33">
        <f>tipf!J$2</f>
        <v>168.39963</v>
      </c>
      <c r="K26" s="33">
        <f>tipf!K$2</f>
        <v>223.39936</v>
      </c>
      <c r="L26" s="33">
        <f>tipf!L$2</f>
        <v>233.10014999999999</v>
      </c>
      <c r="M26" s="33">
        <f>tipf!M$2</f>
        <v>244.29149509843876</v>
      </c>
      <c r="N26" s="33">
        <f>tipf!N$2</f>
        <v>236.57677804301261</v>
      </c>
      <c r="O26" s="33">
        <f>tipf!O$2</f>
        <v>183.38584730246924</v>
      </c>
      <c r="P26" s="33">
        <f>tipf!P$2</f>
        <v>255.11880436250459</v>
      </c>
      <c r="Q26" s="33">
        <f>tipf!Q$2</f>
        <v>238.10551031840924</v>
      </c>
      <c r="R26" s="33">
        <f>tipf!R$2</f>
        <v>209.47326252837303</v>
      </c>
    </row>
    <row r="27" spans="1:18" ht="11.25" customHeight="1" x14ac:dyDescent="0.25">
      <c r="A27" s="32" t="s">
        <v>549</v>
      </c>
      <c r="B27" s="28" t="str">
        <f ca="1">HYPERLINK("#"&amp;CELL("address",tibr!$C$2),"tibr")</f>
        <v>tibr</v>
      </c>
      <c r="C27" s="33">
        <f>tibr!C$2</f>
        <v>0</v>
      </c>
      <c r="D27" s="33">
        <f>tibr!D$2</f>
        <v>0</v>
      </c>
      <c r="E27" s="33">
        <f>tibr!E$2</f>
        <v>0</v>
      </c>
      <c r="F27" s="33">
        <f>tibr!F$2</f>
        <v>0</v>
      </c>
      <c r="G27" s="33">
        <f>tibr!G$2</f>
        <v>0</v>
      </c>
      <c r="H27" s="33">
        <f>tibr!H$2</f>
        <v>0</v>
      </c>
      <c r="I27" s="33">
        <f>tibr!I$2</f>
        <v>0</v>
      </c>
      <c r="J27" s="33">
        <f>tibr!J$2</f>
        <v>0</v>
      </c>
      <c r="K27" s="33">
        <f>tibr!K$2</f>
        <v>0</v>
      </c>
      <c r="L27" s="33">
        <f>tibr!L$2</f>
        <v>0</v>
      </c>
      <c r="M27" s="33">
        <f>tibr!M$2</f>
        <v>0</v>
      </c>
      <c r="N27" s="33">
        <f>tibr!N$2</f>
        <v>0</v>
      </c>
      <c r="O27" s="33">
        <f>tibr!O$2</f>
        <v>0</v>
      </c>
      <c r="P27" s="33">
        <f>tibr!P$2</f>
        <v>0</v>
      </c>
      <c r="Q27" s="33">
        <f>tibr!Q$2</f>
        <v>0</v>
      </c>
      <c r="R27" s="33">
        <f>tibr!R$2</f>
        <v>0</v>
      </c>
    </row>
    <row r="28" spans="1:18" ht="11.25" customHeight="1" x14ac:dyDescent="0.25">
      <c r="A28" s="32" t="s">
        <v>550</v>
      </c>
      <c r="B28" s="28" t="str">
        <f ca="1">HYPERLINK("#"&amp;CELL("address",tich!$C$2),"tich")</f>
        <v>tich</v>
      </c>
      <c r="C28" s="33">
        <f>tich!C$2</f>
        <v>0</v>
      </c>
      <c r="D28" s="33">
        <f>tich!D$2</f>
        <v>0</v>
      </c>
      <c r="E28" s="33">
        <f>tich!E$2</f>
        <v>0</v>
      </c>
      <c r="F28" s="33">
        <f>tich!F$2</f>
        <v>0</v>
      </c>
      <c r="G28" s="33">
        <f>tich!G$2</f>
        <v>0</v>
      </c>
      <c r="H28" s="33">
        <f>tich!H$2</f>
        <v>0</v>
      </c>
      <c r="I28" s="33">
        <f>tich!I$2</f>
        <v>0</v>
      </c>
      <c r="J28" s="33">
        <f>tich!J$2</f>
        <v>0</v>
      </c>
      <c r="K28" s="33">
        <f>tich!K$2</f>
        <v>0</v>
      </c>
      <c r="L28" s="33">
        <f>tich!L$2</f>
        <v>0</v>
      </c>
      <c r="M28" s="33">
        <f>tich!M$2</f>
        <v>0</v>
      </c>
      <c r="N28" s="33">
        <f>tich!N$2</f>
        <v>0</v>
      </c>
      <c r="O28" s="33">
        <f>tich!O$2</f>
        <v>0</v>
      </c>
      <c r="P28" s="33">
        <f>tich!P$2</f>
        <v>0</v>
      </c>
      <c r="Q28" s="33">
        <f>tich!Q$2</f>
        <v>0</v>
      </c>
      <c r="R28" s="33">
        <f>tich!R$2</f>
        <v>0</v>
      </c>
    </row>
    <row r="29" spans="1:18" ht="11.25" customHeight="1" x14ac:dyDescent="0.25">
      <c r="A29" s="32" t="s">
        <v>551</v>
      </c>
      <c r="B29" s="28" t="str">
        <f ca="1">HYPERLINK("#"&amp;CELL("address",ticl!$C$2),"ticl")</f>
        <v>ticl</v>
      </c>
      <c r="C29" s="33">
        <f>ticl!C$2</f>
        <v>0</v>
      </c>
      <c r="D29" s="33">
        <f>ticl!D$2</f>
        <v>0</v>
      </c>
      <c r="E29" s="33">
        <f>ticl!E$2</f>
        <v>0</v>
      </c>
      <c r="F29" s="33">
        <f>ticl!F$2</f>
        <v>0</v>
      </c>
      <c r="G29" s="33">
        <f>ticl!G$2</f>
        <v>0</v>
      </c>
      <c r="H29" s="33">
        <f>ticl!H$2</f>
        <v>0</v>
      </c>
      <c r="I29" s="33">
        <f>ticl!I$2</f>
        <v>0</v>
      </c>
      <c r="J29" s="33">
        <f>ticl!J$2</f>
        <v>0</v>
      </c>
      <c r="K29" s="33">
        <f>ticl!K$2</f>
        <v>0</v>
      </c>
      <c r="L29" s="33">
        <f>ticl!L$2</f>
        <v>0</v>
      </c>
      <c r="M29" s="33">
        <f>ticl!M$2</f>
        <v>0</v>
      </c>
      <c r="N29" s="33">
        <f>ticl!N$2</f>
        <v>0</v>
      </c>
      <c r="O29" s="33">
        <f>ticl!O$2</f>
        <v>0</v>
      </c>
      <c r="P29" s="33">
        <f>ticl!P$2</f>
        <v>0</v>
      </c>
      <c r="Q29" s="33">
        <f>ticl!Q$2</f>
        <v>0</v>
      </c>
      <c r="R29" s="33">
        <f>ticl!R$2</f>
        <v>0</v>
      </c>
    </row>
    <row r="30" spans="1:18" ht="11.25" customHeight="1" x14ac:dyDescent="0.25">
      <c r="A30" s="32" t="s">
        <v>109</v>
      </c>
      <c r="B30" s="28" t="str">
        <f ca="1">HYPERLINK("#"&amp;CELL("address",tibg!$C$2),"tibg")</f>
        <v>tibg</v>
      </c>
      <c r="C30" s="33">
        <f>tibg!C$2</f>
        <v>0</v>
      </c>
      <c r="D30" s="33">
        <f>tibg!D$2</f>
        <v>0</v>
      </c>
      <c r="E30" s="33">
        <f>tibg!E$2</f>
        <v>0</v>
      </c>
      <c r="F30" s="33">
        <f>tibg!F$2</f>
        <v>0</v>
      </c>
      <c r="G30" s="33">
        <f>tibg!G$2</f>
        <v>0</v>
      </c>
      <c r="H30" s="33">
        <f>tibg!H$2</f>
        <v>0</v>
      </c>
      <c r="I30" s="33">
        <f>tibg!I$2</f>
        <v>0</v>
      </c>
      <c r="J30" s="33">
        <f>tibg!J$2</f>
        <v>0</v>
      </c>
      <c r="K30" s="33">
        <f>tibg!K$2</f>
        <v>0</v>
      </c>
      <c r="L30" s="33">
        <f>tibg!L$2</f>
        <v>0</v>
      </c>
      <c r="M30" s="33">
        <f>tibg!M$2</f>
        <v>0</v>
      </c>
      <c r="N30" s="33">
        <f>tibg!N$2</f>
        <v>0</v>
      </c>
      <c r="O30" s="33">
        <f>tibg!O$2</f>
        <v>0</v>
      </c>
      <c r="P30" s="33">
        <f>tibg!P$2</f>
        <v>0</v>
      </c>
      <c r="Q30" s="33">
        <f>tibg!Q$2</f>
        <v>0</v>
      </c>
      <c r="R30" s="33">
        <f>tibg!R$2</f>
        <v>0</v>
      </c>
    </row>
    <row r="31" spans="1:18" ht="11.25" customHeight="1" x14ac:dyDescent="0.25">
      <c r="A31" s="32" t="s">
        <v>552</v>
      </c>
      <c r="B31" s="28" t="str">
        <f ca="1">HYPERLINK("#"&amp;CELL("address",tigl!$C$2),"tigl")</f>
        <v>tigl</v>
      </c>
      <c r="C31" s="33">
        <f>tigl!C$2</f>
        <v>0</v>
      </c>
      <c r="D31" s="33">
        <f>tigl!D$2</f>
        <v>0</v>
      </c>
      <c r="E31" s="33">
        <f>tigl!E$2</f>
        <v>0</v>
      </c>
      <c r="F31" s="33">
        <f>tigl!F$2</f>
        <v>0</v>
      </c>
      <c r="G31" s="33">
        <f>tigl!G$2</f>
        <v>0</v>
      </c>
      <c r="H31" s="33">
        <f>tigl!H$2</f>
        <v>0</v>
      </c>
      <c r="I31" s="33">
        <f>tigl!I$2</f>
        <v>0</v>
      </c>
      <c r="J31" s="33">
        <f>tigl!J$2</f>
        <v>0</v>
      </c>
      <c r="K31" s="33">
        <f>tigl!K$2</f>
        <v>0</v>
      </c>
      <c r="L31" s="33">
        <f>tigl!L$2</f>
        <v>0</v>
      </c>
      <c r="M31" s="33">
        <f>tigl!M$2</f>
        <v>0</v>
      </c>
      <c r="N31" s="33">
        <f>tigl!N$2</f>
        <v>0</v>
      </c>
      <c r="O31" s="33">
        <f>tigl!O$2</f>
        <v>0</v>
      </c>
      <c r="P31" s="33">
        <f>tigl!P$2</f>
        <v>0</v>
      </c>
      <c r="Q31" s="33">
        <f>tigl!Q$2</f>
        <v>0</v>
      </c>
      <c r="R31" s="33">
        <f>tigl!R$2</f>
        <v>0</v>
      </c>
    </row>
    <row r="32" spans="1:18" ht="11.25" customHeight="1" x14ac:dyDescent="0.25">
      <c r="A32" s="27" t="s">
        <v>108</v>
      </c>
      <c r="B32" s="28" t="str">
        <f ca="1">HYPERLINK("#"&amp;CELL("address",TOTOT!$C$2),"TOTOT")</f>
        <v>TOTOT</v>
      </c>
      <c r="C32" s="29">
        <f>TOTOT!C$2</f>
        <v>130202.326359033</v>
      </c>
      <c r="D32" s="29">
        <f>TOTOT!D$2</f>
        <v>125482.9</v>
      </c>
      <c r="E32" s="29">
        <f>TOTOT!E$2</f>
        <v>126591.70000000001</v>
      </c>
      <c r="F32" s="29">
        <f>TOTOT!F$2</f>
        <v>128056.49999999997</v>
      </c>
      <c r="G32" s="29">
        <f>TOTOT!G$2</f>
        <v>132408.29999999999</v>
      </c>
      <c r="H32" s="29">
        <f>TOTOT!H$2</f>
        <v>128511.63179516599</v>
      </c>
      <c r="I32" s="29">
        <f>TOTOT!I$2</f>
        <v>125414.00000000003</v>
      </c>
      <c r="J32" s="29">
        <f>TOTOT!J$2</f>
        <v>123510.59999999999</v>
      </c>
      <c r="K32" s="29">
        <f>TOTOT!K$2</f>
        <v>121954.19999999998</v>
      </c>
      <c r="L32" s="29">
        <f>TOTOT!L$2</f>
        <v>113701.7</v>
      </c>
      <c r="M32" s="29">
        <f>TOTOT!M$2</f>
        <v>112704.90589471698</v>
      </c>
      <c r="N32" s="29">
        <f>TOTOT!N$2</f>
        <v>112493.59892997003</v>
      </c>
      <c r="O32" s="29">
        <f>TOTOT!O$2</f>
        <v>108761.464603038</v>
      </c>
      <c r="P32" s="29">
        <f>TOTOT!P$2</f>
        <v>101340.33151810497</v>
      </c>
      <c r="Q32" s="29">
        <f>TOTOT!Q$2</f>
        <v>94167.6698194325</v>
      </c>
      <c r="R32" s="29">
        <f>TOTOT!R$2</f>
        <v>92721.911722556615</v>
      </c>
    </row>
    <row r="33" spans="1:18" ht="11.25" customHeight="1" x14ac:dyDescent="0.25">
      <c r="A33" s="32" t="s">
        <v>107</v>
      </c>
      <c r="B33" s="28" t="str">
        <f ca="1">HYPERLINK("#"&amp;CELL("address",topgn!$C$2),"topgn")</f>
        <v>topgn</v>
      </c>
      <c r="C33" s="33">
        <f>topgn!C$2</f>
        <v>7314.1048439785591</v>
      </c>
      <c r="D33" s="33">
        <f>topgn!D$2</f>
        <v>7746.7031999999999</v>
      </c>
      <c r="E33" s="33">
        <f>topgn!E$2</f>
        <v>7553.59692</v>
      </c>
      <c r="F33" s="33">
        <f>topgn!F$2</f>
        <v>7625.6</v>
      </c>
      <c r="G33" s="33">
        <f>topgn!G$2</f>
        <v>6878.6946700000044</v>
      </c>
      <c r="H33" s="33">
        <f>topgn!H$2</f>
        <v>7017.8882170676407</v>
      </c>
      <c r="I33" s="33">
        <f>topgn!I$2</f>
        <v>6487.6053199999978</v>
      </c>
      <c r="J33" s="33">
        <f>topgn!J$2</f>
        <v>5419.4</v>
      </c>
      <c r="K33" s="33">
        <f>topgn!K$2</f>
        <v>4513.001909999999</v>
      </c>
      <c r="L33" s="33">
        <f>topgn!L$2</f>
        <v>5941.39732</v>
      </c>
      <c r="M33" s="33">
        <f>topgn!M$2</f>
        <v>5343.0782459157454</v>
      </c>
      <c r="N33" s="33">
        <f>topgn!N$2</f>
        <v>5931.21238177125</v>
      </c>
      <c r="O33" s="33">
        <f>topgn!O$2</f>
        <v>6053.7416961822528</v>
      </c>
      <c r="P33" s="33">
        <f>topgn!P$2</f>
        <v>6071.1059031041332</v>
      </c>
      <c r="Q33" s="33">
        <f>topgn!Q$2</f>
        <v>5481.345414114021</v>
      </c>
      <c r="R33" s="33">
        <f>topgn!R$2</f>
        <v>6048.5820620126287</v>
      </c>
    </row>
    <row r="34" spans="1:18" ht="11.25" customHeight="1" x14ac:dyDescent="0.25">
      <c r="A34" s="32" t="s">
        <v>106</v>
      </c>
      <c r="B34" s="28" t="str">
        <f ca="1">HYPERLINK("#"&amp;CELL("address",topgt!$C$2),"topgt")</f>
        <v>topgt</v>
      </c>
      <c r="C34" s="33">
        <f>topgt!C$2</f>
        <v>24357.523778093295</v>
      </c>
      <c r="D34" s="33">
        <f>topgt!D$2</f>
        <v>24699.110199999999</v>
      </c>
      <c r="E34" s="33">
        <f>topgt!E$2</f>
        <v>24995.789809999991</v>
      </c>
      <c r="F34" s="33">
        <f>topgt!F$2</f>
        <v>25990.69999999999</v>
      </c>
      <c r="G34" s="33">
        <f>topgt!G$2</f>
        <v>26182.779720000002</v>
      </c>
      <c r="H34" s="33">
        <f>topgt!H$2</f>
        <v>26308.942141630818</v>
      </c>
      <c r="I34" s="33">
        <f>topgt!I$2</f>
        <v>26582.021799999999</v>
      </c>
      <c r="J34" s="33">
        <f>topgt!J$2</f>
        <v>27478.799999999996</v>
      </c>
      <c r="K34" s="33">
        <f>topgt!K$2</f>
        <v>27517.811620000004</v>
      </c>
      <c r="L34" s="33">
        <f>topgt!L$2</f>
        <v>24883.988770000004</v>
      </c>
      <c r="M34" s="33">
        <f>topgt!M$2</f>
        <v>26020.540747110048</v>
      </c>
      <c r="N34" s="33">
        <f>topgt!N$2</f>
        <v>23556.319862424676</v>
      </c>
      <c r="O34" s="33">
        <f>topgt!O$2</f>
        <v>22676.870516278057</v>
      </c>
      <c r="P34" s="33">
        <f>topgt!P$2</f>
        <v>21474.806991845471</v>
      </c>
      <c r="Q34" s="33">
        <f>topgt!Q$2</f>
        <v>19745.817598207846</v>
      </c>
      <c r="R34" s="33">
        <f>topgt!R$2</f>
        <v>18215.728043082574</v>
      </c>
    </row>
    <row r="35" spans="1:18" ht="11.25" customHeight="1" x14ac:dyDescent="0.25">
      <c r="A35" s="34" t="s">
        <v>553</v>
      </c>
      <c r="B35" s="28" t="str">
        <f ca="1">HYPERLINK("#"&amp;CELL("address",topgtele!$C$2),"topgtele")</f>
        <v>topgtele</v>
      </c>
      <c r="C35" s="35">
        <f>topgtele!C$2</f>
        <v>22569.897530869945</v>
      </c>
      <c r="D35" s="35">
        <f>topgtele!D$2</f>
        <v>22988.920500140994</v>
      </c>
      <c r="E35" s="35">
        <f>topgtele!E$2</f>
        <v>23105.452215647507</v>
      </c>
      <c r="F35" s="35">
        <f>topgtele!F$2</f>
        <v>24083.153037352935</v>
      </c>
      <c r="G35" s="35">
        <f>topgtele!G$2</f>
        <v>24102.505564199582</v>
      </c>
      <c r="H35" s="35">
        <f>topgtele!H$2</f>
        <v>24101.262898365181</v>
      </c>
      <c r="I35" s="35">
        <f>topgtele!I$2</f>
        <v>24391.686447925898</v>
      </c>
      <c r="J35" s="35">
        <f>topgtele!J$2</f>
        <v>25347.768594985566</v>
      </c>
      <c r="K35" s="35">
        <f>topgtele!K$2</f>
        <v>25403.860627213217</v>
      </c>
      <c r="L35" s="35">
        <f>topgtele!L$2</f>
        <v>22875.159266343318</v>
      </c>
      <c r="M35" s="35">
        <f>topgtele!M$2</f>
        <v>24008.690568016551</v>
      </c>
      <c r="N35" s="35">
        <f>topgtele!N$2</f>
        <v>21865.927363136059</v>
      </c>
      <c r="O35" s="35">
        <f>topgtele!O$2</f>
        <v>20908.150021634428</v>
      </c>
      <c r="P35" s="35">
        <f>topgtele!P$2</f>
        <v>19989.703782124252</v>
      </c>
      <c r="Q35" s="35">
        <f>topgtele!Q$2</f>
        <v>18250.874342811821</v>
      </c>
      <c r="R35" s="35">
        <f>topgtele!R$2</f>
        <v>16738.565107763443</v>
      </c>
    </row>
    <row r="36" spans="1:18" ht="11.25" customHeight="1" x14ac:dyDescent="0.25">
      <c r="A36" s="34" t="s">
        <v>554</v>
      </c>
      <c r="B36" s="28" t="str">
        <f ca="1">HYPERLINK("#"&amp;CELL("address",topgtchp!$C$2),"topgtchp")</f>
        <v>topgtchp</v>
      </c>
      <c r="C36" s="35">
        <f>topgtchp!C$2</f>
        <v>1787.6262472233516</v>
      </c>
      <c r="D36" s="35">
        <f>topgtchp!D$2</f>
        <v>1710.1896998590057</v>
      </c>
      <c r="E36" s="35">
        <f>topgtchp!E$2</f>
        <v>1890.3375943524857</v>
      </c>
      <c r="F36" s="35">
        <f>topgtchp!F$2</f>
        <v>1907.5469626470538</v>
      </c>
      <c r="G36" s="35">
        <f>topgtchp!G$2</f>
        <v>2080.2741558004204</v>
      </c>
      <c r="H36" s="35">
        <f>topgtchp!H$2</f>
        <v>2207.6792432656362</v>
      </c>
      <c r="I36" s="35">
        <f>topgtchp!I$2</f>
        <v>2190.3353520740993</v>
      </c>
      <c r="J36" s="35">
        <f>topgtchp!J$2</f>
        <v>2131.0314050144279</v>
      </c>
      <c r="K36" s="35">
        <f>topgtchp!K$2</f>
        <v>2113.9509927867866</v>
      </c>
      <c r="L36" s="35">
        <f>topgtchp!L$2</f>
        <v>2008.8295036566865</v>
      </c>
      <c r="M36" s="35">
        <f>topgtchp!M$2</f>
        <v>2011.8501790934959</v>
      </c>
      <c r="N36" s="35">
        <f>topgtchp!N$2</f>
        <v>1690.3924992886157</v>
      </c>
      <c r="O36" s="35">
        <f>topgtchp!O$2</f>
        <v>1768.7204946436284</v>
      </c>
      <c r="P36" s="35">
        <f>topgtchp!P$2</f>
        <v>1485.1032097212194</v>
      </c>
      <c r="Q36" s="35">
        <f>topgtchp!Q$2</f>
        <v>1494.9432553960255</v>
      </c>
      <c r="R36" s="35">
        <f>topgtchp!R$2</f>
        <v>1477.1629353191299</v>
      </c>
    </row>
    <row r="37" spans="1:18" ht="11.25" customHeight="1" x14ac:dyDescent="0.25">
      <c r="A37" s="32" t="s">
        <v>105</v>
      </c>
      <c r="B37" s="28" t="str">
        <f ca="1">HYPERLINK("#"&amp;CELL("address",todh!$C$2),"todh")</f>
        <v>todh</v>
      </c>
      <c r="C37" s="33">
        <f>todh!C$2</f>
        <v>2438.8554504633598</v>
      </c>
      <c r="D37" s="33">
        <f>todh!D$2</f>
        <v>2277.6</v>
      </c>
      <c r="E37" s="33">
        <f>todh!E$2</f>
        <v>2089.9</v>
      </c>
      <c r="F37" s="33">
        <f>todh!F$2</f>
        <v>1812.7</v>
      </c>
      <c r="G37" s="33">
        <f>todh!G$2</f>
        <v>1273.3999999999999</v>
      </c>
      <c r="H37" s="33">
        <f>todh!H$2</f>
        <v>1365.8163752746711</v>
      </c>
      <c r="I37" s="33">
        <f>todh!I$2</f>
        <v>1304.7</v>
      </c>
      <c r="J37" s="33">
        <f>todh!J$2</f>
        <v>1405.54999</v>
      </c>
      <c r="K37" s="33">
        <f>todh!K$2</f>
        <v>1537.1499999999999</v>
      </c>
      <c r="L37" s="33">
        <f>todh!L$2</f>
        <v>1300.8000000000002</v>
      </c>
      <c r="M37" s="33">
        <f>todh!M$2</f>
        <v>1360.6334193178586</v>
      </c>
      <c r="N37" s="33">
        <f>todh!N$2</f>
        <v>1388.220120378332</v>
      </c>
      <c r="O37" s="33">
        <f>todh!O$2</f>
        <v>1532.9368491449316</v>
      </c>
      <c r="P37" s="33">
        <f>todh!P$2</f>
        <v>1346.6370497754801</v>
      </c>
      <c r="Q37" s="33">
        <f>todh!Q$2</f>
        <v>1445.4953663896101</v>
      </c>
      <c r="R37" s="33">
        <f>todh!R$2</f>
        <v>1422.3989681857299</v>
      </c>
    </row>
    <row r="38" spans="1:18" ht="11.25" customHeight="1" x14ac:dyDescent="0.25">
      <c r="A38" s="32" t="s">
        <v>555</v>
      </c>
      <c r="B38" s="28" t="str">
        <f ca="1">HYPERLINK("#"&amp;CELL("address",torf!$C$2),"torf")</f>
        <v>torf</v>
      </c>
      <c r="C38" s="33">
        <f>torf!C$2</f>
        <v>88778.0952335498</v>
      </c>
      <c r="D38" s="33">
        <f>torf!D$2</f>
        <v>84375.134850000017</v>
      </c>
      <c r="E38" s="33">
        <f>torf!E$2</f>
        <v>86524.564720000009</v>
      </c>
      <c r="F38" s="33">
        <f>torf!F$2</f>
        <v>86969.39999999998</v>
      </c>
      <c r="G38" s="33">
        <f>torf!G$2</f>
        <v>92691.528189999997</v>
      </c>
      <c r="H38" s="33">
        <f>torf!H$2</f>
        <v>88403.871523877053</v>
      </c>
      <c r="I38" s="33">
        <f>torf!I$2</f>
        <v>85369.370010000013</v>
      </c>
      <c r="J38" s="33">
        <f>torf!J$2</f>
        <v>83657.300010000006</v>
      </c>
      <c r="K38" s="33">
        <f>torf!K$2</f>
        <v>83001.635059999971</v>
      </c>
      <c r="L38" s="33">
        <f>torf!L$2</f>
        <v>77136.8652</v>
      </c>
      <c r="M38" s="33">
        <f>torf!M$2</f>
        <v>75207.724276297085</v>
      </c>
      <c r="N38" s="33">
        <f>torf!N$2</f>
        <v>76924.118658641208</v>
      </c>
      <c r="O38" s="33">
        <f>torf!O$2</f>
        <v>73989.913556126514</v>
      </c>
      <c r="P38" s="33">
        <f>torf!P$2</f>
        <v>67487.333731215462</v>
      </c>
      <c r="Q38" s="33">
        <f>torf!Q$2</f>
        <v>62713.543862908482</v>
      </c>
      <c r="R38" s="33">
        <f>torf!R$2</f>
        <v>63164.358285065129</v>
      </c>
    </row>
    <row r="39" spans="1:18" ht="11.25" customHeight="1" x14ac:dyDescent="0.25">
      <c r="A39" s="32" t="s">
        <v>556</v>
      </c>
      <c r="B39" s="28" t="str">
        <f ca="1">HYPERLINK("#"&amp;CELL("address",tock!$C$2),"tock")</f>
        <v>tock</v>
      </c>
      <c r="C39" s="33">
        <f>tock!C$2</f>
        <v>5412.294944795417</v>
      </c>
      <c r="D39" s="33">
        <f>tock!D$2</f>
        <v>4773.8516</v>
      </c>
      <c r="E39" s="33">
        <f>tock!E$2</f>
        <v>3997.2986799999999</v>
      </c>
      <c r="F39" s="33">
        <f>tock!F$2</f>
        <v>4026.1</v>
      </c>
      <c r="G39" s="33">
        <f>tock!G$2</f>
        <v>3803.4476</v>
      </c>
      <c r="H39" s="33">
        <f>tock!H$2</f>
        <v>3841.7148609869082</v>
      </c>
      <c r="I39" s="33">
        <f>tock!I$2</f>
        <v>4074.4028700000199</v>
      </c>
      <c r="J39" s="33">
        <f>tock!J$2</f>
        <v>3954.7000000000003</v>
      </c>
      <c r="K39" s="33">
        <f>tock!K$2</f>
        <v>3853.9013199999999</v>
      </c>
      <c r="L39" s="33">
        <f>tock!L$2</f>
        <v>3263.74881</v>
      </c>
      <c r="M39" s="33">
        <f>tock!M$2</f>
        <v>3569.7907709945625</v>
      </c>
      <c r="N39" s="33">
        <f>tock!N$2</f>
        <v>3588.3490971625097</v>
      </c>
      <c r="O39" s="33">
        <f>tock!O$2</f>
        <v>3321.9887581494695</v>
      </c>
      <c r="P39" s="33">
        <f>tock!P$2</f>
        <v>3386.023400557362</v>
      </c>
      <c r="Q39" s="33">
        <f>tock!Q$2</f>
        <v>3266.7308125383488</v>
      </c>
      <c r="R39" s="33">
        <f>tock!R$2</f>
        <v>2494.1843626059181</v>
      </c>
    </row>
    <row r="40" spans="1:18" ht="11.25" customHeight="1" x14ac:dyDescent="0.25">
      <c r="A40" s="32" t="s">
        <v>557</v>
      </c>
      <c r="B40" s="28" t="str">
        <f ca="1">HYPERLINK("#"&amp;CELL("address",tobf!$C$2),"tobf")</f>
        <v>tobf</v>
      </c>
      <c r="C40" s="33">
        <f>tobf!C$2</f>
        <v>1525.6520492977911</v>
      </c>
      <c r="D40" s="33">
        <f>tobf!D$2</f>
        <v>1269.7</v>
      </c>
      <c r="E40" s="33">
        <f>tobf!E$2</f>
        <v>1128.95</v>
      </c>
      <c r="F40" s="33">
        <f>tobf!F$2</f>
        <v>1357.7</v>
      </c>
      <c r="G40" s="33">
        <f>tobf!G$2</f>
        <v>1355.95</v>
      </c>
      <c r="H40" s="33">
        <f>tobf!H$2</f>
        <v>1392.8537307729071</v>
      </c>
      <c r="I40" s="33">
        <f>tobf!I$2</f>
        <v>1413.9</v>
      </c>
      <c r="J40" s="33">
        <f>tobf!J$2</f>
        <v>1435.95</v>
      </c>
      <c r="K40" s="33">
        <f>tobf!K$2</f>
        <v>1319.4</v>
      </c>
      <c r="L40" s="33">
        <f>tobf!L$2</f>
        <v>962.9</v>
      </c>
      <c r="M40" s="33">
        <f>tobf!M$2</f>
        <v>980.60571319384701</v>
      </c>
      <c r="N40" s="33">
        <f>tobf!N$2</f>
        <v>903.12410432788795</v>
      </c>
      <c r="O40" s="33">
        <f>tobf!O$2</f>
        <v>1005.46957103277</v>
      </c>
      <c r="P40" s="33">
        <f>tobf!P$2</f>
        <v>1339.2805961593588</v>
      </c>
      <c r="Q40" s="33">
        <f>tobf!Q$2</f>
        <v>1322.9913060093616</v>
      </c>
      <c r="R40" s="33">
        <f>tobf!R$2</f>
        <v>1215.0090761440699</v>
      </c>
    </row>
    <row r="41" spans="1:18" ht="11.25" customHeight="1" x14ac:dyDescent="0.25">
      <c r="A41" s="32" t="s">
        <v>558</v>
      </c>
      <c r="B41" s="28" t="str">
        <f ca="1">HYPERLINK("#"&amp;CELL("address",togw!$C$2),"togw")</f>
        <v>togw</v>
      </c>
      <c r="C41" s="33">
        <f>togw!C$2</f>
        <v>0</v>
      </c>
      <c r="D41" s="33">
        <f>togw!D$2</f>
        <v>0</v>
      </c>
      <c r="E41" s="33">
        <f>togw!E$2</f>
        <v>0</v>
      </c>
      <c r="F41" s="33">
        <f>togw!F$2</f>
        <v>0</v>
      </c>
      <c r="G41" s="33">
        <f>togw!G$2</f>
        <v>0</v>
      </c>
      <c r="H41" s="33">
        <f>togw!H$2</f>
        <v>0</v>
      </c>
      <c r="I41" s="33">
        <f>togw!I$2</f>
        <v>0</v>
      </c>
      <c r="J41" s="33">
        <f>togw!J$2</f>
        <v>0</v>
      </c>
      <c r="K41" s="33">
        <f>togw!K$2</f>
        <v>0</v>
      </c>
      <c r="L41" s="33">
        <f>togw!L$2</f>
        <v>0</v>
      </c>
      <c r="M41" s="33">
        <f>togw!M$2</f>
        <v>0</v>
      </c>
      <c r="N41" s="33">
        <f>togw!N$2</f>
        <v>0</v>
      </c>
      <c r="O41" s="33">
        <f>togw!O$2</f>
        <v>0</v>
      </c>
      <c r="P41" s="33">
        <f>togw!P$2</f>
        <v>0</v>
      </c>
      <c r="Q41" s="33">
        <f>togw!Q$2</f>
        <v>0</v>
      </c>
      <c r="R41" s="33">
        <f>togw!R$2</f>
        <v>0</v>
      </c>
    </row>
    <row r="42" spans="1:18" ht="11.25" customHeight="1" x14ac:dyDescent="0.25">
      <c r="A42" s="32" t="s">
        <v>559</v>
      </c>
      <c r="B42" s="28" t="str">
        <f ca="1">HYPERLINK("#"&amp;CELL("address",topf!$C$2),"topf")</f>
        <v>topf</v>
      </c>
      <c r="C42" s="33">
        <f>topf!C$2</f>
        <v>375.80005885479022</v>
      </c>
      <c r="D42" s="33">
        <f>topf!D$2</f>
        <v>340.80014999998139</v>
      </c>
      <c r="E42" s="33">
        <f>topf!E$2</f>
        <v>301.59987000001274</v>
      </c>
      <c r="F42" s="33">
        <f>topf!F$2</f>
        <v>274.3</v>
      </c>
      <c r="G42" s="33">
        <f>topf!G$2</f>
        <v>222.4998199999909</v>
      </c>
      <c r="H42" s="33">
        <f>topf!H$2</f>
        <v>180.54494555599558</v>
      </c>
      <c r="I42" s="33">
        <f>topf!I$2</f>
        <v>182</v>
      </c>
      <c r="J42" s="33">
        <f>topf!J$2</f>
        <v>158.89999999999691</v>
      </c>
      <c r="K42" s="33">
        <f>topf!K$2</f>
        <v>211.300089999997</v>
      </c>
      <c r="L42" s="33">
        <f>topf!L$2</f>
        <v>211.99989999999116</v>
      </c>
      <c r="M42" s="33">
        <f>topf!M$2</f>
        <v>222.53272188783799</v>
      </c>
      <c r="N42" s="33">
        <f>topf!N$2</f>
        <v>202.25470526416399</v>
      </c>
      <c r="O42" s="33">
        <f>topf!O$2</f>
        <v>180.54365612401034</v>
      </c>
      <c r="P42" s="33">
        <f>topf!P$2</f>
        <v>235.14384544771747</v>
      </c>
      <c r="Q42" s="33">
        <f>topf!Q$2</f>
        <v>191.74545926483233</v>
      </c>
      <c r="R42" s="33">
        <f>topf!R$2</f>
        <v>161.65092546057394</v>
      </c>
    </row>
    <row r="43" spans="1:18" ht="11.25" customHeight="1" x14ac:dyDescent="0.25">
      <c r="A43" s="32" t="s">
        <v>560</v>
      </c>
      <c r="B43" s="28" t="str">
        <f ca="1">HYPERLINK("#"&amp;CELL("address",tobr!$C$2),"tobr")</f>
        <v>tobr</v>
      </c>
      <c r="C43" s="33">
        <f>tobr!C$2</f>
        <v>0</v>
      </c>
      <c r="D43" s="33">
        <f>tobr!D$2</f>
        <v>0</v>
      </c>
      <c r="E43" s="33">
        <f>tobr!E$2</f>
        <v>0</v>
      </c>
      <c r="F43" s="33">
        <f>tobr!F$2</f>
        <v>0</v>
      </c>
      <c r="G43" s="33">
        <f>tobr!G$2</f>
        <v>0</v>
      </c>
      <c r="H43" s="33">
        <f>tobr!H$2</f>
        <v>0</v>
      </c>
      <c r="I43" s="33">
        <f>tobr!I$2</f>
        <v>0</v>
      </c>
      <c r="J43" s="33">
        <f>tobr!J$2</f>
        <v>0</v>
      </c>
      <c r="K43" s="33">
        <f>tobr!K$2</f>
        <v>0</v>
      </c>
      <c r="L43" s="33">
        <f>tobr!L$2</f>
        <v>0</v>
      </c>
      <c r="M43" s="33">
        <f>tobr!M$2</f>
        <v>0</v>
      </c>
      <c r="N43" s="33">
        <f>tobr!N$2</f>
        <v>0</v>
      </c>
      <c r="O43" s="33">
        <f>tobr!O$2</f>
        <v>0</v>
      </c>
      <c r="P43" s="33">
        <f>tobr!P$2</f>
        <v>0</v>
      </c>
      <c r="Q43" s="33">
        <f>tobr!Q$2</f>
        <v>0</v>
      </c>
      <c r="R43" s="33">
        <f>tobr!R$2</f>
        <v>0</v>
      </c>
    </row>
    <row r="44" spans="1:18" ht="11.25" customHeight="1" x14ac:dyDescent="0.25">
      <c r="A44" s="32" t="s">
        <v>561</v>
      </c>
      <c r="B44" s="28" t="str">
        <f ca="1">HYPERLINK("#"&amp;CELL("address",toch!$C$2),"toch")</f>
        <v>toch</v>
      </c>
      <c r="C44" s="33">
        <f>toch!C$2</f>
        <v>0</v>
      </c>
      <c r="D44" s="33">
        <f>toch!D$2</f>
        <v>0</v>
      </c>
      <c r="E44" s="33">
        <f>toch!E$2</f>
        <v>0</v>
      </c>
      <c r="F44" s="33">
        <f>toch!F$2</f>
        <v>0</v>
      </c>
      <c r="G44" s="33">
        <f>toch!G$2</f>
        <v>0</v>
      </c>
      <c r="H44" s="33">
        <f>toch!H$2</f>
        <v>0</v>
      </c>
      <c r="I44" s="33">
        <f>toch!I$2</f>
        <v>0</v>
      </c>
      <c r="J44" s="33">
        <f>toch!J$2</f>
        <v>0</v>
      </c>
      <c r="K44" s="33">
        <f>toch!K$2</f>
        <v>0</v>
      </c>
      <c r="L44" s="33">
        <f>toch!L$2</f>
        <v>0</v>
      </c>
      <c r="M44" s="33">
        <f>toch!M$2</f>
        <v>0</v>
      </c>
      <c r="N44" s="33">
        <f>toch!N$2</f>
        <v>0</v>
      </c>
      <c r="O44" s="33">
        <f>toch!O$2</f>
        <v>0</v>
      </c>
      <c r="P44" s="33">
        <f>toch!P$2</f>
        <v>0</v>
      </c>
      <c r="Q44" s="33">
        <f>toch!Q$2</f>
        <v>0</v>
      </c>
      <c r="R44" s="33">
        <f>toch!R$2</f>
        <v>0</v>
      </c>
    </row>
    <row r="45" spans="1:18" ht="11.25" customHeight="1" x14ac:dyDescent="0.25">
      <c r="A45" s="27" t="s">
        <v>104</v>
      </c>
      <c r="B45" s="28" t="str">
        <f ca="1">HYPERLINK("#"&amp;CELL("address",TRANS!$C$2),"TRANS")</f>
        <v>TRANS</v>
      </c>
      <c r="C45" s="29">
        <f>TRANS!C$2</f>
        <v>183.50530237890507</v>
      </c>
      <c r="D45" s="29">
        <f>TRANS!D$2</f>
        <v>248.60000000000036</v>
      </c>
      <c r="E45" s="29">
        <f>TRANS!E$2</f>
        <v>38.799999999999159</v>
      </c>
      <c r="F45" s="29">
        <f>TRANS!F$2</f>
        <v>40.999999999999545</v>
      </c>
      <c r="G45" s="29">
        <f>TRANS!G$2</f>
        <v>5.5000000000001137</v>
      </c>
      <c r="H45" s="29">
        <f>TRANS!H$2</f>
        <v>14.259100028659645</v>
      </c>
      <c r="I45" s="29">
        <f>TRANS!I$2</f>
        <v>4.0000000000001705</v>
      </c>
      <c r="J45" s="29">
        <f>TRANS!J$2</f>
        <v>5.0000000000005684</v>
      </c>
      <c r="K45" s="29">
        <f>TRANS!K$2</f>
        <v>-36.600000000000307</v>
      </c>
      <c r="L45" s="29">
        <f>TRANS!L$2</f>
        <v>7.1999999999998181</v>
      </c>
      <c r="M45" s="29">
        <f>TRANS!M$2</f>
        <v>-2.9855737078428035</v>
      </c>
      <c r="N45" s="29">
        <f>TRANS!N$2</f>
        <v>-15.357791153148128</v>
      </c>
      <c r="O45" s="29">
        <f>TRANS!O$2</f>
        <v>-50.372599598738702</v>
      </c>
      <c r="P45" s="29">
        <f>TRANS!P$2</f>
        <v>-23.024744434889783</v>
      </c>
      <c r="Q45" s="29">
        <f>TRANS!Q$2</f>
        <v>-9.9359892997019301</v>
      </c>
      <c r="R45" s="29">
        <f>TRANS!R$2</f>
        <v>13.232062673163455</v>
      </c>
    </row>
    <row r="46" spans="1:18" ht="11.25" customHeight="1" x14ac:dyDescent="0.25">
      <c r="A46" s="32" t="s">
        <v>103</v>
      </c>
      <c r="B46" s="28" t="str">
        <f ca="1">HYPERLINK("#"&amp;CELL("address",transint!$C$2),"transint")</f>
        <v>transint</v>
      </c>
      <c r="C46" s="33">
        <f>transint!C$2</f>
        <v>28.002816168180289</v>
      </c>
      <c r="D46" s="33">
        <f>transint!D$2</f>
        <v>56</v>
      </c>
      <c r="E46" s="33">
        <f>transint!E$2</f>
        <v>87.804229999999166</v>
      </c>
      <c r="F46" s="33">
        <f>transint!F$2</f>
        <v>95.068009999999958</v>
      </c>
      <c r="G46" s="33">
        <f>transint!G$2</f>
        <v>4.1895900000000665</v>
      </c>
      <c r="H46" s="33">
        <f>transint!H$2</f>
        <v>46.21935158282804</v>
      </c>
      <c r="I46" s="33">
        <f>transint!I$2</f>
        <v>-4.3867599999998674</v>
      </c>
      <c r="J46" s="33">
        <f>transint!J$2</f>
        <v>15.422570000000633</v>
      </c>
      <c r="K46" s="33">
        <f>transint!K$2</f>
        <v>-2.9203700000002755</v>
      </c>
      <c r="L46" s="33">
        <f>transint!L$2</f>
        <v>41.387159999999767</v>
      </c>
      <c r="M46" s="33">
        <f>transint!M$2</f>
        <v>37.863110411425168</v>
      </c>
      <c r="N46" s="33">
        <f>transint!N$2</f>
        <v>16.564780379119384</v>
      </c>
      <c r="O46" s="33">
        <f>transint!O$2</f>
        <v>-22.978188205701827</v>
      </c>
      <c r="P46" s="33">
        <f>transint!P$2</f>
        <v>3.3500723399724848</v>
      </c>
      <c r="Q46" s="33">
        <f>transint!Q$2</f>
        <v>11.373991976376601</v>
      </c>
      <c r="R46" s="33">
        <f>transint!R$2</f>
        <v>12.557729277684302</v>
      </c>
    </row>
    <row r="47" spans="1:18" ht="11.25" customHeight="1" x14ac:dyDescent="0.25">
      <c r="A47" s="32" t="s">
        <v>102</v>
      </c>
      <c r="B47" s="28" t="str">
        <f ca="1">HYPERLINK("#"&amp;CELL("address",transptr!$C$2),"transptr")</f>
        <v>transptr</v>
      </c>
      <c r="C47" s="33">
        <f>transptr!C$2</f>
        <v>0</v>
      </c>
      <c r="D47" s="33">
        <f>transptr!D$2</f>
        <v>0</v>
      </c>
      <c r="E47" s="33">
        <f>transptr!E$2</f>
        <v>-49.004230000000007</v>
      </c>
      <c r="F47" s="33">
        <f>transptr!F$2</f>
        <v>-54.068010000000413</v>
      </c>
      <c r="G47" s="33">
        <f>transptr!G$2</f>
        <v>1.3104100000000471</v>
      </c>
      <c r="H47" s="33">
        <f>transptr!H$2</f>
        <v>0.18392745941366684</v>
      </c>
      <c r="I47" s="33">
        <f>transptr!I$2</f>
        <v>32.326180000000022</v>
      </c>
      <c r="J47" s="33">
        <f>transptr!J$2</f>
        <v>9.6268299999999272</v>
      </c>
      <c r="K47" s="33">
        <f>transptr!K$2</f>
        <v>5.8141199999999458</v>
      </c>
      <c r="L47" s="33">
        <f>transptr!L$2</f>
        <v>0</v>
      </c>
      <c r="M47" s="33">
        <f>transptr!M$2</f>
        <v>-6.2577422680642201</v>
      </c>
      <c r="N47" s="33">
        <f>transptr!N$2</f>
        <v>4.2333014484731848</v>
      </c>
      <c r="O47" s="33">
        <f>transptr!O$2</f>
        <v>0</v>
      </c>
      <c r="P47" s="33">
        <f>transptr!P$2</f>
        <v>17.111012395914315</v>
      </c>
      <c r="Q47" s="33">
        <f>transptr!Q$2</f>
        <v>16.960933508116796</v>
      </c>
      <c r="R47" s="33">
        <f>transptr!R$2</f>
        <v>38.817348947805613</v>
      </c>
    </row>
    <row r="48" spans="1:18" ht="11.25" customHeight="1" x14ac:dyDescent="0.25">
      <c r="A48" s="32" t="s">
        <v>101</v>
      </c>
      <c r="B48" s="28" t="str">
        <f ca="1">HYPERLINK("#"&amp;CELL("address",transret!$C$2),"transret")</f>
        <v>transret</v>
      </c>
      <c r="C48" s="33">
        <f>transret!C$2</f>
        <v>155.50248621072478</v>
      </c>
      <c r="D48" s="33">
        <f>transret!D$2</f>
        <v>192.60000000000036</v>
      </c>
      <c r="E48" s="33">
        <f>transret!E$2</f>
        <v>0</v>
      </c>
      <c r="F48" s="33">
        <f>transret!F$2</f>
        <v>0</v>
      </c>
      <c r="G48" s="33">
        <f>transret!G$2</f>
        <v>0</v>
      </c>
      <c r="H48" s="33">
        <f>transret!H$2</f>
        <v>-32.144179013582061</v>
      </c>
      <c r="I48" s="33">
        <f>transret!I$2</f>
        <v>-23.939419999999984</v>
      </c>
      <c r="J48" s="33">
        <f>transret!J$2</f>
        <v>-20.049399999999991</v>
      </c>
      <c r="K48" s="33">
        <f>transret!K$2</f>
        <v>-39.493749999999977</v>
      </c>
      <c r="L48" s="33">
        <f>transret!L$2</f>
        <v>-34.187159999999949</v>
      </c>
      <c r="M48" s="33">
        <f>transret!M$2</f>
        <v>-34.590941851203752</v>
      </c>
      <c r="N48" s="33">
        <f>transret!N$2</f>
        <v>-36.155872980740696</v>
      </c>
      <c r="O48" s="33">
        <f>transret!O$2</f>
        <v>-27.394411393036876</v>
      </c>
      <c r="P48" s="33">
        <f>transret!P$2</f>
        <v>-43.485829170776583</v>
      </c>
      <c r="Q48" s="33">
        <f>transret!Q$2</f>
        <v>-38.270914784195327</v>
      </c>
      <c r="R48" s="33">
        <f>transret!R$2</f>
        <v>-38.14301555232646</v>
      </c>
    </row>
    <row r="49" spans="1:18" ht="11.25" customHeight="1" x14ac:dyDescent="0.25">
      <c r="A49" s="27" t="s">
        <v>100</v>
      </c>
      <c r="B49" s="28" t="str">
        <f ca="1">HYPERLINK("#"&amp;CELL("address",CEN!$C$2),"CEN")</f>
        <v>CEN</v>
      </c>
      <c r="C49" s="29">
        <f>CEN!C$2</f>
        <v>14909.596828126501</v>
      </c>
      <c r="D49" s="29">
        <f>CEN!D$2</f>
        <v>15653.699999999999</v>
      </c>
      <c r="E49" s="29">
        <f>CEN!E$2</f>
        <v>16248.8</v>
      </c>
      <c r="F49" s="29">
        <f>CEN!F$2</f>
        <v>15811.500000000002</v>
      </c>
      <c r="G49" s="29">
        <f>CEN!G$2</f>
        <v>15521.200000000004</v>
      </c>
      <c r="H49" s="29">
        <f>CEN!H$2</f>
        <v>16091.764593484297</v>
      </c>
      <c r="I49" s="29">
        <f>CEN!I$2</f>
        <v>15052.000000000002</v>
      </c>
      <c r="J49" s="29">
        <f>CEN!J$2</f>
        <v>14059.4</v>
      </c>
      <c r="K49" s="29">
        <f>CEN!K$2</f>
        <v>13938.700000000003</v>
      </c>
      <c r="L49" s="29">
        <f>CEN!L$2</f>
        <v>13034.699999999999</v>
      </c>
      <c r="M49" s="29">
        <f>CEN!M$2</f>
        <v>13364.6937995605</v>
      </c>
      <c r="N49" s="29">
        <f>CEN!N$2</f>
        <v>12673.664851437898</v>
      </c>
      <c r="O49" s="29">
        <f>CEN!O$2</f>
        <v>12353.993503391599</v>
      </c>
      <c r="P49" s="29">
        <f>CEN!P$2</f>
        <v>11336.4622145792</v>
      </c>
      <c r="Q49" s="29">
        <f>CEN!Q$2</f>
        <v>10734.904939333099</v>
      </c>
      <c r="R49" s="29">
        <f>CEN!R$2</f>
        <v>11291.320340116601</v>
      </c>
    </row>
    <row r="50" spans="1:18" ht="11.25" customHeight="1" x14ac:dyDescent="0.25">
      <c r="A50" s="32" t="s">
        <v>99</v>
      </c>
      <c r="B50" s="28" t="str">
        <f ca="1">HYPERLINK("#"&amp;CELL("address",cenpd!$C$2),"cenpd")</f>
        <v>cenpd</v>
      </c>
      <c r="C50" s="33">
        <f>cenpd!C$2</f>
        <v>1401.8948881317303</v>
      </c>
      <c r="D50" s="33">
        <f>cenpd!D$2</f>
        <v>1495.9373600000001</v>
      </c>
      <c r="E50" s="33">
        <f>cenpd!E$2</f>
        <v>1472.5302899999999</v>
      </c>
      <c r="F50" s="33">
        <f>cenpd!F$2</f>
        <v>1559.3686500000001</v>
      </c>
      <c r="G50" s="33">
        <f>cenpd!G$2</f>
        <v>1464.5094399999998</v>
      </c>
      <c r="H50" s="33">
        <f>cenpd!H$2</f>
        <v>1536.7362187658798</v>
      </c>
      <c r="I50" s="33">
        <f>cenpd!I$2</f>
        <v>1590.9797699999997</v>
      </c>
      <c r="J50" s="33">
        <f>cenpd!J$2</f>
        <v>1521.44544</v>
      </c>
      <c r="K50" s="33">
        <f>cenpd!K$2</f>
        <v>1405.08537</v>
      </c>
      <c r="L50" s="33">
        <f>cenpd!L$2</f>
        <v>1424.5954400000001</v>
      </c>
      <c r="M50" s="33">
        <f>cenpd!M$2</f>
        <v>1385.3797347277109</v>
      </c>
      <c r="N50" s="33">
        <f>cenpd!N$2</f>
        <v>1412.7218181320266</v>
      </c>
      <c r="O50" s="33">
        <f>cenpd!O$2</f>
        <v>1544.8956068827815</v>
      </c>
      <c r="P50" s="33">
        <f>cenpd!P$2</f>
        <v>1535.3207003274913</v>
      </c>
      <c r="Q50" s="33">
        <f>cenpd!Q$2</f>
        <v>1417.4315898297743</v>
      </c>
      <c r="R50" s="33">
        <f>cenpd!R$2</f>
        <v>1433.4486260047506</v>
      </c>
    </row>
    <row r="51" spans="1:18" ht="11.25" customHeight="1" x14ac:dyDescent="0.25">
      <c r="A51" s="32" t="s">
        <v>98</v>
      </c>
      <c r="B51" s="28" t="str">
        <f ca="1">HYPERLINK("#"&amp;CELL("address",cenpu!$C$2),"cenpu")</f>
        <v>cenpu</v>
      </c>
      <c r="C51" s="33">
        <f>cenpu!C$2</f>
        <v>69.21817197338342</v>
      </c>
      <c r="D51" s="33">
        <f>cenpu!D$2</f>
        <v>67.797160000000005</v>
      </c>
      <c r="E51" s="33">
        <f>cenpu!E$2</f>
        <v>69.696700000000007</v>
      </c>
      <c r="F51" s="33">
        <f>cenpu!F$2</f>
        <v>69.803070000000005</v>
      </c>
      <c r="G51" s="33">
        <f>cenpu!G$2</f>
        <v>72.900469999999999</v>
      </c>
      <c r="H51" s="33">
        <f>cenpu!H$2</f>
        <v>66.806310385429569</v>
      </c>
      <c r="I51" s="33">
        <f>cenpu!I$2</f>
        <v>91.598839999999996</v>
      </c>
      <c r="J51" s="33">
        <f>cenpu!J$2</f>
        <v>104.20311</v>
      </c>
      <c r="K51" s="33">
        <f>cenpu!K$2</f>
        <v>110.19884999999999</v>
      </c>
      <c r="L51" s="33">
        <f>cenpu!L$2</f>
        <v>99.592690000000005</v>
      </c>
      <c r="M51" s="33">
        <f>cenpu!M$2</f>
        <v>91.310910226437528</v>
      </c>
      <c r="N51" s="33">
        <f>cenpu!N$2</f>
        <v>80.562499028865503</v>
      </c>
      <c r="O51" s="33">
        <f>cenpu!O$2</f>
        <v>87.01248737456072</v>
      </c>
      <c r="P51" s="33">
        <f>cenpu!P$2</f>
        <v>88.22803688450503</v>
      </c>
      <c r="Q51" s="33">
        <f>cenpu!Q$2</f>
        <v>86.078648093325512</v>
      </c>
      <c r="R51" s="33">
        <f>cenpu!R$2</f>
        <v>83.571659930528867</v>
      </c>
    </row>
    <row r="52" spans="1:18" ht="11.25" customHeight="1" x14ac:dyDescent="0.25">
      <c r="A52" s="32" t="s">
        <v>97</v>
      </c>
      <c r="B52" s="28" t="str">
        <f ca="1">HYPERLINK("#"&amp;CELL("address",cenrf!$C$2),"cenrf")</f>
        <v>cenrf</v>
      </c>
      <c r="C52" s="33">
        <f>cenrf!C$2</f>
        <v>6328.3970180112701</v>
      </c>
      <c r="D52" s="33">
        <f>cenrf!D$2</f>
        <v>6503.4863799999985</v>
      </c>
      <c r="E52" s="33">
        <f>cenrf!E$2</f>
        <v>7176.5324600000013</v>
      </c>
      <c r="F52" s="33">
        <f>cenrf!F$2</f>
        <v>6791.1717799999988</v>
      </c>
      <c r="G52" s="33">
        <f>cenrf!G$2</f>
        <v>6684.2446299999992</v>
      </c>
      <c r="H52" s="33">
        <f>cenrf!H$2</f>
        <v>6934.845961994255</v>
      </c>
      <c r="I52" s="33">
        <f>cenrf!I$2</f>
        <v>6287.725010000001</v>
      </c>
      <c r="J52" s="33">
        <f>cenrf!J$2</f>
        <v>5815.4885099999983</v>
      </c>
      <c r="K52" s="33">
        <f>cenrf!K$2</f>
        <v>5918.5832</v>
      </c>
      <c r="L52" s="33">
        <f>cenrf!L$2</f>
        <v>5123.7240999999985</v>
      </c>
      <c r="M52" s="33">
        <f>cenrf!M$2</f>
        <v>5347.2201089575265</v>
      </c>
      <c r="N52" s="33">
        <f>cenrf!N$2</f>
        <v>5250.0177782517039</v>
      </c>
      <c r="O52" s="33">
        <f>cenrf!O$2</f>
        <v>5215.0848542022995</v>
      </c>
      <c r="P52" s="33">
        <f>cenrf!P$2</f>
        <v>4368.6577400758915</v>
      </c>
      <c r="Q52" s="33">
        <f>cenrf!Q$2</f>
        <v>3989.4507647948262</v>
      </c>
      <c r="R52" s="33">
        <f>cenrf!R$2</f>
        <v>4141.3291660694485</v>
      </c>
    </row>
    <row r="53" spans="1:18" ht="11.25" customHeight="1" x14ac:dyDescent="0.25">
      <c r="A53" s="32" t="s">
        <v>96</v>
      </c>
      <c r="B53" s="28" t="str">
        <f ca="1">HYPERLINK("#"&amp;CELL("address",cenog!$C$2),"cenog")</f>
        <v>cenog</v>
      </c>
      <c r="C53" s="33">
        <f>cenog!C$2</f>
        <v>5448.2945789728092</v>
      </c>
      <c r="D53" s="33">
        <f>cenog!D$2</f>
        <v>6129.5954300000003</v>
      </c>
      <c r="E53" s="33">
        <f>cenog!E$2</f>
        <v>6188.0562999999993</v>
      </c>
      <c r="F53" s="33">
        <f>cenog!F$2</f>
        <v>5993.5305699999999</v>
      </c>
      <c r="G53" s="33">
        <f>cenog!G$2</f>
        <v>6065.0731300000007</v>
      </c>
      <c r="H53" s="33">
        <f>cenog!H$2</f>
        <v>6208.0727505003506</v>
      </c>
      <c r="I53" s="33">
        <f>cenog!I$2</f>
        <v>5846.5998300000001</v>
      </c>
      <c r="J53" s="33">
        <f>cenog!J$2</f>
        <v>5432.6448699999992</v>
      </c>
      <c r="K53" s="33">
        <f>cenog!K$2</f>
        <v>5268.9423400000005</v>
      </c>
      <c r="L53" s="33">
        <f>cenog!L$2</f>
        <v>5245.3299599999991</v>
      </c>
      <c r="M53" s="33">
        <f>cenog!M$2</f>
        <v>5279.6003825586113</v>
      </c>
      <c r="N53" s="33">
        <f>cenog!N$2</f>
        <v>4727.228187883351</v>
      </c>
      <c r="O53" s="33">
        <f>cenog!O$2</f>
        <v>4432.7848149626516</v>
      </c>
      <c r="P53" s="33">
        <f>cenog!P$2</f>
        <v>4285.4296264051363</v>
      </c>
      <c r="Q53" s="33">
        <f>cenog!Q$2</f>
        <v>4236.3171432769277</v>
      </c>
      <c r="R53" s="33">
        <f>cenog!R$2</f>
        <v>4639.0072085861348</v>
      </c>
    </row>
    <row r="54" spans="1:18" ht="11.25" customHeight="1" x14ac:dyDescent="0.25">
      <c r="A54" s="32" t="s">
        <v>95</v>
      </c>
      <c r="B54" s="28" t="str">
        <f ca="1">HYPERLINK("#"&amp;CELL("address",cennu!$C$2),"cennu")</f>
        <v>cennu</v>
      </c>
      <c r="C54" s="33">
        <f>cennu!C$2</f>
        <v>9.8883102819119184</v>
      </c>
      <c r="D54" s="33">
        <f>cennu!D$2</f>
        <v>9.8995899999999999</v>
      </c>
      <c r="E54" s="33">
        <f>cennu!E$2</f>
        <v>7.6996399999999996</v>
      </c>
      <c r="F54" s="33">
        <f>cennu!F$2</f>
        <v>6.1002700000000001</v>
      </c>
      <c r="G54" s="33">
        <f>cennu!G$2</f>
        <v>5.7000400000000004</v>
      </c>
      <c r="H54" s="33">
        <f>cennu!H$2</f>
        <v>8.073125817045117</v>
      </c>
      <c r="I54" s="33">
        <f>cennu!I$2</f>
        <v>7.6999000000000004</v>
      </c>
      <c r="J54" s="33">
        <f>cennu!J$2</f>
        <v>6.6002000000000001</v>
      </c>
      <c r="K54" s="33">
        <f>cennu!K$2</f>
        <v>4.1999599999999999</v>
      </c>
      <c r="L54" s="33">
        <f>cennu!L$2</f>
        <v>4.2996800000000004</v>
      </c>
      <c r="M54" s="33">
        <f>cennu!M$2</f>
        <v>4.0365011321652986</v>
      </c>
      <c r="N54" s="33">
        <f>cennu!N$2</f>
        <v>4.8246738226596015</v>
      </c>
      <c r="O54" s="33">
        <f>cennu!O$2</f>
        <v>4.2037325769757583</v>
      </c>
      <c r="P54" s="33">
        <f>cennu!P$2</f>
        <v>3.5348536705215872</v>
      </c>
      <c r="Q54" s="33">
        <f>cennu!Q$2</f>
        <v>2.5794933390896704</v>
      </c>
      <c r="R54" s="33">
        <f>cennu!R$2</f>
        <v>2.5795196549005812</v>
      </c>
    </row>
    <row r="55" spans="1:18" ht="11.25" customHeight="1" x14ac:dyDescent="0.25">
      <c r="A55" s="32" t="s">
        <v>94</v>
      </c>
      <c r="B55" s="28" t="str">
        <f ca="1">HYPERLINK("#"&amp;CELL("address",cencm!$C$2),"cencm")</f>
        <v>cencm</v>
      </c>
      <c r="C55" s="33">
        <f>cencm!C$2</f>
        <v>134.92931964678394</v>
      </c>
      <c r="D55" s="33">
        <f>cencm!D$2</f>
        <v>127.49584999999999</v>
      </c>
      <c r="E55" s="33">
        <f>cencm!E$2</f>
        <v>121.09513000000015</v>
      </c>
      <c r="F55" s="33">
        <f>cencm!F$2</f>
        <v>120.80460000000164</v>
      </c>
      <c r="G55" s="33">
        <f>cencm!G$2</f>
        <v>112.80079000000227</v>
      </c>
      <c r="H55" s="33">
        <f>cencm!H$2</f>
        <v>112.76080233146507</v>
      </c>
      <c r="I55" s="33">
        <f>cencm!I$2</f>
        <v>108.59857000000051</v>
      </c>
      <c r="J55" s="33">
        <f>cencm!J$2</f>
        <v>102.50590000000149</v>
      </c>
      <c r="K55" s="33">
        <f>cencm!K$2</f>
        <v>108.09889000000047</v>
      </c>
      <c r="L55" s="33">
        <f>cencm!L$2</f>
        <v>107.49085000000143</v>
      </c>
      <c r="M55" s="33">
        <f>cencm!M$2</f>
        <v>112.73486799665366</v>
      </c>
      <c r="N55" s="33">
        <f>cencm!N$2</f>
        <v>99.670137873332763</v>
      </c>
      <c r="O55" s="33">
        <f>cencm!O$2</f>
        <v>95.109340264855732</v>
      </c>
      <c r="P55" s="33">
        <f>cencm!P$2</f>
        <v>89.207576421516649</v>
      </c>
      <c r="Q55" s="33">
        <f>cencm!Q$2</f>
        <v>77.361150547930009</v>
      </c>
      <c r="R55" s="33">
        <f>cencm!R$2</f>
        <v>60.929354418623191</v>
      </c>
    </row>
    <row r="56" spans="1:18" ht="11.25" customHeight="1" x14ac:dyDescent="0.25">
      <c r="A56" s="32" t="s">
        <v>93</v>
      </c>
      <c r="B56" s="28" t="str">
        <f ca="1">HYPERLINK("#"&amp;CELL("address",cenck!$C$2),"cenck")</f>
        <v>cenck</v>
      </c>
      <c r="C56" s="33">
        <f>cenck!C$2</f>
        <v>577.17089123951484</v>
      </c>
      <c r="D56" s="33">
        <f>cenck!D$2</f>
        <v>449.98642000000001</v>
      </c>
      <c r="E56" s="33">
        <f>cenck!E$2</f>
        <v>391.40181999999999</v>
      </c>
      <c r="F56" s="33">
        <f>cenck!F$2</f>
        <v>424.41003000000006</v>
      </c>
      <c r="G56" s="33">
        <f>cenck!G$2</f>
        <v>417.56405999999998</v>
      </c>
      <c r="H56" s="33">
        <f>cenck!H$2</f>
        <v>431.6422310188197</v>
      </c>
      <c r="I56" s="33">
        <f>cenck!I$2</f>
        <v>424.71024000000006</v>
      </c>
      <c r="J56" s="33">
        <f>cenck!J$2</f>
        <v>443.20258000000001</v>
      </c>
      <c r="K56" s="33">
        <f>cenck!K$2</f>
        <v>447.09931999999998</v>
      </c>
      <c r="L56" s="33">
        <f>cenck!L$2</f>
        <v>379.17583999999999</v>
      </c>
      <c r="M56" s="33">
        <f>cenck!M$2</f>
        <v>411.31690483079024</v>
      </c>
      <c r="N56" s="33">
        <f>cenck!N$2</f>
        <v>388.09847878710212</v>
      </c>
      <c r="O56" s="33">
        <f>cenck!O$2</f>
        <v>373.60417104399022</v>
      </c>
      <c r="P56" s="33">
        <f>cenck!P$2</f>
        <v>374.63163258477243</v>
      </c>
      <c r="Q56" s="33">
        <f>cenck!Q$2</f>
        <v>375.53051583507454</v>
      </c>
      <c r="R56" s="33">
        <f>cenck!R$2</f>
        <v>326.5796234185421</v>
      </c>
    </row>
    <row r="57" spans="1:18" ht="11.25" customHeight="1" x14ac:dyDescent="0.25">
      <c r="A57" s="32" t="s">
        <v>92</v>
      </c>
      <c r="B57" s="28" t="str">
        <f ca="1">HYPERLINK("#"&amp;CELL("address",cenbf!$C$2),"cenbf")</f>
        <v>cenbf</v>
      </c>
      <c r="C57" s="33">
        <f>cenbf!C$2</f>
        <v>75.404337101439481</v>
      </c>
      <c r="D57" s="33">
        <f>cenbf!D$2</f>
        <v>76.096810000000005</v>
      </c>
      <c r="E57" s="33">
        <f>cenbf!E$2</f>
        <v>43.197960000000002</v>
      </c>
      <c r="F57" s="33">
        <f>cenbf!F$2</f>
        <v>42.301859999999998</v>
      </c>
      <c r="G57" s="33">
        <f>cenbf!G$2</f>
        <v>40.20026</v>
      </c>
      <c r="H57" s="33">
        <f>cenbf!H$2</f>
        <v>44.282767055626138</v>
      </c>
      <c r="I57" s="33">
        <f>cenbf!I$2</f>
        <v>42.699460000000002</v>
      </c>
      <c r="J57" s="33">
        <f>cenbf!J$2</f>
        <v>41.201230000000002</v>
      </c>
      <c r="K57" s="33">
        <f>cenbf!K$2</f>
        <v>38.8996</v>
      </c>
      <c r="L57" s="33">
        <f>cenbf!L$2</f>
        <v>39.897069999999999</v>
      </c>
      <c r="M57" s="33">
        <f>cenbf!M$2</f>
        <v>25.532661007601796</v>
      </c>
      <c r="N57" s="33">
        <f>cenbf!N$2</f>
        <v>21.758801249717322</v>
      </c>
      <c r="O57" s="33">
        <f>cenbf!O$2</f>
        <v>31.719073080817115</v>
      </c>
      <c r="P57" s="33">
        <f>cenbf!P$2</f>
        <v>37.665298908192852</v>
      </c>
      <c r="Q57" s="33">
        <f>cenbf!Q$2</f>
        <v>37.832568973315155</v>
      </c>
      <c r="R57" s="33">
        <f>cenbf!R$2</f>
        <v>29.568938266360327</v>
      </c>
    </row>
    <row r="58" spans="1:18" ht="11.25" customHeight="1" x14ac:dyDescent="0.25">
      <c r="A58" s="32" t="s">
        <v>91</v>
      </c>
      <c r="B58" s="28" t="str">
        <f ca="1">HYPERLINK("#"&amp;CELL("address",cengw!$C$2),"cengw")</f>
        <v>cengw</v>
      </c>
      <c r="C58" s="33">
        <f>cengw!C$2</f>
        <v>43.947758105254103</v>
      </c>
      <c r="D58" s="33">
        <f>cengw!D$2</f>
        <v>0</v>
      </c>
      <c r="E58" s="33">
        <f>cengw!E$2</f>
        <v>0</v>
      </c>
      <c r="F58" s="33">
        <f>cengw!F$2</f>
        <v>0</v>
      </c>
      <c r="G58" s="33">
        <f>cengw!G$2</f>
        <v>0</v>
      </c>
      <c r="H58" s="33">
        <f>cengw!H$2</f>
        <v>0</v>
      </c>
      <c r="I58" s="33">
        <f>cengw!I$2</f>
        <v>0</v>
      </c>
      <c r="J58" s="33">
        <f>cengw!J$2</f>
        <v>0</v>
      </c>
      <c r="K58" s="33">
        <f>cengw!K$2</f>
        <v>0</v>
      </c>
      <c r="L58" s="33">
        <f>cengw!L$2</f>
        <v>0</v>
      </c>
      <c r="M58" s="33">
        <f>cengw!M$2</f>
        <v>0</v>
      </c>
      <c r="N58" s="33">
        <f>cengw!N$2</f>
        <v>0</v>
      </c>
      <c r="O58" s="33">
        <f>cengw!O$2</f>
        <v>0</v>
      </c>
      <c r="P58" s="33">
        <f>cengw!P$2</f>
        <v>0</v>
      </c>
      <c r="Q58" s="33">
        <f>cengw!Q$2</f>
        <v>0</v>
      </c>
      <c r="R58" s="33">
        <f>cengw!R$2</f>
        <v>0</v>
      </c>
    </row>
    <row r="59" spans="1:18" ht="11.25" customHeight="1" x14ac:dyDescent="0.25">
      <c r="A59" s="32" t="s">
        <v>90</v>
      </c>
      <c r="B59" s="28" t="str">
        <f ca="1">HYPERLINK("#"&amp;CELL("address",cenpf!$C$2),"cenpf")</f>
        <v>cenpf</v>
      </c>
      <c r="C59" s="33">
        <f>cenpf!C$2</f>
        <v>32.884746354752423</v>
      </c>
      <c r="D59" s="33">
        <f>cenpf!D$2</f>
        <v>30.200000000000003</v>
      </c>
      <c r="E59" s="33">
        <f>cenpf!E$2</f>
        <v>18.599890000000002</v>
      </c>
      <c r="F59" s="33">
        <f>cenpf!F$2</f>
        <v>2.80002</v>
      </c>
      <c r="G59" s="33">
        <f>cenpf!G$2</f>
        <v>2.8000099999999999</v>
      </c>
      <c r="H59" s="33">
        <f>cenpf!H$2</f>
        <v>0</v>
      </c>
      <c r="I59" s="33">
        <f>cenpf!I$2</f>
        <v>0</v>
      </c>
      <c r="J59" s="33">
        <f>cenpf!J$2</f>
        <v>0</v>
      </c>
      <c r="K59" s="33">
        <f>cenpf!K$2</f>
        <v>0</v>
      </c>
      <c r="L59" s="33">
        <f>cenpf!L$2</f>
        <v>0</v>
      </c>
      <c r="M59" s="33">
        <f>cenpf!M$2</f>
        <v>0</v>
      </c>
      <c r="N59" s="33">
        <f>cenpf!N$2</f>
        <v>0</v>
      </c>
      <c r="O59" s="33">
        <f>cenpf!O$2</f>
        <v>0</v>
      </c>
      <c r="P59" s="33">
        <f>cenpf!P$2</f>
        <v>0</v>
      </c>
      <c r="Q59" s="33">
        <f>cenpf!Q$2</f>
        <v>0</v>
      </c>
      <c r="R59" s="33">
        <f>cenpf!R$2</f>
        <v>0</v>
      </c>
    </row>
    <row r="60" spans="1:18" ht="11.25" customHeight="1" x14ac:dyDescent="0.25">
      <c r="A60" s="32" t="s">
        <v>89</v>
      </c>
      <c r="B60" s="28" t="str">
        <f ca="1">HYPERLINK("#"&amp;CELL("address",cenbr!$C$2),"cenbr")</f>
        <v>cenbr</v>
      </c>
      <c r="C60" s="33">
        <f>cenbr!C$2</f>
        <v>0</v>
      </c>
      <c r="D60" s="33">
        <f>cenbr!D$2</f>
        <v>0</v>
      </c>
      <c r="E60" s="33">
        <f>cenbr!E$2</f>
        <v>0</v>
      </c>
      <c r="F60" s="33">
        <f>cenbr!F$2</f>
        <v>0</v>
      </c>
      <c r="G60" s="33">
        <f>cenbr!G$2</f>
        <v>0</v>
      </c>
      <c r="H60" s="33">
        <f>cenbr!H$2</f>
        <v>0</v>
      </c>
      <c r="I60" s="33">
        <f>cenbr!I$2</f>
        <v>0</v>
      </c>
      <c r="J60" s="33">
        <f>cenbr!J$2</f>
        <v>0</v>
      </c>
      <c r="K60" s="33">
        <f>cenbr!K$2</f>
        <v>0</v>
      </c>
      <c r="L60" s="33">
        <f>cenbr!L$2</f>
        <v>0</v>
      </c>
      <c r="M60" s="33">
        <f>cenbr!M$2</f>
        <v>0</v>
      </c>
      <c r="N60" s="33">
        <f>cenbr!N$2</f>
        <v>0</v>
      </c>
      <c r="O60" s="33">
        <f>cenbr!O$2</f>
        <v>0</v>
      </c>
      <c r="P60" s="33">
        <f>cenbr!P$2</f>
        <v>0</v>
      </c>
      <c r="Q60" s="33">
        <f>cenbr!Q$2</f>
        <v>0</v>
      </c>
      <c r="R60" s="33">
        <f>cenbr!R$2</f>
        <v>0</v>
      </c>
    </row>
    <row r="61" spans="1:18" ht="11.25" customHeight="1" x14ac:dyDescent="0.25">
      <c r="A61" s="32" t="s">
        <v>88</v>
      </c>
      <c r="B61" s="28" t="str">
        <f ca="1">HYPERLINK("#"&amp;CELL("address",cench!$C$2),"cench")</f>
        <v>cench</v>
      </c>
      <c r="C61" s="33">
        <f>cench!C$2</f>
        <v>0</v>
      </c>
      <c r="D61" s="33">
        <f>cench!D$2</f>
        <v>0</v>
      </c>
      <c r="E61" s="33">
        <f>cench!E$2</f>
        <v>0</v>
      </c>
      <c r="F61" s="33">
        <f>cench!F$2</f>
        <v>0</v>
      </c>
      <c r="G61" s="33">
        <f>cench!G$2</f>
        <v>0</v>
      </c>
      <c r="H61" s="33">
        <f>cench!H$2</f>
        <v>0</v>
      </c>
      <c r="I61" s="33">
        <f>cench!I$2</f>
        <v>0</v>
      </c>
      <c r="J61" s="33">
        <f>cench!J$2</f>
        <v>0</v>
      </c>
      <c r="K61" s="33">
        <f>cench!K$2</f>
        <v>0</v>
      </c>
      <c r="L61" s="33">
        <f>cench!L$2</f>
        <v>0</v>
      </c>
      <c r="M61" s="33">
        <f>cench!M$2</f>
        <v>0</v>
      </c>
      <c r="N61" s="33">
        <f>cench!N$2</f>
        <v>0</v>
      </c>
      <c r="O61" s="33">
        <f>cench!O$2</f>
        <v>0</v>
      </c>
      <c r="P61" s="33">
        <f>cench!P$2</f>
        <v>0</v>
      </c>
      <c r="Q61" s="33">
        <f>cench!Q$2</f>
        <v>0</v>
      </c>
      <c r="R61" s="33">
        <f>cench!R$2</f>
        <v>0</v>
      </c>
    </row>
    <row r="62" spans="1:18" ht="11.25" customHeight="1" x14ac:dyDescent="0.25">
      <c r="A62" s="32" t="s">
        <v>87</v>
      </c>
      <c r="B62" s="28" t="str">
        <f ca="1">HYPERLINK("#"&amp;CELL("address",cencl!$C$2),"cencl")</f>
        <v>cencl</v>
      </c>
      <c r="C62" s="33">
        <f>cencl!C$2</f>
        <v>0</v>
      </c>
      <c r="D62" s="33">
        <f>cencl!D$2</f>
        <v>0</v>
      </c>
      <c r="E62" s="33">
        <f>cencl!E$2</f>
        <v>0</v>
      </c>
      <c r="F62" s="33">
        <f>cencl!F$2</f>
        <v>0</v>
      </c>
      <c r="G62" s="33">
        <f>cencl!G$2</f>
        <v>0</v>
      </c>
      <c r="H62" s="33">
        <f>cencl!H$2</f>
        <v>0</v>
      </c>
      <c r="I62" s="33">
        <f>cencl!I$2</f>
        <v>0</v>
      </c>
      <c r="J62" s="33">
        <f>cencl!J$2</f>
        <v>0</v>
      </c>
      <c r="K62" s="33">
        <f>cencl!K$2</f>
        <v>0</v>
      </c>
      <c r="L62" s="33">
        <f>cencl!L$2</f>
        <v>0</v>
      </c>
      <c r="M62" s="33">
        <f>cencl!M$2</f>
        <v>0</v>
      </c>
      <c r="N62" s="33">
        <f>cencl!N$2</f>
        <v>0</v>
      </c>
      <c r="O62" s="33">
        <f>cencl!O$2</f>
        <v>0</v>
      </c>
      <c r="P62" s="33">
        <f>cencl!P$2</f>
        <v>0</v>
      </c>
      <c r="Q62" s="33">
        <f>cencl!Q$2</f>
        <v>0</v>
      </c>
      <c r="R62" s="33">
        <f>cencl!R$2</f>
        <v>0</v>
      </c>
    </row>
    <row r="63" spans="1:18" ht="11.25" customHeight="1" x14ac:dyDescent="0.25">
      <c r="A63" s="32" t="s">
        <v>86</v>
      </c>
      <c r="B63" s="28" t="str">
        <f ca="1">HYPERLINK("#"&amp;CELL("address",cenlr!$C$2),"cenlr")</f>
        <v>cenlr</v>
      </c>
      <c r="C63" s="33">
        <f>cenlr!C$2</f>
        <v>0</v>
      </c>
      <c r="D63" s="33">
        <f>cenlr!D$2</f>
        <v>0</v>
      </c>
      <c r="E63" s="33">
        <f>cenlr!E$2</f>
        <v>0</v>
      </c>
      <c r="F63" s="33">
        <f>cenlr!F$2</f>
        <v>0</v>
      </c>
      <c r="G63" s="33">
        <f>cenlr!G$2</f>
        <v>0</v>
      </c>
      <c r="H63" s="33">
        <f>cenlr!H$2</f>
        <v>0</v>
      </c>
      <c r="I63" s="33">
        <f>cenlr!I$2</f>
        <v>0</v>
      </c>
      <c r="J63" s="33">
        <f>cenlr!J$2</f>
        <v>0</v>
      </c>
      <c r="K63" s="33">
        <f>cenlr!K$2</f>
        <v>10.29987</v>
      </c>
      <c r="L63" s="33">
        <f>cenlr!L$2</f>
        <v>128.40102999999999</v>
      </c>
      <c r="M63" s="33">
        <f>cenlr!M$2</f>
        <v>236.55481692744101</v>
      </c>
      <c r="N63" s="33">
        <f>cenlr!N$2</f>
        <v>314.27288566852849</v>
      </c>
      <c r="O63" s="33">
        <f>cenlr!O$2</f>
        <v>171.63554998562333</v>
      </c>
      <c r="P63" s="33">
        <f>cenlr!P$2</f>
        <v>117.36909484967654</v>
      </c>
      <c r="Q63" s="33">
        <f>cenlr!Q$2</f>
        <v>141.70740319775464</v>
      </c>
      <c r="R63" s="33">
        <f>cenlr!R$2</f>
        <v>141.70788595082192</v>
      </c>
    </row>
    <row r="64" spans="1:18" ht="11.25" customHeight="1" x14ac:dyDescent="0.25">
      <c r="A64" s="32" t="s">
        <v>85</v>
      </c>
      <c r="B64" s="28" t="str">
        <f ca="1">HYPERLINK("#"&amp;CELL("address",cenbg!$C$2),"cenbg")</f>
        <v>cenbg</v>
      </c>
      <c r="C64" s="33">
        <f>cenbg!C$2</f>
        <v>0</v>
      </c>
      <c r="D64" s="33">
        <f>cenbg!D$2</f>
        <v>0</v>
      </c>
      <c r="E64" s="33">
        <f>cenbg!E$2</f>
        <v>0</v>
      </c>
      <c r="F64" s="33">
        <f>cenbg!F$2</f>
        <v>0</v>
      </c>
      <c r="G64" s="33">
        <f>cenbg!G$2</f>
        <v>0</v>
      </c>
      <c r="H64" s="33">
        <f>cenbg!H$2</f>
        <v>0</v>
      </c>
      <c r="I64" s="33">
        <f>cenbg!I$2</f>
        <v>0</v>
      </c>
      <c r="J64" s="33">
        <f>cenbg!J$2</f>
        <v>0</v>
      </c>
      <c r="K64" s="33">
        <f>cenbg!K$2</f>
        <v>0</v>
      </c>
      <c r="L64" s="33">
        <f>cenbg!L$2</f>
        <v>0</v>
      </c>
      <c r="M64" s="33">
        <f>cenbg!M$2</f>
        <v>0</v>
      </c>
      <c r="N64" s="33">
        <f>cenbg!N$2</f>
        <v>0</v>
      </c>
      <c r="O64" s="33">
        <f>cenbg!O$2</f>
        <v>0</v>
      </c>
      <c r="P64" s="33">
        <f>cenbg!P$2</f>
        <v>0</v>
      </c>
      <c r="Q64" s="33">
        <f>cenbg!Q$2</f>
        <v>0</v>
      </c>
      <c r="R64" s="33">
        <f>cenbg!R$2</f>
        <v>0</v>
      </c>
    </row>
    <row r="65" spans="1:18" ht="11.25" customHeight="1" x14ac:dyDescent="0.25">
      <c r="A65" s="32" t="s">
        <v>84</v>
      </c>
      <c r="B65" s="28" t="str">
        <f ca="1">HYPERLINK("#"&amp;CELL("address",cengl!$C$2),"cengl")</f>
        <v>cengl</v>
      </c>
      <c r="C65" s="33">
        <f>cengl!C$2</f>
        <v>0</v>
      </c>
      <c r="D65" s="33">
        <f>cengl!D$2</f>
        <v>0</v>
      </c>
      <c r="E65" s="33">
        <f>cengl!E$2</f>
        <v>0</v>
      </c>
      <c r="F65" s="33">
        <f>cengl!F$2</f>
        <v>0</v>
      </c>
      <c r="G65" s="33">
        <f>cengl!G$2</f>
        <v>0</v>
      </c>
      <c r="H65" s="33">
        <f>cengl!H$2</f>
        <v>0</v>
      </c>
      <c r="I65" s="33">
        <f>cengl!I$2</f>
        <v>0</v>
      </c>
      <c r="J65" s="33">
        <f>cengl!J$2</f>
        <v>0</v>
      </c>
      <c r="K65" s="33">
        <f>cengl!K$2</f>
        <v>0</v>
      </c>
      <c r="L65" s="33">
        <f>cengl!L$2</f>
        <v>0</v>
      </c>
      <c r="M65" s="33">
        <f>cengl!M$2</f>
        <v>0</v>
      </c>
      <c r="N65" s="33">
        <f>cengl!N$2</f>
        <v>0</v>
      </c>
      <c r="O65" s="33">
        <f>cengl!O$2</f>
        <v>0</v>
      </c>
      <c r="P65" s="33">
        <f>cengl!P$2</f>
        <v>0</v>
      </c>
      <c r="Q65" s="33">
        <f>cengl!Q$2</f>
        <v>0</v>
      </c>
      <c r="R65" s="33">
        <f>cengl!R$2</f>
        <v>0</v>
      </c>
    </row>
    <row r="66" spans="1:18" ht="11.25" customHeight="1" x14ac:dyDescent="0.25">
      <c r="A66" s="32" t="s">
        <v>83</v>
      </c>
      <c r="B66" s="28" t="str">
        <f ca="1">HYPERLINK("#"&amp;CELL("address",cenns!$C$2),"cenns")</f>
        <v>cenns</v>
      </c>
      <c r="C66" s="33">
        <f>cenns!C$2</f>
        <v>787.56680830765117</v>
      </c>
      <c r="D66" s="33">
        <f>cenns!D$2</f>
        <v>763.20500000000004</v>
      </c>
      <c r="E66" s="33">
        <f>cenns!E$2</f>
        <v>759.98981000000003</v>
      </c>
      <c r="F66" s="33">
        <f>cenns!F$2</f>
        <v>801.20914999999991</v>
      </c>
      <c r="G66" s="33">
        <f>cenns!G$2</f>
        <v>655.40716999999995</v>
      </c>
      <c r="H66" s="33">
        <f>cenns!H$2</f>
        <v>748.54442561542862</v>
      </c>
      <c r="I66" s="33">
        <f>cenns!I$2</f>
        <v>651.38837999999998</v>
      </c>
      <c r="J66" s="33">
        <f>cenns!J$2</f>
        <v>592.10816</v>
      </c>
      <c r="K66" s="33">
        <f>cenns!K$2</f>
        <v>627.29259999999999</v>
      </c>
      <c r="L66" s="33">
        <f>cenns!L$2</f>
        <v>482.19334000000003</v>
      </c>
      <c r="M66" s="33">
        <f>cenns!M$2</f>
        <v>471.00691119556211</v>
      </c>
      <c r="N66" s="33">
        <f>cenns!N$2</f>
        <v>374.50959074061205</v>
      </c>
      <c r="O66" s="33">
        <f>cenns!O$2</f>
        <v>397.94387301704381</v>
      </c>
      <c r="P66" s="33">
        <f>cenns!P$2</f>
        <v>436.41765445149423</v>
      </c>
      <c r="Q66" s="33">
        <f>cenns!Q$2</f>
        <v>370.61566144508106</v>
      </c>
      <c r="R66" s="33">
        <f>cenns!R$2</f>
        <v>432.59835781648843</v>
      </c>
    </row>
    <row r="67" spans="1:18" ht="11.25" customHeight="1" x14ac:dyDescent="0.25">
      <c r="A67" s="27" t="s">
        <v>82</v>
      </c>
      <c r="B67" s="28" t="str">
        <f ca="1">HYPERLINK("#"&amp;CELL("address",LOS!$C$2),"LOS")</f>
        <v>LOS</v>
      </c>
      <c r="C67" s="29">
        <f>LOS!C$2</f>
        <v>4424.7635425623403</v>
      </c>
      <c r="D67" s="29">
        <f>LOS!D$2</f>
        <v>3544.9</v>
      </c>
      <c r="E67" s="29">
        <f>LOS!E$2</f>
        <v>3496</v>
      </c>
      <c r="F67" s="29">
        <f>LOS!F$2</f>
        <v>3394.2</v>
      </c>
      <c r="G67" s="29">
        <f>LOS!G$2</f>
        <v>3682.1</v>
      </c>
      <c r="H67" s="29">
        <f>LOS!H$2</f>
        <v>3454.8820101270703</v>
      </c>
      <c r="I67" s="29">
        <f>LOS!I$2</f>
        <v>3468.6</v>
      </c>
      <c r="J67" s="29">
        <f>LOS!J$2</f>
        <v>3538.5</v>
      </c>
      <c r="K67" s="29">
        <f>LOS!K$2</f>
        <v>3254.7</v>
      </c>
      <c r="L67" s="29">
        <f>LOS!L$2</f>
        <v>3350.7000000000003</v>
      </c>
      <c r="M67" s="29">
        <f>LOS!M$2</f>
        <v>3440.9811789433502</v>
      </c>
      <c r="N67" s="29">
        <f>LOS!N$2</f>
        <v>3276.5118945256504</v>
      </c>
      <c r="O67" s="29">
        <f>LOS!O$2</f>
        <v>3131.9862424763501</v>
      </c>
      <c r="P67" s="29">
        <f>LOS!P$2</f>
        <v>3083.5482946402999</v>
      </c>
      <c r="Q67" s="29">
        <f>LOS!Q$2</f>
        <v>3100.5780070698402</v>
      </c>
      <c r="R67" s="29">
        <f>LOS!R$2</f>
        <v>3228.5755230725099</v>
      </c>
    </row>
    <row r="68" spans="1:18" ht="11.25" customHeight="1" x14ac:dyDescent="0.25">
      <c r="A68" s="27" t="s">
        <v>81</v>
      </c>
      <c r="B68" s="28" t="str">
        <f ca="1">HYPERLINK("#"&amp;CELL("address",AVFCO!$C$2),"AVFCO")</f>
        <v>AVFCO</v>
      </c>
      <c r="C68" s="29">
        <f>AVFCO!C$2</f>
        <v>163831.54198910904</v>
      </c>
      <c r="D68" s="29">
        <f>AVFCO!D$2</f>
        <v>162627.90000000002</v>
      </c>
      <c r="E68" s="29">
        <f>AVFCO!E$2</f>
        <v>159920.79999999996</v>
      </c>
      <c r="F68" s="29">
        <f>AVFCO!F$2</f>
        <v>163025.89999999997</v>
      </c>
      <c r="G68" s="29">
        <f>AVFCO!G$2</f>
        <v>164156.20000000001</v>
      </c>
      <c r="H68" s="29">
        <f>AVFCO!H$2</f>
        <v>164162.53463265498</v>
      </c>
      <c r="I68" s="29">
        <f>AVFCO!I$2</f>
        <v>161250.69999999998</v>
      </c>
      <c r="J68" s="29">
        <f>AVFCO!J$2</f>
        <v>156522.5</v>
      </c>
      <c r="K68" s="29">
        <f>AVFCO!K$2</f>
        <v>156193.00000000003</v>
      </c>
      <c r="L68" s="29">
        <f>AVFCO!L$2</f>
        <v>145248.20000000001</v>
      </c>
      <c r="M68" s="29">
        <f>AVFCO!M$2</f>
        <v>151584.83806248204</v>
      </c>
      <c r="N68" s="29">
        <f>AVFCO!N$2</f>
        <v>139230.94009744903</v>
      </c>
      <c r="O68" s="29">
        <f>AVFCO!O$2</f>
        <v>142607.86280691696</v>
      </c>
      <c r="P68" s="29">
        <f>AVFCO!P$2</f>
        <v>143089.80605713199</v>
      </c>
      <c r="Q68" s="29">
        <f>AVFCO!Q$2</f>
        <v>136742.52412343596</v>
      </c>
      <c r="R68" s="29">
        <f>AVFCO!R$2</f>
        <v>139193.39352249907</v>
      </c>
    </row>
    <row r="69" spans="1:18" ht="11.25" customHeight="1" x14ac:dyDescent="0.25">
      <c r="A69" s="32" t="s">
        <v>80</v>
      </c>
      <c r="B69" s="28" t="str">
        <f ca="1">HYPERLINK("#"&amp;CELL("address",CFNEN!$C$2),"CFNEN")</f>
        <v>CFNEN</v>
      </c>
      <c r="C69" s="33">
        <f>CFNEN!C$2</f>
        <v>11329.697457093796</v>
      </c>
      <c r="D69" s="33">
        <f>CFNEN!D$2</f>
        <v>10096.372730000001</v>
      </c>
      <c r="E69" s="33">
        <f>CFNEN!E$2</f>
        <v>10870.684690000009</v>
      </c>
      <c r="F69" s="33">
        <f>CFNEN!F$2</f>
        <v>11603.124749999995</v>
      </c>
      <c r="G69" s="33">
        <f>CFNEN!G$2</f>
        <v>11786.971619999988</v>
      </c>
      <c r="H69" s="33">
        <f>CFNEN!H$2</f>
        <v>11364.793100265102</v>
      </c>
      <c r="I69" s="33">
        <f>CFNEN!I$2</f>
        <v>10926.274440000007</v>
      </c>
      <c r="J69" s="33">
        <f>CFNEN!J$2</f>
        <v>9264.8618399999996</v>
      </c>
      <c r="K69" s="33">
        <f>CFNEN!K$2</f>
        <v>8498.4107000000095</v>
      </c>
      <c r="L69" s="33">
        <f>CFNEN!L$2</f>
        <v>8052.3986099999938</v>
      </c>
      <c r="M69" s="33">
        <f>CFNEN!M$2</f>
        <v>7912.4354501690132</v>
      </c>
      <c r="N69" s="33">
        <f>CFNEN!N$2</f>
        <v>7645.0939328143122</v>
      </c>
      <c r="O69" s="33">
        <f>CFNEN!O$2</f>
        <v>6726.8268329855609</v>
      </c>
      <c r="P69" s="33">
        <f>CFNEN!P$2</f>
        <v>6822.7333402898548</v>
      </c>
      <c r="Q69" s="33">
        <f>CFNEN!Q$2</f>
        <v>6654.7582423047215</v>
      </c>
      <c r="R69" s="33">
        <f>CFNEN!R$2</f>
        <v>7709.7771748028963</v>
      </c>
    </row>
    <row r="70" spans="1:18" ht="11.25" customHeight="1" x14ac:dyDescent="0.25">
      <c r="A70" s="34" t="s">
        <v>79</v>
      </c>
      <c r="B70" s="28" t="str">
        <f ca="1">HYPERLINK("#"&amp;CELL("address",B_101603!$C$2),"B_101603")</f>
        <v>B_101603</v>
      </c>
      <c r="C70" s="35">
        <f>B_101603!C$2</f>
        <v>0</v>
      </c>
      <c r="D70" s="35">
        <f>B_101603!D$2</f>
        <v>0</v>
      </c>
      <c r="E70" s="35">
        <f>B_101603!E$2</f>
        <v>0</v>
      </c>
      <c r="F70" s="35">
        <f>B_101603!F$2</f>
        <v>0</v>
      </c>
      <c r="G70" s="35">
        <f>B_101603!G$2</f>
        <v>0</v>
      </c>
      <c r="H70" s="35">
        <f>B_101603!H$2</f>
        <v>0</v>
      </c>
      <c r="I70" s="35">
        <f>B_101603!I$2</f>
        <v>0</v>
      </c>
      <c r="J70" s="35">
        <f>B_101603!J$2</f>
        <v>0</v>
      </c>
      <c r="K70" s="35">
        <f>B_101603!K$2</f>
        <v>0</v>
      </c>
      <c r="L70" s="35">
        <f>B_101603!L$2</f>
        <v>0</v>
      </c>
      <c r="M70" s="35">
        <f>B_101603!M$2</f>
        <v>0</v>
      </c>
      <c r="N70" s="35">
        <f>B_101603!N$2</f>
        <v>0</v>
      </c>
      <c r="O70" s="35">
        <f>B_101603!O$2</f>
        <v>0</v>
      </c>
      <c r="P70" s="35">
        <f>B_101603!P$2</f>
        <v>0</v>
      </c>
      <c r="Q70" s="35">
        <f>B_101603!Q$2</f>
        <v>0</v>
      </c>
      <c r="R70" s="35">
        <f>B_101603!R$2</f>
        <v>0</v>
      </c>
    </row>
    <row r="71" spans="1:18" ht="11.25" customHeight="1" x14ac:dyDescent="0.25">
      <c r="A71" s="34" t="s">
        <v>78</v>
      </c>
      <c r="B71" s="28" t="str">
        <f ca="1">HYPERLINK("#"&amp;CELL("address",B_101604!$C$2),"B_101604")</f>
        <v>B_101604</v>
      </c>
      <c r="C71" s="35">
        <f>B_101604!C$2</f>
        <v>0</v>
      </c>
      <c r="D71" s="35">
        <f>B_101604!D$2</f>
        <v>0</v>
      </c>
      <c r="E71" s="35">
        <f>B_101604!E$2</f>
        <v>0</v>
      </c>
      <c r="F71" s="35">
        <f>B_101604!F$2</f>
        <v>0</v>
      </c>
      <c r="G71" s="35">
        <f>B_101604!G$2</f>
        <v>0</v>
      </c>
      <c r="H71" s="35">
        <f>B_101604!H$2</f>
        <v>0</v>
      </c>
      <c r="I71" s="35">
        <f>B_101604!I$2</f>
        <v>0</v>
      </c>
      <c r="J71" s="35">
        <f>B_101604!J$2</f>
        <v>0</v>
      </c>
      <c r="K71" s="35">
        <f>B_101604!K$2</f>
        <v>0</v>
      </c>
      <c r="L71" s="35">
        <f>B_101604!L$2</f>
        <v>0</v>
      </c>
      <c r="M71" s="35">
        <f>B_101604!M$2</f>
        <v>0</v>
      </c>
      <c r="N71" s="35">
        <f>B_101604!N$2</f>
        <v>0</v>
      </c>
      <c r="O71" s="35">
        <f>B_101604!O$2</f>
        <v>0</v>
      </c>
      <c r="P71" s="35">
        <f>B_101604!P$2</f>
        <v>0</v>
      </c>
      <c r="Q71" s="35">
        <f>B_101604!Q$2</f>
        <v>0</v>
      </c>
      <c r="R71" s="35">
        <f>B_101604!R$2</f>
        <v>0</v>
      </c>
    </row>
    <row r="72" spans="1:18" ht="11.25" customHeight="1" x14ac:dyDescent="0.25">
      <c r="A72" s="34" t="s">
        <v>77</v>
      </c>
      <c r="B72" s="28" t="str">
        <f ca="1">HYPERLINK("#"&amp;CELL("address",B_101605!$C$2),"B_101605")</f>
        <v>B_101605</v>
      </c>
      <c r="C72" s="35">
        <f>B_101605!C$2</f>
        <v>10924.185514326247</v>
      </c>
      <c r="D72" s="35">
        <f>B_101605!D$2</f>
        <v>9546.6740600000012</v>
      </c>
      <c r="E72" s="35">
        <f>B_101605!E$2</f>
        <v>10347.585550000009</v>
      </c>
      <c r="F72" s="35">
        <f>B_101605!F$2</f>
        <v>11025.998219999996</v>
      </c>
      <c r="G72" s="35">
        <f>B_101605!G$2</f>
        <v>11135.570069999989</v>
      </c>
      <c r="H72" s="35">
        <f>B_101605!H$2</f>
        <v>10817.980225728857</v>
      </c>
      <c r="I72" s="35">
        <f>B_101605!I$2</f>
        <v>10445.320810000007</v>
      </c>
      <c r="J72" s="35">
        <f>B_101605!J$2</f>
        <v>8805.4118900000012</v>
      </c>
      <c r="K72" s="35">
        <f>B_101605!K$2</f>
        <v>8104.3622300000088</v>
      </c>
      <c r="L72" s="35">
        <f>B_101605!L$2</f>
        <v>7672.0988599999937</v>
      </c>
      <c r="M72" s="35">
        <f>B_101605!M$2</f>
        <v>7468.6724687875394</v>
      </c>
      <c r="N72" s="35">
        <f>B_101605!N$2</f>
        <v>7277.6661143394867</v>
      </c>
      <c r="O72" s="35">
        <f>B_101605!O$2</f>
        <v>6270.5958797859967</v>
      </c>
      <c r="P72" s="35">
        <f>B_101605!P$2</f>
        <v>6442.8616731813672</v>
      </c>
      <c r="Q72" s="35">
        <f>B_101605!Q$2</f>
        <v>6357.8136144603232</v>
      </c>
      <c r="R72" s="35">
        <f>B_101605!R$2</f>
        <v>7432.7456267871676</v>
      </c>
    </row>
    <row r="73" spans="1:18" ht="11.25" customHeight="1" x14ac:dyDescent="0.25">
      <c r="A73" s="36" t="s">
        <v>76</v>
      </c>
      <c r="B73" s="28" t="str">
        <f ca="1">HYPERLINK("#"&amp;CELL("address",cpch!$C$2),"cpch")</f>
        <v>cpch</v>
      </c>
      <c r="C73" s="37">
        <f>cpch!C$2</f>
        <v>7440.4029440433706</v>
      </c>
      <c r="D73" s="37">
        <f>cpch!D$2</f>
        <v>6104.2791900000002</v>
      </c>
      <c r="E73" s="37">
        <f>cpch!E$2</f>
        <v>6553.1043500000087</v>
      </c>
      <c r="F73" s="37">
        <f>cpch!F$2</f>
        <v>7444.4444799999956</v>
      </c>
      <c r="G73" s="37">
        <f>cpch!G$2</f>
        <v>7139.0184099999897</v>
      </c>
      <c r="H73" s="37">
        <f>cpch!H$2</f>
        <v>7012.7170087143359</v>
      </c>
      <c r="I73" s="37">
        <f>cpch!I$2</f>
        <v>7003.2270200000057</v>
      </c>
      <c r="J73" s="37">
        <f>cpch!J$2</f>
        <v>5943.6848900000005</v>
      </c>
      <c r="K73" s="37">
        <f>cpch!K$2</f>
        <v>5274.0034900000082</v>
      </c>
      <c r="L73" s="37">
        <f>cpch!L$2</f>
        <v>5321.6765999999934</v>
      </c>
      <c r="M73" s="37">
        <f>cpch!M$2</f>
        <v>4885.3033308188733</v>
      </c>
      <c r="N73" s="37">
        <f>cpch!N$2</f>
        <v>4649.723324804464</v>
      </c>
      <c r="O73" s="37">
        <f>cpch!O$2</f>
        <v>4115.2609952988842</v>
      </c>
      <c r="P73" s="37">
        <f>cpch!P$2</f>
        <v>4164.8535266071322</v>
      </c>
      <c r="Q73" s="37">
        <f>cpch!Q$2</f>
        <v>3905.4277507482111</v>
      </c>
      <c r="R73" s="37">
        <f>cpch!R$2</f>
        <v>5018.5088623513857</v>
      </c>
    </row>
    <row r="74" spans="1:18" ht="11.25" customHeight="1" x14ac:dyDescent="0.25">
      <c r="A74" s="34" t="s">
        <v>75</v>
      </c>
      <c r="B74" s="28" t="str">
        <f ca="1">HYPERLINK("#"&amp;CELL("address",B_101606!$C$2),"B_101606")</f>
        <v>B_101606</v>
      </c>
      <c r="C74" s="35">
        <f>B_101606!C$2</f>
        <v>305.96109043211982</v>
      </c>
      <c r="D74" s="35">
        <f>B_101606!D$2</f>
        <v>278.89870000000002</v>
      </c>
      <c r="E74" s="35">
        <f>B_101606!E$2</f>
        <v>274.90118000000001</v>
      </c>
      <c r="F74" s="35">
        <f>B_101606!F$2</f>
        <v>332.06511999999998</v>
      </c>
      <c r="G74" s="35">
        <f>B_101606!G$2</f>
        <v>342.10104000000001</v>
      </c>
      <c r="H74" s="35">
        <f>B_101606!H$2</f>
        <v>241.75918123859063</v>
      </c>
      <c r="I74" s="35">
        <f>B_101606!I$2</f>
        <v>231.70122000000001</v>
      </c>
      <c r="J74" s="35">
        <f>B_101606!J$2</f>
        <v>207.69945999999999</v>
      </c>
      <c r="K74" s="35">
        <f>B_101606!K$2</f>
        <v>155.49885</v>
      </c>
      <c r="L74" s="35">
        <f>B_101606!L$2</f>
        <v>152.49995000000001</v>
      </c>
      <c r="M74" s="35">
        <f>B_101606!M$2</f>
        <v>174.54817597026815</v>
      </c>
      <c r="N74" s="35">
        <f>B_101606!N$2</f>
        <v>147.46296397286883</v>
      </c>
      <c r="O74" s="35">
        <f>B_101606!O$2</f>
        <v>204.64282325373139</v>
      </c>
      <c r="P74" s="35">
        <f>B_101606!P$2</f>
        <v>87.01152719815957</v>
      </c>
      <c r="Q74" s="35">
        <f>B_101606!Q$2</f>
        <v>89.113065636213705</v>
      </c>
      <c r="R74" s="35">
        <f>B_101606!R$2</f>
        <v>90.111221736472999</v>
      </c>
    </row>
    <row r="75" spans="1:18" ht="11.25" customHeight="1" x14ac:dyDescent="0.25">
      <c r="A75" s="34" t="s">
        <v>74</v>
      </c>
      <c r="B75" s="28" t="str">
        <f ca="1">HYPERLINK("#"&amp;CELL("address",B_101607!$C$2),"B_101607")</f>
        <v>B_101607</v>
      </c>
      <c r="C75" s="35">
        <f>B_101607!C$2</f>
        <v>99.550852335429454</v>
      </c>
      <c r="D75" s="35">
        <f>B_101607!D$2</f>
        <v>87.099969999999999</v>
      </c>
      <c r="E75" s="35">
        <f>B_101607!E$2</f>
        <v>93.297960000000003</v>
      </c>
      <c r="F75" s="35">
        <f>B_101607!F$2</f>
        <v>91.061409999999995</v>
      </c>
      <c r="G75" s="35">
        <f>B_101607!G$2</f>
        <v>159.80051</v>
      </c>
      <c r="H75" s="35">
        <f>B_101607!H$2</f>
        <v>152.88497255627649</v>
      </c>
      <c r="I75" s="35">
        <f>B_101607!I$2</f>
        <v>86.252409999999998</v>
      </c>
      <c r="J75" s="35">
        <f>B_101607!J$2</f>
        <v>91.450490000000002</v>
      </c>
      <c r="K75" s="35">
        <f>B_101607!K$2</f>
        <v>80.04961999999999</v>
      </c>
      <c r="L75" s="35">
        <f>B_101607!L$2</f>
        <v>93.599800000000002</v>
      </c>
      <c r="M75" s="35">
        <f>B_101607!M$2</f>
        <v>120.65265770890376</v>
      </c>
      <c r="N75" s="35">
        <f>B_101607!N$2</f>
        <v>74.985395249066414</v>
      </c>
      <c r="O75" s="35">
        <f>B_101607!O$2</f>
        <v>116.5207754029845</v>
      </c>
      <c r="P75" s="35">
        <f>B_101607!P$2</f>
        <v>149.69590947180697</v>
      </c>
      <c r="Q75" s="35">
        <f>B_101607!Q$2</f>
        <v>69.157634626260602</v>
      </c>
      <c r="R75" s="35">
        <f>B_101607!R$2</f>
        <v>86.963318540648402</v>
      </c>
    </row>
    <row r="76" spans="1:18" ht="11.25" customHeight="1" x14ac:dyDescent="0.25">
      <c r="A76" s="34" t="s">
        <v>73</v>
      </c>
      <c r="B76" s="28" t="str">
        <f ca="1">HYPERLINK("#"&amp;CELL("address",B_101608!$C$2),"B_101608")</f>
        <v>B_101608</v>
      </c>
      <c r="C76" s="35">
        <f>B_101608!C$2</f>
        <v>0</v>
      </c>
      <c r="D76" s="35">
        <f>B_101608!D$2</f>
        <v>183.7</v>
      </c>
      <c r="E76" s="35">
        <f>B_101608!E$2</f>
        <v>154.9</v>
      </c>
      <c r="F76" s="35">
        <f>B_101608!F$2</f>
        <v>154</v>
      </c>
      <c r="G76" s="35">
        <f>B_101608!G$2</f>
        <v>149.5</v>
      </c>
      <c r="H76" s="35">
        <f>B_101608!H$2</f>
        <v>152.168720741378</v>
      </c>
      <c r="I76" s="35">
        <f>B_101608!I$2</f>
        <v>163</v>
      </c>
      <c r="J76" s="35">
        <f>B_101608!J$2</f>
        <v>160.30000000000001</v>
      </c>
      <c r="K76" s="35">
        <f>B_101608!K$2</f>
        <v>158.5</v>
      </c>
      <c r="L76" s="35">
        <f>B_101608!L$2</f>
        <v>134.19999999999999</v>
      </c>
      <c r="M76" s="35">
        <f>B_101608!M$2</f>
        <v>148.56214770230201</v>
      </c>
      <c r="N76" s="35">
        <f>B_101608!N$2</f>
        <v>144.97945925289</v>
      </c>
      <c r="O76" s="35">
        <f>B_101608!O$2</f>
        <v>135.06735454284899</v>
      </c>
      <c r="P76" s="35">
        <f>B_101608!P$2</f>
        <v>143.164230438521</v>
      </c>
      <c r="Q76" s="35">
        <f>B_101608!Q$2</f>
        <v>138.673927581924</v>
      </c>
      <c r="R76" s="35">
        <f>B_101608!R$2</f>
        <v>99.957007738607004</v>
      </c>
    </row>
    <row r="77" spans="1:18" ht="11.25" customHeight="1" x14ac:dyDescent="0.25">
      <c r="A77" s="32" t="s">
        <v>72</v>
      </c>
      <c r="B77" s="28" t="str">
        <f ca="1">HYPERLINK("#"&amp;CELL("address",CF!$C$2),"CF")</f>
        <v>CF</v>
      </c>
      <c r="C77" s="33">
        <f>CF!C$2</f>
        <v>153235.97324896848</v>
      </c>
      <c r="D77" s="33">
        <f>CF!D$2</f>
        <v>153935.44663000002</v>
      </c>
      <c r="E77" s="33">
        <f>CF!E$2</f>
        <v>149800.26391999997</v>
      </c>
      <c r="F77" s="33">
        <f>CF!F$2</f>
        <v>151547.17325999998</v>
      </c>
      <c r="G77" s="33">
        <f>CF!G$2</f>
        <v>153073.47678</v>
      </c>
      <c r="H77" s="33">
        <f>CF!H$2</f>
        <v>152755.28776867868</v>
      </c>
      <c r="I77" s="33">
        <f>CF!I$2</f>
        <v>150660.82741</v>
      </c>
      <c r="J77" s="33">
        <f>CF!J$2</f>
        <v>148504.07597999999</v>
      </c>
      <c r="K77" s="33">
        <f>CF!K$2</f>
        <v>148325.79725</v>
      </c>
      <c r="L77" s="33">
        <f>CF!L$2</f>
        <v>137665.18887000001</v>
      </c>
      <c r="M77" s="33">
        <f>CF!M$2</f>
        <v>143224.16068666166</v>
      </c>
      <c r="N77" s="33">
        <f>CF!N$2</f>
        <v>131969.05594267961</v>
      </c>
      <c r="O77" s="33">
        <f>CF!O$2</f>
        <v>135881.67951161694</v>
      </c>
      <c r="P77" s="33">
        <f>CF!P$2</f>
        <v>136734.55482479831</v>
      </c>
      <c r="Q77" s="33">
        <f>CF!Q$2</f>
        <v>129623.33662348964</v>
      </c>
      <c r="R77" s="33">
        <f>CF!R$2</f>
        <v>131370.13059204165</v>
      </c>
    </row>
    <row r="78" spans="1:18" ht="11.25" customHeight="1" x14ac:dyDescent="0.25">
      <c r="A78" s="34" t="s">
        <v>71</v>
      </c>
      <c r="B78" s="28" t="str">
        <f ca="1">HYPERLINK("#"&amp;CELL("address",CIN!$C$2),"CIN")</f>
        <v>CIN</v>
      </c>
      <c r="C78" s="35">
        <f>CIN!C$2</f>
        <v>36929.714024821369</v>
      </c>
      <c r="D78" s="35">
        <f>CIN!D$2</f>
        <v>36328.114870000005</v>
      </c>
      <c r="E78" s="35">
        <f>CIN!E$2</f>
        <v>34881.972059999971</v>
      </c>
      <c r="F78" s="35">
        <f>CIN!F$2</f>
        <v>35222.311039999993</v>
      </c>
      <c r="G78" s="35">
        <f>CIN!G$2</f>
        <v>33912.899400000017</v>
      </c>
      <c r="H78" s="35">
        <f>CIN!H$2</f>
        <v>33325.229060459329</v>
      </c>
      <c r="I78" s="35">
        <f>CIN!I$2</f>
        <v>32745.717940000006</v>
      </c>
      <c r="J78" s="35">
        <f>CIN!J$2</f>
        <v>32228.96222999999</v>
      </c>
      <c r="K78" s="35">
        <f>CIN!K$2</f>
        <v>30629.736219999981</v>
      </c>
      <c r="L78" s="35">
        <f>CIN!L$2</f>
        <v>25382.662580000015</v>
      </c>
      <c r="M78" s="35">
        <f>CIN!M$2</f>
        <v>26778.787116312265</v>
      </c>
      <c r="N78" s="35">
        <f>CIN!N$2</f>
        <v>25016.106421181739</v>
      </c>
      <c r="O78" s="35">
        <f>CIN!O$2</f>
        <v>24727.295321666541</v>
      </c>
      <c r="P78" s="35">
        <f>CIN!P$2</f>
        <v>25244.814566969882</v>
      </c>
      <c r="Q78" s="35">
        <f>CIN!Q$2</f>
        <v>25108.466165323065</v>
      </c>
      <c r="R78" s="35">
        <f>CIN!R$2</f>
        <v>24730.837136012949</v>
      </c>
    </row>
    <row r="79" spans="1:18" ht="11.25" customHeight="1" x14ac:dyDescent="0.25">
      <c r="A79" s="36" t="s">
        <v>70</v>
      </c>
      <c r="B79" s="28" t="str">
        <f ca="1">HYPERLINK("#"&amp;CELL("address",cisi!$C$2),"cisi")</f>
        <v>cisi</v>
      </c>
      <c r="C79" s="37">
        <f>cisi!C$2</f>
        <v>6220.9844785757923</v>
      </c>
      <c r="D79" s="37">
        <f>cisi!D$2</f>
        <v>4956.6947000000009</v>
      </c>
      <c r="E79" s="37">
        <f>cisi!E$2</f>
        <v>4358.5412299999662</v>
      </c>
      <c r="F79" s="37">
        <f>cisi!F$2</f>
        <v>4762.6476599999951</v>
      </c>
      <c r="G79" s="37">
        <f>cisi!G$2</f>
        <v>4743.1652600000098</v>
      </c>
      <c r="H79" s="37">
        <f>cisi!H$2</f>
        <v>4574.9961427594862</v>
      </c>
      <c r="I79" s="37">
        <f>cisi!I$2</f>
        <v>4932.8281600000073</v>
      </c>
      <c r="J79" s="37">
        <f>cisi!J$2</f>
        <v>4873.9446099999914</v>
      </c>
      <c r="K79" s="37">
        <f>cisi!K$2</f>
        <v>4694.5618099999874</v>
      </c>
      <c r="L79" s="37">
        <f>cisi!L$2</f>
        <v>3364.6285400000115</v>
      </c>
      <c r="M79" s="37">
        <f>cisi!M$2</f>
        <v>3324.5948232873952</v>
      </c>
      <c r="N79" s="37">
        <f>cisi!N$2</f>
        <v>3094.5933044349058</v>
      </c>
      <c r="O79" s="37">
        <f>cisi!O$2</f>
        <v>3144.7706964458962</v>
      </c>
      <c r="P79" s="37">
        <f>cisi!P$2</f>
        <v>3870.9238676985656</v>
      </c>
      <c r="Q79" s="37">
        <f>cisi!Q$2</f>
        <v>3906.5645799094091</v>
      </c>
      <c r="R79" s="37">
        <f>cisi!R$2</f>
        <v>3617.0680868320615</v>
      </c>
    </row>
    <row r="80" spans="1:18" ht="11.25" customHeight="1" x14ac:dyDescent="0.25">
      <c r="A80" s="38" t="s">
        <v>69</v>
      </c>
      <c r="B80" s="28" t="str">
        <f ca="1">HYPERLINK("#"&amp;CELL("address",cisb!$C$2),"cisb")</f>
        <v>cisb</v>
      </c>
      <c r="C80" s="31">
        <f>cisb!C$2</f>
        <v>5782.7295625953666</v>
      </c>
      <c r="D80" s="31">
        <f>cisb!D$2</f>
        <v>4589.5037905282161</v>
      </c>
      <c r="E80" s="31">
        <f>cisb!E$2</f>
        <v>4051.6406212612997</v>
      </c>
      <c r="F80" s="31">
        <f>cisb!F$2</f>
        <v>4478.6483986728636</v>
      </c>
      <c r="G80" s="31">
        <f>cisb!G$2</f>
        <v>4413.7607998183439</v>
      </c>
      <c r="H80" s="31">
        <f>cisb!H$2</f>
        <v>4292.7833053944232</v>
      </c>
      <c r="I80" s="31">
        <f>cisb!I$2</f>
        <v>4648.9118567367723</v>
      </c>
      <c r="J80" s="31">
        <f>cisb!J$2</f>
        <v>4556.7958091647497</v>
      </c>
      <c r="K80" s="31">
        <f>cisb!K$2</f>
        <v>4369.3323551981912</v>
      </c>
      <c r="L80" s="31">
        <f>cisb!L$2</f>
        <v>3146.5439953245336</v>
      </c>
      <c r="M80" s="31">
        <f>cisb!M$2</f>
        <v>3067.5847913848584</v>
      </c>
      <c r="N80" s="31">
        <f>cisb!N$2</f>
        <v>2828.4978091431012</v>
      </c>
      <c r="O80" s="31">
        <f>cisb!O$2</f>
        <v>2935.3599936682963</v>
      </c>
      <c r="P80" s="31">
        <f>cisb!P$2</f>
        <v>3679.7696519769352</v>
      </c>
      <c r="Q80" s="31">
        <f>cisb!Q$2</f>
        <v>3716.1481397005427</v>
      </c>
      <c r="R80" s="31">
        <f>cisb!R$2</f>
        <v>3431.5923788797054</v>
      </c>
    </row>
    <row r="81" spans="1:18" ht="11.25" customHeight="1" x14ac:dyDescent="0.25">
      <c r="A81" s="38" t="s">
        <v>68</v>
      </c>
      <c r="B81" s="28" t="str">
        <f ca="1">HYPERLINK("#"&amp;CELL("address",cise!$C$2),"cise")</f>
        <v>cise</v>
      </c>
      <c r="C81" s="31">
        <f>cise!C$2</f>
        <v>438.25491598042692</v>
      </c>
      <c r="D81" s="31">
        <f>cise!D$2</f>
        <v>367.19090947178415</v>
      </c>
      <c r="E81" s="31">
        <f>cise!E$2</f>
        <v>306.90060873866713</v>
      </c>
      <c r="F81" s="31">
        <f>cise!F$2</f>
        <v>283.99926132713142</v>
      </c>
      <c r="G81" s="31">
        <f>cise!G$2</f>
        <v>329.4044601816654</v>
      </c>
      <c r="H81" s="31">
        <f>cise!H$2</f>
        <v>282.2128373650628</v>
      </c>
      <c r="I81" s="31">
        <f>cise!I$2</f>
        <v>283.9163032632357</v>
      </c>
      <c r="J81" s="31">
        <f>cise!J$2</f>
        <v>317.14880083524065</v>
      </c>
      <c r="K81" s="31">
        <f>cise!K$2</f>
        <v>325.22945480179658</v>
      </c>
      <c r="L81" s="31">
        <f>cise!L$2</f>
        <v>218.0845446754777</v>
      </c>
      <c r="M81" s="31">
        <f>cise!M$2</f>
        <v>257.01003190253675</v>
      </c>
      <c r="N81" s="31">
        <f>cise!N$2</f>
        <v>266.09549529180418</v>
      </c>
      <c r="O81" s="31">
        <f>cise!O$2</f>
        <v>209.41070277759982</v>
      </c>
      <c r="P81" s="31">
        <f>cise!P$2</f>
        <v>191.15421572163046</v>
      </c>
      <c r="Q81" s="31">
        <f>cise!Q$2</f>
        <v>190.41644020886619</v>
      </c>
      <c r="R81" s="31">
        <f>cise!R$2</f>
        <v>185.47570795235637</v>
      </c>
    </row>
    <row r="82" spans="1:18" ht="11.25" customHeight="1" x14ac:dyDescent="0.25">
      <c r="A82" s="36" t="s">
        <v>67</v>
      </c>
      <c r="B82" s="28" t="str">
        <f ca="1">HYPERLINK("#"&amp;CELL("address",cnfm!$C$2),"cnfm")</f>
        <v>cnfm</v>
      </c>
      <c r="C82" s="37">
        <f>cnfm!C$2</f>
        <v>1106.0229852977136</v>
      </c>
      <c r="D82" s="37">
        <f>cnfm!D$2</f>
        <v>1236.3984700000001</v>
      </c>
      <c r="E82" s="37">
        <f>cnfm!E$2</f>
        <v>1084.2898399999999</v>
      </c>
      <c r="F82" s="37">
        <f>cnfm!F$2</f>
        <v>1062.4066399999995</v>
      </c>
      <c r="G82" s="37">
        <f>cnfm!G$2</f>
        <v>946.99391999999989</v>
      </c>
      <c r="H82" s="37">
        <f>cnfm!H$2</f>
        <v>983.11143855849605</v>
      </c>
      <c r="I82" s="37">
        <f>cnfm!I$2</f>
        <v>975.69832999999835</v>
      </c>
      <c r="J82" s="37">
        <f>cnfm!J$2</f>
        <v>923.99138000000221</v>
      </c>
      <c r="K82" s="37">
        <f>cnfm!K$2</f>
        <v>840.60654999999792</v>
      </c>
      <c r="L82" s="37">
        <f>cnfm!L$2</f>
        <v>667.2910400000012</v>
      </c>
      <c r="M82" s="37">
        <f>cnfm!M$2</f>
        <v>737.22498903833571</v>
      </c>
      <c r="N82" s="37">
        <f>cnfm!N$2</f>
        <v>756.30459096990057</v>
      </c>
      <c r="O82" s="37">
        <f>cnfm!O$2</f>
        <v>591.88082711019501</v>
      </c>
      <c r="P82" s="37">
        <f>cnfm!P$2</f>
        <v>544.90350521723667</v>
      </c>
      <c r="Q82" s="37">
        <f>cnfm!Q$2</f>
        <v>554.86244282169275</v>
      </c>
      <c r="R82" s="37">
        <f>cnfm!R$2</f>
        <v>544.3042405698601</v>
      </c>
    </row>
    <row r="83" spans="1:18" ht="11.25" customHeight="1" x14ac:dyDescent="0.25">
      <c r="A83" s="39" t="s">
        <v>66</v>
      </c>
      <c r="B83" s="28" t="str">
        <f ca="1">HYPERLINK("#"&amp;CELL("address",cnfa!$C$2),"cnfa")</f>
        <v>cnfa</v>
      </c>
      <c r="C83" s="31">
        <f>cnfa!C$2</f>
        <v>36.811626417608018</v>
      </c>
      <c r="D83" s="31">
        <f>cnfa!D$2</f>
        <v>39.779495151214981</v>
      </c>
      <c r="E83" s="31">
        <f>cnfa!E$2</f>
        <v>30.789644485973863</v>
      </c>
      <c r="F83" s="31">
        <f>cnfa!F$2</f>
        <v>3.8413116493176274</v>
      </c>
      <c r="G83" s="31">
        <f>cnfa!G$2</f>
        <v>3.4886289857934161</v>
      </c>
      <c r="H83" s="31">
        <f>cnfa!H$2</f>
        <v>0</v>
      </c>
      <c r="I83" s="31">
        <f>cnfa!I$2</f>
        <v>0</v>
      </c>
      <c r="J83" s="31">
        <f>cnfa!J$2</f>
        <v>0</v>
      </c>
      <c r="K83" s="31">
        <f>cnfa!K$2</f>
        <v>0</v>
      </c>
      <c r="L83" s="31">
        <f>cnfa!L$2</f>
        <v>0</v>
      </c>
      <c r="M83" s="31">
        <f>cnfa!M$2</f>
        <v>0</v>
      </c>
      <c r="N83" s="31">
        <f>cnfa!N$2</f>
        <v>0</v>
      </c>
      <c r="O83" s="31">
        <f>cnfa!O$2</f>
        <v>0</v>
      </c>
      <c r="P83" s="31">
        <f>cnfa!P$2</f>
        <v>0</v>
      </c>
      <c r="Q83" s="31">
        <f>cnfa!Q$2</f>
        <v>0</v>
      </c>
      <c r="R83" s="31">
        <f>cnfa!R$2</f>
        <v>0</v>
      </c>
    </row>
    <row r="84" spans="1:18" ht="11.25" customHeight="1" x14ac:dyDescent="0.25">
      <c r="A84" s="39" t="s">
        <v>65</v>
      </c>
      <c r="B84" s="28" t="str">
        <f ca="1">HYPERLINK("#"&amp;CELL("address",cnfp!$C$2),"cnfp")</f>
        <v>cnfp</v>
      </c>
      <c r="C84" s="31">
        <f>cnfp!C$2</f>
        <v>561.56136100061042</v>
      </c>
      <c r="D84" s="31">
        <f>cnfp!D$2</f>
        <v>645.56437845400319</v>
      </c>
      <c r="E84" s="31">
        <f>cnfp!E$2</f>
        <v>573.02024846058384</v>
      </c>
      <c r="F84" s="31">
        <f>cnfp!F$2</f>
        <v>658.20875111057524</v>
      </c>
      <c r="G84" s="31">
        <f>cnfp!G$2</f>
        <v>627.25549164565609</v>
      </c>
      <c r="H84" s="31">
        <f>cnfp!H$2</f>
        <v>632.79022814020618</v>
      </c>
      <c r="I84" s="31">
        <f>cnfp!I$2</f>
        <v>618.65663465713681</v>
      </c>
      <c r="J84" s="31">
        <f>cnfp!J$2</f>
        <v>615.97467129304005</v>
      </c>
      <c r="K84" s="31">
        <f>cnfp!K$2</f>
        <v>516.44105051381791</v>
      </c>
      <c r="L84" s="31">
        <f>cnfp!L$2</f>
        <v>369.18977850552193</v>
      </c>
      <c r="M84" s="31">
        <f>cnfp!M$2</f>
        <v>358.77722307544349</v>
      </c>
      <c r="N84" s="31">
        <f>cnfp!N$2</f>
        <v>391.28582576605447</v>
      </c>
      <c r="O84" s="31">
        <f>cnfp!O$2</f>
        <v>139.8660676284004</v>
      </c>
      <c r="P84" s="31">
        <f>cnfp!P$2</f>
        <v>103.68782541759872</v>
      </c>
      <c r="Q84" s="31">
        <f>cnfp!Q$2</f>
        <v>105.59480587214699</v>
      </c>
      <c r="R84" s="31">
        <f>cnfp!R$2</f>
        <v>96.10989745145568</v>
      </c>
    </row>
    <row r="85" spans="1:18" ht="11.25" customHeight="1" x14ac:dyDescent="0.25">
      <c r="A85" s="39" t="s">
        <v>64</v>
      </c>
      <c r="B85" s="28" t="str">
        <f ca="1">HYPERLINK("#"&amp;CELL("address",cnfs!$C$2),"cnfs")</f>
        <v>cnfs</v>
      </c>
      <c r="C85" s="31">
        <f>cnfs!C$2</f>
        <v>56.012570757032364</v>
      </c>
      <c r="D85" s="31">
        <f>cnfs!D$2</f>
        <v>50.230768226499265</v>
      </c>
      <c r="E85" s="31">
        <f>cnfs!E$2</f>
        <v>36.375052426240245</v>
      </c>
      <c r="F85" s="31">
        <f>cnfs!F$2</f>
        <v>42.080288681058164</v>
      </c>
      <c r="G85" s="31">
        <f>cnfs!G$2</f>
        <v>38.216767663038254</v>
      </c>
      <c r="H85" s="31">
        <f>cnfs!H$2</f>
        <v>38.912970207109524</v>
      </c>
      <c r="I85" s="31">
        <f>cnfs!I$2</f>
        <v>38.682347400311173</v>
      </c>
      <c r="J85" s="31">
        <f>cnfs!J$2</f>
        <v>36.140625912363788</v>
      </c>
      <c r="K85" s="31">
        <f>cnfs!K$2</f>
        <v>35.863459676377232</v>
      </c>
      <c r="L85" s="31">
        <f>cnfs!L$2</f>
        <v>41.020477923503179</v>
      </c>
      <c r="M85" s="31">
        <f>cnfs!M$2</f>
        <v>57.201520526712741</v>
      </c>
      <c r="N85" s="31">
        <f>cnfs!N$2</f>
        <v>52.643323235734982</v>
      </c>
      <c r="O85" s="31">
        <f>cnfs!O$2</f>
        <v>66.524879768334912</v>
      </c>
      <c r="P85" s="31">
        <f>cnfs!P$2</f>
        <v>67.644671883251775</v>
      </c>
      <c r="Q85" s="31">
        <f>cnfs!Q$2</f>
        <v>70.349652382467625</v>
      </c>
      <c r="R85" s="31">
        <f>cnfs!R$2</f>
        <v>64.030591470673485</v>
      </c>
    </row>
    <row r="86" spans="1:18" ht="11.25" customHeight="1" x14ac:dyDescent="0.25">
      <c r="A86" s="39" t="s">
        <v>63</v>
      </c>
      <c r="B86" s="28" t="str">
        <f ca="1">HYPERLINK("#"&amp;CELL("address",cnfo!$C$2),"cnfo")</f>
        <v>cnfo</v>
      </c>
      <c r="C86" s="31">
        <f>cnfo!C$2</f>
        <v>451.63742712246284</v>
      </c>
      <c r="D86" s="31">
        <f>cnfo!D$2</f>
        <v>500.8238281682826</v>
      </c>
      <c r="E86" s="31">
        <f>cnfo!E$2</f>
        <v>444.10489462720187</v>
      </c>
      <c r="F86" s="31">
        <f>cnfo!F$2</f>
        <v>358.27628855904851</v>
      </c>
      <c r="G86" s="31">
        <f>cnfo!G$2</f>
        <v>278.03303170551226</v>
      </c>
      <c r="H86" s="31">
        <f>cnfo!H$2</f>
        <v>311.40824021118021</v>
      </c>
      <c r="I86" s="31">
        <f>cnfo!I$2</f>
        <v>318.35934794255024</v>
      </c>
      <c r="J86" s="31">
        <f>cnfo!J$2</f>
        <v>271.87608279459823</v>
      </c>
      <c r="K86" s="31">
        <f>cnfo!K$2</f>
        <v>288.30203980980269</v>
      </c>
      <c r="L86" s="31">
        <f>cnfo!L$2</f>
        <v>257.080783570976</v>
      </c>
      <c r="M86" s="31">
        <f>cnfo!M$2</f>
        <v>321.24624543617949</v>
      </c>
      <c r="N86" s="31">
        <f>cnfo!N$2</f>
        <v>312.37544196811109</v>
      </c>
      <c r="O86" s="31">
        <f>cnfo!O$2</f>
        <v>385.4898797134598</v>
      </c>
      <c r="P86" s="31">
        <f>cnfo!P$2</f>
        <v>373.57100791638618</v>
      </c>
      <c r="Q86" s="31">
        <f>cnfo!Q$2</f>
        <v>378.91798456707812</v>
      </c>
      <c r="R86" s="31">
        <f>cnfo!R$2</f>
        <v>384.16375164773092</v>
      </c>
    </row>
    <row r="87" spans="1:18" ht="11.25" customHeight="1" x14ac:dyDescent="0.25">
      <c r="A87" s="36" t="s">
        <v>62</v>
      </c>
      <c r="B87" s="28" t="str">
        <f ca="1">HYPERLINK("#"&amp;CELL("address",cchi!$C$2),"cchi")</f>
        <v>cchi</v>
      </c>
      <c r="C87" s="37">
        <f>cchi!C$2</f>
        <v>6954.1815268453684</v>
      </c>
      <c r="D87" s="37">
        <f>cchi!D$2</f>
        <v>6932.5232299999998</v>
      </c>
      <c r="E87" s="37">
        <f>cchi!E$2</f>
        <v>6956.0578500000011</v>
      </c>
      <c r="F87" s="37">
        <f>cchi!F$2</f>
        <v>6510.9619999999995</v>
      </c>
      <c r="G87" s="37">
        <f>cchi!G$2</f>
        <v>5639.8390600000002</v>
      </c>
      <c r="H87" s="37">
        <f>cchi!H$2</f>
        <v>5275.2383896481642</v>
      </c>
      <c r="I87" s="37">
        <f>cchi!I$2</f>
        <v>5046.3362799999995</v>
      </c>
      <c r="J87" s="37">
        <f>cchi!J$2</f>
        <v>4804.34879</v>
      </c>
      <c r="K87" s="37">
        <f>cchi!K$2</f>
        <v>4246.38105</v>
      </c>
      <c r="L87" s="37">
        <f>cchi!L$2</f>
        <v>3470.1304700000001</v>
      </c>
      <c r="M87" s="37">
        <f>cchi!M$2</f>
        <v>3693.218537465631</v>
      </c>
      <c r="N87" s="37">
        <f>cchi!N$2</f>
        <v>3333.1750329378406</v>
      </c>
      <c r="O87" s="37">
        <f>cchi!O$2</f>
        <v>3176.760859065379</v>
      </c>
      <c r="P87" s="37">
        <f>cchi!P$2</f>
        <v>3073.8549240000048</v>
      </c>
      <c r="Q87" s="37">
        <f>cchi!Q$2</f>
        <v>2894.6179405759353</v>
      </c>
      <c r="R87" s="37">
        <f>cchi!R$2</f>
        <v>2933.4018177513963</v>
      </c>
    </row>
    <row r="88" spans="1:18" ht="11.25" customHeight="1" x14ac:dyDescent="0.25">
      <c r="A88" s="39" t="s">
        <v>61</v>
      </c>
      <c r="B88" s="28" t="str">
        <f ca="1">HYPERLINK("#"&amp;CELL("address",cbch!$C$2),"cbch")</f>
        <v>cbch</v>
      </c>
      <c r="C88" s="31">
        <f>cbch!C$2</f>
        <v>5941.8097866057233</v>
      </c>
      <c r="D88" s="31">
        <f>cbch!D$2</f>
        <v>5895.2115089831896</v>
      </c>
      <c r="E88" s="31">
        <f>cbch!E$2</f>
        <v>5925.6049396704138</v>
      </c>
      <c r="F88" s="31">
        <f>cbch!F$2</f>
        <v>5477.3311168469309</v>
      </c>
      <c r="G88" s="31">
        <f>cbch!G$2</f>
        <v>4863.8854278443887</v>
      </c>
      <c r="H88" s="31">
        <f>cbch!H$2</f>
        <v>4496.5844980059428</v>
      </c>
      <c r="I88" s="31">
        <f>cbch!I$2</f>
        <v>4316.6285159218733</v>
      </c>
      <c r="J88" s="31">
        <f>cbch!J$2</f>
        <v>4140.6858776557856</v>
      </c>
      <c r="K88" s="31">
        <f>cbch!K$2</f>
        <v>3692.6346851233948</v>
      </c>
      <c r="L88" s="31">
        <f>cbch!L$2</f>
        <v>2569.9974232941586</v>
      </c>
      <c r="M88" s="31">
        <f>cbch!M$2</f>
        <v>2721.7055499463404</v>
      </c>
      <c r="N88" s="31">
        <f>cbch!N$2</f>
        <v>2447.747739681131</v>
      </c>
      <c r="O88" s="31">
        <f>cbch!O$2</f>
        <v>2606.5511765196479</v>
      </c>
      <c r="P88" s="31">
        <f>cbch!P$2</f>
        <v>2515.2121913819401</v>
      </c>
      <c r="Q88" s="31">
        <f>cbch!Q$2</f>
        <v>2314.8567845038219</v>
      </c>
      <c r="R88" s="31">
        <f>cbch!R$2</f>
        <v>2276.9940324562795</v>
      </c>
    </row>
    <row r="89" spans="1:18" ht="11.25" customHeight="1" x14ac:dyDescent="0.25">
      <c r="A89" s="39" t="s">
        <v>60</v>
      </c>
      <c r="B89" s="28" t="str">
        <f ca="1">HYPERLINK("#"&amp;CELL("address",coch!$C$2),"coch")</f>
        <v>coch</v>
      </c>
      <c r="C89" s="31">
        <f>coch!C$2</f>
        <v>896.13658338250673</v>
      </c>
      <c r="D89" s="31">
        <f>coch!D$2</f>
        <v>900.08812729130887</v>
      </c>
      <c r="E89" s="31">
        <f>coch!E$2</f>
        <v>898.95064610605448</v>
      </c>
      <c r="F89" s="31">
        <f>coch!F$2</f>
        <v>895.21543269348444</v>
      </c>
      <c r="G89" s="31">
        <f>coch!G$2</f>
        <v>666.18884728658509</v>
      </c>
      <c r="H89" s="31">
        <f>coch!H$2</f>
        <v>683.27932173093643</v>
      </c>
      <c r="I89" s="31">
        <f>coch!I$2</f>
        <v>621.77684492221874</v>
      </c>
      <c r="J89" s="31">
        <f>coch!J$2</f>
        <v>553.68877374663407</v>
      </c>
      <c r="K89" s="31">
        <f>coch!K$2</f>
        <v>430.17326867962379</v>
      </c>
      <c r="L89" s="31">
        <f>coch!L$2</f>
        <v>765.43681857101615</v>
      </c>
      <c r="M89" s="31">
        <f>coch!M$2</f>
        <v>848.21869152338058</v>
      </c>
      <c r="N89" s="31">
        <f>coch!N$2</f>
        <v>744.1381922695623</v>
      </c>
      <c r="O89" s="31">
        <f>coch!O$2</f>
        <v>468.75710248988395</v>
      </c>
      <c r="P89" s="31">
        <f>coch!P$2</f>
        <v>452.05066622412511</v>
      </c>
      <c r="Q89" s="31">
        <f>coch!Q$2</f>
        <v>488.02283129651801</v>
      </c>
      <c r="R89" s="31">
        <f>coch!R$2</f>
        <v>555.80888141491891</v>
      </c>
    </row>
    <row r="90" spans="1:18" ht="11.25" customHeight="1" x14ac:dyDescent="0.25">
      <c r="A90" s="39" t="s">
        <v>562</v>
      </c>
      <c r="B90" s="28" t="str">
        <f ca="1">HYPERLINK("#"&amp;CELL("address",cpha!$C$2),"cpha")</f>
        <v>cpha</v>
      </c>
      <c r="C90" s="31">
        <f>cprp!C$2</f>
        <v>341.45670569705442</v>
      </c>
      <c r="D90" s="31">
        <f>cprp!D$2</f>
        <v>356.41556580586303</v>
      </c>
      <c r="E90" s="31">
        <f>cprp!E$2</f>
        <v>349.42546198268587</v>
      </c>
      <c r="F90" s="31">
        <f>cprp!F$2</f>
        <v>353.09522471573132</v>
      </c>
      <c r="G90" s="31">
        <f>cprp!G$2</f>
        <v>342.64374202031422</v>
      </c>
      <c r="H90" s="31">
        <f>cprp!H$2</f>
        <v>394.2548921976325</v>
      </c>
      <c r="I90" s="31">
        <f>cprp!I$2</f>
        <v>416.89931496062673</v>
      </c>
      <c r="J90" s="31">
        <f>cprp!J$2</f>
        <v>396.5974652897865</v>
      </c>
      <c r="K90" s="31">
        <f>cprp!K$2</f>
        <v>312.12201776204438</v>
      </c>
      <c r="L90" s="31">
        <f>cprp!L$2</f>
        <v>271.06147227272703</v>
      </c>
      <c r="M90" s="31">
        <f>cprp!M$2</f>
        <v>283.86516407470231</v>
      </c>
      <c r="N90" s="31">
        <f>cprp!N$2</f>
        <v>253.19555759927667</v>
      </c>
      <c r="O90" s="31">
        <f>cprp!O$2</f>
        <v>229.33321675346215</v>
      </c>
      <c r="P90" s="31">
        <f>cprp!P$2</f>
        <v>381.55991103395917</v>
      </c>
      <c r="Q90" s="31">
        <f>cprp!Q$2</f>
        <v>232.87872817344825</v>
      </c>
      <c r="R90" s="31">
        <f>cprp!R$2</f>
        <v>226.21392751640724</v>
      </c>
    </row>
    <row r="91" spans="1:18" ht="11.25" customHeight="1" x14ac:dyDescent="0.25">
      <c r="A91" s="36" t="s">
        <v>59</v>
      </c>
      <c r="B91" s="28" t="str">
        <f ca="1">HYPERLINK("#"&amp;CELL("address",cnmm!$C$2),"cnmm")</f>
        <v>cnmm</v>
      </c>
      <c r="C91" s="37">
        <f>cnmm!C$2</f>
        <v>2771.1523924742773</v>
      </c>
      <c r="D91" s="37">
        <f>cnmm!D$2</f>
        <v>2864.86751</v>
      </c>
      <c r="E91" s="37">
        <f>cnmm!E$2</f>
        <v>2747.7243699999999</v>
      </c>
      <c r="F91" s="37">
        <f>cnmm!F$2</f>
        <v>2765.8677499999999</v>
      </c>
      <c r="G91" s="37">
        <f>cnmm!G$2</f>
        <v>2590.1221700000001</v>
      </c>
      <c r="H91" s="37">
        <f>cnmm!H$2</f>
        <v>3013.7794985585601</v>
      </c>
      <c r="I91" s="37">
        <f>cnmm!I$2</f>
        <v>2902.1329000000001</v>
      </c>
      <c r="J91" s="37">
        <f>cnmm!J$2</f>
        <v>2932.1323400000001</v>
      </c>
      <c r="K91" s="37">
        <f>cnmm!K$2</f>
        <v>3389.9130599999999</v>
      </c>
      <c r="L91" s="37">
        <f>cnmm!L$2</f>
        <v>2837.8357100000003</v>
      </c>
      <c r="M91" s="37">
        <f>cnmm!M$2</f>
        <v>2923.0987891827808</v>
      </c>
      <c r="N91" s="37">
        <f>cnmm!N$2</f>
        <v>2681.2371820456406</v>
      </c>
      <c r="O91" s="37">
        <f>cnmm!O$2</f>
        <v>2615.2848045795081</v>
      </c>
      <c r="P91" s="37">
        <f>cnmm!P$2</f>
        <v>2656.6806411069019</v>
      </c>
      <c r="Q91" s="37">
        <f>cnmm!Q$2</f>
        <v>2654.7930152974177</v>
      </c>
      <c r="R91" s="37">
        <f>cnmm!R$2</f>
        <v>2546.3204963920571</v>
      </c>
    </row>
    <row r="92" spans="1:18" ht="11.25" customHeight="1" x14ac:dyDescent="0.25">
      <c r="A92" s="39" t="s">
        <v>58</v>
      </c>
      <c r="B92" s="28" t="str">
        <f ca="1">HYPERLINK("#"&amp;CELL("address",ccem!$C$2),"ccem")</f>
        <v>ccem</v>
      </c>
      <c r="C92" s="31">
        <f>ccem!C$2</f>
        <v>1587.7500000000002</v>
      </c>
      <c r="D92" s="31">
        <f>ccem!D$2</f>
        <v>1392.1613422254813</v>
      </c>
      <c r="E92" s="31">
        <f>ccem!E$2</f>
        <v>1361.6082867875275</v>
      </c>
      <c r="F92" s="31">
        <f>ccem!F$2</f>
        <v>1383.0302317604496</v>
      </c>
      <c r="G92" s="31">
        <f>ccem!G$2</f>
        <v>1596.8120987432198</v>
      </c>
      <c r="H92" s="31">
        <f>ccem!H$2</f>
        <v>1242.8677939905299</v>
      </c>
      <c r="I92" s="31">
        <f>ccem!I$2</f>
        <v>1273.1560905753865</v>
      </c>
      <c r="J92" s="31">
        <f>ccem!J$2</f>
        <v>1474.0387993093973</v>
      </c>
      <c r="K92" s="31">
        <f>ccem!K$2</f>
        <v>1029.2799876189238</v>
      </c>
      <c r="L92" s="31">
        <f>ccem!L$2</f>
        <v>729.50016082026843</v>
      </c>
      <c r="M92" s="31">
        <f>ccem!M$2</f>
        <v>698.61619680974502</v>
      </c>
      <c r="N92" s="31">
        <f>ccem!N$2</f>
        <v>815.48223136290585</v>
      </c>
      <c r="O92" s="31">
        <f>ccem!O$2</f>
        <v>713.08098766657849</v>
      </c>
      <c r="P92" s="31">
        <f>ccem!P$2</f>
        <v>759.80257271138817</v>
      </c>
      <c r="Q92" s="31">
        <f>ccem!Q$2</f>
        <v>808.5830400589482</v>
      </c>
      <c r="R92" s="31">
        <f>ccem!R$2</f>
        <v>938.41111511880263</v>
      </c>
    </row>
    <row r="93" spans="1:18" ht="11.25" customHeight="1" x14ac:dyDescent="0.25">
      <c r="A93" s="39" t="s">
        <v>57</v>
      </c>
      <c r="B93" s="28" t="str">
        <f ca="1">HYPERLINK("#"&amp;CELL("address",ccer!$C$2),"ccer")</f>
        <v>ccer</v>
      </c>
      <c r="C93" s="31">
        <f>ccer!C$2</f>
        <v>851.18021475263231</v>
      </c>
      <c r="D93" s="31">
        <f>ccer!D$2</f>
        <v>1082.2988235439657</v>
      </c>
      <c r="E93" s="31">
        <f>ccer!E$2</f>
        <v>1012.7470087758145</v>
      </c>
      <c r="F93" s="31">
        <f>ccer!F$2</f>
        <v>1027.039944509527</v>
      </c>
      <c r="G93" s="31">
        <f>ccer!G$2</f>
        <v>568.71199357436558</v>
      </c>
      <c r="H93" s="31">
        <f>ccer!H$2</f>
        <v>1383.534034810164</v>
      </c>
      <c r="I93" s="31">
        <f>ccer!I$2</f>
        <v>1245.6693869197063</v>
      </c>
      <c r="J93" s="31">
        <f>ccer!J$2</f>
        <v>1005.7331680346635</v>
      </c>
      <c r="K93" s="31">
        <f>ccer!K$2</f>
        <v>1993.323935009538</v>
      </c>
      <c r="L93" s="31">
        <f>ccer!L$2</f>
        <v>1818.4030491937169</v>
      </c>
      <c r="M93" s="31">
        <f>ccer!M$2</f>
        <v>1941.3655244093331</v>
      </c>
      <c r="N93" s="31">
        <f>ccer!N$2</f>
        <v>1551.2721135759484</v>
      </c>
      <c r="O93" s="31">
        <f>ccer!O$2</f>
        <v>1617.4878429149544</v>
      </c>
      <c r="P93" s="31">
        <f>ccer!P$2</f>
        <v>1594.0029286176959</v>
      </c>
      <c r="Q93" s="31">
        <f>ccer!Q$2</f>
        <v>1567.7068647422607</v>
      </c>
      <c r="R93" s="31">
        <f>ccer!R$2</f>
        <v>1322.7342065637331</v>
      </c>
    </row>
    <row r="94" spans="1:18" ht="11.25" customHeight="1" x14ac:dyDescent="0.25">
      <c r="A94" s="39" t="s">
        <v>56</v>
      </c>
      <c r="B94" s="28" t="str">
        <f ca="1">HYPERLINK("#"&amp;CELL("address",cgla!$C$2),"cgla")</f>
        <v>cgla</v>
      </c>
      <c r="C94" s="31">
        <f>cgla!C$2</f>
        <v>332.22217772164527</v>
      </c>
      <c r="D94" s="31">
        <f>cgla!D$2</f>
        <v>390.40734423055267</v>
      </c>
      <c r="E94" s="31">
        <f>cgla!E$2</f>
        <v>373.36907443665802</v>
      </c>
      <c r="F94" s="31">
        <f>cgla!F$2</f>
        <v>355.79757373002303</v>
      </c>
      <c r="G94" s="31">
        <f>cgla!G$2</f>
        <v>424.59807768241461</v>
      </c>
      <c r="H94" s="31">
        <f>cgla!H$2</f>
        <v>387.37766975786633</v>
      </c>
      <c r="I94" s="31">
        <f>cgla!I$2</f>
        <v>383.30742250490698</v>
      </c>
      <c r="J94" s="31">
        <f>cgla!J$2</f>
        <v>452.36037265593905</v>
      </c>
      <c r="K94" s="31">
        <f>cgla!K$2</f>
        <v>367.30913737153833</v>
      </c>
      <c r="L94" s="31">
        <f>cgla!L$2</f>
        <v>289.93249998601476</v>
      </c>
      <c r="M94" s="31">
        <f>cgla!M$2</f>
        <v>283.11706796370271</v>
      </c>
      <c r="N94" s="31">
        <f>cgla!N$2</f>
        <v>314.48283710678658</v>
      </c>
      <c r="O94" s="31">
        <f>cgla!O$2</f>
        <v>284.71597399797491</v>
      </c>
      <c r="P94" s="31">
        <f>cgla!P$2</f>
        <v>302.87513977781794</v>
      </c>
      <c r="Q94" s="31">
        <f>cgla!Q$2</f>
        <v>278.50311049620871</v>
      </c>
      <c r="R94" s="31">
        <f>cgla!R$2</f>
        <v>285.17517470952146</v>
      </c>
    </row>
    <row r="95" spans="1:18" ht="11.25" customHeight="1" x14ac:dyDescent="0.25">
      <c r="A95" s="36" t="s">
        <v>55</v>
      </c>
      <c r="B95" s="28" t="str">
        <f ca="1">HYPERLINK("#"&amp;CELL("address",cppa!$C$2),"cppa")</f>
        <v>cppa</v>
      </c>
      <c r="C95" s="37">
        <f>cppa!C$2</f>
        <v>2340.0422271386833</v>
      </c>
      <c r="D95" s="37">
        <f>cppa!D$2</f>
        <v>2440.5018800000003</v>
      </c>
      <c r="E95" s="37">
        <f>cppa!E$2</f>
        <v>2377.67344</v>
      </c>
      <c r="F95" s="37">
        <f>cppa!F$2</f>
        <v>2447.51523</v>
      </c>
      <c r="G95" s="37">
        <f>cppa!G$2</f>
        <v>2377.3804099999998</v>
      </c>
      <c r="H95" s="37">
        <f>cppa!H$2</f>
        <v>2711.7564102384108</v>
      </c>
      <c r="I95" s="37">
        <f>cppa!I$2</f>
        <v>2554.28874</v>
      </c>
      <c r="J95" s="37">
        <f>cppa!J$2</f>
        <v>2449.8916599999998</v>
      </c>
      <c r="K95" s="37">
        <f>cppa!K$2</f>
        <v>1967.2076199999999</v>
      </c>
      <c r="L95" s="37">
        <f>cppa!L$2</f>
        <v>1655.4929099999999</v>
      </c>
      <c r="M95" s="37">
        <f>cppa!M$2</f>
        <v>1681.9369071977196</v>
      </c>
      <c r="N95" s="37">
        <f>cppa!N$2</f>
        <v>1621.6153345550329</v>
      </c>
      <c r="O95" s="37">
        <f>cppa!O$2</f>
        <v>1597.2034474770576</v>
      </c>
      <c r="P95" s="37">
        <f>cppa!P$2</f>
        <v>1664.997459420857</v>
      </c>
      <c r="Q95" s="37">
        <f>cppa!Q$2</f>
        <v>1653.1701402167319</v>
      </c>
      <c r="R95" s="37">
        <f>cppa!R$2</f>
        <v>1623.9574183087129</v>
      </c>
    </row>
    <row r="96" spans="1:18" ht="11.25" customHeight="1" x14ac:dyDescent="0.25">
      <c r="A96" s="39" t="s">
        <v>54</v>
      </c>
      <c r="B96" s="28" t="str">
        <f ca="1">HYPERLINK("#"&amp;CELL("address",cpul!$C$2),"cpul")</f>
        <v>cpul</v>
      </c>
      <c r="C96" s="31">
        <f>cpul!C$2</f>
        <v>122.97518883915102</v>
      </c>
      <c r="D96" s="31">
        <f>cpul!D$2</f>
        <v>140.49023984158549</v>
      </c>
      <c r="E96" s="31">
        <f>cpul!E$2</f>
        <v>144.69177931496188</v>
      </c>
      <c r="F96" s="31">
        <f>cpul!F$2</f>
        <v>143.93620347213496</v>
      </c>
      <c r="G96" s="31">
        <f>cpul!G$2</f>
        <v>97.3709389231052</v>
      </c>
      <c r="H96" s="31">
        <f>cpul!H$2</f>
        <v>116.63412611786357</v>
      </c>
      <c r="I96" s="31">
        <f>cpul!I$2</f>
        <v>102.16380060933409</v>
      </c>
      <c r="J96" s="31">
        <f>cpul!J$2</f>
        <v>96.573117378969698</v>
      </c>
      <c r="K96" s="31">
        <f>cpul!K$2</f>
        <v>85.284286215829866</v>
      </c>
      <c r="L96" s="31">
        <f>cpul!L$2</f>
        <v>80.452223359481238</v>
      </c>
      <c r="M96" s="31">
        <f>cpul!M$2</f>
        <v>68.882995815886844</v>
      </c>
      <c r="N96" s="31">
        <f>cpul!N$2</f>
        <v>68.471686993046902</v>
      </c>
      <c r="O96" s="31">
        <f>cpul!O$2</f>
        <v>63.731309237677138</v>
      </c>
      <c r="P96" s="31">
        <f>cpul!P$2</f>
        <v>110.78608093311851</v>
      </c>
      <c r="Q96" s="31">
        <f>cpul!Q$2</f>
        <v>72.216049650323981</v>
      </c>
      <c r="R96" s="31">
        <f>cpul!R$2</f>
        <v>75.159893952897136</v>
      </c>
    </row>
    <row r="97" spans="1:18" ht="11.25" customHeight="1" x14ac:dyDescent="0.25">
      <c r="A97" s="39" t="s">
        <v>53</v>
      </c>
      <c r="B97" s="28" t="str">
        <f ca="1">HYPERLINK("#"&amp;CELL("address",cpap!$C$2),"cpap")</f>
        <v>cpap</v>
      </c>
      <c r="C97" s="31">
        <f>cpap!C$2</f>
        <v>1875.6103326024777</v>
      </c>
      <c r="D97" s="31">
        <f>cpap!D$2</f>
        <v>1943.5960743525513</v>
      </c>
      <c r="E97" s="31">
        <f>cpap!E$2</f>
        <v>1883.5561987023523</v>
      </c>
      <c r="F97" s="31">
        <f>cpap!F$2</f>
        <v>1950.4838018121336</v>
      </c>
      <c r="G97" s="31">
        <f>cpap!G$2</f>
        <v>1937.3657290565804</v>
      </c>
      <c r="H97" s="31">
        <f>cpap!H$2</f>
        <v>2200.867391922915</v>
      </c>
      <c r="I97" s="31">
        <f>cpap!I$2</f>
        <v>2035.2256244300388</v>
      </c>
      <c r="J97" s="31">
        <f>cpap!J$2</f>
        <v>1956.7210773312436</v>
      </c>
      <c r="K97" s="31">
        <f>cpap!K$2</f>
        <v>1569.8013160221258</v>
      </c>
      <c r="L97" s="31">
        <f>cpap!L$2</f>
        <v>1303.9792143677914</v>
      </c>
      <c r="M97" s="31">
        <f>cpap!M$2</f>
        <v>1329.1887473071304</v>
      </c>
      <c r="N97" s="31">
        <f>cpap!N$2</f>
        <v>1299.9480899627092</v>
      </c>
      <c r="O97" s="31">
        <f>cpap!O$2</f>
        <v>1304.1389214859182</v>
      </c>
      <c r="P97" s="31">
        <f>cpap!P$2</f>
        <v>1172.6514674537793</v>
      </c>
      <c r="Q97" s="31">
        <f>cpap!Q$2</f>
        <v>1348.0753623929595</v>
      </c>
      <c r="R97" s="31">
        <f>cpap!R$2</f>
        <v>1322.5835968394085</v>
      </c>
    </row>
    <row r="98" spans="1:18" ht="11.25" customHeight="1" x14ac:dyDescent="0.25">
      <c r="A98" s="39" t="s">
        <v>52</v>
      </c>
      <c r="B98" s="28" t="str">
        <f ca="1">HYPERLINK("#"&amp;CELL("address",cprp!$C$2),"cprp")</f>
        <v>cprp</v>
      </c>
      <c r="C98" s="31">
        <f>cprp!C$2</f>
        <v>341.45670569705442</v>
      </c>
      <c r="D98" s="31">
        <f>cprp!D$2</f>
        <v>356.41556580586303</v>
      </c>
      <c r="E98" s="31">
        <f>cprp!E$2</f>
        <v>349.42546198268587</v>
      </c>
      <c r="F98" s="31">
        <f>cprp!F$2</f>
        <v>353.09522471573132</v>
      </c>
      <c r="G98" s="31">
        <f>cprp!G$2</f>
        <v>342.64374202031422</v>
      </c>
      <c r="H98" s="31">
        <f>cprp!H$2</f>
        <v>394.2548921976325</v>
      </c>
      <c r="I98" s="31">
        <f>cprp!I$2</f>
        <v>416.89931496062673</v>
      </c>
      <c r="J98" s="31">
        <f>cprp!J$2</f>
        <v>396.5974652897865</v>
      </c>
      <c r="K98" s="31">
        <f>cprp!K$2</f>
        <v>312.12201776204438</v>
      </c>
      <c r="L98" s="31">
        <f>cprp!L$2</f>
        <v>271.06147227272703</v>
      </c>
      <c r="M98" s="31">
        <f>cprp!M$2</f>
        <v>283.86516407470231</v>
      </c>
      <c r="N98" s="31">
        <f>cprp!N$2</f>
        <v>253.19555759927667</v>
      </c>
      <c r="O98" s="31">
        <f>cprp!O$2</f>
        <v>229.33321675346215</v>
      </c>
      <c r="P98" s="31">
        <f>cprp!P$2</f>
        <v>381.55991103395917</v>
      </c>
      <c r="Q98" s="31">
        <f>cprp!Q$2</f>
        <v>232.87872817344825</v>
      </c>
      <c r="R98" s="31">
        <f>cprp!R$2</f>
        <v>226.21392751640724</v>
      </c>
    </row>
    <row r="99" spans="1:18" ht="11.25" customHeight="1" x14ac:dyDescent="0.25">
      <c r="A99" s="36" t="s">
        <v>51</v>
      </c>
      <c r="B99" s="28" t="str">
        <f ca="1">HYPERLINK("#"&amp;CELL("address",cfbt!$C$2),"cfbt")</f>
        <v>cfbt</v>
      </c>
      <c r="C99" s="37">
        <f>cfbt!C$2</f>
        <v>3363.9516146324336</v>
      </c>
      <c r="D99" s="37">
        <f>cfbt!D$2</f>
        <v>3596.8117400000001</v>
      </c>
      <c r="E99" s="37">
        <f>cfbt!E$2</f>
        <v>3557.0833400000001</v>
      </c>
      <c r="F99" s="37">
        <f>cfbt!F$2</f>
        <v>3459.6270000000004</v>
      </c>
      <c r="G99" s="37">
        <f>cfbt!G$2</f>
        <v>3570.1826300000002</v>
      </c>
      <c r="H99" s="37">
        <f>cfbt!H$2</f>
        <v>3308.2974830085786</v>
      </c>
      <c r="I99" s="37">
        <f>cfbt!I$2</f>
        <v>3157.8886299999995</v>
      </c>
      <c r="J99" s="37">
        <f>cfbt!J$2</f>
        <v>3105.5944100000002</v>
      </c>
      <c r="K99" s="37">
        <f>cfbt!K$2</f>
        <v>2940.0937300000001</v>
      </c>
      <c r="L99" s="37">
        <f>cfbt!L$2</f>
        <v>2534.2099600000001</v>
      </c>
      <c r="M99" s="37">
        <f>cfbt!M$2</f>
        <v>2708.5294201914239</v>
      </c>
      <c r="N99" s="37">
        <f>cfbt!N$2</f>
        <v>2721.7475091979495</v>
      </c>
      <c r="O99" s="37">
        <f>cfbt!O$2</f>
        <v>2665.5381063077903</v>
      </c>
      <c r="P99" s="37">
        <f>cfbt!P$2</f>
        <v>2694.1845184192084</v>
      </c>
      <c r="Q99" s="37">
        <f>cfbt!Q$2</f>
        <v>2649.5364125979549</v>
      </c>
      <c r="R99" s="37">
        <f>cfbt!R$2</f>
        <v>2644.3509145402272</v>
      </c>
    </row>
    <row r="100" spans="1:18" ht="11.25" customHeight="1" x14ac:dyDescent="0.25">
      <c r="A100" s="36" t="s">
        <v>50</v>
      </c>
      <c r="B100" s="28" t="str">
        <f ca="1">HYPERLINK("#"&amp;CELL("address",ctre!$C$2),"ctre")</f>
        <v>ctre</v>
      </c>
      <c r="C100" s="37">
        <f>ctre!C$2</f>
        <v>1567.6880552922071</v>
      </c>
      <c r="D100" s="37">
        <f>ctre!D$2</f>
        <v>1674.3146600000009</v>
      </c>
      <c r="E100" s="37">
        <f>ctre!E$2</f>
        <v>1635.5082600000001</v>
      </c>
      <c r="F100" s="37">
        <f>ctre!F$2</f>
        <v>1570.8112499999997</v>
      </c>
      <c r="G100" s="37">
        <f>ctre!G$2</f>
        <v>1461.9939799999988</v>
      </c>
      <c r="H100" s="37">
        <f>ctre!H$2</f>
        <v>1456.62412362432</v>
      </c>
      <c r="I100" s="37">
        <f>ctre!I$2</f>
        <v>1400.4945499999992</v>
      </c>
      <c r="J100" s="37">
        <f>ctre!J$2</f>
        <v>1283.6986400000001</v>
      </c>
      <c r="K100" s="37">
        <f>ctre!K$2</f>
        <v>915.10525000000007</v>
      </c>
      <c r="L100" s="37">
        <f>ctre!L$2</f>
        <v>771.59861000000001</v>
      </c>
      <c r="M100" s="37">
        <f>ctre!M$2</f>
        <v>875.70695470856003</v>
      </c>
      <c r="N100" s="37">
        <f>ctre!N$2</f>
        <v>900.13557964982533</v>
      </c>
      <c r="O100" s="37">
        <f>ctre!O$2</f>
        <v>917.95474301305489</v>
      </c>
      <c r="P100" s="37">
        <f>ctre!P$2</f>
        <v>985.71824968376791</v>
      </c>
      <c r="Q100" s="37">
        <f>ctre!Q$2</f>
        <v>954.73968348285916</v>
      </c>
      <c r="R100" s="37">
        <f>ctre!R$2</f>
        <v>996.79850370295208</v>
      </c>
    </row>
    <row r="101" spans="1:18" ht="11.25" customHeight="1" x14ac:dyDescent="0.25">
      <c r="A101" s="36" t="s">
        <v>49</v>
      </c>
      <c r="B101" s="28" t="str">
        <f ca="1">HYPERLINK("#"&amp;CELL("address",cmae!$C$2),"cmae")</f>
        <v>cmae</v>
      </c>
      <c r="C101" s="37">
        <f>cmae!C$2</f>
        <v>2658.5442521115988</v>
      </c>
      <c r="D101" s="37">
        <f>cmae!D$2</f>
        <v>2629.49658</v>
      </c>
      <c r="E101" s="37">
        <f>cmae!E$2</f>
        <v>2564.4825700000001</v>
      </c>
      <c r="F101" s="37">
        <f>cmae!F$2</f>
        <v>2458.7198900000003</v>
      </c>
      <c r="G101" s="37">
        <f>cmae!G$2</f>
        <v>2402.68316</v>
      </c>
      <c r="H101" s="37">
        <f>cmae!H$2</f>
        <v>2509.0951024745787</v>
      </c>
      <c r="I101" s="37">
        <f>cmae!I$2</f>
        <v>2425.5911999999998</v>
      </c>
      <c r="J101" s="37">
        <f>cmae!J$2</f>
        <v>2364.2887500000002</v>
      </c>
      <c r="K101" s="37">
        <f>cmae!K$2</f>
        <v>2167.4069599999998</v>
      </c>
      <c r="L101" s="37">
        <f>cmae!L$2</f>
        <v>1784.4831600000002</v>
      </c>
      <c r="M101" s="37">
        <f>cmae!M$2</f>
        <v>1875.0459724410878</v>
      </c>
      <c r="N101" s="37">
        <f>cmae!N$2</f>
        <v>1816.5112787360786</v>
      </c>
      <c r="O101" s="37">
        <f>cmae!O$2</f>
        <v>1805.0458197487651</v>
      </c>
      <c r="P101" s="37">
        <f>cmae!P$2</f>
        <v>1795.4771127664521</v>
      </c>
      <c r="Q101" s="37">
        <f>cmae!Q$2</f>
        <v>1742.832570048213</v>
      </c>
      <c r="R101" s="37">
        <f>cmae!R$2</f>
        <v>1701.6279503169708</v>
      </c>
    </row>
    <row r="102" spans="1:18" ht="11.25" customHeight="1" x14ac:dyDescent="0.25">
      <c r="A102" s="36" t="s">
        <v>48</v>
      </c>
      <c r="B102" s="28" t="str">
        <f ca="1">HYPERLINK("#"&amp;CELL("address",ctel!$C$2),"ctel")</f>
        <v>ctel</v>
      </c>
      <c r="C102" s="37">
        <f>ctel!C$2</f>
        <v>1096.7554174825793</v>
      </c>
      <c r="D102" s="37">
        <f>ctel!D$2</f>
        <v>1114.3018099999999</v>
      </c>
      <c r="E102" s="37">
        <f>ctel!E$2</f>
        <v>1075.5933</v>
      </c>
      <c r="F102" s="37">
        <f>ctel!F$2</f>
        <v>1064.7039500000001</v>
      </c>
      <c r="G102" s="37">
        <f>ctel!G$2</f>
        <v>958.59660000000008</v>
      </c>
      <c r="H102" s="37">
        <f>ctel!H$2</f>
        <v>985.3813664846864</v>
      </c>
      <c r="I102" s="37">
        <f>ctel!I$2</f>
        <v>969.80090000000007</v>
      </c>
      <c r="J102" s="37">
        <f>ctel!J$2</f>
        <v>917.30339000000004</v>
      </c>
      <c r="K102" s="37">
        <f>ctel!K$2</f>
        <v>871.29902000000004</v>
      </c>
      <c r="L102" s="37">
        <f>ctel!L$2</f>
        <v>725.20418999999993</v>
      </c>
      <c r="M102" s="37">
        <f>ctel!M$2</f>
        <v>768.39485953621045</v>
      </c>
      <c r="N102" s="37">
        <f>ctel!N$2</f>
        <v>757.37585970854013</v>
      </c>
      <c r="O102" s="37">
        <f>ctel!O$2</f>
        <v>737.43529657509021</v>
      </c>
      <c r="P102" s="37">
        <f>ctel!P$2</f>
        <v>727.50227153901881</v>
      </c>
      <c r="Q102" s="37">
        <f>ctel!Q$2</f>
        <v>721.71963771332446</v>
      </c>
      <c r="R102" s="37">
        <f>ctel!R$2</f>
        <v>706.95905353405328</v>
      </c>
    </row>
    <row r="103" spans="1:18" ht="11.25" customHeight="1" x14ac:dyDescent="0.25">
      <c r="A103" s="36" t="s">
        <v>47</v>
      </c>
      <c r="B103" s="28" t="str">
        <f ca="1">HYPERLINK("#"&amp;CELL("address",cwwp!$C$2),"cwwp")</f>
        <v>cwwp</v>
      </c>
      <c r="C103" s="37">
        <f>cwwp!C$2</f>
        <v>0</v>
      </c>
      <c r="D103" s="37">
        <f>cwwp!D$2</f>
        <v>0</v>
      </c>
      <c r="E103" s="37">
        <f>cwwp!E$2</f>
        <v>0</v>
      </c>
      <c r="F103" s="37">
        <f>cwwp!F$2</f>
        <v>0</v>
      </c>
      <c r="G103" s="37">
        <f>cwwp!G$2</f>
        <v>0</v>
      </c>
      <c r="H103" s="37">
        <f>cwwp!H$2</f>
        <v>0</v>
      </c>
      <c r="I103" s="37">
        <f>cwwp!I$2</f>
        <v>0</v>
      </c>
      <c r="J103" s="37">
        <f>cwwp!J$2</f>
        <v>0</v>
      </c>
      <c r="K103" s="37">
        <f>cwwp!K$2</f>
        <v>0</v>
      </c>
      <c r="L103" s="37">
        <f>cwwp!L$2</f>
        <v>0</v>
      </c>
      <c r="M103" s="37">
        <f>cwwp!M$2</f>
        <v>0</v>
      </c>
      <c r="N103" s="37">
        <f>cwwp!N$2</f>
        <v>0</v>
      </c>
      <c r="O103" s="37">
        <f>cwwp!O$2</f>
        <v>0</v>
      </c>
      <c r="P103" s="37">
        <f>cwwp!P$2</f>
        <v>0</v>
      </c>
      <c r="Q103" s="37">
        <f>cwwp!Q$2</f>
        <v>0</v>
      </c>
      <c r="R103" s="37">
        <f>cwwp!R$2</f>
        <v>0</v>
      </c>
    </row>
    <row r="104" spans="1:18" ht="11.25" customHeight="1" x14ac:dyDescent="0.25">
      <c r="A104" s="36" t="s">
        <v>46</v>
      </c>
      <c r="B104" s="28" t="str">
        <f ca="1">HYPERLINK("#"&amp;CELL("address",cmiq!$C$2),"cmiq")</f>
        <v>cmiq</v>
      </c>
      <c r="C104" s="37">
        <f>cmiq!C$2</f>
        <v>377.23485539412593</v>
      </c>
      <c r="D104" s="37">
        <f>cmiq!D$2</f>
        <v>408.38956999999999</v>
      </c>
      <c r="E104" s="37">
        <f>cmiq!E$2</f>
        <v>443.52089000000001</v>
      </c>
      <c r="F104" s="37">
        <f>cmiq!F$2</f>
        <v>239.60066</v>
      </c>
      <c r="G104" s="37">
        <f>cmiq!G$2</f>
        <v>30.699750000000002</v>
      </c>
      <c r="H104" s="37">
        <f>cmiq!H$2</f>
        <v>17.459583339165324</v>
      </c>
      <c r="I104" s="37">
        <f>cmiq!I$2</f>
        <v>15.89996</v>
      </c>
      <c r="J104" s="37">
        <f>cmiq!J$2</f>
        <v>24.499749999999999</v>
      </c>
      <c r="K104" s="37">
        <f>cmiq!K$2</f>
        <v>11.30015</v>
      </c>
      <c r="L104" s="37">
        <f>cmiq!L$2</f>
        <v>10.59976</v>
      </c>
      <c r="M104" s="37">
        <f>cmiq!M$2</f>
        <v>11.345220201549255</v>
      </c>
      <c r="N104" s="37">
        <f>cmiq!N$2</f>
        <v>9.8882309021283916</v>
      </c>
      <c r="O104" s="37">
        <f>cmiq!O$2</f>
        <v>10.413604759394246</v>
      </c>
      <c r="P104" s="37">
        <f>cmiq!P$2</f>
        <v>12.897673451929705</v>
      </c>
      <c r="Q104" s="37">
        <f>cmiq!Q$2</f>
        <v>12.897682875037919</v>
      </c>
      <c r="R104" s="37">
        <f>cmiq!R$2</f>
        <v>9.1238764879593344</v>
      </c>
    </row>
    <row r="105" spans="1:18" ht="11.25" customHeight="1" x14ac:dyDescent="0.25">
      <c r="A105" s="36" t="s">
        <v>45</v>
      </c>
      <c r="B105" s="28" t="str">
        <f ca="1">HYPERLINK("#"&amp;CELL("address",ccon!$C$2),"ccon")</f>
        <v>ccon</v>
      </c>
      <c r="C105" s="37">
        <f>ccon!C$2</f>
        <v>806.34564616964531</v>
      </c>
      <c r="D105" s="37">
        <f>ccon!D$2</f>
        <v>880.58878000000004</v>
      </c>
      <c r="E105" s="37">
        <f>ccon!E$2</f>
        <v>849.52009999999996</v>
      </c>
      <c r="F105" s="37">
        <f>ccon!F$2</f>
        <v>682.70374000000004</v>
      </c>
      <c r="G105" s="37">
        <f>ccon!G$2</f>
        <v>528.40704000000005</v>
      </c>
      <c r="H105" s="37">
        <f>ccon!H$2</f>
        <v>551.1361615810074</v>
      </c>
      <c r="I105" s="37">
        <f>ccon!I$2</f>
        <v>518.50194999999997</v>
      </c>
      <c r="J105" s="37">
        <f>ccon!J$2</f>
        <v>497.00126999999998</v>
      </c>
      <c r="K105" s="37">
        <f>ccon!K$2</f>
        <v>717.79950000000008</v>
      </c>
      <c r="L105" s="37">
        <f>ccon!L$2</f>
        <v>560.50722999999994</v>
      </c>
      <c r="M105" s="37">
        <f>ccon!M$2</f>
        <v>617.03619292889232</v>
      </c>
      <c r="N105" s="37">
        <f>ccon!N$2</f>
        <v>613.85317675351598</v>
      </c>
      <c r="O105" s="37">
        <f>ccon!O$2</f>
        <v>606.4066893234467</v>
      </c>
      <c r="P105" s="37">
        <f>ccon!P$2</f>
        <v>621.38215824712324</v>
      </c>
      <c r="Q105" s="37">
        <f>ccon!Q$2</f>
        <v>610.80111939333915</v>
      </c>
      <c r="R105" s="37">
        <f>ccon!R$2</f>
        <v>609.29555979206691</v>
      </c>
    </row>
    <row r="106" spans="1:18" ht="11.25" customHeight="1" x14ac:dyDescent="0.25">
      <c r="A106" s="36" t="s">
        <v>44</v>
      </c>
      <c r="B106" s="28" t="str">
        <f ca="1">HYPERLINK("#"&amp;CELL("address",cnsi!$C$2),"cnsi")</f>
        <v>cnsi</v>
      </c>
      <c r="C106" s="37">
        <f>cnsi!C$2</f>
        <v>7666.810573406945</v>
      </c>
      <c r="D106" s="37">
        <f>cnsi!D$2</f>
        <v>7593.2259400000003</v>
      </c>
      <c r="E106" s="37">
        <f>cnsi!E$2</f>
        <v>7231.9768699999995</v>
      </c>
      <c r="F106" s="37">
        <f>cnsi!F$2</f>
        <v>8196.7452700000013</v>
      </c>
      <c r="G106" s="37">
        <f>cnsi!G$2</f>
        <v>8662.8354200000012</v>
      </c>
      <c r="H106" s="37">
        <f>cnsi!H$2</f>
        <v>7938.3533601838799</v>
      </c>
      <c r="I106" s="37">
        <f>cnsi!I$2</f>
        <v>7846.256339999999</v>
      </c>
      <c r="J106" s="37">
        <f>cnsi!J$2</f>
        <v>8052.2672399999992</v>
      </c>
      <c r="K106" s="37">
        <f>cnsi!K$2</f>
        <v>7868.0615199999993</v>
      </c>
      <c r="L106" s="37">
        <f>cnsi!L$2</f>
        <v>7000.6809999999996</v>
      </c>
      <c r="M106" s="37">
        <f>cnsi!M$2</f>
        <v>7562.654450132678</v>
      </c>
      <c r="N106" s="37">
        <f>cnsi!N$2</f>
        <v>6709.6693412903796</v>
      </c>
      <c r="O106" s="37">
        <f>cnsi!O$2</f>
        <v>6858.6004272609662</v>
      </c>
      <c r="P106" s="37">
        <f>cnsi!P$2</f>
        <v>6596.2921854188098</v>
      </c>
      <c r="Q106" s="37">
        <f>cnsi!Q$2</f>
        <v>6751.9309403911502</v>
      </c>
      <c r="R106" s="37">
        <f>cnsi!R$2</f>
        <v>6797.629217784629</v>
      </c>
    </row>
    <row r="107" spans="1:18" ht="11.25" customHeight="1" x14ac:dyDescent="0.25">
      <c r="A107" s="34" t="s">
        <v>43</v>
      </c>
      <c r="B107" s="28" t="str">
        <f ca="1">HYPERLINK("#"&amp;CELL("address",CDM!$C$2),"CDM")</f>
        <v>CDM</v>
      </c>
      <c r="C107" s="35">
        <f>CDM!C$2</f>
        <v>63409.554582939876</v>
      </c>
      <c r="D107" s="35">
        <f>CDM!D$2</f>
        <v>65272.228531881097</v>
      </c>
      <c r="E107" s="35">
        <f>CDM!E$2</f>
        <v>62298.206116016932</v>
      </c>
      <c r="F107" s="35">
        <f>CDM!F$2</f>
        <v>63090.220113323165</v>
      </c>
      <c r="G107" s="35">
        <f>CDM!G$2</f>
        <v>64886.278170655874</v>
      </c>
      <c r="H107" s="35">
        <f>CDM!H$2</f>
        <v>63937.556216109173</v>
      </c>
      <c r="I107" s="35">
        <f>CDM!I$2</f>
        <v>61692.824261090209</v>
      </c>
      <c r="J107" s="35">
        <f>CDM!J$2</f>
        <v>59734.052977767773</v>
      </c>
      <c r="K107" s="35">
        <f>CDM!K$2</f>
        <v>63333.70452950753</v>
      </c>
      <c r="L107" s="35">
        <f>CDM!L$2</f>
        <v>59900.346455507191</v>
      </c>
      <c r="M107" s="35">
        <f>CDM!M$2</f>
        <v>64952.0803905785</v>
      </c>
      <c r="N107" s="35">
        <f>CDM!N$2</f>
        <v>55546.168596868258</v>
      </c>
      <c r="O107" s="35">
        <f>CDM!O$2</f>
        <v>60282.391718005405</v>
      </c>
      <c r="P107" s="35">
        <f>CDM!P$2</f>
        <v>60948.593309028329</v>
      </c>
      <c r="Q107" s="35">
        <f>CDM!Q$2</f>
        <v>53378.598237507154</v>
      </c>
      <c r="R107" s="35">
        <f>CDM!R$2</f>
        <v>54864.576487219674</v>
      </c>
    </row>
    <row r="108" spans="1:18" ht="11.25" customHeight="1" x14ac:dyDescent="0.25">
      <c r="A108" s="36" t="s">
        <v>42</v>
      </c>
      <c r="B108" s="28" t="str">
        <f ca="1">HYPERLINK("#"&amp;CELL("address",cres!$C$2),"cres")</f>
        <v>cres</v>
      </c>
      <c r="C108" s="37">
        <f>cres!C$2</f>
        <v>43045.607383711984</v>
      </c>
      <c r="D108" s="37">
        <f>cres!D$2</f>
        <v>44290.808369999992</v>
      </c>
      <c r="E108" s="37">
        <f>cres!E$2</f>
        <v>43486.801529999997</v>
      </c>
      <c r="F108" s="37">
        <f>cres!F$2</f>
        <v>44693.400239999995</v>
      </c>
      <c r="G108" s="37">
        <f>cres!G$2</f>
        <v>45657.968989999994</v>
      </c>
      <c r="H108" s="37">
        <f>cres!H$2</f>
        <v>44267.461947614698</v>
      </c>
      <c r="I108" s="37">
        <f>cres!I$2</f>
        <v>43155.149540000006</v>
      </c>
      <c r="J108" s="37">
        <f>cres!J$2</f>
        <v>41649.836479999998</v>
      </c>
      <c r="K108" s="37">
        <f>cres!K$2</f>
        <v>42542.852440000002</v>
      </c>
      <c r="L108" s="37">
        <f>cres!L$2</f>
        <v>41301.911169999999</v>
      </c>
      <c r="M108" s="37">
        <f>cres!M$2</f>
        <v>45503.910980846864</v>
      </c>
      <c r="N108" s="37">
        <f>cres!N$2</f>
        <v>36565.568295404613</v>
      </c>
      <c r="O108" s="37">
        <f>cres!O$2</f>
        <v>41070.118755549571</v>
      </c>
      <c r="P108" s="37">
        <f>cres!P$2</f>
        <v>41324.265706160964</v>
      </c>
      <c r="Q108" s="37">
        <f>cres!Q$2</f>
        <v>35343.412541287609</v>
      </c>
      <c r="R108" s="37">
        <f>cres!R$2</f>
        <v>36531.32174940718</v>
      </c>
    </row>
    <row r="109" spans="1:18" ht="11.25" customHeight="1" x14ac:dyDescent="0.25">
      <c r="A109" s="39" t="s">
        <v>41</v>
      </c>
      <c r="B109" s="28" t="str">
        <f ca="1">HYPERLINK("#"&amp;CELL("address",cressh!$C$2),"cressh")</f>
        <v>cressh</v>
      </c>
      <c r="C109" s="31">
        <f>cressh!C$2</f>
        <v>29383.078688648824</v>
      </c>
      <c r="D109" s="31">
        <f>cressh!D$2</f>
        <v>30527.56326319931</v>
      </c>
      <c r="E109" s="31">
        <f>cressh!E$2</f>
        <v>29740.038535580068</v>
      </c>
      <c r="F109" s="31">
        <f>cressh!F$2</f>
        <v>30786.145540534311</v>
      </c>
      <c r="G109" s="31">
        <f>cressh!G$2</f>
        <v>31654.7724272579</v>
      </c>
      <c r="H109" s="31">
        <f>cressh!H$2</f>
        <v>30103.511156947567</v>
      </c>
      <c r="I109" s="31">
        <f>cressh!I$2</f>
        <v>29128.211655327515</v>
      </c>
      <c r="J109" s="31">
        <f>cressh!J$2</f>
        <v>27666.714085721167</v>
      </c>
      <c r="K109" s="31">
        <f>cressh!K$2</f>
        <v>28642.306116291915</v>
      </c>
      <c r="L109" s="31">
        <f>cressh!L$2</f>
        <v>27386.490649934287</v>
      </c>
      <c r="M109" s="31">
        <f>cressh!M$2</f>
        <v>31574.917039161603</v>
      </c>
      <c r="N109" s="31">
        <f>cressh!N$2</f>
        <v>22596.58295019334</v>
      </c>
      <c r="O109" s="31">
        <f>cressh!O$2</f>
        <v>27051.207710638111</v>
      </c>
      <c r="P109" s="31">
        <f>cressh!P$2</f>
        <v>27424.612202041157</v>
      </c>
      <c r="Q109" s="31">
        <f>cressh!Q$2</f>
        <v>21387.68643764943</v>
      </c>
      <c r="R109" s="31">
        <f>cressh!R$2</f>
        <v>22820.395422555102</v>
      </c>
    </row>
    <row r="110" spans="1:18" ht="11.25" customHeight="1" x14ac:dyDescent="0.25">
      <c r="A110" s="39" t="s">
        <v>40</v>
      </c>
      <c r="B110" s="28" t="str">
        <f ca="1">HYPERLINK("#"&amp;CELL("address",cressc!$C$2),"cressc")</f>
        <v>cressc</v>
      </c>
      <c r="C110" s="31">
        <f>cressc!C$2</f>
        <v>5.1382157234718484</v>
      </c>
      <c r="D110" s="31">
        <f>cressc!D$2</f>
        <v>5.8857073772685444</v>
      </c>
      <c r="E110" s="31">
        <f>cressc!E$2</f>
        <v>6.9429269493496628</v>
      </c>
      <c r="F110" s="31">
        <f>cressc!F$2</f>
        <v>8.2438524336614663</v>
      </c>
      <c r="G110" s="31">
        <f>cressc!G$2</f>
        <v>9.7643298906461116</v>
      </c>
      <c r="H110" s="31">
        <f>cressc!H$2</f>
        <v>11.058012580574967</v>
      </c>
      <c r="I110" s="31">
        <f>cressc!I$2</f>
        <v>13.005504739226311</v>
      </c>
      <c r="J110" s="31">
        <f>cressc!J$2</f>
        <v>14.755642361877422</v>
      </c>
      <c r="K110" s="31">
        <f>cressc!K$2</f>
        <v>16.570979648698362</v>
      </c>
      <c r="L110" s="31">
        <f>cressc!L$2</f>
        <v>18.310892444347864</v>
      </c>
      <c r="M110" s="31">
        <f>cressc!M$2</f>
        <v>21.591853378502464</v>
      </c>
      <c r="N110" s="31">
        <f>cressc!N$2</f>
        <v>24.087198007732692</v>
      </c>
      <c r="O110" s="31">
        <f>cressc!O$2</f>
        <v>26.065694599005528</v>
      </c>
      <c r="P110" s="31">
        <f>cressc!P$2</f>
        <v>28.26987396586641</v>
      </c>
      <c r="Q110" s="31">
        <f>cressc!Q$2</f>
        <v>30.636494015644296</v>
      </c>
      <c r="R110" s="31">
        <f>cressc!R$2</f>
        <v>33.837198280780797</v>
      </c>
    </row>
    <row r="111" spans="1:18" ht="11.25" customHeight="1" x14ac:dyDescent="0.25">
      <c r="A111" s="39" t="s">
        <v>39</v>
      </c>
      <c r="B111" s="28" t="str">
        <f ca="1">HYPERLINK("#"&amp;CELL("address",creswh!$C$2),"creswh")</f>
        <v>creswh</v>
      </c>
      <c r="C111" s="31">
        <f>creswh!C$2</f>
        <v>7123.4202913441222</v>
      </c>
      <c r="D111" s="31">
        <f>creswh!D$2</f>
        <v>7117.9705519010186</v>
      </c>
      <c r="E111" s="31">
        <f>creswh!E$2</f>
        <v>6997.7223520246862</v>
      </c>
      <c r="F111" s="31">
        <f>creswh!F$2</f>
        <v>7033.722177782055</v>
      </c>
      <c r="G111" s="31">
        <f>creswh!G$2</f>
        <v>6987.0895136477648</v>
      </c>
      <c r="H111" s="31">
        <f>creswh!H$2</f>
        <v>6995.7560534690438</v>
      </c>
      <c r="I111" s="31">
        <f>creswh!I$2</f>
        <v>6876.3240787447257</v>
      </c>
      <c r="J111" s="31">
        <f>creswh!J$2</f>
        <v>6820.2180922809566</v>
      </c>
      <c r="K111" s="31">
        <f>creswh!K$2</f>
        <v>6740.7869379672802</v>
      </c>
      <c r="L111" s="31">
        <f>creswh!L$2</f>
        <v>6723.7782600820619</v>
      </c>
      <c r="M111" s="31">
        <f>creswh!M$2</f>
        <v>6725.0611341032582</v>
      </c>
      <c r="N111" s="31">
        <f>creswh!N$2</f>
        <v>6774.6487823968555</v>
      </c>
      <c r="O111" s="31">
        <f>creswh!O$2</f>
        <v>6792.455442353983</v>
      </c>
      <c r="P111" s="31">
        <f>creswh!P$2</f>
        <v>6793.369728150009</v>
      </c>
      <c r="Q111" s="31">
        <f>creswh!Q$2</f>
        <v>6928.9077358754812</v>
      </c>
      <c r="R111" s="31">
        <f>creswh!R$2</f>
        <v>6789.9007574291836</v>
      </c>
    </row>
    <row r="112" spans="1:18" ht="11.25" customHeight="1" x14ac:dyDescent="0.25">
      <c r="A112" s="39" t="s">
        <v>38</v>
      </c>
      <c r="B112" s="28" t="str">
        <f ca="1">HYPERLINK("#"&amp;CELL("address",cresco!$C$2),"cresco")</f>
        <v>cresco</v>
      </c>
      <c r="C112" s="31">
        <f>cresco!C$2</f>
        <v>1502.1540334838146</v>
      </c>
      <c r="D112" s="31">
        <f>cresco!D$2</f>
        <v>1503.7237069509715</v>
      </c>
      <c r="E112" s="31">
        <f>cresco!E$2</f>
        <v>1525.8905288357898</v>
      </c>
      <c r="F112" s="31">
        <f>cresco!F$2</f>
        <v>1540.8401277543458</v>
      </c>
      <c r="G112" s="31">
        <f>cresco!G$2</f>
        <v>1550.4269021198252</v>
      </c>
      <c r="H112" s="31">
        <f>cresco!H$2</f>
        <v>1579.8108768685174</v>
      </c>
      <c r="I112" s="31">
        <f>cresco!I$2</f>
        <v>1568.5038254024225</v>
      </c>
      <c r="J112" s="31">
        <f>cresco!J$2</f>
        <v>1581.2782736164061</v>
      </c>
      <c r="K112" s="31">
        <f>cresco!K$2</f>
        <v>1591.3909896509726</v>
      </c>
      <c r="L112" s="31">
        <f>cresco!L$2</f>
        <v>1616.3105744786853</v>
      </c>
      <c r="M112" s="31">
        <f>cresco!M$2</f>
        <v>1626.2912023789904</v>
      </c>
      <c r="N112" s="31">
        <f>cresco!N$2</f>
        <v>1653.5700467747763</v>
      </c>
      <c r="O112" s="31">
        <f>cresco!O$2</f>
        <v>1768.0543466304603</v>
      </c>
      <c r="P112" s="31">
        <f>cresco!P$2</f>
        <v>1786.5403895929405</v>
      </c>
      <c r="Q112" s="31">
        <f>cresco!Q$2</f>
        <v>1827.5861680878238</v>
      </c>
      <c r="R112" s="31">
        <f>cresco!R$2</f>
        <v>1873.972784478429</v>
      </c>
    </row>
    <row r="113" spans="1:18" ht="11.25" customHeight="1" x14ac:dyDescent="0.25">
      <c r="A113" s="39" t="s">
        <v>37</v>
      </c>
      <c r="B113" s="28" t="str">
        <f ca="1">HYPERLINK("#"&amp;CELL("address",cresrf!$C$2),"cresrf")</f>
        <v>cresrf</v>
      </c>
      <c r="C113" s="31">
        <f>cresrf!C$2</f>
        <v>975.84846456310152</v>
      </c>
      <c r="D113" s="31">
        <f>cresrf!D$2</f>
        <v>976.91961197357114</v>
      </c>
      <c r="E113" s="31">
        <f>cresrf!E$2</f>
        <v>976.62359509535281</v>
      </c>
      <c r="F113" s="31">
        <f>cresrf!F$2</f>
        <v>980.47559422684128</v>
      </c>
      <c r="G113" s="31">
        <f>cresrf!G$2</f>
        <v>986.36807501826047</v>
      </c>
      <c r="H113" s="31">
        <f>cresrf!H$2</f>
        <v>994.00073195448783</v>
      </c>
      <c r="I113" s="31">
        <f>cresrf!I$2</f>
        <v>980.73759840426715</v>
      </c>
      <c r="J113" s="31">
        <f>cresrf!J$2</f>
        <v>978.0963118287649</v>
      </c>
      <c r="K113" s="31">
        <f>cresrf!K$2</f>
        <v>975.67799382869259</v>
      </c>
      <c r="L113" s="31">
        <f>cresrf!L$2</f>
        <v>977.6652478710439</v>
      </c>
      <c r="M113" s="31">
        <f>cresrf!M$2</f>
        <v>975.68822284160842</v>
      </c>
      <c r="N113" s="31">
        <f>cresrf!N$2</f>
        <v>976.92740339142586</v>
      </c>
      <c r="O113" s="31">
        <f>cresrf!O$2</f>
        <v>977.40073436932789</v>
      </c>
      <c r="P113" s="31">
        <f>cresrf!P$2</f>
        <v>968.61022962379946</v>
      </c>
      <c r="Q113" s="31">
        <f>cresrf!Q$2</f>
        <v>984.42490454424217</v>
      </c>
      <c r="R113" s="31">
        <f>cresrf!R$2</f>
        <v>989.42898105258894</v>
      </c>
    </row>
    <row r="114" spans="1:18" ht="11.25" customHeight="1" x14ac:dyDescent="0.25">
      <c r="A114" s="39" t="s">
        <v>36</v>
      </c>
      <c r="B114" s="28" t="str">
        <f ca="1">HYPERLINK("#"&amp;CELL("address",creswm!$C$2),"creswm")</f>
        <v>creswm</v>
      </c>
      <c r="C114" s="31">
        <f>creswm!C$2</f>
        <v>454.65464507306552</v>
      </c>
      <c r="D114" s="31">
        <f>creswm!D$2</f>
        <v>439.27484617905532</v>
      </c>
      <c r="E114" s="31">
        <f>creswm!E$2</f>
        <v>433.28450725271472</v>
      </c>
      <c r="F114" s="31">
        <f>creswm!F$2</f>
        <v>430.45346581471483</v>
      </c>
      <c r="G114" s="31">
        <f>creswm!G$2</f>
        <v>426.06767191078831</v>
      </c>
      <c r="H114" s="31">
        <f>creswm!H$2</f>
        <v>424.62917859288063</v>
      </c>
      <c r="I114" s="31">
        <f>creswm!I$2</f>
        <v>413.87815629217698</v>
      </c>
      <c r="J114" s="31">
        <f>creswm!J$2</f>
        <v>406.64383264257378</v>
      </c>
      <c r="K114" s="31">
        <f>creswm!K$2</f>
        <v>396.18081763673916</v>
      </c>
      <c r="L114" s="31">
        <f>creswm!L$2</f>
        <v>388.82000755538411</v>
      </c>
      <c r="M114" s="31">
        <f>creswm!M$2</f>
        <v>393.56104420412595</v>
      </c>
      <c r="N114" s="31">
        <f>creswm!N$2</f>
        <v>397.42711889299272</v>
      </c>
      <c r="O114" s="31">
        <f>creswm!O$2</f>
        <v>402.81166946295457</v>
      </c>
      <c r="P114" s="31">
        <f>creswm!P$2</f>
        <v>402.66375089045084</v>
      </c>
      <c r="Q114" s="31">
        <f>creswm!Q$2</f>
        <v>402.93437773081877</v>
      </c>
      <c r="R114" s="31">
        <f>creswm!R$2</f>
        <v>405.4484209419669</v>
      </c>
    </row>
    <row r="115" spans="1:18" ht="11.25" customHeight="1" x14ac:dyDescent="0.25">
      <c r="A115" s="39" t="s">
        <v>35</v>
      </c>
      <c r="B115" s="28" t="str">
        <f ca="1">HYPERLINK("#"&amp;CELL("address",cresdr!$C$2),"cresdr")</f>
        <v>cresdr</v>
      </c>
      <c r="C115" s="31">
        <f>cresdr!C$2</f>
        <v>250.82039506775772</v>
      </c>
      <c r="D115" s="31">
        <f>cresdr!D$2</f>
        <v>259.95387671923419</v>
      </c>
      <c r="E115" s="31">
        <f>cresdr!E$2</f>
        <v>270.17026968097281</v>
      </c>
      <c r="F115" s="31">
        <f>cresdr!F$2</f>
        <v>287.53097058384947</v>
      </c>
      <c r="G115" s="31">
        <f>cresdr!G$2</f>
        <v>307.61653173288369</v>
      </c>
      <c r="H115" s="31">
        <f>cresdr!H$2</f>
        <v>331.74999079662172</v>
      </c>
      <c r="I115" s="31">
        <f>cresdr!I$2</f>
        <v>348.89457997308892</v>
      </c>
      <c r="J115" s="31">
        <f>cresdr!J$2</f>
        <v>368.6002344671345</v>
      </c>
      <c r="K115" s="31">
        <f>cresdr!K$2</f>
        <v>385.90739238937653</v>
      </c>
      <c r="L115" s="31">
        <f>cresdr!L$2</f>
        <v>405.17800433236317</v>
      </c>
      <c r="M115" s="31">
        <f>cresdr!M$2</f>
        <v>429.69663313612944</v>
      </c>
      <c r="N115" s="31">
        <f>cresdr!N$2</f>
        <v>439.05938420183958</v>
      </c>
      <c r="O115" s="31">
        <f>cresdr!O$2</f>
        <v>445.88425437147805</v>
      </c>
      <c r="P115" s="31">
        <f>cresdr!P$2</f>
        <v>452.16190851760541</v>
      </c>
      <c r="Q115" s="31">
        <f>cresdr!Q$2</f>
        <v>462.76108994557461</v>
      </c>
      <c r="R115" s="31">
        <f>cresdr!R$2</f>
        <v>466.55128295489686</v>
      </c>
    </row>
    <row r="116" spans="1:18" ht="11.25" customHeight="1" x14ac:dyDescent="0.25">
      <c r="A116" s="39" t="s">
        <v>34</v>
      </c>
      <c r="B116" s="28" t="str">
        <f ca="1">HYPERLINK("#"&amp;CELL("address",cresdw!$C$2),"cresdw")</f>
        <v>cresdw</v>
      </c>
      <c r="C116" s="31">
        <f>cresdw!C$2</f>
        <v>136.11932898404666</v>
      </c>
      <c r="D116" s="31">
        <f>cresdw!D$2</f>
        <v>136.22361160168367</v>
      </c>
      <c r="E116" s="31">
        <f>cresdw!E$2</f>
        <v>136.99376732983919</v>
      </c>
      <c r="F116" s="31">
        <f>cresdw!F$2</f>
        <v>140.29811198147257</v>
      </c>
      <c r="G116" s="31">
        <f>cresdw!G$2</f>
        <v>147.07175646039715</v>
      </c>
      <c r="H116" s="31">
        <f>cresdw!H$2</f>
        <v>152.27141270933092</v>
      </c>
      <c r="I116" s="31">
        <f>cresdw!I$2</f>
        <v>156.91051823635888</v>
      </c>
      <c r="J116" s="31">
        <f>cresdw!J$2</f>
        <v>161.41708344046882</v>
      </c>
      <c r="K116" s="31">
        <f>cresdw!K$2</f>
        <v>167.81001648837699</v>
      </c>
      <c r="L116" s="31">
        <f>cresdw!L$2</f>
        <v>173.86291253565327</v>
      </c>
      <c r="M116" s="31">
        <f>cresdw!M$2</f>
        <v>182.42370688536636</v>
      </c>
      <c r="N116" s="31">
        <f>cresdw!N$2</f>
        <v>188.42741046902017</v>
      </c>
      <c r="O116" s="31">
        <f>cresdw!O$2</f>
        <v>201.24581268955035</v>
      </c>
      <c r="P116" s="31">
        <f>cresdw!P$2</f>
        <v>214.90531223468878</v>
      </c>
      <c r="Q116" s="31">
        <f>cresdw!Q$2</f>
        <v>227.49385413467064</v>
      </c>
      <c r="R116" s="31">
        <f>cresdw!R$2</f>
        <v>236.40071678189253</v>
      </c>
    </row>
    <row r="117" spans="1:18" ht="11.25" customHeight="1" x14ac:dyDescent="0.25">
      <c r="A117" s="39" t="s">
        <v>33</v>
      </c>
      <c r="B117" s="28" t="str">
        <f ca="1">HYPERLINK("#"&amp;CELL("address",crestv!$C$2),"crestv")</f>
        <v>crestv</v>
      </c>
      <c r="C117" s="31">
        <f>crestv!C$2</f>
        <v>1093.166090376722</v>
      </c>
      <c r="D117" s="31">
        <f>crestv!D$2</f>
        <v>1168.8796400368365</v>
      </c>
      <c r="E117" s="31">
        <f>crestv!E$2</f>
        <v>1239.3977505476864</v>
      </c>
      <c r="F117" s="31">
        <f>crestv!F$2</f>
        <v>1312.6993575285071</v>
      </c>
      <c r="G117" s="31">
        <f>crestv!G$2</f>
        <v>1406.9028366492755</v>
      </c>
      <c r="H117" s="31">
        <f>crestv!H$2</f>
        <v>1487.4915563798802</v>
      </c>
      <c r="I117" s="31">
        <f>crestv!I$2</f>
        <v>1510.8936971877574</v>
      </c>
      <c r="J117" s="31">
        <f>crestv!J$2</f>
        <v>1522.8454301566683</v>
      </c>
      <c r="K117" s="31">
        <f>crestv!K$2</f>
        <v>1532.1889475628143</v>
      </c>
      <c r="L117" s="31">
        <f>crestv!L$2</f>
        <v>1553.2379430433</v>
      </c>
      <c r="M117" s="31">
        <f>crestv!M$2</f>
        <v>1567.4572997968594</v>
      </c>
      <c r="N117" s="31">
        <f>crestv!N$2</f>
        <v>1597.270000884899</v>
      </c>
      <c r="O117" s="31">
        <f>crestv!O$2</f>
        <v>1619.7028343572654</v>
      </c>
      <c r="P117" s="31">
        <f>crestv!P$2</f>
        <v>1628.7216770559351</v>
      </c>
      <c r="Q117" s="31">
        <f>crestv!Q$2</f>
        <v>1634.4913180030428</v>
      </c>
      <c r="R117" s="31">
        <f>crestv!R$2</f>
        <v>1629.9936546517572</v>
      </c>
    </row>
    <row r="118" spans="1:18" ht="11.25" customHeight="1" x14ac:dyDescent="0.25">
      <c r="A118" s="39" t="s">
        <v>32</v>
      </c>
      <c r="B118" s="28" t="str">
        <f ca="1">HYPERLINK("#"&amp;CELL("address",cresit!$C$2),"cresit")</f>
        <v>cresit</v>
      </c>
      <c r="C118" s="31">
        <f>cresit!C$2</f>
        <v>293.18059058128853</v>
      </c>
      <c r="D118" s="31">
        <f>cresit!D$2</f>
        <v>319.51879297832335</v>
      </c>
      <c r="E118" s="31">
        <f>cresit!E$2</f>
        <v>338.38134209400067</v>
      </c>
      <c r="F118" s="31">
        <f>cresit!F$2</f>
        <v>365.13086282216329</v>
      </c>
      <c r="G118" s="31">
        <f>cresit!G$2</f>
        <v>385.58755069472278</v>
      </c>
      <c r="H118" s="31">
        <f>cresit!H$2</f>
        <v>398.87719418550995</v>
      </c>
      <c r="I118" s="31">
        <f>cresit!I$2</f>
        <v>402.60508031396637</v>
      </c>
      <c r="J118" s="31">
        <f>cresit!J$2</f>
        <v>398.23472220213887</v>
      </c>
      <c r="K118" s="31">
        <f>cresit!K$2</f>
        <v>394.47903281111587</v>
      </c>
      <c r="L118" s="31">
        <f>cresit!L$2</f>
        <v>395.99287336392638</v>
      </c>
      <c r="M118" s="31">
        <f>cresit!M$2</f>
        <v>398.9376719258384</v>
      </c>
      <c r="N118" s="31">
        <f>cresit!N$2</f>
        <v>404.74172442872651</v>
      </c>
      <c r="O118" s="31">
        <f>cresit!O$2</f>
        <v>411.65557526193447</v>
      </c>
      <c r="P118" s="31">
        <f>cresit!P$2</f>
        <v>418.97937458948036</v>
      </c>
      <c r="Q118" s="31">
        <f>cresit!Q$2</f>
        <v>422.58826400490955</v>
      </c>
      <c r="R118" s="31">
        <f>cresit!R$2</f>
        <v>418.20262018701652</v>
      </c>
    </row>
    <row r="119" spans="1:18" ht="11.25" customHeight="1" x14ac:dyDescent="0.25">
      <c r="A119" s="39" t="s">
        <v>31</v>
      </c>
      <c r="B119" s="28" t="str">
        <f ca="1">HYPERLINK("#"&amp;CELL("address",cresli!$C$2),"cresli")</f>
        <v>cresli</v>
      </c>
      <c r="C119" s="31">
        <f>cresli!C$2</f>
        <v>1352.0080235969151</v>
      </c>
      <c r="D119" s="31">
        <f>cresli!D$2</f>
        <v>1347.0059029781471</v>
      </c>
      <c r="E119" s="31">
        <f>cresli!E$2</f>
        <v>1324.0983152637521</v>
      </c>
      <c r="F119" s="31">
        <f>cresli!F$2</f>
        <v>1303.0341751666729</v>
      </c>
      <c r="G119" s="31">
        <f>cresli!G$2</f>
        <v>1285.4425501805047</v>
      </c>
      <c r="H119" s="31">
        <f>cresli!H$2</f>
        <v>1271.5217369257462</v>
      </c>
      <c r="I119" s="31">
        <f>cresli!I$2</f>
        <v>1240.0080985688564</v>
      </c>
      <c r="J119" s="31">
        <f>cresli!J$2</f>
        <v>1215.5277349649145</v>
      </c>
      <c r="K119" s="31">
        <f>cresli!K$2</f>
        <v>1184.4165531968281</v>
      </c>
      <c r="L119" s="31">
        <f>cresli!L$2</f>
        <v>1147.3503143082187</v>
      </c>
      <c r="M119" s="31">
        <f>cresli!M$2</f>
        <v>1093.3875502069034</v>
      </c>
      <c r="N119" s="31">
        <f>cresli!N$2</f>
        <v>996.69182472299235</v>
      </c>
      <c r="O119" s="31">
        <f>cresli!O$2</f>
        <v>860.19250700690202</v>
      </c>
      <c r="P119" s="31">
        <f>cresli!P$2</f>
        <v>697.10788420359563</v>
      </c>
      <c r="Q119" s="31">
        <f>cresli!Q$2</f>
        <v>532.33071219417116</v>
      </c>
      <c r="R119" s="31">
        <f>cresli!R$2</f>
        <v>375.23206713920217</v>
      </c>
    </row>
    <row r="120" spans="1:18" ht="11.25" customHeight="1" x14ac:dyDescent="0.25">
      <c r="A120" s="39" t="s">
        <v>30</v>
      </c>
      <c r="B120" s="28" t="str">
        <f ca="1">HYPERLINK("#"&amp;CELL("address",cresoa!$C$2),"cresoa")</f>
        <v>cresoa</v>
      </c>
      <c r="C120" s="31">
        <f>cresoa!C$2</f>
        <v>476.01861626885653</v>
      </c>
      <c r="D120" s="31">
        <f>cresoa!D$2</f>
        <v>487.88885810457549</v>
      </c>
      <c r="E120" s="31">
        <f>cresoa!E$2</f>
        <v>497.2576393457839</v>
      </c>
      <c r="F120" s="31">
        <f>cresoa!F$2</f>
        <v>504.8260033714003</v>
      </c>
      <c r="G120" s="31">
        <f>cresoa!G$2</f>
        <v>510.85884443703441</v>
      </c>
      <c r="H120" s="31">
        <f>cresoa!H$2</f>
        <v>516.78404620453819</v>
      </c>
      <c r="I120" s="31">
        <f>cresoa!I$2</f>
        <v>515.1767468096441</v>
      </c>
      <c r="J120" s="31">
        <f>cresoa!J$2</f>
        <v>515.5050363169305</v>
      </c>
      <c r="K120" s="31">
        <f>cresoa!K$2</f>
        <v>515.13666252719338</v>
      </c>
      <c r="L120" s="31">
        <f>cresoa!L$2</f>
        <v>514.91349005073255</v>
      </c>
      <c r="M120" s="31">
        <f>cresoa!M$2</f>
        <v>514.89762282767595</v>
      </c>
      <c r="N120" s="31">
        <f>cresoa!N$2</f>
        <v>516.1344510400105</v>
      </c>
      <c r="O120" s="31">
        <f>cresoa!O$2</f>
        <v>513.44217380859254</v>
      </c>
      <c r="P120" s="31">
        <f>cresoa!P$2</f>
        <v>508.32337529543594</v>
      </c>
      <c r="Q120" s="31">
        <f>cresoa!Q$2</f>
        <v>501.57118510179896</v>
      </c>
      <c r="R120" s="31">
        <f>cresoa!R$2</f>
        <v>491.95784295435794</v>
      </c>
    </row>
    <row r="121" spans="1:18" ht="11.25" customHeight="1" x14ac:dyDescent="0.25">
      <c r="A121" s="36" t="s">
        <v>29</v>
      </c>
      <c r="B121" s="28" t="str">
        <f ca="1">HYPERLINK("#"&amp;CELL("address",cser!$C$2),"cser")</f>
        <v>cser</v>
      </c>
      <c r="C121" s="37">
        <f>cser!C$2</f>
        <v>19212.274928742845</v>
      </c>
      <c r="D121" s="37">
        <f>cser!D$2</f>
        <v>19760.049801881105</v>
      </c>
      <c r="E121" s="37">
        <f>cser!E$2</f>
        <v>17680.822416016937</v>
      </c>
      <c r="F121" s="37">
        <f>cser!F$2</f>
        <v>17501.056103323175</v>
      </c>
      <c r="G121" s="37">
        <f>cser!G$2</f>
        <v>18368.503910655883</v>
      </c>
      <c r="H121" s="37">
        <f>cser!H$2</f>
        <v>18732.59617241396</v>
      </c>
      <c r="I121" s="37">
        <f>cser!I$2</f>
        <v>17668.958511090204</v>
      </c>
      <c r="J121" s="37">
        <f>cser!J$2</f>
        <v>17223.442157767771</v>
      </c>
      <c r="K121" s="37">
        <f>cser!K$2</f>
        <v>19924.318209507524</v>
      </c>
      <c r="L121" s="37">
        <f>cser!L$2</f>
        <v>17780.945855507191</v>
      </c>
      <c r="M121" s="37">
        <f>cser!M$2</f>
        <v>18524.840645743694</v>
      </c>
      <c r="N121" s="37">
        <f>cser!N$2</f>
        <v>18119.843110765098</v>
      </c>
      <c r="O121" s="37">
        <f>cser!O$2</f>
        <v>18313.749285091235</v>
      </c>
      <c r="P121" s="37">
        <f>cser!P$2</f>
        <v>18678.266566423812</v>
      </c>
      <c r="Q121" s="37">
        <f>cser!Q$2</f>
        <v>17099.626242780283</v>
      </c>
      <c r="R121" s="37">
        <f>cser!R$2</f>
        <v>17308.867600837188</v>
      </c>
    </row>
    <row r="122" spans="1:18" ht="11.25" customHeight="1" x14ac:dyDescent="0.25">
      <c r="A122" s="39" t="s">
        <v>28</v>
      </c>
      <c r="B122" s="28" t="str">
        <f ca="1">HYPERLINK("#"&amp;CELL("address",csersh!$C$2),"csersh")</f>
        <v>csersh</v>
      </c>
      <c r="C122" s="31">
        <f>csersh!C$2</f>
        <v>12102.756338101915</v>
      </c>
      <c r="D122" s="31">
        <f>csersh!D$2</f>
        <v>12326.498602357522</v>
      </c>
      <c r="E122" s="31">
        <f>csersh!E$2</f>
        <v>10183.54230611347</v>
      </c>
      <c r="F122" s="31">
        <f>csersh!F$2</f>
        <v>9732.6812123714844</v>
      </c>
      <c r="G122" s="31">
        <f>csersh!G$2</f>
        <v>10393.81538570671</v>
      </c>
      <c r="H122" s="31">
        <f>csersh!H$2</f>
        <v>10556.512750560583</v>
      </c>
      <c r="I122" s="31">
        <f>csersh!I$2</f>
        <v>9296.2180376292581</v>
      </c>
      <c r="J122" s="31">
        <f>csersh!J$2</f>
        <v>8667.630114748672</v>
      </c>
      <c r="K122" s="31">
        <f>csersh!K$2</f>
        <v>11267.264141393956</v>
      </c>
      <c r="L122" s="31">
        <f>csersh!L$2</f>
        <v>9106.8869281451571</v>
      </c>
      <c r="M122" s="31">
        <f>csersh!M$2</f>
        <v>9782.1420451393333</v>
      </c>
      <c r="N122" s="31">
        <f>csersh!N$2</f>
        <v>9220.3320986234685</v>
      </c>
      <c r="O122" s="31">
        <f>csersh!O$2</f>
        <v>9323.8182231102019</v>
      </c>
      <c r="P122" s="31">
        <f>csersh!P$2</f>
        <v>9613.3315854936263</v>
      </c>
      <c r="Q122" s="31">
        <f>csersh!Q$2</f>
        <v>7918.6045707872536</v>
      </c>
      <c r="R122" s="31">
        <f>csersh!R$2</f>
        <v>8037.9215018110845</v>
      </c>
    </row>
    <row r="123" spans="1:18" ht="11.25" customHeight="1" x14ac:dyDescent="0.25">
      <c r="A123" s="39" t="s">
        <v>27</v>
      </c>
      <c r="B123" s="28" t="str">
        <f ca="1">HYPERLINK("#"&amp;CELL("address",csersc!$C$2),"csersc")</f>
        <v>csersc</v>
      </c>
      <c r="C123" s="31">
        <f>csersc!C$2</f>
        <v>232.44719115941518</v>
      </c>
      <c r="D123" s="31">
        <f>csersc!D$2</f>
        <v>247.56484221933488</v>
      </c>
      <c r="E123" s="31">
        <f>csersc!E$2</f>
        <v>263.8303202431652</v>
      </c>
      <c r="F123" s="31">
        <f>csersc!F$2</f>
        <v>277.84934188671451</v>
      </c>
      <c r="G123" s="31">
        <f>csersc!G$2</f>
        <v>294.13657235942622</v>
      </c>
      <c r="H123" s="31">
        <f>csersc!H$2</f>
        <v>302.6184362807719</v>
      </c>
      <c r="I123" s="31">
        <f>csersc!I$2</f>
        <v>319.53721533516062</v>
      </c>
      <c r="J123" s="31">
        <f>csersc!J$2</f>
        <v>334.87203605554907</v>
      </c>
      <c r="K123" s="31">
        <f>csersc!K$2</f>
        <v>335.78758510455259</v>
      </c>
      <c r="L123" s="31">
        <f>csersc!L$2</f>
        <v>345.21488319298908</v>
      </c>
      <c r="M123" s="31">
        <f>csersc!M$2</f>
        <v>341.09089334446293</v>
      </c>
      <c r="N123" s="31">
        <f>csersc!N$2</f>
        <v>345.05763436604775</v>
      </c>
      <c r="O123" s="31">
        <f>csersc!O$2</f>
        <v>343.62706569559009</v>
      </c>
      <c r="P123" s="31">
        <f>csersc!P$2</f>
        <v>344.29335399943284</v>
      </c>
      <c r="Q123" s="31">
        <f>csersc!Q$2</f>
        <v>348.85290001946072</v>
      </c>
      <c r="R123" s="31">
        <f>csersc!R$2</f>
        <v>348.38018783129235</v>
      </c>
    </row>
    <row r="124" spans="1:18" ht="11.25" customHeight="1" x14ac:dyDescent="0.25">
      <c r="A124" s="39" t="s">
        <v>26</v>
      </c>
      <c r="B124" s="28" t="str">
        <f ca="1">HYPERLINK("#"&amp;CELL("address",cserhw!$C$2),"cserhw")</f>
        <v>cserhw</v>
      </c>
      <c r="C124" s="31">
        <f>cserhw!C$2</f>
        <v>1429.2071881324669</v>
      </c>
      <c r="D124" s="31">
        <f>cserhw!D$2</f>
        <v>1457.1168735314623</v>
      </c>
      <c r="E124" s="31">
        <f>cserhw!E$2</f>
        <v>1500.925328066631</v>
      </c>
      <c r="F124" s="31">
        <f>cserhw!F$2</f>
        <v>1571.830952117748</v>
      </c>
      <c r="G124" s="31">
        <f>cserhw!G$2</f>
        <v>1612.7649424534743</v>
      </c>
      <c r="H124" s="31">
        <f>cserhw!H$2</f>
        <v>1646.6349480187775</v>
      </c>
      <c r="I124" s="31">
        <f>cserhw!I$2</f>
        <v>1678.4352044821412</v>
      </c>
      <c r="J124" s="31">
        <f>cserhw!J$2</f>
        <v>1713.3025506743325</v>
      </c>
      <c r="K124" s="31">
        <f>cserhw!K$2</f>
        <v>1736.4247541008167</v>
      </c>
      <c r="L124" s="31">
        <f>cserhw!L$2</f>
        <v>1733.2331450412184</v>
      </c>
      <c r="M124" s="31">
        <f>cserhw!M$2</f>
        <v>1751.5804693825385</v>
      </c>
      <c r="N124" s="31">
        <f>cserhw!N$2</f>
        <v>1806.4061354811315</v>
      </c>
      <c r="O124" s="31">
        <f>cserhw!O$2</f>
        <v>1831.8498893904798</v>
      </c>
      <c r="P124" s="31">
        <f>cserhw!P$2</f>
        <v>1863.345979185189</v>
      </c>
      <c r="Q124" s="31">
        <f>cserhw!Q$2</f>
        <v>1916.6251426841231</v>
      </c>
      <c r="R124" s="31">
        <f>cserhw!R$2</f>
        <v>1962.7742087633342</v>
      </c>
    </row>
    <row r="125" spans="1:18" ht="11.25" customHeight="1" x14ac:dyDescent="0.25">
      <c r="A125" s="39" t="s">
        <v>25</v>
      </c>
      <c r="B125" s="28" t="str">
        <f ca="1">HYPERLINK("#"&amp;CELL("address",cserca!$C$2),"cserca")</f>
        <v>cserca</v>
      </c>
      <c r="C125" s="31">
        <f>cserca!C$2</f>
        <v>1666.2195191238311</v>
      </c>
      <c r="D125" s="31">
        <f>cserca!D$2</f>
        <v>1858.1971394907805</v>
      </c>
      <c r="E125" s="31">
        <f>cserca!E$2</f>
        <v>1776.7043732134694</v>
      </c>
      <c r="F125" s="31">
        <f>cserca!F$2</f>
        <v>1841.5223794102094</v>
      </c>
      <c r="G125" s="31">
        <f>cserca!G$2</f>
        <v>1895.2206872503125</v>
      </c>
      <c r="H125" s="31">
        <f>cserca!H$2</f>
        <v>1939.918204069907</v>
      </c>
      <c r="I125" s="31">
        <f>cserca!I$2</f>
        <v>1978.4914001204818</v>
      </c>
      <c r="J125" s="31">
        <f>cserca!J$2</f>
        <v>2017.6972844328707</v>
      </c>
      <c r="K125" s="31">
        <f>cserca!K$2</f>
        <v>2040.6633459587861</v>
      </c>
      <c r="L125" s="31">
        <f>cserca!L$2</f>
        <v>2036.9942701884488</v>
      </c>
      <c r="M125" s="31">
        <f>cserca!M$2</f>
        <v>2051.1213398427799</v>
      </c>
      <c r="N125" s="31">
        <f>cserca!N$2</f>
        <v>2095.3533150355252</v>
      </c>
      <c r="O125" s="31">
        <f>cserca!O$2</f>
        <v>2125.5927405739972</v>
      </c>
      <c r="P125" s="31">
        <f>cserca!P$2</f>
        <v>2161.3194479398067</v>
      </c>
      <c r="Q125" s="31">
        <f>cserca!Q$2</f>
        <v>2219.8693937946978</v>
      </c>
      <c r="R125" s="31">
        <f>cserca!R$2</f>
        <v>2277.0727800198174</v>
      </c>
    </row>
    <row r="126" spans="1:18" ht="11.25" customHeight="1" x14ac:dyDescent="0.25">
      <c r="A126" s="39" t="s">
        <v>24</v>
      </c>
      <c r="B126" s="28" t="str">
        <f ca="1">HYPERLINK("#"&amp;CELL("address",cserve!$C$2),"cserve")</f>
        <v>cserve</v>
      </c>
      <c r="C126" s="31">
        <f>cserve!C$2</f>
        <v>661.27856906928048</v>
      </c>
      <c r="D126" s="31">
        <f>cserve!D$2</f>
        <v>676.37880366103798</v>
      </c>
      <c r="E126" s="31">
        <f>cserve!E$2</f>
        <v>692.71038945361329</v>
      </c>
      <c r="F126" s="31">
        <f>cserve!F$2</f>
        <v>717.31746568141534</v>
      </c>
      <c r="G126" s="31">
        <f>cserve!G$2</f>
        <v>738.48465823994388</v>
      </c>
      <c r="H126" s="31">
        <f>cserve!H$2</f>
        <v>760.89096106670729</v>
      </c>
      <c r="I126" s="31">
        <f>cserve!I$2</f>
        <v>778.34501382593555</v>
      </c>
      <c r="J126" s="31">
        <f>cserve!J$2</f>
        <v>797.25359214874447</v>
      </c>
      <c r="K126" s="31">
        <f>cserve!K$2</f>
        <v>806.91110259381128</v>
      </c>
      <c r="L126" s="31">
        <f>cserve!L$2</f>
        <v>807.32823477976285</v>
      </c>
      <c r="M126" s="31">
        <f>cserve!M$2</f>
        <v>814.74162947185346</v>
      </c>
      <c r="N126" s="31">
        <f>cserve!N$2</f>
        <v>830.03311691295812</v>
      </c>
      <c r="O126" s="31">
        <f>cserve!O$2</f>
        <v>844.28489247087271</v>
      </c>
      <c r="P126" s="31">
        <f>cserve!P$2</f>
        <v>853.74019337440416</v>
      </c>
      <c r="Q126" s="31">
        <f>cserve!Q$2</f>
        <v>861.41035295240681</v>
      </c>
      <c r="R126" s="31">
        <f>cserve!R$2</f>
        <v>870.62912690204644</v>
      </c>
    </row>
    <row r="127" spans="1:18" ht="11.25" customHeight="1" x14ac:dyDescent="0.25">
      <c r="A127" s="39" t="s">
        <v>23</v>
      </c>
      <c r="B127" s="28" t="str">
        <f ca="1">HYPERLINK("#"&amp;CELL("address",csersl!$C$2),"csersl")</f>
        <v>csersl</v>
      </c>
      <c r="C127" s="31">
        <f>csersl!C$2</f>
        <v>279.81019241798833</v>
      </c>
      <c r="D127" s="31">
        <f>csersl!D$2</f>
        <v>281.20241114503597</v>
      </c>
      <c r="E127" s="31">
        <f>csersl!E$2</f>
        <v>281.84979807525326</v>
      </c>
      <c r="F127" s="31">
        <f>csersl!F$2</f>
        <v>282.78643316552876</v>
      </c>
      <c r="G127" s="31">
        <f>csersl!G$2</f>
        <v>283.56497379472899</v>
      </c>
      <c r="H127" s="31">
        <f>csersl!H$2</f>
        <v>284.70488577722926</v>
      </c>
      <c r="I127" s="31">
        <f>csersl!I$2</f>
        <v>287.2333889780175</v>
      </c>
      <c r="J127" s="31">
        <f>csersl!J$2</f>
        <v>288.13466837575356</v>
      </c>
      <c r="K127" s="31">
        <f>csersl!K$2</f>
        <v>288.56573565427601</v>
      </c>
      <c r="L127" s="31">
        <f>csersl!L$2</f>
        <v>290.60879988450648</v>
      </c>
      <c r="M127" s="31">
        <f>csersl!M$2</f>
        <v>293.86985369467857</v>
      </c>
      <c r="N127" s="31">
        <f>csersl!N$2</f>
        <v>296.13777316290765</v>
      </c>
      <c r="O127" s="31">
        <f>csersl!O$2</f>
        <v>298.21468241155958</v>
      </c>
      <c r="P127" s="31">
        <f>csersl!P$2</f>
        <v>299.99187964608956</v>
      </c>
      <c r="Q127" s="31">
        <f>csersl!Q$2</f>
        <v>301.93230226311778</v>
      </c>
      <c r="R127" s="31">
        <f>csersl!R$2</f>
        <v>299.5529876341617</v>
      </c>
    </row>
    <row r="128" spans="1:18" ht="11.25" customHeight="1" x14ac:dyDescent="0.25">
      <c r="A128" s="39" t="s">
        <v>22</v>
      </c>
      <c r="B128" s="28" t="str">
        <f ca="1">HYPERLINK("#"&amp;CELL("address",cserbl!$C$2),"cserbl")</f>
        <v>cserbl</v>
      </c>
      <c r="C128" s="31">
        <f>cserbl!C$2</f>
        <v>1435.0953295358102</v>
      </c>
      <c r="D128" s="31">
        <f>cserbl!D$2</f>
        <v>1463.2087623621076</v>
      </c>
      <c r="E128" s="31">
        <f>cserbl!E$2</f>
        <v>1482.0586087529482</v>
      </c>
      <c r="F128" s="31">
        <f>cserbl!F$2</f>
        <v>1515.6468373905477</v>
      </c>
      <c r="G128" s="31">
        <f>cserbl!G$2</f>
        <v>1533.7201910294525</v>
      </c>
      <c r="H128" s="31">
        <f>cserbl!H$2</f>
        <v>1560.353065353527</v>
      </c>
      <c r="I128" s="31">
        <f>cserbl!I$2</f>
        <v>1584.0916671789269</v>
      </c>
      <c r="J128" s="31">
        <f>cserbl!J$2</f>
        <v>1608.4594146443726</v>
      </c>
      <c r="K128" s="31">
        <f>cserbl!K$2</f>
        <v>1615.7256519910923</v>
      </c>
      <c r="L128" s="31">
        <f>cserbl!L$2</f>
        <v>1601.8601311518414</v>
      </c>
      <c r="M128" s="31">
        <f>cserbl!M$2</f>
        <v>1603.2805794010026</v>
      </c>
      <c r="N128" s="31">
        <f>cserbl!N$2</f>
        <v>1614.432633301411</v>
      </c>
      <c r="O128" s="31">
        <f>cserbl!O$2</f>
        <v>1618.2537369786139</v>
      </c>
      <c r="P128" s="31">
        <f>cserbl!P$2</f>
        <v>1609.1454127181869</v>
      </c>
      <c r="Q128" s="31">
        <f>cserbl!Q$2</f>
        <v>1604.2247004866281</v>
      </c>
      <c r="R128" s="31">
        <f>cserbl!R$2</f>
        <v>1595.8687869073128</v>
      </c>
    </row>
    <row r="129" spans="1:18" ht="11.25" customHeight="1" x14ac:dyDescent="0.25">
      <c r="A129" s="39" t="s">
        <v>21</v>
      </c>
      <c r="B129" s="28" t="str">
        <f ca="1">HYPERLINK("#"&amp;CELL("address",csercr!$C$2),"csercr")</f>
        <v>csercr</v>
      </c>
      <c r="C129" s="31">
        <f>csercr!C$2</f>
        <v>750.04547406080269</v>
      </c>
      <c r="D129" s="31">
        <f>csercr!D$2</f>
        <v>748.13396316136459</v>
      </c>
      <c r="E129" s="31">
        <f>csercr!E$2</f>
        <v>747.30518431760322</v>
      </c>
      <c r="F129" s="31">
        <f>csercr!F$2</f>
        <v>746.91626880989111</v>
      </c>
      <c r="G129" s="31">
        <f>csercr!G$2</f>
        <v>746.99890631518429</v>
      </c>
      <c r="H129" s="31">
        <f>csercr!H$2</f>
        <v>747.87682895087687</v>
      </c>
      <c r="I129" s="31">
        <f>csercr!I$2</f>
        <v>749.44733428019572</v>
      </c>
      <c r="J129" s="31">
        <f>csercr!J$2</f>
        <v>751.60365785129807</v>
      </c>
      <c r="K129" s="31">
        <f>csercr!K$2</f>
        <v>754.4041920161817</v>
      </c>
      <c r="L129" s="31">
        <f>csercr!L$2</f>
        <v>758.26179057438833</v>
      </c>
      <c r="M129" s="31">
        <f>csercr!M$2</f>
        <v>762.96314339642788</v>
      </c>
      <c r="N129" s="31">
        <f>csercr!N$2</f>
        <v>769.2568812205476</v>
      </c>
      <c r="O129" s="31">
        <f>csercr!O$2</f>
        <v>775.06812933662854</v>
      </c>
      <c r="P129" s="31">
        <f>csercr!P$2</f>
        <v>780.11343948968818</v>
      </c>
      <c r="Q129" s="31">
        <f>csercr!Q$2</f>
        <v>785.59689528334923</v>
      </c>
      <c r="R129" s="31">
        <f>csercr!R$2</f>
        <v>792.03483879633404</v>
      </c>
    </row>
    <row r="130" spans="1:18" ht="11.25" customHeight="1" x14ac:dyDescent="0.25">
      <c r="A130" s="39" t="s">
        <v>20</v>
      </c>
      <c r="B130" s="28" t="str">
        <f ca="1">HYPERLINK("#"&amp;CELL("address",cserbt!$C$2),"cserbt")</f>
        <v>cserbt</v>
      </c>
      <c r="C130" s="31">
        <f>cserbt!C$2</f>
        <v>320.86541971008592</v>
      </c>
      <c r="D130" s="31">
        <f>cserbt!D$2</f>
        <v>344.24655724854995</v>
      </c>
      <c r="E130" s="31">
        <f>cserbt!E$2</f>
        <v>369.24447287914495</v>
      </c>
      <c r="F130" s="31">
        <f>cserbt!F$2</f>
        <v>404.14509922457381</v>
      </c>
      <c r="G130" s="31">
        <f>cserbt!G$2</f>
        <v>439.22859904109697</v>
      </c>
      <c r="H130" s="31">
        <f>cserbt!H$2</f>
        <v>479.93263255552171</v>
      </c>
      <c r="I130" s="31">
        <f>cserbt!I$2</f>
        <v>519.44672267340945</v>
      </c>
      <c r="J130" s="31">
        <f>cserbt!J$2</f>
        <v>555.36657113333695</v>
      </c>
      <c r="K130" s="31">
        <f>cserbt!K$2</f>
        <v>579.17904526967322</v>
      </c>
      <c r="L130" s="31">
        <f>cserbt!L$2</f>
        <v>597.42866095272348</v>
      </c>
      <c r="M130" s="31">
        <f>cserbt!M$2</f>
        <v>617.25274933687842</v>
      </c>
      <c r="N130" s="31">
        <f>cserbt!N$2</f>
        <v>636.46950488824712</v>
      </c>
      <c r="O130" s="31">
        <f>cserbt!O$2</f>
        <v>652.52149464378601</v>
      </c>
      <c r="P130" s="31">
        <f>cserbt!P$2</f>
        <v>664.00594577389722</v>
      </c>
      <c r="Q130" s="31">
        <f>cserbt!Q$2</f>
        <v>675.18343398425372</v>
      </c>
      <c r="R130" s="31">
        <f>cserbt!R$2</f>
        <v>683.93912594987682</v>
      </c>
    </row>
    <row r="131" spans="1:18" ht="11.25" customHeight="1" x14ac:dyDescent="0.25">
      <c r="A131" s="39" t="s">
        <v>19</v>
      </c>
      <c r="B131" s="28" t="str">
        <f ca="1">HYPERLINK("#"&amp;CELL("address",cserit!$C$2),"cserit")</f>
        <v>cserit</v>
      </c>
      <c r="C131" s="31">
        <f>cserit!C$2</f>
        <v>334.54970743124846</v>
      </c>
      <c r="D131" s="31">
        <f>cserit!D$2</f>
        <v>357.50184670390661</v>
      </c>
      <c r="E131" s="31">
        <f>cserit!E$2</f>
        <v>382.6516349016382</v>
      </c>
      <c r="F131" s="31">
        <f>cserit!F$2</f>
        <v>410.36011326506161</v>
      </c>
      <c r="G131" s="31">
        <f>cserit!G$2</f>
        <v>430.56899446555707</v>
      </c>
      <c r="H131" s="31">
        <f>cserit!H$2</f>
        <v>453.1534597800545</v>
      </c>
      <c r="I131" s="31">
        <f>cserit!I$2</f>
        <v>477.71252658667822</v>
      </c>
      <c r="J131" s="31">
        <f>cserit!J$2</f>
        <v>489.12226770284593</v>
      </c>
      <c r="K131" s="31">
        <f>cserit!K$2</f>
        <v>499.3926554243755</v>
      </c>
      <c r="L131" s="31">
        <f>cserit!L$2</f>
        <v>503.12901159615859</v>
      </c>
      <c r="M131" s="31">
        <f>cserit!M$2</f>
        <v>506.79794273373676</v>
      </c>
      <c r="N131" s="31">
        <f>cserit!N$2</f>
        <v>506.36401777285357</v>
      </c>
      <c r="O131" s="31">
        <f>cserit!O$2</f>
        <v>500.51843047950439</v>
      </c>
      <c r="P131" s="31">
        <f>cserit!P$2</f>
        <v>488.97932880349236</v>
      </c>
      <c r="Q131" s="31">
        <f>cserit!Q$2</f>
        <v>467.32655052499229</v>
      </c>
      <c r="R131" s="31">
        <f>cserit!R$2</f>
        <v>440.69405622192761</v>
      </c>
    </row>
    <row r="132" spans="1:18" ht="11.25" customHeight="1" x14ac:dyDescent="0.25">
      <c r="A132" s="36" t="s">
        <v>563</v>
      </c>
      <c r="B132" s="28" t="str">
        <f ca="1">HYPERLINK("#"&amp;CELL("address",cagr!$C$2),"cagr")</f>
        <v>cagr</v>
      </c>
      <c r="C132" s="37">
        <f>cagr!C$2</f>
        <v>1151.6722704850442</v>
      </c>
      <c r="D132" s="37">
        <f>cagr!D$2</f>
        <v>1221.3703599999999</v>
      </c>
      <c r="E132" s="37">
        <f>cagr!E$2</f>
        <v>1130.5821699999999</v>
      </c>
      <c r="F132" s="37">
        <f>cagr!F$2</f>
        <v>895.76376999999991</v>
      </c>
      <c r="G132" s="37">
        <f>cagr!G$2</f>
        <v>859.80527000000006</v>
      </c>
      <c r="H132" s="37">
        <f>cagr!H$2</f>
        <v>937.49809608051544</v>
      </c>
      <c r="I132" s="37">
        <f>cagr!I$2</f>
        <v>868.71620999999993</v>
      </c>
      <c r="J132" s="37">
        <f>cagr!J$2</f>
        <v>860.77433999999994</v>
      </c>
      <c r="K132" s="37">
        <f>cagr!K$2</f>
        <v>866.53387999999995</v>
      </c>
      <c r="L132" s="37">
        <f>cagr!L$2</f>
        <v>817.48942999999997</v>
      </c>
      <c r="M132" s="37">
        <f>cagr!M$2</f>
        <v>923.32876398793951</v>
      </c>
      <c r="N132" s="37">
        <f>cagr!N$2</f>
        <v>860.75719069854699</v>
      </c>
      <c r="O132" s="37">
        <f>cagr!O$2</f>
        <v>898.52367736459757</v>
      </c>
      <c r="P132" s="37">
        <f>cagr!P$2</f>
        <v>946.06103644354675</v>
      </c>
      <c r="Q132" s="37">
        <f>cagr!Q$2</f>
        <v>935.55945343926692</v>
      </c>
      <c r="R132" s="37">
        <f>cagr!R$2</f>
        <v>1024.3871369753015</v>
      </c>
    </row>
    <row r="133" spans="1:18" ht="11.25" customHeight="1" x14ac:dyDescent="0.25">
      <c r="A133" s="34" t="s">
        <v>18</v>
      </c>
      <c r="B133" s="28" t="str">
        <f ca="1">HYPERLINK("#"&amp;CELL("address",CTR!$C$2),"CTR")</f>
        <v>CTR</v>
      </c>
      <c r="C133" s="35">
        <f>CTR!C$2</f>
        <v>52896.70464120723</v>
      </c>
      <c r="D133" s="35">
        <f>CTR!D$2</f>
        <v>52335.103228118904</v>
      </c>
      <c r="E133" s="35">
        <f>CTR!E$2</f>
        <v>52620.085743983065</v>
      </c>
      <c r="F133" s="35">
        <f>CTR!F$2</f>
        <v>53234.642106676823</v>
      </c>
      <c r="G133" s="35">
        <f>CTR!G$2</f>
        <v>54274.299209344121</v>
      </c>
      <c r="H133" s="35">
        <f>CTR!H$2</f>
        <v>55492.502492110172</v>
      </c>
      <c r="I133" s="35">
        <f>CTR!I$2</f>
        <v>56222.285208909787</v>
      </c>
      <c r="J133" s="35">
        <f>CTR!J$2</f>
        <v>56541.060772232224</v>
      </c>
      <c r="K133" s="35">
        <f>CTR!K$2</f>
        <v>54362.356500492475</v>
      </c>
      <c r="L133" s="35">
        <f>CTR!L$2</f>
        <v>52382.17983449281</v>
      </c>
      <c r="M133" s="35">
        <f>CTR!M$2</f>
        <v>51493.293179770888</v>
      </c>
      <c r="N133" s="35">
        <f>CTR!N$2</f>
        <v>51406.780924629609</v>
      </c>
      <c r="O133" s="35">
        <f>CTR!O$2</f>
        <v>50871.992471945006</v>
      </c>
      <c r="P133" s="35">
        <f>CTR!P$2</f>
        <v>50541.146948800117</v>
      </c>
      <c r="Q133" s="35">
        <f>CTR!Q$2</f>
        <v>51136.272220659419</v>
      </c>
      <c r="R133" s="35">
        <f>CTR!R$2</f>
        <v>51774.716968809007</v>
      </c>
    </row>
    <row r="134" spans="1:18" ht="11.25" customHeight="1" x14ac:dyDescent="0.25">
      <c r="A134" s="36" t="s">
        <v>564</v>
      </c>
      <c r="B134" s="28" t="str">
        <f ca="1">HYPERLINK("#"&amp;CELL("address",ctro!$C$2),"ctro")</f>
        <v>ctro</v>
      </c>
      <c r="C134" s="37">
        <f>ctro!C$2</f>
        <v>39465.275849225254</v>
      </c>
      <c r="D134" s="37">
        <f>ctro!D$2</f>
        <v>39331.076128118904</v>
      </c>
      <c r="E134" s="37">
        <f>ctro!E$2</f>
        <v>39756.455223983059</v>
      </c>
      <c r="F134" s="37">
        <f>ctro!F$2</f>
        <v>39639.670846676825</v>
      </c>
      <c r="G134" s="37">
        <f>ctro!G$2</f>
        <v>39936.948849344117</v>
      </c>
      <c r="H134" s="37">
        <f>ctro!H$2</f>
        <v>40095.758338520616</v>
      </c>
      <c r="I134" s="37">
        <f>ctro!I$2</f>
        <v>40316.21968890979</v>
      </c>
      <c r="J134" s="37">
        <f>ctro!J$2</f>
        <v>40855.521362232219</v>
      </c>
      <c r="K134" s="37">
        <f>ctro!K$2</f>
        <v>39607.846670492479</v>
      </c>
      <c r="L134" s="37">
        <f>ctro!L$2</f>
        <v>38398.603204492807</v>
      </c>
      <c r="M134" s="37">
        <f>ctro!M$2</f>
        <v>37943.038062062464</v>
      </c>
      <c r="N134" s="37">
        <f>ctro!N$2</f>
        <v>37419.006427002547</v>
      </c>
      <c r="O134" s="37">
        <f>ctro!O$2</f>
        <v>37285.836160187697</v>
      </c>
      <c r="P134" s="37">
        <f>ctro!P$2</f>
        <v>37023.66176197202</v>
      </c>
      <c r="Q134" s="37">
        <f>ctro!Q$2</f>
        <v>37667.890525584597</v>
      </c>
      <c r="R134" s="37">
        <f>ctro!R$2</f>
        <v>38189.496069547262</v>
      </c>
    </row>
    <row r="135" spans="1:18" ht="11.25" customHeight="1" x14ac:dyDescent="0.25">
      <c r="A135" s="39" t="s">
        <v>17</v>
      </c>
      <c r="B135" s="28" t="str">
        <f ca="1">HYPERLINK("#"&amp;CELL("address",cp2w!$C$2),"cp2w")</f>
        <v>cp2w</v>
      </c>
      <c r="C135" s="31">
        <f>cp2w!C$2</f>
        <v>220.45401237839383</v>
      </c>
      <c r="D135" s="31">
        <f>cp2w!D$2</f>
        <v>225.25131841789579</v>
      </c>
      <c r="E135" s="31">
        <f>cp2w!E$2</f>
        <v>234.66811403599067</v>
      </c>
      <c r="F135" s="31">
        <f>cp2w!F$2</f>
        <v>255.1116739147181</v>
      </c>
      <c r="G135" s="31">
        <f>cp2w!G$2</f>
        <v>233.12200370033827</v>
      </c>
      <c r="H135" s="31">
        <f>cp2w!H$2</f>
        <v>243.02423518806859</v>
      </c>
      <c r="I135" s="31">
        <f>cp2w!I$2</f>
        <v>226.44360356555924</v>
      </c>
      <c r="J135" s="31">
        <f>cp2w!J$2</f>
        <v>241.14872305142578</v>
      </c>
      <c r="K135" s="31">
        <f>cp2w!K$2</f>
        <v>221.64259832752725</v>
      </c>
      <c r="L135" s="31">
        <f>cp2w!L$2</f>
        <v>217.22233313149587</v>
      </c>
      <c r="M135" s="31">
        <f>cp2w!M$2</f>
        <v>191.45469964645542</v>
      </c>
      <c r="N135" s="31">
        <f>cp2w!N$2</f>
        <v>189.3087288403334</v>
      </c>
      <c r="O135" s="31">
        <f>cp2w!O$2</f>
        <v>180.24441334677638</v>
      </c>
      <c r="P135" s="31">
        <f>cp2w!P$2</f>
        <v>170.710036045386</v>
      </c>
      <c r="Q135" s="31">
        <f>cp2w!Q$2</f>
        <v>175.19161052544271</v>
      </c>
      <c r="R135" s="31">
        <f>cp2w!R$2</f>
        <v>176.51561605676807</v>
      </c>
    </row>
    <row r="136" spans="1:18" ht="11.25" customHeight="1" x14ac:dyDescent="0.25">
      <c r="A136" s="39" t="s">
        <v>16</v>
      </c>
      <c r="B136" s="28" t="str">
        <f ca="1">HYPERLINK("#"&amp;CELL("address",ccar!$C$2),"ccar")</f>
        <v>ccar</v>
      </c>
      <c r="C136" s="31">
        <f>ccar!C$2</f>
        <v>25985.248468436876</v>
      </c>
      <c r="D136" s="31">
        <f>ccar!D$2</f>
        <v>25461.228227602987</v>
      </c>
      <c r="E136" s="31">
        <f>ccar!E$2</f>
        <v>25696.977927017862</v>
      </c>
      <c r="F136" s="31">
        <f>ccar!F$2</f>
        <v>25078.06480541177</v>
      </c>
      <c r="G136" s="31">
        <f>ccar!G$2</f>
        <v>25074.370869649661</v>
      </c>
      <c r="H136" s="31">
        <f>ccar!H$2</f>
        <v>24736.727551351232</v>
      </c>
      <c r="I136" s="31">
        <f>ccar!I$2</f>
        <v>24944.682704090286</v>
      </c>
      <c r="J136" s="31">
        <f>ccar!J$2</f>
        <v>24534.609906455204</v>
      </c>
      <c r="K136" s="31">
        <f>ccar!K$2</f>
        <v>24234.809895485141</v>
      </c>
      <c r="L136" s="31">
        <f>ccar!L$2</f>
        <v>23656.205790238011</v>
      </c>
      <c r="M136" s="31">
        <f>ccar!M$2</f>
        <v>23069.498577678813</v>
      </c>
      <c r="N136" s="31">
        <f>ccar!N$2</f>
        <v>22771.666221180203</v>
      </c>
      <c r="O136" s="31">
        <f>ccar!O$2</f>
        <v>22647.282556412323</v>
      </c>
      <c r="P136" s="31">
        <f>ccar!P$2</f>
        <v>22517.353659718003</v>
      </c>
      <c r="Q136" s="31">
        <f>ccar!Q$2</f>
        <v>22624.745097593106</v>
      </c>
      <c r="R136" s="31">
        <f>ccar!R$2</f>
        <v>22790.765163023127</v>
      </c>
    </row>
    <row r="137" spans="1:18" ht="11.25" customHeight="1" x14ac:dyDescent="0.25">
      <c r="A137" s="39" t="s">
        <v>15</v>
      </c>
      <c r="B137" s="28" t="str">
        <f ca="1">HYPERLINK("#"&amp;CELL("address",cbus!$C$2),"cbus")</f>
        <v>cbus</v>
      </c>
      <c r="C137" s="31">
        <f>cbus!C$2</f>
        <v>1488.1171332620675</v>
      </c>
      <c r="D137" s="31">
        <f>cbus!D$2</f>
        <v>1474.4884838662199</v>
      </c>
      <c r="E137" s="31">
        <f>cbus!E$2</f>
        <v>1473.5135688112532</v>
      </c>
      <c r="F137" s="31">
        <f>cbus!F$2</f>
        <v>1477.79463546379</v>
      </c>
      <c r="G137" s="31">
        <f>cbus!G$2</f>
        <v>1458.4716721799166</v>
      </c>
      <c r="H137" s="31">
        <f>cbus!H$2</f>
        <v>1440.5542063765079</v>
      </c>
      <c r="I137" s="31">
        <f>cbus!I$2</f>
        <v>1456.2135468716181</v>
      </c>
      <c r="J137" s="31">
        <f>cbus!J$2</f>
        <v>1420.2000328735826</v>
      </c>
      <c r="K137" s="31">
        <f>cbus!K$2</f>
        <v>1389.570598438105</v>
      </c>
      <c r="L137" s="31">
        <f>cbus!L$2</f>
        <v>1312.1751014756248</v>
      </c>
      <c r="M137" s="31">
        <f>cbus!M$2</f>
        <v>1260.8135705363279</v>
      </c>
      <c r="N137" s="31">
        <f>cbus!N$2</f>
        <v>1212.7337990878268</v>
      </c>
      <c r="O137" s="31">
        <f>cbus!O$2</f>
        <v>1175.7426742286975</v>
      </c>
      <c r="P137" s="31">
        <f>cbus!P$2</f>
        <v>1193.3945718304176</v>
      </c>
      <c r="Q137" s="31">
        <f>cbus!Q$2</f>
        <v>1174.2028031020736</v>
      </c>
      <c r="R137" s="31">
        <f>cbus!R$2</f>
        <v>1136.4219877209891</v>
      </c>
    </row>
    <row r="138" spans="1:18" ht="11.25" customHeight="1" x14ac:dyDescent="0.25">
      <c r="A138" s="39" t="s">
        <v>14</v>
      </c>
      <c r="B138" s="28" t="str">
        <f ca="1">HYPERLINK("#"&amp;CELL("address",clcv!$C$2),"clcv")</f>
        <v>clcv</v>
      </c>
      <c r="C138" s="31">
        <f>clcv!C$2</f>
        <v>4694.2993604664471</v>
      </c>
      <c r="D138" s="31">
        <f>clcv!D$2</f>
        <v>4700.4888515629455</v>
      </c>
      <c r="E138" s="31">
        <f>clcv!E$2</f>
        <v>4763.4875277784695</v>
      </c>
      <c r="F138" s="31">
        <f>clcv!F$2</f>
        <v>4897.6151894365521</v>
      </c>
      <c r="G138" s="31">
        <f>clcv!G$2</f>
        <v>5047.32436630148</v>
      </c>
      <c r="H138" s="31">
        <f>clcv!H$2</f>
        <v>5202.5049347445411</v>
      </c>
      <c r="I138" s="31">
        <f>clcv!I$2</f>
        <v>5336.4962849890571</v>
      </c>
      <c r="J138" s="31">
        <f>clcv!J$2</f>
        <v>5519.7054680344709</v>
      </c>
      <c r="K138" s="31">
        <f>clcv!K$2</f>
        <v>5228.682516987401</v>
      </c>
      <c r="L138" s="31">
        <f>clcv!L$2</f>
        <v>5150.2077136452326</v>
      </c>
      <c r="M138" s="31">
        <f>clcv!M$2</f>
        <v>5256.8076302984828</v>
      </c>
      <c r="N138" s="31">
        <f>clcv!N$2</f>
        <v>5290.6490439082099</v>
      </c>
      <c r="O138" s="31">
        <f>clcv!O$2</f>
        <v>5344.5760779775837</v>
      </c>
      <c r="P138" s="31">
        <f>clcv!P$2</f>
        <v>5409.499123493054</v>
      </c>
      <c r="Q138" s="31">
        <f>clcv!Q$2</f>
        <v>5644.794033237773</v>
      </c>
      <c r="R138" s="31">
        <f>clcv!R$2</f>
        <v>5883.3931608002886</v>
      </c>
    </row>
    <row r="139" spans="1:18" ht="11.25" customHeight="1" x14ac:dyDescent="0.25">
      <c r="A139" s="39" t="s">
        <v>13</v>
      </c>
      <c r="B139" s="28" t="str">
        <f ca="1">HYPERLINK("#"&amp;CELL("address",chdv!$C$2),"chdv")</f>
        <v>chdv</v>
      </c>
      <c r="C139" s="31">
        <f>chdv!C$2</f>
        <v>7077.1568746814683</v>
      </c>
      <c r="D139" s="31">
        <f>chdv!D$2</f>
        <v>7469.6192466688499</v>
      </c>
      <c r="E139" s="31">
        <f>chdv!E$2</f>
        <v>7587.8080863394907</v>
      </c>
      <c r="F139" s="31">
        <f>chdv!F$2</f>
        <v>7931.0845424499958</v>
      </c>
      <c r="G139" s="31">
        <f>chdv!G$2</f>
        <v>8123.6599375127171</v>
      </c>
      <c r="H139" s="31">
        <f>chdv!H$2</f>
        <v>8472.9474108602735</v>
      </c>
      <c r="I139" s="31">
        <f>chdv!I$2</f>
        <v>8352.3835493932802</v>
      </c>
      <c r="J139" s="31">
        <f>chdv!J$2</f>
        <v>9139.8572318175447</v>
      </c>
      <c r="K139" s="31">
        <f>chdv!K$2</f>
        <v>8533.1410612543023</v>
      </c>
      <c r="L139" s="31">
        <f>chdv!L$2</f>
        <v>8062.7922660024406</v>
      </c>
      <c r="M139" s="31">
        <f>chdv!M$2</f>
        <v>8164.4635839023913</v>
      </c>
      <c r="N139" s="31">
        <f>chdv!N$2</f>
        <v>7954.6486339859657</v>
      </c>
      <c r="O139" s="31">
        <f>chdv!O$2</f>
        <v>7937.9904382223112</v>
      </c>
      <c r="P139" s="31">
        <f>chdv!P$2</f>
        <v>7732.7043708851616</v>
      </c>
      <c r="Q139" s="31">
        <f>chdv!Q$2</f>
        <v>8048.9569811261972</v>
      </c>
      <c r="R139" s="31">
        <f>chdv!R$2</f>
        <v>8202.4001419460874</v>
      </c>
    </row>
    <row r="140" spans="1:18" ht="11.25" customHeight="1" x14ac:dyDescent="0.25">
      <c r="A140" s="36" t="s">
        <v>565</v>
      </c>
      <c r="B140" s="28" t="str">
        <f ca="1">HYPERLINK("#"&amp;CELL("address",ctra!$C$2),"ctra")</f>
        <v>ctra</v>
      </c>
      <c r="C140" s="37">
        <f>ctra!C$2</f>
        <v>1342.9584566050528</v>
      </c>
      <c r="D140" s="37">
        <f>ctra!D$2</f>
        <v>1384.1250199999999</v>
      </c>
      <c r="E140" s="37">
        <f>ctra!E$2</f>
        <v>1348.8334</v>
      </c>
      <c r="F140" s="37">
        <f>ctra!F$2</f>
        <v>1333.2051799999999</v>
      </c>
      <c r="G140" s="37">
        <f>ctra!G$2</f>
        <v>1005.4052799999999</v>
      </c>
      <c r="H140" s="37">
        <f>ctra!H$2</f>
        <v>989.6664336034861</v>
      </c>
      <c r="I140" s="37">
        <f>ctra!I$2</f>
        <v>950.40266000000008</v>
      </c>
      <c r="J140" s="37">
        <f>ctra!J$2</f>
        <v>961.25953000000004</v>
      </c>
      <c r="K140" s="37">
        <f>ctra!K$2</f>
        <v>970.90278999999998</v>
      </c>
      <c r="L140" s="37">
        <f>ctra!L$2</f>
        <v>977.19734999999991</v>
      </c>
      <c r="M140" s="37">
        <f>ctra!M$2</f>
        <v>993.21686627802637</v>
      </c>
      <c r="N140" s="37">
        <f>ctra!N$2</f>
        <v>986.11339457321174</v>
      </c>
      <c r="O140" s="37">
        <f>ctra!O$2</f>
        <v>1012.7069989958288</v>
      </c>
      <c r="P140" s="37">
        <f>ctra!P$2</f>
        <v>1010.9157358410982</v>
      </c>
      <c r="Q140" s="37">
        <f>ctra!Q$2</f>
        <v>1029.5358602900751</v>
      </c>
      <c r="R140" s="37">
        <f>ctra!R$2</f>
        <v>1011.5115235303072</v>
      </c>
    </row>
    <row r="141" spans="1:18" ht="11.25" customHeight="1" x14ac:dyDescent="0.25">
      <c r="A141" s="39" t="s">
        <v>12</v>
      </c>
      <c r="B141" s="28" t="str">
        <f ca="1">HYPERLINK("#"&amp;CELL("address",crtp!$C$2),"crtp")</f>
        <v>crtp</v>
      </c>
      <c r="C141" s="31">
        <f>crtp!C$2</f>
        <v>1163.4191765277569</v>
      </c>
      <c r="D141" s="31">
        <f>crtp!D$2</f>
        <v>1200.1915962736218</v>
      </c>
      <c r="E141" s="31">
        <f>crtp!E$2</f>
        <v>1173.373895600389</v>
      </c>
      <c r="F141" s="31">
        <f>crtp!F$2</f>
        <v>1155.7671234261932</v>
      </c>
      <c r="G141" s="31">
        <f>crtp!G$2</f>
        <v>806.73545727320027</v>
      </c>
      <c r="H141" s="31">
        <f>crtp!H$2</f>
        <v>774.1308757471121</v>
      </c>
      <c r="I141" s="31">
        <f>crtp!I$2</f>
        <v>731.75435379112901</v>
      </c>
      <c r="J141" s="31">
        <f>crtp!J$2</f>
        <v>753.19641423328471</v>
      </c>
      <c r="K141" s="31">
        <f>crtp!K$2</f>
        <v>768.63730770158691</v>
      </c>
      <c r="L141" s="31">
        <f>crtp!L$2</f>
        <v>788.57362173843649</v>
      </c>
      <c r="M141" s="31">
        <f>crtp!M$2</f>
        <v>809.22068412646092</v>
      </c>
      <c r="N141" s="31">
        <f>crtp!N$2</f>
        <v>769.67927006218372</v>
      </c>
      <c r="O141" s="31">
        <f>crtp!O$2</f>
        <v>786.55651628587407</v>
      </c>
      <c r="P141" s="31">
        <f>crtp!P$2</f>
        <v>782.32819149094428</v>
      </c>
      <c r="Q141" s="31">
        <f>crtp!Q$2</f>
        <v>803.92995581584864</v>
      </c>
      <c r="R141" s="31">
        <f>crtp!R$2</f>
        <v>786.42160400036551</v>
      </c>
    </row>
    <row r="142" spans="1:18" ht="11.25" customHeight="1" x14ac:dyDescent="0.25">
      <c r="A142" s="39" t="s">
        <v>11</v>
      </c>
      <c r="B142" s="28" t="str">
        <f ca="1">HYPERLINK("#"&amp;CELL("address",crth!$C$2),"crth")</f>
        <v>crth</v>
      </c>
      <c r="C142" s="31">
        <f>crth!C$2</f>
        <v>0</v>
      </c>
      <c r="D142" s="31">
        <f>crth!D$2</f>
        <v>0</v>
      </c>
      <c r="E142" s="31">
        <f>crth!E$2</f>
        <v>0</v>
      </c>
      <c r="F142" s="31">
        <f>crth!F$2</f>
        <v>0</v>
      </c>
      <c r="G142" s="31">
        <f>crth!G$2</f>
        <v>4.1084589496079671</v>
      </c>
      <c r="H142" s="31">
        <f>crth!H$2</f>
        <v>4.1071262303406337</v>
      </c>
      <c r="I142" s="31">
        <f>crth!I$2</f>
        <v>7.9500525349470346</v>
      </c>
      <c r="J142" s="31">
        <f>crth!J$2</f>
        <v>11.957091478059198</v>
      </c>
      <c r="K142" s="31">
        <f>crth!K$2</f>
        <v>8.3866821222174295</v>
      </c>
      <c r="L142" s="31">
        <f>crth!L$2</f>
        <v>8.4007384375760523</v>
      </c>
      <c r="M142" s="31">
        <f>crth!M$2</f>
        <v>8.1234707806526085</v>
      </c>
      <c r="N142" s="31">
        <f>crth!N$2</f>
        <v>34.123759241184878</v>
      </c>
      <c r="O142" s="31">
        <f>crth!O$2</f>
        <v>33.625178653497031</v>
      </c>
      <c r="P142" s="31">
        <f>crth!P$2</f>
        <v>32.923469474527259</v>
      </c>
      <c r="Q142" s="31">
        <f>crth!Q$2</f>
        <v>32.141865373524581</v>
      </c>
      <c r="R142" s="31">
        <f>crth!R$2</f>
        <v>31.509465819345522</v>
      </c>
    </row>
    <row r="143" spans="1:18" ht="11.25" customHeight="1" x14ac:dyDescent="0.25">
      <c r="A143" s="39" t="s">
        <v>10</v>
      </c>
      <c r="B143" s="28" t="str">
        <f ca="1">HYPERLINK("#"&amp;CELL("address",crtm!$C$2),"crtm")</f>
        <v>crtm</v>
      </c>
      <c r="C143" s="31">
        <f>crtm!C$2</f>
        <v>74.220748833402297</v>
      </c>
      <c r="D143" s="31">
        <f>crtm!D$2</f>
        <v>72.177134799820266</v>
      </c>
      <c r="E143" s="31">
        <f>crtm!E$2</f>
        <v>70.350101197150977</v>
      </c>
      <c r="F143" s="31">
        <f>crtm!F$2</f>
        <v>67.742157512348371</v>
      </c>
      <c r="G143" s="31">
        <f>crtm!G$2</f>
        <v>68.384594570564389</v>
      </c>
      <c r="H143" s="31">
        <f>crtm!H$2</f>
        <v>67.237618054075071</v>
      </c>
      <c r="I143" s="31">
        <f>crtm!I$2</f>
        <v>68.629241890943888</v>
      </c>
      <c r="J143" s="31">
        <f>crtm!J$2</f>
        <v>69.06811074070302</v>
      </c>
      <c r="K143" s="31">
        <f>crtm!K$2</f>
        <v>71.28571911260444</v>
      </c>
      <c r="L143" s="31">
        <f>crtm!L$2</f>
        <v>70.127915807361319</v>
      </c>
      <c r="M143" s="31">
        <f>crtm!M$2</f>
        <v>72.08757656475305</v>
      </c>
      <c r="N143" s="31">
        <f>crtm!N$2</f>
        <v>73.622595516438281</v>
      </c>
      <c r="O143" s="31">
        <f>crtm!O$2</f>
        <v>76.726092083427773</v>
      </c>
      <c r="P143" s="31">
        <f>crtm!P$2</f>
        <v>78.037824200982641</v>
      </c>
      <c r="Q143" s="31">
        <f>crtm!Q$2</f>
        <v>79.333231535145387</v>
      </c>
      <c r="R143" s="31">
        <f>crtm!R$2</f>
        <v>82.725619665514557</v>
      </c>
    </row>
    <row r="144" spans="1:18" ht="11.25" customHeight="1" x14ac:dyDescent="0.25">
      <c r="A144" s="39" t="s">
        <v>9</v>
      </c>
      <c r="B144" s="28" t="str">
        <f ca="1">HYPERLINK("#"&amp;CELL("address",crtf!$C$2),"crtf")</f>
        <v>crtf</v>
      </c>
      <c r="C144" s="31">
        <f>crtf!C$2</f>
        <v>105.31853124389372</v>
      </c>
      <c r="D144" s="31">
        <f>crtf!D$2</f>
        <v>111.75628892655797</v>
      </c>
      <c r="E144" s="31">
        <f>crtf!E$2</f>
        <v>105.10940320246007</v>
      </c>
      <c r="F144" s="31">
        <f>crtf!F$2</f>
        <v>109.69589906145836</v>
      </c>
      <c r="G144" s="31">
        <f>crtf!G$2</f>
        <v>126.17676920662734</v>
      </c>
      <c r="H144" s="31">
        <f>crtf!H$2</f>
        <v>144.19081357195827</v>
      </c>
      <c r="I144" s="31">
        <f>crtf!I$2</f>
        <v>142.06901178298014</v>
      </c>
      <c r="J144" s="31">
        <f>crtf!J$2</f>
        <v>127.0379135479531</v>
      </c>
      <c r="K144" s="31">
        <f>crtf!K$2</f>
        <v>122.59308106359117</v>
      </c>
      <c r="L144" s="31">
        <f>crtf!L$2</f>
        <v>110.09507401662623</v>
      </c>
      <c r="M144" s="31">
        <f>crtf!M$2</f>
        <v>103.78513480615982</v>
      </c>
      <c r="N144" s="31">
        <f>crtf!N$2</f>
        <v>108.68776975340488</v>
      </c>
      <c r="O144" s="31">
        <f>crtf!O$2</f>
        <v>115.79921197303017</v>
      </c>
      <c r="P144" s="31">
        <f>crtf!P$2</f>
        <v>117.626250674644</v>
      </c>
      <c r="Q144" s="31">
        <f>crtf!Q$2</f>
        <v>114.13080756555669</v>
      </c>
      <c r="R144" s="31">
        <f>crtf!R$2</f>
        <v>110.8548340450816</v>
      </c>
    </row>
    <row r="145" spans="1:18" ht="11.25" customHeight="1" x14ac:dyDescent="0.25">
      <c r="A145" s="36" t="s">
        <v>8</v>
      </c>
      <c r="B145" s="28" t="str">
        <f ca="1">HYPERLINK("#"&amp;CELL("address",ctav!$C$2),"ctav")</f>
        <v>ctav</v>
      </c>
      <c r="C145" s="37">
        <f>ctav!C$2</f>
        <v>11155.873564651869</v>
      </c>
      <c r="D145" s="37">
        <f>ctav!D$2</f>
        <v>10961.902410000001</v>
      </c>
      <c r="E145" s="37">
        <f>ctav!E$2</f>
        <v>10854.7966</v>
      </c>
      <c r="F145" s="37">
        <f>ctav!F$2</f>
        <v>11102.263080000001</v>
      </c>
      <c r="G145" s="37">
        <f>ctav!G$2</f>
        <v>12213.03717</v>
      </c>
      <c r="H145" s="37">
        <f>ctav!H$2</f>
        <v>13125.240231641408</v>
      </c>
      <c r="I145" s="37">
        <f>ctav!I$2</f>
        <v>13259.91605</v>
      </c>
      <c r="J145" s="37">
        <f>ctav!J$2</f>
        <v>13215.51907</v>
      </c>
      <c r="K145" s="37">
        <f>ctav!K$2</f>
        <v>12832.218290000001</v>
      </c>
      <c r="L145" s="37">
        <f>ctav!L$2</f>
        <v>12113.88269</v>
      </c>
      <c r="M145" s="37">
        <f>ctav!M$2</f>
        <v>11672.783450661993</v>
      </c>
      <c r="N145" s="37">
        <f>ctav!N$2</f>
        <v>12163.026050572886</v>
      </c>
      <c r="O145" s="37">
        <f>ctav!O$2</f>
        <v>11786.57167368959</v>
      </c>
      <c r="P145" s="37">
        <f>ctav!P$2</f>
        <v>11812.578621042561</v>
      </c>
      <c r="Q145" s="37">
        <f>ctav!Q$2</f>
        <v>11797.043801118269</v>
      </c>
      <c r="R145" s="37">
        <f>ctav!R$2</f>
        <v>11944.97137955773</v>
      </c>
    </row>
    <row r="146" spans="1:18" ht="11.25" customHeight="1" x14ac:dyDescent="0.25">
      <c r="A146" s="39" t="s">
        <v>566</v>
      </c>
      <c r="B146" s="28" t="str">
        <f ca="1">HYPERLINK("#"&amp;CELL("address",capd!$C$2),"capd")</f>
        <v>capd</v>
      </c>
      <c r="C146" s="31">
        <f>capd!C$2</f>
        <v>719.0934659636564</v>
      </c>
      <c r="D146" s="31">
        <f>capd!D$2</f>
        <v>714.00940000000003</v>
      </c>
      <c r="E146" s="31">
        <f>capd!E$2</f>
        <v>698.40406999999982</v>
      </c>
      <c r="F146" s="31">
        <f>capd!F$2</f>
        <v>707.5762900000002</v>
      </c>
      <c r="G146" s="31">
        <f>capd!G$2</f>
        <v>780.21054999999978</v>
      </c>
      <c r="H146" s="31">
        <f>capd!H$2</f>
        <v>839.32911532132573</v>
      </c>
      <c r="I146" s="31">
        <f>capd!I$2</f>
        <v>841.89561999999955</v>
      </c>
      <c r="J146" s="31">
        <f>capd!J$2</f>
        <v>825.71478000000002</v>
      </c>
      <c r="K146" s="31">
        <f>capd!K$2</f>
        <v>800.30657000000008</v>
      </c>
      <c r="L146" s="31">
        <f>capd!L$2</f>
        <v>749.09892999999965</v>
      </c>
      <c r="M146" s="31">
        <f>capd!M$2</f>
        <v>721.64910119193291</v>
      </c>
      <c r="N146" s="31">
        <f>capd!N$2</f>
        <v>751.6010759454972</v>
      </c>
      <c r="O146" s="31">
        <f>capd!O$2</f>
        <v>724.15714238585724</v>
      </c>
      <c r="P146" s="31">
        <f>capd!P$2</f>
        <v>842.93333875964152</v>
      </c>
      <c r="Q146" s="31">
        <f>capd!Q$2</f>
        <v>825.16418449185005</v>
      </c>
      <c r="R146" s="31">
        <f>capd!R$2</f>
        <v>836.27124101556478</v>
      </c>
    </row>
    <row r="147" spans="1:18" ht="11.25" customHeight="1" x14ac:dyDescent="0.25">
      <c r="A147" s="39" t="s">
        <v>7</v>
      </c>
      <c r="B147" s="28" t="str">
        <f ca="1">HYPERLINK("#"&amp;CELL("address",capi!$C$2),"capi")</f>
        <v>capi</v>
      </c>
      <c r="C147" s="31">
        <f>capi!C$2</f>
        <v>4281.0711106129711</v>
      </c>
      <c r="D147" s="31">
        <f>capi!D$2</f>
        <v>4714.9470931801234</v>
      </c>
      <c r="E147" s="31">
        <f>capi!E$2</f>
        <v>4648.3491677098273</v>
      </c>
      <c r="F147" s="31">
        <f>capi!F$2</f>
        <v>4842.6645967953773</v>
      </c>
      <c r="G147" s="31">
        <f>capi!G$2</f>
        <v>5197.7512880100576</v>
      </c>
      <c r="H147" s="31">
        <f>capi!H$2</f>
        <v>5529.1017891360798</v>
      </c>
      <c r="I147" s="31">
        <f>capi!I$2</f>
        <v>5396.3911889041037</v>
      </c>
      <c r="J147" s="31">
        <f>capi!J$2</f>
        <v>5354.3360754083969</v>
      </c>
      <c r="K147" s="31">
        <f>capi!K$2</f>
        <v>5117.5768670507641</v>
      </c>
      <c r="L147" s="31">
        <f>capi!L$2</f>
        <v>4778.1938393565042</v>
      </c>
      <c r="M147" s="31">
        <f>capi!M$2</f>
        <v>4644.7813776378443</v>
      </c>
      <c r="N147" s="31">
        <f>capi!N$2</f>
        <v>4901.7618684497265</v>
      </c>
      <c r="O147" s="31">
        <f>capi!O$2</f>
        <v>4804.498323640817</v>
      </c>
      <c r="P147" s="31">
        <f>capi!P$2</f>
        <v>4732.7290758886047</v>
      </c>
      <c r="Q147" s="31">
        <f>capi!Q$2</f>
        <v>4692.6294294510635</v>
      </c>
      <c r="R147" s="31">
        <f>capi!R$2</f>
        <v>4740.5652825026154</v>
      </c>
    </row>
    <row r="148" spans="1:18" ht="11.25" customHeight="1" x14ac:dyDescent="0.25">
      <c r="A148" s="39" t="s">
        <v>6</v>
      </c>
      <c r="B148" s="28" t="str">
        <f ca="1">HYPERLINK("#"&amp;CELL("address",cape!$C$2),"cape")</f>
        <v>cape</v>
      </c>
      <c r="C148" s="31">
        <f>cape!C$2</f>
        <v>5611.8607942677008</v>
      </c>
      <c r="D148" s="31">
        <f>cape!D$2</f>
        <v>4974.6031298445769</v>
      </c>
      <c r="E148" s="31">
        <f>cape!E$2</f>
        <v>4975.3222429465159</v>
      </c>
      <c r="F148" s="31">
        <f>cape!F$2</f>
        <v>5013.1298796776482</v>
      </c>
      <c r="G148" s="31">
        <f>cape!G$2</f>
        <v>5652.9900382415435</v>
      </c>
      <c r="H148" s="31">
        <f>cape!H$2</f>
        <v>6155.011585021718</v>
      </c>
      <c r="I148" s="31">
        <f>cape!I$2</f>
        <v>6421.486856112132</v>
      </c>
      <c r="J148" s="31">
        <f>cape!J$2</f>
        <v>6437.5161275523178</v>
      </c>
      <c r="K148" s="31">
        <f>cape!K$2</f>
        <v>6315.8894760659987</v>
      </c>
      <c r="L148" s="31">
        <f>cape!L$2</f>
        <v>6039.3632621674815</v>
      </c>
      <c r="M148" s="31">
        <f>cape!M$2</f>
        <v>5719.360663905044</v>
      </c>
      <c r="N148" s="31">
        <f>cape!N$2</f>
        <v>5918.8479200415222</v>
      </c>
      <c r="O148" s="31">
        <f>cape!O$2</f>
        <v>5660.8812089416842</v>
      </c>
      <c r="P148" s="31">
        <f>cape!P$2</f>
        <v>5646.348150226986</v>
      </c>
      <c r="Q148" s="31">
        <f>cape!Q$2</f>
        <v>5735.0136722772932</v>
      </c>
      <c r="R148" s="31">
        <f>cape!R$2</f>
        <v>5823.2580453054379</v>
      </c>
    </row>
    <row r="149" spans="1:18" ht="11.25" customHeight="1" x14ac:dyDescent="0.25">
      <c r="A149" s="39" t="s">
        <v>5</v>
      </c>
      <c r="B149" s="28" t="str">
        <f ca="1">HYPERLINK("#"&amp;CELL("address",cafi!$C$2),"cafi")</f>
        <v>cafi</v>
      </c>
      <c r="C149" s="31">
        <f>cafi!C$2</f>
        <v>99.863871100494833</v>
      </c>
      <c r="D149" s="31">
        <f>cafi!D$2</f>
        <v>86.138139844131913</v>
      </c>
      <c r="E149" s="31">
        <f>cafi!E$2</f>
        <v>80.234003635225775</v>
      </c>
      <c r="F149" s="31">
        <f>cafi!F$2</f>
        <v>87.799561186168944</v>
      </c>
      <c r="G149" s="31">
        <f>cafi!G$2</f>
        <v>93.687523697265092</v>
      </c>
      <c r="H149" s="31">
        <f>cafi!H$2</f>
        <v>103.06481714724495</v>
      </c>
      <c r="I149" s="31">
        <f>cafi!I$2</f>
        <v>102.46485158000976</v>
      </c>
      <c r="J149" s="31">
        <f>cafi!J$2</f>
        <v>105.30771672563586</v>
      </c>
      <c r="K149" s="31">
        <f>cafi!K$2</f>
        <v>102.74469236627534</v>
      </c>
      <c r="L149" s="31">
        <f>cafi!L$2</f>
        <v>92.917848315927301</v>
      </c>
      <c r="M149" s="31">
        <f>cafi!M$2</f>
        <v>83.260951948308858</v>
      </c>
      <c r="N149" s="31">
        <f>cafi!N$2</f>
        <v>76.704159631461906</v>
      </c>
      <c r="O149" s="31">
        <f>cafi!O$2</f>
        <v>75.39139555808633</v>
      </c>
      <c r="P149" s="31">
        <f>cafi!P$2</f>
        <v>67.373276685665971</v>
      </c>
      <c r="Q149" s="31">
        <f>cafi!Q$2</f>
        <v>59.766716290301666</v>
      </c>
      <c r="R149" s="31">
        <f>cafi!R$2</f>
        <v>59.531460093909317</v>
      </c>
    </row>
    <row r="150" spans="1:18" ht="11.25" customHeight="1" x14ac:dyDescent="0.25">
      <c r="A150" s="39" t="s">
        <v>4</v>
      </c>
      <c r="B150" s="28" t="str">
        <f ca="1">HYPERLINK("#"&amp;CELL("address",cafe!$C$2),"cafe")</f>
        <v>cafe</v>
      </c>
      <c r="C150" s="31">
        <f>cafe!C$2</f>
        <v>443.98432270704728</v>
      </c>
      <c r="D150" s="31">
        <f>cafe!D$2</f>
        <v>472.20464713117013</v>
      </c>
      <c r="E150" s="31">
        <f>cafe!E$2</f>
        <v>452.48711570842937</v>
      </c>
      <c r="F150" s="31">
        <f>cafe!F$2</f>
        <v>451.09275234080502</v>
      </c>
      <c r="G150" s="31">
        <f>cafe!G$2</f>
        <v>488.39777005113183</v>
      </c>
      <c r="H150" s="31">
        <f>cafe!H$2</f>
        <v>498.73292501503909</v>
      </c>
      <c r="I150" s="31">
        <f>cafe!I$2</f>
        <v>497.67753340375373</v>
      </c>
      <c r="J150" s="31">
        <f>cafe!J$2</f>
        <v>492.64437031365122</v>
      </c>
      <c r="K150" s="31">
        <f>cafe!K$2</f>
        <v>495.70068451696437</v>
      </c>
      <c r="L150" s="31">
        <f>cafe!L$2</f>
        <v>454.30881016008681</v>
      </c>
      <c r="M150" s="31">
        <f>cafe!M$2</f>
        <v>503.73135597886125</v>
      </c>
      <c r="N150" s="31">
        <f>cafe!N$2</f>
        <v>514.11102650467797</v>
      </c>
      <c r="O150" s="31">
        <f>cafe!O$2</f>
        <v>521.64360316314526</v>
      </c>
      <c r="P150" s="31">
        <f>cafe!P$2</f>
        <v>523.19477948166389</v>
      </c>
      <c r="Q150" s="31">
        <f>cafe!Q$2</f>
        <v>484.46979860776014</v>
      </c>
      <c r="R150" s="31">
        <f>cafe!R$2</f>
        <v>485.34535064020247</v>
      </c>
    </row>
    <row r="151" spans="1:18" ht="11.25" customHeight="1" x14ac:dyDescent="0.25">
      <c r="A151" s="36" t="s">
        <v>3</v>
      </c>
      <c r="B151" s="28" t="str">
        <f ca="1">HYPERLINK("#"&amp;CELL("address",ctdn!$C$2),"ctdn")</f>
        <v>ctdn</v>
      </c>
      <c r="C151" s="37">
        <f>ctdn!C$2</f>
        <v>932.59677072505508</v>
      </c>
      <c r="D151" s="37">
        <f>ctdn!D$2</f>
        <v>657.99966999999992</v>
      </c>
      <c r="E151" s="37">
        <f>ctdn!E$2</f>
        <v>660.00051999999994</v>
      </c>
      <c r="F151" s="37">
        <f>ctdn!F$2</f>
        <v>1159.5029999999999</v>
      </c>
      <c r="G151" s="37">
        <f>ctdn!G$2</f>
        <v>1118.9079099999999</v>
      </c>
      <c r="H151" s="37">
        <f>ctdn!H$2</f>
        <v>1281.8374883446613</v>
      </c>
      <c r="I151" s="37">
        <f>ctdn!I$2</f>
        <v>1695.7468100000001</v>
      </c>
      <c r="J151" s="37">
        <f>ctdn!J$2</f>
        <v>1508.76081</v>
      </c>
      <c r="K151" s="37">
        <f>ctdn!K$2</f>
        <v>951.38875000000007</v>
      </c>
      <c r="L151" s="37">
        <f>ctdn!L$2</f>
        <v>892.49658999999997</v>
      </c>
      <c r="M151" s="37">
        <f>ctdn!M$2</f>
        <v>884.25480076841063</v>
      </c>
      <c r="N151" s="37">
        <f>ctdn!N$2</f>
        <v>838.63505248096169</v>
      </c>
      <c r="O151" s="37">
        <f>ctdn!O$2</f>
        <v>786.87763907189299</v>
      </c>
      <c r="P151" s="37">
        <f>ctdn!P$2</f>
        <v>693.99082994443404</v>
      </c>
      <c r="Q151" s="37">
        <f>ctdn!Q$2</f>
        <v>641.8020336664764</v>
      </c>
      <c r="R151" s="37">
        <f>ctdn!R$2</f>
        <v>628.73799617370287</v>
      </c>
    </row>
    <row r="152" spans="1:18" ht="11.25" customHeight="1" x14ac:dyDescent="0.25">
      <c r="A152" s="39" t="s">
        <v>2</v>
      </c>
      <c r="B152" s="28" t="str">
        <f ca="1">HYPERLINK("#"&amp;CELL("address",cncs!$C$2),"cncs")</f>
        <v>cncs</v>
      </c>
      <c r="C152" s="31">
        <f>cncs!C$2</f>
        <v>932.01645663848103</v>
      </c>
      <c r="D152" s="31">
        <f>cncs!D$2</f>
        <v>657.63592083537799</v>
      </c>
      <c r="E152" s="31">
        <f>cncs!E$2</f>
        <v>659.70103051543799</v>
      </c>
      <c r="F152" s="31">
        <f>cncs!F$2</f>
        <v>1158.878002724485</v>
      </c>
      <c r="G152" s="31">
        <f>cncs!G$2</f>
        <v>1118.4202796817249</v>
      </c>
      <c r="H152" s="31">
        <f>cncs!H$2</f>
        <v>1281.2511466267338</v>
      </c>
      <c r="I152" s="31">
        <f>cncs!I$2</f>
        <v>1695.250392766455</v>
      </c>
      <c r="J152" s="31">
        <f>cncs!J$2</f>
        <v>1508.248087077329</v>
      </c>
      <c r="K152" s="31">
        <f>cncs!K$2</f>
        <v>950.90076107389655</v>
      </c>
      <c r="L152" s="31">
        <f>cncs!L$2</f>
        <v>892.14328808716982</v>
      </c>
      <c r="M152" s="31">
        <f>cncs!M$2</f>
        <v>883.76894356864545</v>
      </c>
      <c r="N152" s="31">
        <f>cncs!N$2</f>
        <v>838.21511797337314</v>
      </c>
      <c r="O152" s="31">
        <f>cncs!O$2</f>
        <v>786.41090494690104</v>
      </c>
      <c r="P152" s="31">
        <f>cncs!P$2</f>
        <v>693.46660231177725</v>
      </c>
      <c r="Q152" s="31">
        <f>cncs!Q$2</f>
        <v>641.41339192277462</v>
      </c>
      <c r="R152" s="31">
        <f>cncs!R$2</f>
        <v>628.35947693305411</v>
      </c>
    </row>
    <row r="153" spans="1:18" ht="11.25" customHeight="1" x14ac:dyDescent="0.25">
      <c r="A153" s="39" t="s">
        <v>1</v>
      </c>
      <c r="B153" s="28" t="str">
        <f ca="1">HYPERLINK("#"&amp;CELL("address",cniw!$C$2),"cniw")</f>
        <v>cniw</v>
      </c>
      <c r="C153" s="31">
        <f>cniw!C$2</f>
        <v>0.58031408657410088</v>
      </c>
      <c r="D153" s="31">
        <f>cniw!D$2</f>
        <v>0.3637491646219207</v>
      </c>
      <c r="E153" s="31">
        <f>cniw!E$2</f>
        <v>0.2994894845618904</v>
      </c>
      <c r="F153" s="31">
        <f>cniw!F$2</f>
        <v>0.62499727551486284</v>
      </c>
      <c r="G153" s="31">
        <f>cniw!G$2</f>
        <v>0.48763031827495024</v>
      </c>
      <c r="H153" s="31">
        <f>cniw!H$2</f>
        <v>0.58634171792753742</v>
      </c>
      <c r="I153" s="31">
        <f>cniw!I$2</f>
        <v>0.4964172335450811</v>
      </c>
      <c r="J153" s="31">
        <f>cniw!J$2</f>
        <v>0.51272292267086927</v>
      </c>
      <c r="K153" s="31">
        <f>cniw!K$2</f>
        <v>0.4879889261034972</v>
      </c>
      <c r="L153" s="31">
        <f>cniw!L$2</f>
        <v>0.35330191283018664</v>
      </c>
      <c r="M153" s="31">
        <f>cniw!M$2</f>
        <v>0.48585719976518571</v>
      </c>
      <c r="N153" s="31">
        <f>cniw!N$2</f>
        <v>0.41993450758869588</v>
      </c>
      <c r="O153" s="31">
        <f>cniw!O$2</f>
        <v>0.46673412499190836</v>
      </c>
      <c r="P153" s="31">
        <f>cniw!P$2</f>
        <v>0.52422763265679062</v>
      </c>
      <c r="Q153" s="31">
        <f>cniw!Q$2</f>
        <v>0.38864174370174659</v>
      </c>
      <c r="R153" s="31">
        <f>cniw!R$2</f>
        <v>0.37851924064877746</v>
      </c>
    </row>
    <row r="154" spans="1:18" ht="11.25" customHeight="1" x14ac:dyDescent="0.25">
      <c r="A154" s="36" t="s">
        <v>567</v>
      </c>
      <c r="B154" s="28" t="str">
        <f ca="1">HYPERLINK("#"&amp;CELL("address",ctpi!$C$2),"ctpi")</f>
        <v>ctpi</v>
      </c>
      <c r="C154" s="37">
        <f>ctpi!C$2</f>
        <v>0</v>
      </c>
      <c r="D154" s="37">
        <f>ctpi!D$2</f>
        <v>0</v>
      </c>
      <c r="E154" s="37">
        <f>ctpi!E$2</f>
        <v>0</v>
      </c>
      <c r="F154" s="37">
        <f>ctpi!F$2</f>
        <v>0</v>
      </c>
      <c r="G154" s="37">
        <f>ctpi!G$2</f>
        <v>0</v>
      </c>
      <c r="H154" s="37">
        <f>ctpi!H$2</f>
        <v>0</v>
      </c>
      <c r="I154" s="37">
        <f>ctpi!I$2</f>
        <v>0</v>
      </c>
      <c r="J154" s="37">
        <f>ctpi!J$2</f>
        <v>0</v>
      </c>
      <c r="K154" s="37">
        <f>ctpi!K$2</f>
        <v>0</v>
      </c>
      <c r="L154" s="37">
        <f>ctpi!L$2</f>
        <v>0</v>
      </c>
      <c r="M154" s="37">
        <f>ctpi!M$2</f>
        <v>0</v>
      </c>
      <c r="N154" s="37">
        <f>ctpi!N$2</f>
        <v>0</v>
      </c>
      <c r="O154" s="37">
        <f>ctpi!O$2</f>
        <v>0</v>
      </c>
      <c r="P154" s="37">
        <f>ctpi!P$2</f>
        <v>0</v>
      </c>
      <c r="Q154" s="37">
        <f>ctpi!Q$2</f>
        <v>0</v>
      </c>
      <c r="R154" s="37">
        <f>ctpi!R$2</f>
        <v>0</v>
      </c>
    </row>
    <row r="155" spans="1:18" ht="11.25" customHeight="1" x14ac:dyDescent="0.25">
      <c r="A155" s="32" t="s">
        <v>0</v>
      </c>
      <c r="B155" s="28" t="str">
        <f ca="1">HYPERLINK("#"&amp;CELL("address",STDIF!$C$2),"STDIF")</f>
        <v>STDIF</v>
      </c>
      <c r="C155" s="33">
        <f>STDIF!C$2</f>
        <v>-734.12871695323531</v>
      </c>
      <c r="D155" s="33">
        <f>STDIF!D$2</f>
        <v>-1403.9193599999955</v>
      </c>
      <c r="E155" s="33">
        <f>STDIF!E$2</f>
        <v>-750.14861000000553</v>
      </c>
      <c r="F155" s="33">
        <f>STDIF!F$2</f>
        <v>-124.3980100000003</v>
      </c>
      <c r="G155" s="33">
        <f>STDIF!G$2</f>
        <v>-704.24839999998665</v>
      </c>
      <c r="H155" s="33">
        <f>STDIF!H$2</f>
        <v>42.453763711217533</v>
      </c>
      <c r="I155" s="33">
        <f>STDIF!I$2</f>
        <v>-336.40185000002282</v>
      </c>
      <c r="J155" s="33">
        <f>STDIF!J$2</f>
        <v>-1246.4378200000058</v>
      </c>
      <c r="K155" s="33">
        <f>STDIF!K$2</f>
        <v>-631.20794999999464</v>
      </c>
      <c r="L155" s="33">
        <f>STDIF!L$2</f>
        <v>-469.38748000000527</v>
      </c>
      <c r="M155" s="33">
        <f>STDIF!M$2</f>
        <v>448.24192565134956</v>
      </c>
      <c r="N155" s="33">
        <f>STDIF!N$2</f>
        <v>-383.20977804490548</v>
      </c>
      <c r="O155" s="33">
        <f>STDIF!O$2</f>
        <v>-0.64353768554546753</v>
      </c>
      <c r="P155" s="33">
        <f>STDIF!P$2</f>
        <v>-467.48210795616416</v>
      </c>
      <c r="Q155" s="33">
        <f>STDIF!Q$2</f>
        <v>464.42925764161066</v>
      </c>
      <c r="R155" s="33">
        <f>STDIF!R$2</f>
        <v>113.48575565451439</v>
      </c>
    </row>
  </sheetData>
  <pageMargins left="0.39370078740157483" right="0.39370078740157483" top="0.39370078740157483" bottom="0.39370078740157483" header="0.31496062992125984" footer="0.31496062992125984"/>
  <pageSetup paperSize="9" scale="41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290</v>
      </c>
      <c r="B1" s="41" t="s">
        <v>289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268188.75991210504</v>
      </c>
      <c r="D2" s="44">
        <v>258912.29999999996</v>
      </c>
      <c r="E2" s="44">
        <v>256811.69999999998</v>
      </c>
      <c r="F2" s="44">
        <v>245888.7</v>
      </c>
      <c r="G2" s="44">
        <v>224482.8</v>
      </c>
      <c r="H2" s="44">
        <v>203993.64669915001</v>
      </c>
      <c r="I2" s="44">
        <v>185641.4</v>
      </c>
      <c r="J2" s="44">
        <v>175067.69999999998</v>
      </c>
      <c r="K2" s="44">
        <v>165925.5</v>
      </c>
      <c r="L2" s="44">
        <v>157765.89999999997</v>
      </c>
      <c r="M2" s="44">
        <v>148460.208273622</v>
      </c>
      <c r="N2" s="44">
        <v>129472.747683195</v>
      </c>
      <c r="O2" s="44">
        <v>116948.33763255902</v>
      </c>
      <c r="P2" s="44">
        <v>110098.47616318002</v>
      </c>
      <c r="Q2" s="44">
        <v>108155.345371167</v>
      </c>
      <c r="R2" s="44">
        <v>118274.17120473902</v>
      </c>
    </row>
    <row r="3" spans="1:18" ht="11.25" customHeight="1" x14ac:dyDescent="0.25">
      <c r="A3" s="45" t="s">
        <v>286</v>
      </c>
      <c r="B3" s="46" t="s">
        <v>285</v>
      </c>
      <c r="C3" s="5">
        <v>18300.947604844609</v>
      </c>
      <c r="D3" s="5">
        <v>18785.607969999954</v>
      </c>
      <c r="E3" s="5">
        <v>18503.5</v>
      </c>
      <c r="F3" s="5">
        <v>17291</v>
      </c>
      <c r="G3" s="5">
        <v>14473.999999999971</v>
      </c>
      <c r="H3" s="5">
        <v>11778.565969236632</v>
      </c>
      <c r="I3" s="5">
        <v>10580.293630000029</v>
      </c>
      <c r="J3" s="5">
        <v>9875.0937800000247</v>
      </c>
      <c r="K3" s="5">
        <v>10466.106869999989</v>
      </c>
      <c r="L3" s="5">
        <v>10182.899999999965</v>
      </c>
      <c r="M3" s="5">
        <v>10528.400675958866</v>
      </c>
      <c r="N3" s="5">
        <v>10552.094546810025</v>
      </c>
      <c r="O3" s="5">
        <v>9639.4836730116076</v>
      </c>
      <c r="P3" s="5">
        <v>7516.4564822776738</v>
      </c>
      <c r="Q3" s="5">
        <v>6924.3115386729332</v>
      </c>
      <c r="R3" s="5">
        <v>5114.956530046853</v>
      </c>
    </row>
    <row r="4" spans="1:18" ht="11.25" customHeight="1" x14ac:dyDescent="0.25">
      <c r="A4" s="47" t="s">
        <v>284</v>
      </c>
      <c r="B4" s="48" t="s">
        <v>283</v>
      </c>
      <c r="C4" s="4">
        <v>18300.947604844609</v>
      </c>
      <c r="D4" s="4">
        <v>18785.607969999954</v>
      </c>
      <c r="E4" s="4">
        <v>18503.5</v>
      </c>
      <c r="F4" s="4">
        <v>17291</v>
      </c>
      <c r="G4" s="4">
        <v>14473.999999999971</v>
      </c>
      <c r="H4" s="4">
        <v>11778.565969236632</v>
      </c>
      <c r="I4" s="4">
        <v>10580.293630000029</v>
      </c>
      <c r="J4" s="4">
        <v>9875.0937800000247</v>
      </c>
      <c r="K4" s="4">
        <v>10466.106869999989</v>
      </c>
      <c r="L4" s="4">
        <v>10182.899999999965</v>
      </c>
      <c r="M4" s="4">
        <v>10528.400675958866</v>
      </c>
      <c r="N4" s="4">
        <v>10552.094546810025</v>
      </c>
      <c r="O4" s="4">
        <v>9639.4836730116076</v>
      </c>
      <c r="P4" s="4">
        <v>7516.4564822776738</v>
      </c>
      <c r="Q4" s="4">
        <v>6924.3115386729332</v>
      </c>
      <c r="R4" s="4">
        <v>5114.956530046853</v>
      </c>
    </row>
    <row r="5" spans="1:18" ht="11.25" customHeight="1" x14ac:dyDescent="0.25">
      <c r="A5" s="49" t="s">
        <v>282</v>
      </c>
      <c r="B5" s="50" t="s">
        <v>281</v>
      </c>
      <c r="C5" s="7">
        <v>18300.947604844609</v>
      </c>
      <c r="D5" s="7">
        <v>18785.607969999954</v>
      </c>
      <c r="E5" s="7">
        <v>18503.5</v>
      </c>
      <c r="F5" s="7">
        <v>17291</v>
      </c>
      <c r="G5" s="7">
        <v>14473.999999999971</v>
      </c>
      <c r="H5" s="7">
        <v>11778.565969236632</v>
      </c>
      <c r="I5" s="7">
        <v>10580.293630000029</v>
      </c>
      <c r="J5" s="7">
        <v>9875.0937800000247</v>
      </c>
      <c r="K5" s="7">
        <v>10466.106869999989</v>
      </c>
      <c r="L5" s="7">
        <v>10182.899999999965</v>
      </c>
      <c r="M5" s="7">
        <v>10528.400675958866</v>
      </c>
      <c r="N5" s="7">
        <v>10552.094546810025</v>
      </c>
      <c r="O5" s="7">
        <v>9639.4836730116076</v>
      </c>
      <c r="P5" s="7">
        <v>7516.4564822776738</v>
      </c>
      <c r="Q5" s="7">
        <v>6924.3115386729332</v>
      </c>
      <c r="R5" s="7">
        <v>5114.956530046853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181.49901445166688</v>
      </c>
      <c r="D7" s="6">
        <v>229.50009999995382</v>
      </c>
      <c r="E7" s="6">
        <v>270.2</v>
      </c>
      <c r="F7" s="6">
        <v>270.60000000000002</v>
      </c>
      <c r="G7" s="6">
        <v>258.69999999997162</v>
      </c>
      <c r="H7" s="6">
        <v>202.01585936753509</v>
      </c>
      <c r="I7" s="6">
        <v>194.89988000002995</v>
      </c>
      <c r="J7" s="6">
        <v>192.99988000002486</v>
      </c>
      <c r="K7" s="6">
        <v>227.30014999998821</v>
      </c>
      <c r="L7" s="6">
        <v>182.10178999996424</v>
      </c>
      <c r="M7" s="6">
        <v>197.26286160199561</v>
      </c>
      <c r="N7" s="6">
        <v>279.95133530972453</v>
      </c>
      <c r="O7" s="6">
        <v>283.36740537088735</v>
      </c>
      <c r="P7" s="6">
        <v>131.00697430018317</v>
      </c>
      <c r="Q7" s="6">
        <v>72.680825272179391</v>
      </c>
      <c r="R7" s="6">
        <v>52.856843741798912</v>
      </c>
    </row>
    <row r="8" spans="1:18" ht="11.25" customHeight="1" x14ac:dyDescent="0.25">
      <c r="A8" s="51" t="s">
        <v>276</v>
      </c>
      <c r="B8" s="52" t="s">
        <v>275</v>
      </c>
      <c r="C8" s="6">
        <v>18119.448590392942</v>
      </c>
      <c r="D8" s="6">
        <v>18556.10787</v>
      </c>
      <c r="E8" s="6">
        <v>18233.3</v>
      </c>
      <c r="F8" s="6">
        <v>17020.400000000001</v>
      </c>
      <c r="G8" s="6">
        <v>14215.3</v>
      </c>
      <c r="H8" s="6">
        <v>11576.550109869097</v>
      </c>
      <c r="I8" s="6">
        <v>10385.393749999999</v>
      </c>
      <c r="J8" s="6">
        <v>9682.0938999999998</v>
      </c>
      <c r="K8" s="6">
        <v>10238.80672</v>
      </c>
      <c r="L8" s="6">
        <v>10000.798210000001</v>
      </c>
      <c r="M8" s="6">
        <v>10331.137814356871</v>
      </c>
      <c r="N8" s="6">
        <v>10272.143211500301</v>
      </c>
      <c r="O8" s="6">
        <v>9356.1162676407203</v>
      </c>
      <c r="P8" s="6">
        <v>7385.4495079774906</v>
      </c>
      <c r="Q8" s="6">
        <v>6851.6307134007538</v>
      </c>
      <c r="R8" s="6">
        <v>5062.0996863050541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127938.48570637766</v>
      </c>
      <c r="D21" s="5">
        <v>118740.65037999999</v>
      </c>
      <c r="E21" s="5">
        <v>118964.4</v>
      </c>
      <c r="F21" s="5">
        <v>109710.7</v>
      </c>
      <c r="G21" s="5">
        <v>99071.699999999983</v>
      </c>
      <c r="H21" s="5">
        <v>87622.026368587176</v>
      </c>
      <c r="I21" s="5">
        <v>79205.052339999995</v>
      </c>
      <c r="J21" s="5">
        <v>79180.650139999998</v>
      </c>
      <c r="K21" s="5">
        <v>73721.448380000002</v>
      </c>
      <c r="L21" s="5">
        <v>70055.600000000006</v>
      </c>
      <c r="M21" s="5">
        <v>64260.831308880239</v>
      </c>
      <c r="N21" s="5">
        <v>53113.081006652785</v>
      </c>
      <c r="O21" s="5">
        <v>45798.713489772737</v>
      </c>
      <c r="P21" s="5">
        <v>41963.217731919634</v>
      </c>
      <c r="Q21" s="5">
        <v>40919.089666874053</v>
      </c>
      <c r="R21" s="5">
        <v>46478.599407662245</v>
      </c>
    </row>
    <row r="22" spans="1:18" ht="11.25" customHeight="1" x14ac:dyDescent="0.25">
      <c r="A22" s="47" t="s">
        <v>249</v>
      </c>
      <c r="B22" s="48" t="s">
        <v>248</v>
      </c>
      <c r="C22" s="4">
        <v>127938.48570637766</v>
      </c>
      <c r="D22" s="4">
        <v>118740.65037999999</v>
      </c>
      <c r="E22" s="4">
        <v>118964.4</v>
      </c>
      <c r="F22" s="4">
        <v>109710.7</v>
      </c>
      <c r="G22" s="4">
        <v>99071.699999999983</v>
      </c>
      <c r="H22" s="4">
        <v>87622.026368587176</v>
      </c>
      <c r="I22" s="4">
        <v>79205.052339999995</v>
      </c>
      <c r="J22" s="4">
        <v>79180.650139999998</v>
      </c>
      <c r="K22" s="4">
        <v>73721.448380000002</v>
      </c>
      <c r="L22" s="4">
        <v>70055.600000000006</v>
      </c>
      <c r="M22" s="4">
        <v>64260.831308880239</v>
      </c>
      <c r="N22" s="4">
        <v>53113.081006652785</v>
      </c>
      <c r="O22" s="4">
        <v>45798.713489772737</v>
      </c>
      <c r="P22" s="4">
        <v>41963.217731919634</v>
      </c>
      <c r="Q22" s="4">
        <v>40919.089666874053</v>
      </c>
      <c r="R22" s="4">
        <v>46478.599407662245</v>
      </c>
    </row>
    <row r="23" spans="1:18" ht="11.25" customHeight="1" x14ac:dyDescent="0.25">
      <c r="A23" s="49" t="s">
        <v>247</v>
      </c>
      <c r="B23" s="50" t="s">
        <v>246</v>
      </c>
      <c r="C23" s="7">
        <v>127806.52336032712</v>
      </c>
      <c r="D23" s="7">
        <v>118612.75033</v>
      </c>
      <c r="E23" s="7">
        <v>118837.5</v>
      </c>
      <c r="F23" s="7">
        <v>109588.9</v>
      </c>
      <c r="G23" s="7">
        <v>98980.299999999988</v>
      </c>
      <c r="H23" s="7">
        <v>87622.026368587176</v>
      </c>
      <c r="I23" s="7">
        <v>79205.052339999995</v>
      </c>
      <c r="J23" s="7">
        <v>79180.650139999998</v>
      </c>
      <c r="K23" s="7">
        <v>73721.448380000002</v>
      </c>
      <c r="L23" s="7">
        <v>70055.600000000006</v>
      </c>
      <c r="M23" s="7">
        <v>64260.831308880239</v>
      </c>
      <c r="N23" s="7">
        <v>53113.081006652785</v>
      </c>
      <c r="O23" s="7">
        <v>45798.713489772737</v>
      </c>
      <c r="P23" s="7">
        <v>41946.355211617731</v>
      </c>
      <c r="Q23" s="7">
        <v>40894.130278745113</v>
      </c>
      <c r="R23" s="7">
        <v>46477.26187064113</v>
      </c>
    </row>
    <row r="24" spans="1:18" ht="11.25" customHeight="1" x14ac:dyDescent="0.25">
      <c r="A24" s="51" t="s">
        <v>245</v>
      </c>
      <c r="B24" s="52" t="s">
        <v>244</v>
      </c>
      <c r="C24" s="6">
        <v>118452.76954180236</v>
      </c>
      <c r="D24" s="6">
        <v>109338.4464</v>
      </c>
      <c r="E24" s="6">
        <v>109314.9</v>
      </c>
      <c r="F24" s="6">
        <v>100375</v>
      </c>
      <c r="G24" s="6">
        <v>90191.4</v>
      </c>
      <c r="H24" s="6">
        <v>79185.416069552099</v>
      </c>
      <c r="I24" s="6">
        <v>71434.25701999999</v>
      </c>
      <c r="J24" s="6">
        <v>72191.145709999997</v>
      </c>
      <c r="K24" s="6">
        <v>66957.953120000006</v>
      </c>
      <c r="L24" s="6">
        <v>64232.5</v>
      </c>
      <c r="M24" s="6">
        <v>58941.994962193407</v>
      </c>
      <c r="N24" s="6">
        <v>49430.458646496263</v>
      </c>
      <c r="O24" s="6">
        <v>43084.349953824007</v>
      </c>
      <c r="P24" s="6">
        <v>39576.311263972733</v>
      </c>
      <c r="Q24" s="6">
        <v>38238.260305170661</v>
      </c>
      <c r="R24" s="6">
        <v>43812.864239992421</v>
      </c>
    </row>
    <row r="25" spans="1:18" ht="11.25" customHeight="1" x14ac:dyDescent="0.25">
      <c r="A25" s="51" t="s">
        <v>243</v>
      </c>
      <c r="B25" s="52" t="s">
        <v>242</v>
      </c>
      <c r="C25" s="6">
        <v>9353.7538185247595</v>
      </c>
      <c r="D25" s="6">
        <v>9274.30393</v>
      </c>
      <c r="E25" s="6">
        <v>9522.6</v>
      </c>
      <c r="F25" s="6">
        <v>9213.9</v>
      </c>
      <c r="G25" s="6">
        <v>8788.9</v>
      </c>
      <c r="H25" s="6">
        <v>8436.610299035081</v>
      </c>
      <c r="I25" s="6">
        <v>7770.7953200000002</v>
      </c>
      <c r="J25" s="6">
        <v>6989.50443</v>
      </c>
      <c r="K25" s="6">
        <v>6763.4952599999997</v>
      </c>
      <c r="L25" s="6">
        <v>5823.1</v>
      </c>
      <c r="M25" s="6">
        <v>5318.8363466868332</v>
      </c>
      <c r="N25" s="6">
        <v>3682.6223601565212</v>
      </c>
      <c r="O25" s="6">
        <v>2714.3635359487321</v>
      </c>
      <c r="P25" s="6">
        <v>2370.0439476449938</v>
      </c>
      <c r="Q25" s="6">
        <v>2655.869973574449</v>
      </c>
      <c r="R25" s="6">
        <v>2664.3976306487116</v>
      </c>
    </row>
    <row r="26" spans="1:18" ht="11.25" customHeight="1" x14ac:dyDescent="0.25">
      <c r="A26" s="49" t="s">
        <v>241</v>
      </c>
      <c r="B26" s="50" t="s">
        <v>240</v>
      </c>
      <c r="C26" s="7">
        <v>131.96234605053715</v>
      </c>
      <c r="D26" s="7">
        <v>127.90004999999999</v>
      </c>
      <c r="E26" s="7">
        <v>126.9</v>
      </c>
      <c r="F26" s="7">
        <v>121.8</v>
      </c>
      <c r="G26" s="7">
        <v>91.4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16.862520301901295</v>
      </c>
      <c r="Q26" s="7">
        <v>24.959388128937196</v>
      </c>
      <c r="R26" s="7">
        <v>1.3375370211139808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131.96234605053715</v>
      </c>
      <c r="D28" s="6">
        <v>127.90004999999999</v>
      </c>
      <c r="E28" s="6">
        <v>126.9</v>
      </c>
      <c r="F28" s="6">
        <v>121.8</v>
      </c>
      <c r="G28" s="6">
        <v>91.4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16.862520301901295</v>
      </c>
      <c r="Q29" s="6">
        <v>24.959388128937196</v>
      </c>
      <c r="R29" s="6">
        <v>1.3375370211139808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97554.275249956598</v>
      </c>
      <c r="D52" s="5">
        <v>95256.640419999996</v>
      </c>
      <c r="E52" s="5">
        <v>93407.9</v>
      </c>
      <c r="F52" s="5">
        <v>92633.5</v>
      </c>
      <c r="G52" s="5">
        <v>86769.7</v>
      </c>
      <c r="H52" s="5">
        <v>79397.344033629663</v>
      </c>
      <c r="I52" s="5">
        <v>72007.95667</v>
      </c>
      <c r="J52" s="5">
        <v>64912.059130000001</v>
      </c>
      <c r="K52" s="5">
        <v>62698.941140000003</v>
      </c>
      <c r="L52" s="5">
        <v>53747.6</v>
      </c>
      <c r="M52" s="5">
        <v>51468.171124522152</v>
      </c>
      <c r="N52" s="5">
        <v>40759.15651492076</v>
      </c>
      <c r="O52" s="5">
        <v>35040.881945374531</v>
      </c>
      <c r="P52" s="5">
        <v>32870.258908952077</v>
      </c>
      <c r="Q52" s="5">
        <v>33147.997550358676</v>
      </c>
      <c r="R52" s="5">
        <v>35659.286328461014</v>
      </c>
    </row>
    <row r="53" spans="1:18" ht="11.25" customHeight="1" x14ac:dyDescent="0.25">
      <c r="A53" s="47" t="s">
        <v>187</v>
      </c>
      <c r="B53" s="48" t="s">
        <v>186</v>
      </c>
      <c r="C53" s="4">
        <v>97554.275249956598</v>
      </c>
      <c r="D53" s="4">
        <v>95256.640419999996</v>
      </c>
      <c r="E53" s="4">
        <v>93407.9</v>
      </c>
      <c r="F53" s="4">
        <v>92633.5</v>
      </c>
      <c r="G53" s="4">
        <v>86769.7</v>
      </c>
      <c r="H53" s="4">
        <v>79397.344033629663</v>
      </c>
      <c r="I53" s="4">
        <v>72007.95667</v>
      </c>
      <c r="J53" s="4">
        <v>64912.059130000001</v>
      </c>
      <c r="K53" s="4">
        <v>62698.941140000003</v>
      </c>
      <c r="L53" s="4">
        <v>53747.6</v>
      </c>
      <c r="M53" s="4">
        <v>51468.171124522152</v>
      </c>
      <c r="N53" s="4">
        <v>40759.15651492076</v>
      </c>
      <c r="O53" s="4">
        <v>35040.881945374531</v>
      </c>
      <c r="P53" s="4">
        <v>32870.258908952077</v>
      </c>
      <c r="Q53" s="4">
        <v>33147.997550358676</v>
      </c>
      <c r="R53" s="4">
        <v>35659.286328461014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21942.294831374798</v>
      </c>
      <c r="D59" s="5">
        <v>23240.1</v>
      </c>
      <c r="E59" s="5">
        <v>22660.7</v>
      </c>
      <c r="F59" s="5">
        <v>22876.9</v>
      </c>
      <c r="G59" s="5">
        <v>20636</v>
      </c>
      <c r="H59" s="5">
        <v>21053.644788382499</v>
      </c>
      <c r="I59" s="5">
        <v>19462.900000000001</v>
      </c>
      <c r="J59" s="5">
        <v>16258.3</v>
      </c>
      <c r="K59" s="5">
        <v>13539</v>
      </c>
      <c r="L59" s="5">
        <v>17824.099999999999</v>
      </c>
      <c r="M59" s="5">
        <v>16029.2347377472</v>
      </c>
      <c r="N59" s="5">
        <v>17793.637145313802</v>
      </c>
      <c r="O59" s="5">
        <v>18161.220980223599</v>
      </c>
      <c r="P59" s="5">
        <v>18213.337154867699</v>
      </c>
      <c r="Q59" s="5">
        <v>16444.014521830501</v>
      </c>
      <c r="R59" s="5">
        <v>18145.743766122101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2263.7577432181301</v>
      </c>
      <c r="D61" s="5">
        <v>2274.7009699999999</v>
      </c>
      <c r="E61" s="5">
        <v>2521.6000000000004</v>
      </c>
      <c r="F61" s="5">
        <v>2597.6999999999998</v>
      </c>
      <c r="G61" s="5">
        <v>2884.2</v>
      </c>
      <c r="H61" s="5">
        <v>3486.3857838922377</v>
      </c>
      <c r="I61" s="5">
        <v>3827.7977000000001</v>
      </c>
      <c r="J61" s="5">
        <v>4248.4973200000004</v>
      </c>
      <c r="K61" s="5">
        <v>4972.2032600000002</v>
      </c>
      <c r="L61" s="5">
        <v>5411.4999999999991</v>
      </c>
      <c r="M61" s="5">
        <v>5707.8208440896788</v>
      </c>
      <c r="N61" s="5">
        <v>6503.0586182730785</v>
      </c>
      <c r="O61" s="5">
        <v>7490.5637760267509</v>
      </c>
      <c r="P61" s="5">
        <v>8919.9388554505076</v>
      </c>
      <c r="Q61" s="5">
        <v>9858.6057966956141</v>
      </c>
      <c r="R61" s="5">
        <v>11834.718639533838</v>
      </c>
    </row>
    <row r="62" spans="1:18" ht="11.25" customHeight="1" x14ac:dyDescent="0.25">
      <c r="A62" s="47" t="s">
        <v>169</v>
      </c>
      <c r="B62" s="48" t="s">
        <v>168</v>
      </c>
      <c r="C62" s="4">
        <v>437.326836724945</v>
      </c>
      <c r="D62" s="4">
        <v>348.8</v>
      </c>
      <c r="E62" s="4">
        <v>411.6</v>
      </c>
      <c r="F62" s="4">
        <v>277.5</v>
      </c>
      <c r="G62" s="4">
        <v>416.4</v>
      </c>
      <c r="H62" s="4">
        <v>423.21104423425999</v>
      </c>
      <c r="I62" s="4">
        <v>394.9</v>
      </c>
      <c r="J62" s="4">
        <v>436.5</v>
      </c>
      <c r="K62" s="4">
        <v>442.4</v>
      </c>
      <c r="L62" s="4">
        <v>449.7</v>
      </c>
      <c r="M62" s="4">
        <v>306.53482373172801</v>
      </c>
      <c r="N62" s="4">
        <v>488.29655106525303</v>
      </c>
      <c r="O62" s="4">
        <v>454.523741282125</v>
      </c>
      <c r="P62" s="4">
        <v>404.46164134900198</v>
      </c>
      <c r="Q62" s="4">
        <v>506.71156969523298</v>
      </c>
      <c r="R62" s="4">
        <v>540.74710996465103</v>
      </c>
    </row>
    <row r="63" spans="1:18" ht="11.25" customHeight="1" x14ac:dyDescent="0.25">
      <c r="A63" s="47" t="s">
        <v>167</v>
      </c>
      <c r="B63" s="48" t="s">
        <v>166</v>
      </c>
      <c r="C63" s="4">
        <v>81.422566160313394</v>
      </c>
      <c r="D63" s="4">
        <v>83</v>
      </c>
      <c r="E63" s="4">
        <v>108</v>
      </c>
      <c r="F63" s="4">
        <v>110.5</v>
      </c>
      <c r="G63" s="4">
        <v>166.4</v>
      </c>
      <c r="H63" s="4">
        <v>249.68950033438401</v>
      </c>
      <c r="I63" s="4">
        <v>363.3</v>
      </c>
      <c r="J63" s="4">
        <v>453.5</v>
      </c>
      <c r="K63" s="4">
        <v>612.6</v>
      </c>
      <c r="L63" s="4">
        <v>798.2</v>
      </c>
      <c r="M63" s="4">
        <v>881.771281169389</v>
      </c>
      <c r="N63" s="4">
        <v>1345.82497372695</v>
      </c>
      <c r="O63" s="4">
        <v>1705.5030094583001</v>
      </c>
      <c r="P63" s="4">
        <v>2441.6260628642399</v>
      </c>
      <c r="Q63" s="4">
        <v>2748.5908092098998</v>
      </c>
      <c r="R63" s="4">
        <v>3466.0361134995701</v>
      </c>
    </row>
    <row r="64" spans="1:18" ht="11.25" customHeight="1" x14ac:dyDescent="0.25">
      <c r="A64" s="47" t="s">
        <v>165</v>
      </c>
      <c r="B64" s="48" t="s">
        <v>164</v>
      </c>
      <c r="C64" s="4">
        <v>11.2974109104806</v>
      </c>
      <c r="D64" s="4">
        <v>13.399999999999999</v>
      </c>
      <c r="E64" s="4">
        <v>16.3</v>
      </c>
      <c r="F64" s="4">
        <v>20.100000000000001</v>
      </c>
      <c r="G64" s="4">
        <v>24.900000000000002</v>
      </c>
      <c r="H64" s="4">
        <v>30.046813795738942</v>
      </c>
      <c r="I64" s="4">
        <v>37.199999999999996</v>
      </c>
      <c r="J64" s="4">
        <v>46.1</v>
      </c>
      <c r="K64" s="4">
        <v>31</v>
      </c>
      <c r="L64" s="4">
        <v>34.900000000000006</v>
      </c>
      <c r="M64" s="4">
        <v>42.705646316996237</v>
      </c>
      <c r="N64" s="4">
        <v>65.348237317282894</v>
      </c>
      <c r="O64" s="4">
        <v>164.0154772141012</v>
      </c>
      <c r="P64" s="4">
        <v>220.57418553549289</v>
      </c>
      <c r="Q64" s="4">
        <v>396.91411101557242</v>
      </c>
      <c r="R64" s="4">
        <v>700.79774529473559</v>
      </c>
    </row>
    <row r="65" spans="1:18" ht="11.25" customHeight="1" x14ac:dyDescent="0.25">
      <c r="A65" s="49" t="s">
        <v>163</v>
      </c>
      <c r="B65" s="50" t="s">
        <v>162</v>
      </c>
      <c r="C65" s="7">
        <v>11.201872551829601</v>
      </c>
      <c r="D65" s="7">
        <v>13.2</v>
      </c>
      <c r="E65" s="7">
        <v>16.100000000000001</v>
      </c>
      <c r="F65" s="7">
        <v>19.8</v>
      </c>
      <c r="G65" s="7">
        <v>24.6</v>
      </c>
      <c r="H65" s="7">
        <v>29.354160695519202</v>
      </c>
      <c r="I65" s="7">
        <v>36.299999999999997</v>
      </c>
      <c r="J65" s="7">
        <v>44.9</v>
      </c>
      <c r="K65" s="7">
        <v>29.5</v>
      </c>
      <c r="L65" s="7">
        <v>33.200000000000003</v>
      </c>
      <c r="M65" s="7">
        <v>39.170727046909299</v>
      </c>
      <c r="N65" s="7">
        <v>44.401452183051497</v>
      </c>
      <c r="O65" s="7">
        <v>47.769179325499202</v>
      </c>
      <c r="P65" s="7">
        <v>47.8886022738129</v>
      </c>
      <c r="Q65" s="7">
        <v>49.560523550205403</v>
      </c>
      <c r="R65" s="7">
        <v>50.683099264354603</v>
      </c>
    </row>
    <row r="66" spans="1:18" ht="11.25" customHeight="1" x14ac:dyDescent="0.25">
      <c r="A66" s="49" t="s">
        <v>161</v>
      </c>
      <c r="B66" s="50" t="s">
        <v>160</v>
      </c>
      <c r="C66" s="7">
        <v>9.5538358650999994E-2</v>
      </c>
      <c r="D66" s="7">
        <v>0.2</v>
      </c>
      <c r="E66" s="7">
        <v>0.2</v>
      </c>
      <c r="F66" s="7">
        <v>0.3</v>
      </c>
      <c r="G66" s="7">
        <v>0.3</v>
      </c>
      <c r="H66" s="7">
        <v>0.69265310021974003</v>
      </c>
      <c r="I66" s="7">
        <v>0.9</v>
      </c>
      <c r="J66" s="7">
        <v>1.2</v>
      </c>
      <c r="K66" s="7">
        <v>1.5</v>
      </c>
      <c r="L66" s="7">
        <v>1.7</v>
      </c>
      <c r="M66" s="7">
        <v>3.5349192700869398</v>
      </c>
      <c r="N66" s="7">
        <v>20.946785134231401</v>
      </c>
      <c r="O66" s="7">
        <v>116.246297888602</v>
      </c>
      <c r="P66" s="7">
        <v>172.68558326167999</v>
      </c>
      <c r="Q66" s="7">
        <v>347.35358746536701</v>
      </c>
      <c r="R66" s="7">
        <v>650.11464603038098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0.1</v>
      </c>
      <c r="M67" s="4">
        <v>0.16719212763925001</v>
      </c>
      <c r="N67" s="4">
        <v>9.5538358650999994E-2</v>
      </c>
      <c r="O67" s="4">
        <v>0.33438425527848997</v>
      </c>
      <c r="P67" s="4">
        <v>0.52546097258048996</v>
      </c>
      <c r="Q67" s="4">
        <v>0.16719212763925001</v>
      </c>
      <c r="R67" s="4">
        <v>0.16719212763925001</v>
      </c>
    </row>
    <row r="68" spans="1:18" ht="11.25" customHeight="1" x14ac:dyDescent="0.25">
      <c r="A68" s="47" t="s">
        <v>157</v>
      </c>
      <c r="B68" s="48" t="s">
        <v>156</v>
      </c>
      <c r="C68" s="4">
        <v>1732.9227379635206</v>
      </c>
      <c r="D68" s="4">
        <v>1828.7009699999999</v>
      </c>
      <c r="E68" s="4">
        <v>1984.9</v>
      </c>
      <c r="F68" s="4">
        <v>2188.7999999999997</v>
      </c>
      <c r="G68" s="4">
        <v>2275.6999999999998</v>
      </c>
      <c r="H68" s="4">
        <v>2782.650234068984</v>
      </c>
      <c r="I68" s="4">
        <v>3031.5976999999998</v>
      </c>
      <c r="J68" s="4">
        <v>3311.5973199999999</v>
      </c>
      <c r="K68" s="4">
        <v>3885.40326</v>
      </c>
      <c r="L68" s="4">
        <v>4127.7999999999993</v>
      </c>
      <c r="M68" s="4">
        <v>4475.8537092850556</v>
      </c>
      <c r="N68" s="4">
        <v>4602.7051263460708</v>
      </c>
      <c r="O68" s="4">
        <v>5165.3989723580753</v>
      </c>
      <c r="P68" s="4">
        <v>5851.9633132703211</v>
      </c>
      <c r="Q68" s="4">
        <v>6205.4339231883996</v>
      </c>
      <c r="R68" s="4">
        <v>7126.1822871883724</v>
      </c>
    </row>
    <row r="69" spans="1:18" ht="11.25" customHeight="1" x14ac:dyDescent="0.25">
      <c r="A69" s="49" t="s">
        <v>155</v>
      </c>
      <c r="B69" s="50" t="s">
        <v>154</v>
      </c>
      <c r="C69" s="7">
        <v>658.91906133192219</v>
      </c>
      <c r="D69" s="7">
        <v>632.96571999999992</v>
      </c>
      <c r="E69" s="7">
        <v>704.7</v>
      </c>
      <c r="F69" s="7">
        <v>719.7342299999998</v>
      </c>
      <c r="G69" s="7">
        <v>591.5</v>
      </c>
      <c r="H69" s="7">
        <v>982.21441143677703</v>
      </c>
      <c r="I69" s="7">
        <v>947.4992699999998</v>
      </c>
      <c r="J69" s="7">
        <v>966.67002000000002</v>
      </c>
      <c r="K69" s="7">
        <v>1607.3013500000002</v>
      </c>
      <c r="L69" s="7">
        <v>1748.4576399999996</v>
      </c>
      <c r="M69" s="7">
        <v>1959.3727636340291</v>
      </c>
      <c r="N69" s="7">
        <v>2124.9648152146665</v>
      </c>
      <c r="O69" s="7">
        <v>2443.2732429074003</v>
      </c>
      <c r="P69" s="7">
        <v>2883.70593293209</v>
      </c>
      <c r="Q69" s="7">
        <v>3165.0077574514653</v>
      </c>
      <c r="R69" s="7">
        <v>3823.6012361888688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809.9631436816054</v>
      </c>
      <c r="D71" s="7">
        <v>904.35103000000004</v>
      </c>
      <c r="E71" s="7">
        <v>960.1</v>
      </c>
      <c r="F71" s="7">
        <v>1130.8966700000001</v>
      </c>
      <c r="G71" s="7">
        <v>1357.5</v>
      </c>
      <c r="H71" s="7">
        <v>1468.1266743132639</v>
      </c>
      <c r="I71" s="7">
        <v>1494.4988699999999</v>
      </c>
      <c r="J71" s="7">
        <v>1589.0507299999999</v>
      </c>
      <c r="K71" s="7">
        <v>1612.6013499999999</v>
      </c>
      <c r="L71" s="7">
        <v>1701.65878</v>
      </c>
      <c r="M71" s="7">
        <v>1789.7443688351227</v>
      </c>
      <c r="N71" s="7">
        <v>1880.2910047765392</v>
      </c>
      <c r="O71" s="7">
        <v>1951.3225221081111</v>
      </c>
      <c r="P71" s="7">
        <v>2037.5704595395246</v>
      </c>
      <c r="Q71" s="7">
        <v>2129.1844312483322</v>
      </c>
      <c r="R71" s="7">
        <v>2252.3960082475546</v>
      </c>
    </row>
    <row r="72" spans="1:18" ht="11.25" customHeight="1" x14ac:dyDescent="0.25">
      <c r="A72" s="54" t="s">
        <v>149</v>
      </c>
      <c r="B72" s="50" t="s">
        <v>148</v>
      </c>
      <c r="C72" s="7">
        <v>264.04053294999289</v>
      </c>
      <c r="D72" s="7">
        <v>291.38422000000003</v>
      </c>
      <c r="E72" s="7">
        <v>320.10000000000002</v>
      </c>
      <c r="F72" s="7">
        <v>338.16910000000001</v>
      </c>
      <c r="G72" s="7">
        <v>326.7</v>
      </c>
      <c r="H72" s="7">
        <v>324.4271660760582</v>
      </c>
      <c r="I72" s="7">
        <v>361.59973000000002</v>
      </c>
      <c r="J72" s="7">
        <v>367.08861999999999</v>
      </c>
      <c r="K72" s="7">
        <v>379.80032</v>
      </c>
      <c r="L72" s="7">
        <v>462.68878999999998</v>
      </c>
      <c r="M72" s="7">
        <v>445.68654561359176</v>
      </c>
      <c r="N72" s="7">
        <v>423.5455564720084</v>
      </c>
      <c r="O72" s="7">
        <v>471.33832714731511</v>
      </c>
      <c r="P72" s="7">
        <v>426.84150186300104</v>
      </c>
      <c r="Q72" s="7">
        <v>521.75706882741486</v>
      </c>
      <c r="R72" s="7">
        <v>748.87993428198479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7.8819822428844279</v>
      </c>
      <c r="I73" s="7">
        <v>227.99983</v>
      </c>
      <c r="J73" s="7">
        <v>388.78795000000002</v>
      </c>
      <c r="K73" s="7">
        <v>285.70024000000001</v>
      </c>
      <c r="L73" s="7">
        <v>214.99478999999999</v>
      </c>
      <c r="M73" s="7">
        <v>281.05003120231237</v>
      </c>
      <c r="N73" s="7">
        <v>173.90374988285646</v>
      </c>
      <c r="O73" s="7">
        <v>299.46488019524878</v>
      </c>
      <c r="P73" s="7">
        <v>503.84541893570565</v>
      </c>
      <c r="Q73" s="7">
        <v>389.48466566118833</v>
      </c>
      <c r="R73" s="7">
        <v>301.30510846996435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8.7997300000000003</v>
      </c>
      <c r="K74" s="6">
        <v>35.600029999999997</v>
      </c>
      <c r="L74" s="6">
        <v>38.699060000000003</v>
      </c>
      <c r="M74" s="6">
        <v>143.0209557949731</v>
      </c>
      <c r="N74" s="6">
        <v>14.975642243723513</v>
      </c>
      <c r="O74" s="6">
        <v>78.198119138558425</v>
      </c>
      <c r="P74" s="6">
        <v>266.67144358460092</v>
      </c>
      <c r="Q74" s="6">
        <v>262.70569924617712</v>
      </c>
      <c r="R74" s="6">
        <v>169.34230828791485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7.8819822428844279</v>
      </c>
      <c r="I75" s="6">
        <v>227.99983</v>
      </c>
      <c r="J75" s="6">
        <v>379.98822000000001</v>
      </c>
      <c r="K75" s="6">
        <v>250.10021</v>
      </c>
      <c r="L75" s="6">
        <v>176.29572999999999</v>
      </c>
      <c r="M75" s="6">
        <v>138.02907540733926</v>
      </c>
      <c r="N75" s="6">
        <v>158.92810763913295</v>
      </c>
      <c r="O75" s="6">
        <v>221.26676105669034</v>
      </c>
      <c r="P75" s="6">
        <v>237.1739753511047</v>
      </c>
      <c r="Q75" s="6">
        <v>126.77896641501123</v>
      </c>
      <c r="R75" s="6">
        <v>131.96280018204951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0.78819145887074005</v>
      </c>
      <c r="D78" s="4">
        <v>0.8</v>
      </c>
      <c r="E78" s="4">
        <v>0.8</v>
      </c>
      <c r="F78" s="4">
        <v>0.8</v>
      </c>
      <c r="G78" s="4">
        <v>0.8</v>
      </c>
      <c r="H78" s="4">
        <v>0.78819145887074005</v>
      </c>
      <c r="I78" s="4">
        <v>0.8</v>
      </c>
      <c r="J78" s="4">
        <v>0.8</v>
      </c>
      <c r="K78" s="4">
        <v>0.8</v>
      </c>
      <c r="L78" s="4">
        <v>0.8</v>
      </c>
      <c r="M78" s="4">
        <v>0.78819145887074005</v>
      </c>
      <c r="N78" s="4">
        <v>0.78819145887074005</v>
      </c>
      <c r="O78" s="4">
        <v>0.78819145887074005</v>
      </c>
      <c r="P78" s="4">
        <v>0.78819145887074005</v>
      </c>
      <c r="Q78" s="4">
        <v>0.78819145887074005</v>
      </c>
      <c r="R78" s="4">
        <v>0.78819145887074005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188.99877633320818</v>
      </c>
      <c r="D80" s="5">
        <v>614.60026000000005</v>
      </c>
      <c r="E80" s="5">
        <v>753.6</v>
      </c>
      <c r="F80" s="5">
        <v>778.9</v>
      </c>
      <c r="G80" s="5">
        <v>647.20000000000005</v>
      </c>
      <c r="H80" s="5">
        <v>655.67975542180341</v>
      </c>
      <c r="I80" s="5">
        <v>557.39966000000004</v>
      </c>
      <c r="J80" s="5">
        <v>593.09963000000005</v>
      </c>
      <c r="K80" s="5">
        <v>527.80034999999998</v>
      </c>
      <c r="L80" s="5">
        <v>544.20000000000005</v>
      </c>
      <c r="M80" s="5">
        <v>465.7495824238888</v>
      </c>
      <c r="N80" s="5">
        <v>751.71985122455158</v>
      </c>
      <c r="O80" s="5">
        <v>817.47376814977542</v>
      </c>
      <c r="P80" s="5">
        <v>615.2670297124323</v>
      </c>
      <c r="Q80" s="5">
        <v>861.32629673523945</v>
      </c>
      <c r="R80" s="5">
        <v>1040.8665329129635</v>
      </c>
    </row>
    <row r="81" spans="1:18" ht="11.25" customHeight="1" x14ac:dyDescent="0.25">
      <c r="A81" s="47" t="s">
        <v>132</v>
      </c>
      <c r="B81" s="48" t="s">
        <v>131</v>
      </c>
      <c r="C81" s="4">
        <v>35.158119393716987</v>
      </c>
      <c r="D81" s="4">
        <v>345.70015000000006</v>
      </c>
      <c r="E81" s="4">
        <v>460.8</v>
      </c>
      <c r="F81" s="4">
        <v>478</v>
      </c>
      <c r="G81" s="4">
        <v>354.6</v>
      </c>
      <c r="H81" s="4">
        <v>353.22919652240472</v>
      </c>
      <c r="I81" s="4">
        <v>247.69985000000003</v>
      </c>
      <c r="J81" s="4">
        <v>255.64294000000007</v>
      </c>
      <c r="K81" s="4">
        <v>166.36858999999998</v>
      </c>
      <c r="L81" s="4">
        <v>152.80000000000001</v>
      </c>
      <c r="M81" s="4">
        <v>58.254524693941789</v>
      </c>
      <c r="N81" s="4">
        <v>317.97561018499806</v>
      </c>
      <c r="O81" s="4">
        <v>317.97546530058895</v>
      </c>
      <c r="P81" s="4">
        <v>104.59061813318056</v>
      </c>
      <c r="Q81" s="4">
        <v>204.35660237553998</v>
      </c>
      <c r="R81" s="4">
        <v>178.77615362568065</v>
      </c>
    </row>
    <row r="82" spans="1:18" ht="11.25" customHeight="1" x14ac:dyDescent="0.25">
      <c r="A82" s="47" t="s">
        <v>130</v>
      </c>
      <c r="B82" s="48" t="s">
        <v>129</v>
      </c>
      <c r="C82" s="4">
        <v>153.8406569394912</v>
      </c>
      <c r="D82" s="4">
        <v>268.90010999999998</v>
      </c>
      <c r="E82" s="4">
        <v>292.8</v>
      </c>
      <c r="F82" s="4">
        <v>300.89999999999998</v>
      </c>
      <c r="G82" s="4">
        <v>292.60000000000002</v>
      </c>
      <c r="H82" s="4">
        <v>302.45055889939869</v>
      </c>
      <c r="I82" s="4">
        <v>309.69981000000001</v>
      </c>
      <c r="J82" s="4">
        <v>337.45668999999998</v>
      </c>
      <c r="K82" s="4">
        <v>361.43176</v>
      </c>
      <c r="L82" s="4">
        <v>391.4</v>
      </c>
      <c r="M82" s="4">
        <v>407.49505772994701</v>
      </c>
      <c r="N82" s="4">
        <v>433.74424103955351</v>
      </c>
      <c r="O82" s="4">
        <v>499.49830284918647</v>
      </c>
      <c r="P82" s="4">
        <v>510.67641157925175</v>
      </c>
      <c r="Q82" s="4">
        <v>656.96969435969947</v>
      </c>
      <c r="R82" s="4">
        <v>862.09037928728287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292</v>
      </c>
      <c r="B1" s="41" t="s">
        <v>291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294</v>
      </c>
      <c r="B1" s="41" t="s">
        <v>293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357.074615458106</v>
      </c>
      <c r="D2" s="44">
        <v>248</v>
      </c>
      <c r="E2" s="44">
        <v>281.7</v>
      </c>
      <c r="F2" s="44">
        <v>325.5</v>
      </c>
      <c r="G2" s="44">
        <v>329.8</v>
      </c>
      <c r="H2" s="44">
        <v>287.45103659119098</v>
      </c>
      <c r="I2" s="44">
        <v>255.4</v>
      </c>
      <c r="J2" s="44">
        <v>277.8</v>
      </c>
      <c r="K2" s="44">
        <v>265.8</v>
      </c>
      <c r="L2" s="44">
        <v>291.89999999999998</v>
      </c>
      <c r="M2" s="44">
        <v>312.07604853348602</v>
      </c>
      <c r="N2" s="44">
        <v>387.21696761249598</v>
      </c>
      <c r="O2" s="44">
        <v>400.11464603038098</v>
      </c>
      <c r="P2" s="44">
        <v>56.152670297124303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357.074615458106</v>
      </c>
      <c r="D3" s="5">
        <v>248</v>
      </c>
      <c r="E3" s="5">
        <v>281.3</v>
      </c>
      <c r="F3" s="5">
        <v>323.2</v>
      </c>
      <c r="G3" s="5">
        <v>329.8</v>
      </c>
      <c r="H3" s="5">
        <v>287.45103659119098</v>
      </c>
      <c r="I3" s="5">
        <v>255.4</v>
      </c>
      <c r="J3" s="5">
        <v>277.8</v>
      </c>
      <c r="K3" s="5">
        <v>265.8</v>
      </c>
      <c r="L3" s="5">
        <v>291.89999999999998</v>
      </c>
      <c r="M3" s="5">
        <v>312.07604853348602</v>
      </c>
      <c r="N3" s="5">
        <v>387.21696761249598</v>
      </c>
      <c r="O3" s="5">
        <v>400.11464603038098</v>
      </c>
      <c r="P3" s="5">
        <v>56.152670297124303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357.074615458106</v>
      </c>
      <c r="D4" s="4">
        <v>248</v>
      </c>
      <c r="E4" s="4">
        <v>281.3</v>
      </c>
      <c r="F4" s="4">
        <v>323.2</v>
      </c>
      <c r="G4" s="4">
        <v>329.8</v>
      </c>
      <c r="H4" s="4">
        <v>287.45103659119098</v>
      </c>
      <c r="I4" s="4">
        <v>255.4</v>
      </c>
      <c r="J4" s="4">
        <v>277.8</v>
      </c>
      <c r="K4" s="4">
        <v>265.8</v>
      </c>
      <c r="L4" s="4">
        <v>291.89999999999998</v>
      </c>
      <c r="M4" s="4">
        <v>312.07604853348602</v>
      </c>
      <c r="N4" s="4">
        <v>387.21696761249598</v>
      </c>
      <c r="O4" s="4">
        <v>400.11464603038098</v>
      </c>
      <c r="P4" s="4">
        <v>56.152670297124303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357.074615458106</v>
      </c>
      <c r="D5" s="7">
        <v>248</v>
      </c>
      <c r="E5" s="7">
        <v>281.3</v>
      </c>
      <c r="F5" s="7">
        <v>323.2</v>
      </c>
      <c r="G5" s="7">
        <v>329.8</v>
      </c>
      <c r="H5" s="7">
        <v>287.45103659119098</v>
      </c>
      <c r="I5" s="7">
        <v>255.4</v>
      </c>
      <c r="J5" s="7">
        <v>277.8</v>
      </c>
      <c r="K5" s="7">
        <v>265.8</v>
      </c>
      <c r="L5" s="7">
        <v>291.89999999999998</v>
      </c>
      <c r="M5" s="7">
        <v>312.07604853348602</v>
      </c>
      <c r="N5" s="7">
        <v>387.21696761249598</v>
      </c>
      <c r="O5" s="7">
        <v>400.11464603038098</v>
      </c>
      <c r="P5" s="7">
        <v>56.152670297124303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357.074615458106</v>
      </c>
      <c r="D8" s="6">
        <v>248</v>
      </c>
      <c r="E8" s="6">
        <v>281.3</v>
      </c>
      <c r="F8" s="6">
        <v>323.2</v>
      </c>
      <c r="G8" s="6">
        <v>329.8</v>
      </c>
      <c r="H8" s="6">
        <v>287.45103659119098</v>
      </c>
      <c r="I8" s="6">
        <v>255.4</v>
      </c>
      <c r="J8" s="6">
        <v>277.8</v>
      </c>
      <c r="K8" s="6">
        <v>265.8</v>
      </c>
      <c r="L8" s="6">
        <v>291.89999999999998</v>
      </c>
      <c r="M8" s="6">
        <v>312.07604853348602</v>
      </c>
      <c r="N8" s="6">
        <v>387.21696761249598</v>
      </c>
      <c r="O8" s="6">
        <v>400.11464603038098</v>
      </c>
      <c r="P8" s="6">
        <v>56.152670297124303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0.4</v>
      </c>
      <c r="F21" s="5">
        <v>2.2999999999999998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0.4</v>
      </c>
      <c r="F22" s="4">
        <v>2.2999999999999998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0.4</v>
      </c>
      <c r="F26" s="7">
        <v>2.2999999999999998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0.4</v>
      </c>
      <c r="F28" s="6">
        <v>2.2999999999999998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296</v>
      </c>
      <c r="B1" s="41" t="s">
        <v>295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390.2</v>
      </c>
      <c r="H2" s="44">
        <v>321.00888506735498</v>
      </c>
      <c r="I2" s="44">
        <v>304</v>
      </c>
      <c r="J2" s="44">
        <v>209.7</v>
      </c>
      <c r="K2" s="44">
        <v>180.6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390.2</v>
      </c>
      <c r="H21" s="5">
        <v>321.00888506735498</v>
      </c>
      <c r="I21" s="5">
        <v>304</v>
      </c>
      <c r="J21" s="5">
        <v>209.7</v>
      </c>
      <c r="K21" s="5">
        <v>180.6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390.2</v>
      </c>
      <c r="H30" s="4">
        <v>321.00888506735498</v>
      </c>
      <c r="I30" s="4">
        <v>304</v>
      </c>
      <c r="J30" s="4">
        <v>209.7</v>
      </c>
      <c r="K30" s="4">
        <v>180.6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390.2</v>
      </c>
      <c r="H45" s="7">
        <v>321.00888506735498</v>
      </c>
      <c r="I45" s="7">
        <v>304</v>
      </c>
      <c r="J45" s="7">
        <v>209.7</v>
      </c>
      <c r="K45" s="7">
        <v>180.6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390.2</v>
      </c>
      <c r="H47" s="6">
        <v>321.00888506735498</v>
      </c>
      <c r="I47" s="6">
        <v>304</v>
      </c>
      <c r="J47" s="6">
        <v>209.7</v>
      </c>
      <c r="K47" s="6">
        <v>180.6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298</v>
      </c>
      <c r="B1" s="41" t="s">
        <v>297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87618.646031203622</v>
      </c>
      <c r="D2" s="44">
        <v>96976.382259999998</v>
      </c>
      <c r="E2" s="44">
        <v>97851.9</v>
      </c>
      <c r="F2" s="44">
        <v>101132.01599000001</v>
      </c>
      <c r="G2" s="44">
        <v>117892.24019</v>
      </c>
      <c r="H2" s="44">
        <v>125863.90560810201</v>
      </c>
      <c r="I2" s="44">
        <v>140543.89210999999</v>
      </c>
      <c r="J2" s="44">
        <v>139596.9</v>
      </c>
      <c r="K2" s="44">
        <v>147432.21494000001</v>
      </c>
      <c r="L2" s="44">
        <v>139420.51191999999</v>
      </c>
      <c r="M2" s="44">
        <v>145301.113021878</v>
      </c>
      <c r="N2" s="44">
        <v>150713.81080603431</v>
      </c>
      <c r="O2" s="44">
        <v>162029.01977643999</v>
      </c>
      <c r="P2" s="44">
        <v>165655.51256329403</v>
      </c>
      <c r="Q2" s="44">
        <v>152549.082831757</v>
      </c>
      <c r="R2" s="44">
        <v>143183.79191745498</v>
      </c>
    </row>
    <row r="3" spans="1:18" ht="11.25" customHeight="1" x14ac:dyDescent="0.25">
      <c r="A3" s="45" t="s">
        <v>286</v>
      </c>
      <c r="B3" s="46" t="s">
        <v>285</v>
      </c>
      <c r="C3" s="5">
        <v>15234.140632463896</v>
      </c>
      <c r="D3" s="5">
        <v>22320.3</v>
      </c>
      <c r="E3" s="5">
        <v>18753.5</v>
      </c>
      <c r="F3" s="5">
        <v>21136.379110000024</v>
      </c>
      <c r="G3" s="5">
        <v>23000.400000000001</v>
      </c>
      <c r="H3" s="5">
        <v>27730.672104646248</v>
      </c>
      <c r="I3" s="5">
        <v>31727.599999999999</v>
      </c>
      <c r="J3" s="5">
        <v>27521.8</v>
      </c>
      <c r="K3" s="5">
        <v>27813.200000000001</v>
      </c>
      <c r="L3" s="5">
        <v>23845.082899999994</v>
      </c>
      <c r="M3" s="5">
        <v>16920.106047578083</v>
      </c>
      <c r="N3" s="5">
        <v>20361.681114416162</v>
      </c>
      <c r="O3" s="5">
        <v>27749.498423617042</v>
      </c>
      <c r="P3" s="5">
        <v>31083.404987102287</v>
      </c>
      <c r="Q3" s="5">
        <v>26841.143594153094</v>
      </c>
      <c r="R3" s="5">
        <v>15923.569313079191</v>
      </c>
    </row>
    <row r="4" spans="1:18" ht="11.25" customHeight="1" x14ac:dyDescent="0.25">
      <c r="A4" s="47" t="s">
        <v>284</v>
      </c>
      <c r="B4" s="48" t="s">
        <v>283</v>
      </c>
      <c r="C4" s="4">
        <v>15234.140632463896</v>
      </c>
      <c r="D4" s="4">
        <v>22320.3</v>
      </c>
      <c r="E4" s="4">
        <v>18753.5</v>
      </c>
      <c r="F4" s="4">
        <v>21136.379110000024</v>
      </c>
      <c r="G4" s="4">
        <v>23000.400000000001</v>
      </c>
      <c r="H4" s="4">
        <v>27730.672104646248</v>
      </c>
      <c r="I4" s="4">
        <v>31727.599999999999</v>
      </c>
      <c r="J4" s="4">
        <v>27521.8</v>
      </c>
      <c r="K4" s="4">
        <v>27813.200000000001</v>
      </c>
      <c r="L4" s="4">
        <v>23845.082899999994</v>
      </c>
      <c r="M4" s="4">
        <v>16920.106047578083</v>
      </c>
      <c r="N4" s="4">
        <v>20361.681114416162</v>
      </c>
      <c r="O4" s="4">
        <v>27749.498423617042</v>
      </c>
      <c r="P4" s="4">
        <v>31083.404987102287</v>
      </c>
      <c r="Q4" s="4">
        <v>26841.143594153094</v>
      </c>
      <c r="R4" s="4">
        <v>15923.569313079191</v>
      </c>
    </row>
    <row r="5" spans="1:18" ht="11.25" customHeight="1" x14ac:dyDescent="0.25">
      <c r="A5" s="49" t="s">
        <v>282</v>
      </c>
      <c r="B5" s="50" t="s">
        <v>281</v>
      </c>
      <c r="C5" s="7">
        <v>14895.552689404758</v>
      </c>
      <c r="D5" s="7">
        <v>22207.8</v>
      </c>
      <c r="E5" s="7">
        <v>18579.600920000001</v>
      </c>
      <c r="F5" s="7">
        <v>20467.782930000023</v>
      </c>
      <c r="G5" s="7">
        <v>22285.596890000001</v>
      </c>
      <c r="H5" s="7">
        <v>27107.714355278116</v>
      </c>
      <c r="I5" s="7">
        <v>31033.8</v>
      </c>
      <c r="J5" s="7">
        <v>26785</v>
      </c>
      <c r="K5" s="7">
        <v>27310.5</v>
      </c>
      <c r="L5" s="7">
        <v>23719.682989999994</v>
      </c>
      <c r="M5" s="7">
        <v>16836.19936564934</v>
      </c>
      <c r="N5" s="7">
        <v>20329.293615966129</v>
      </c>
      <c r="O5" s="7">
        <v>27608.292851069535</v>
      </c>
      <c r="P5" s="7">
        <v>30515.382112213403</v>
      </c>
      <c r="Q5" s="7">
        <v>26201.705359701962</v>
      </c>
      <c r="R5" s="7">
        <v>15152.622527944959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5841.0241712047246</v>
      </c>
      <c r="D7" s="6">
        <v>5330.8999999999978</v>
      </c>
      <c r="E7" s="6">
        <v>4355.8767700000008</v>
      </c>
      <c r="F7" s="6">
        <v>4465.3744600000209</v>
      </c>
      <c r="G7" s="6">
        <v>4376.4190300000009</v>
      </c>
      <c r="H7" s="6">
        <v>4516.145125604824</v>
      </c>
      <c r="I7" s="6">
        <v>4672.5</v>
      </c>
      <c r="J7" s="6">
        <v>5159.8999999999996</v>
      </c>
      <c r="K7" s="6">
        <v>4700.8999999999996</v>
      </c>
      <c r="L7" s="6">
        <v>3897.5971999999929</v>
      </c>
      <c r="M7" s="6">
        <v>4834.4866180464342</v>
      </c>
      <c r="N7" s="6">
        <v>4284.6797451694965</v>
      </c>
      <c r="O7" s="6">
        <v>3662.388172820818</v>
      </c>
      <c r="P7" s="6">
        <v>4511.2939444175099</v>
      </c>
      <c r="Q7" s="6">
        <v>4582.0913346708876</v>
      </c>
      <c r="R7" s="6">
        <v>3430.7824591573517</v>
      </c>
    </row>
    <row r="8" spans="1:18" ht="11.25" customHeight="1" x14ac:dyDescent="0.25">
      <c r="A8" s="51" t="s">
        <v>276</v>
      </c>
      <c r="B8" s="52" t="s">
        <v>275</v>
      </c>
      <c r="C8" s="6">
        <v>9054.5285182000334</v>
      </c>
      <c r="D8" s="6">
        <v>16876.900000000001</v>
      </c>
      <c r="E8" s="6">
        <v>14223.72415</v>
      </c>
      <c r="F8" s="6">
        <v>16002.40847</v>
      </c>
      <c r="G8" s="6">
        <v>17909.17786</v>
      </c>
      <c r="H8" s="6">
        <v>22591.569229673292</v>
      </c>
      <c r="I8" s="6">
        <v>26361.3</v>
      </c>
      <c r="J8" s="6">
        <v>21625.1</v>
      </c>
      <c r="K8" s="6">
        <v>22609.599999999999</v>
      </c>
      <c r="L8" s="6">
        <v>19822.085790000001</v>
      </c>
      <c r="M8" s="6">
        <v>12001.712747602905</v>
      </c>
      <c r="N8" s="6">
        <v>16044.613870796633</v>
      </c>
      <c r="O8" s="6">
        <v>23945.904678248717</v>
      </c>
      <c r="P8" s="6">
        <v>26004.088167795893</v>
      </c>
      <c r="Q8" s="6">
        <v>21619.614025031075</v>
      </c>
      <c r="R8" s="6">
        <v>11721.840068787607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9.7926817617273016</v>
      </c>
      <c r="D10" s="7">
        <v>5.6</v>
      </c>
      <c r="E10" s="7">
        <v>11.899940000000001</v>
      </c>
      <c r="F10" s="7">
        <v>3.4999799999999999</v>
      </c>
      <c r="G10" s="7">
        <v>3.5000200000000001</v>
      </c>
      <c r="H10" s="7">
        <v>4.2036869829304191</v>
      </c>
      <c r="I10" s="7">
        <v>7</v>
      </c>
      <c r="J10" s="7">
        <v>9.1</v>
      </c>
      <c r="K10" s="7">
        <v>11.2</v>
      </c>
      <c r="L10" s="7">
        <v>4.2</v>
      </c>
      <c r="M10" s="7">
        <v>6.9981946499066394</v>
      </c>
      <c r="N10" s="7">
        <v>14.689020314727282</v>
      </c>
      <c r="O10" s="7">
        <v>10.509210406106547</v>
      </c>
      <c r="P10" s="7">
        <v>10.509211376297523</v>
      </c>
      <c r="Q10" s="7">
        <v>9.7926817617273638</v>
      </c>
      <c r="R10" s="7">
        <v>13.996369542371308</v>
      </c>
    </row>
    <row r="11" spans="1:18" ht="11.25" customHeight="1" x14ac:dyDescent="0.25">
      <c r="A11" s="49" t="s">
        <v>270</v>
      </c>
      <c r="B11" s="50" t="s">
        <v>269</v>
      </c>
      <c r="C11" s="7">
        <v>328.79526129741004</v>
      </c>
      <c r="D11" s="7">
        <v>106.9</v>
      </c>
      <c r="E11" s="7">
        <v>161.99914000000001</v>
      </c>
      <c r="F11" s="7">
        <v>665.09619999999995</v>
      </c>
      <c r="G11" s="7">
        <v>711.30309</v>
      </c>
      <c r="H11" s="7">
        <v>618.75406238520111</v>
      </c>
      <c r="I11" s="7">
        <v>686.8</v>
      </c>
      <c r="J11" s="7">
        <v>727.7</v>
      </c>
      <c r="K11" s="7">
        <v>491.5</v>
      </c>
      <c r="L11" s="7">
        <v>121.19991</v>
      </c>
      <c r="M11" s="7">
        <v>76.908487278837484</v>
      </c>
      <c r="N11" s="7">
        <v>17.698478135305507</v>
      </c>
      <c r="O11" s="7">
        <v>130.69636214139828</v>
      </c>
      <c r="P11" s="7">
        <v>557.5136635125848</v>
      </c>
      <c r="Q11" s="7">
        <v>629.64555268940717</v>
      </c>
      <c r="R11" s="7">
        <v>756.95041559186041</v>
      </c>
    </row>
    <row r="12" spans="1:18" ht="11.25" customHeight="1" x14ac:dyDescent="0.25">
      <c r="A12" s="51" t="s">
        <v>268</v>
      </c>
      <c r="B12" s="52" t="s">
        <v>267</v>
      </c>
      <c r="C12" s="6">
        <v>328.79526129741004</v>
      </c>
      <c r="D12" s="6">
        <v>106.9</v>
      </c>
      <c r="E12" s="6">
        <v>161.99914000000001</v>
      </c>
      <c r="F12" s="6">
        <v>665.09619999999995</v>
      </c>
      <c r="G12" s="6">
        <v>711.30309</v>
      </c>
      <c r="H12" s="6">
        <v>618.75406238520111</v>
      </c>
      <c r="I12" s="6">
        <v>686.8</v>
      </c>
      <c r="J12" s="6">
        <v>727.7</v>
      </c>
      <c r="K12" s="6">
        <v>491.5</v>
      </c>
      <c r="L12" s="6">
        <v>121.19991</v>
      </c>
      <c r="M12" s="6">
        <v>76.908487278837484</v>
      </c>
      <c r="N12" s="6">
        <v>17.698478135305507</v>
      </c>
      <c r="O12" s="6">
        <v>130.69636214139828</v>
      </c>
      <c r="P12" s="6">
        <v>557.5136635125848</v>
      </c>
      <c r="Q12" s="6">
        <v>629.64555268940717</v>
      </c>
      <c r="R12" s="6">
        <v>756.95041559186041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69140.059233782391</v>
      </c>
      <c r="D21" s="5">
        <v>71381.7</v>
      </c>
      <c r="E21" s="5">
        <v>73625.3</v>
      </c>
      <c r="F21" s="5">
        <v>72769.928039999999</v>
      </c>
      <c r="G21" s="5">
        <v>83397.399999999994</v>
      </c>
      <c r="H21" s="5">
        <v>83338.691551223979</v>
      </c>
      <c r="I21" s="5">
        <v>88577.485209999999</v>
      </c>
      <c r="J21" s="5">
        <v>84786.200000000012</v>
      </c>
      <c r="K21" s="5">
        <v>86171.838039999988</v>
      </c>
      <c r="L21" s="5">
        <v>78413.643760000006</v>
      </c>
      <c r="M21" s="5">
        <v>80177.510270373401</v>
      </c>
      <c r="N21" s="5">
        <v>82404.305274669663</v>
      </c>
      <c r="O21" s="5">
        <v>89054.313556892957</v>
      </c>
      <c r="P21" s="5">
        <v>89678.656730677321</v>
      </c>
      <c r="Q21" s="5">
        <v>84892.782077003925</v>
      </c>
      <c r="R21" s="5">
        <v>84474.443489060941</v>
      </c>
    </row>
    <row r="22" spans="1:18" ht="11.25" customHeight="1" x14ac:dyDescent="0.25">
      <c r="A22" s="47" t="s">
        <v>249</v>
      </c>
      <c r="B22" s="48" t="s">
        <v>248</v>
      </c>
      <c r="C22" s="4">
        <v>54706.898287594857</v>
      </c>
      <c r="D22" s="4">
        <v>54049.951430000001</v>
      </c>
      <c r="E22" s="4">
        <v>57955.42128000001</v>
      </c>
      <c r="F22" s="4">
        <v>55522.997690000004</v>
      </c>
      <c r="G22" s="4">
        <v>64324.945739999996</v>
      </c>
      <c r="H22" s="4">
        <v>60340.009568004905</v>
      </c>
      <c r="I22" s="4">
        <v>60871.3</v>
      </c>
      <c r="J22" s="4">
        <v>58797.330630000004</v>
      </c>
      <c r="K22" s="4">
        <v>61371.299999999988</v>
      </c>
      <c r="L22" s="4">
        <v>55595.101950000004</v>
      </c>
      <c r="M22" s="4">
        <v>55843.252687130385</v>
      </c>
      <c r="N22" s="4">
        <v>59049.305550367397</v>
      </c>
      <c r="O22" s="4">
        <v>62002.132983942385</v>
      </c>
      <c r="P22" s="4">
        <v>60253.455428531997</v>
      </c>
      <c r="Q22" s="4">
        <v>54881.708071018016</v>
      </c>
      <c r="R22" s="4">
        <v>51775.48485717021</v>
      </c>
    </row>
    <row r="23" spans="1:18" ht="11.25" customHeight="1" x14ac:dyDescent="0.25">
      <c r="A23" s="49" t="s">
        <v>247</v>
      </c>
      <c r="B23" s="50" t="s">
        <v>246</v>
      </c>
      <c r="C23" s="7">
        <v>49104.580576146247</v>
      </c>
      <c r="D23" s="7">
        <v>49422.138460000002</v>
      </c>
      <c r="E23" s="7">
        <v>52954.028070000008</v>
      </c>
      <c r="F23" s="7">
        <v>49850.587710000007</v>
      </c>
      <c r="G23" s="7">
        <v>57565.461949999997</v>
      </c>
      <c r="H23" s="7">
        <v>53567.296608460863</v>
      </c>
      <c r="I23" s="7">
        <v>52753.600000000006</v>
      </c>
      <c r="J23" s="7">
        <v>51482.539260000005</v>
      </c>
      <c r="K23" s="7">
        <v>53325.69999999999</v>
      </c>
      <c r="L23" s="7">
        <v>48770.589440000003</v>
      </c>
      <c r="M23" s="7">
        <v>49240.073226850545</v>
      </c>
      <c r="N23" s="7">
        <v>51940.581964349993</v>
      </c>
      <c r="O23" s="7">
        <v>56789.609303135134</v>
      </c>
      <c r="P23" s="7">
        <v>54114.15886650762</v>
      </c>
      <c r="Q23" s="7">
        <v>50031.633004900024</v>
      </c>
      <c r="R23" s="7">
        <v>46343.508168529712</v>
      </c>
    </row>
    <row r="24" spans="1:18" ht="11.25" customHeight="1" x14ac:dyDescent="0.25">
      <c r="A24" s="51" t="s">
        <v>245</v>
      </c>
      <c r="B24" s="52" t="s">
        <v>244</v>
      </c>
      <c r="C24" s="6">
        <v>49104.580576146247</v>
      </c>
      <c r="D24" s="6">
        <v>49422.138460000002</v>
      </c>
      <c r="E24" s="6">
        <v>52954.028070000008</v>
      </c>
      <c r="F24" s="6">
        <v>49850.587710000007</v>
      </c>
      <c r="G24" s="6">
        <v>57565.461949999997</v>
      </c>
      <c r="H24" s="6">
        <v>53567.296608460863</v>
      </c>
      <c r="I24" s="6">
        <v>52753.600000000006</v>
      </c>
      <c r="J24" s="6">
        <v>51193.639600000002</v>
      </c>
      <c r="K24" s="6">
        <v>52613.999999999993</v>
      </c>
      <c r="L24" s="6">
        <v>48163.188330000004</v>
      </c>
      <c r="M24" s="6">
        <v>48229.325462600405</v>
      </c>
      <c r="N24" s="6">
        <v>50527.521685088766</v>
      </c>
      <c r="O24" s="6">
        <v>55082.840868184277</v>
      </c>
      <c r="P24" s="6">
        <v>51778.746951871057</v>
      </c>
      <c r="Q24" s="6">
        <v>47520.790107618945</v>
      </c>
      <c r="R24" s="6">
        <v>43655.297601987237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288.89965999999998</v>
      </c>
      <c r="K25" s="6">
        <v>711.7</v>
      </c>
      <c r="L25" s="6">
        <v>607.40111000000002</v>
      </c>
      <c r="M25" s="6">
        <v>1010.747764250143</v>
      </c>
      <c r="N25" s="6">
        <v>1413.060279261229</v>
      </c>
      <c r="O25" s="6">
        <v>1706.7684349508531</v>
      </c>
      <c r="P25" s="6">
        <v>2335.4119146365611</v>
      </c>
      <c r="Q25" s="6">
        <v>2510.8428972810807</v>
      </c>
      <c r="R25" s="6">
        <v>2688.2105665424738</v>
      </c>
    </row>
    <row r="26" spans="1:18" ht="11.25" customHeight="1" x14ac:dyDescent="0.25">
      <c r="A26" s="49" t="s">
        <v>241</v>
      </c>
      <c r="B26" s="50" t="s">
        <v>240</v>
      </c>
      <c r="C26" s="7">
        <v>5602.3177114486061</v>
      </c>
      <c r="D26" s="7">
        <v>4627.81297</v>
      </c>
      <c r="E26" s="7">
        <v>5001.3932100000002</v>
      </c>
      <c r="F26" s="7">
        <v>5672.4099800000004</v>
      </c>
      <c r="G26" s="7">
        <v>6759.4837900000002</v>
      </c>
      <c r="H26" s="7">
        <v>6772.712959544042</v>
      </c>
      <c r="I26" s="7">
        <v>8117.7</v>
      </c>
      <c r="J26" s="7">
        <v>7314.7913699999999</v>
      </c>
      <c r="K26" s="7">
        <v>8045.6</v>
      </c>
      <c r="L26" s="7">
        <v>6824.5125099999996</v>
      </c>
      <c r="M26" s="7">
        <v>6603.1794602798418</v>
      </c>
      <c r="N26" s="7">
        <v>7108.7235860174051</v>
      </c>
      <c r="O26" s="7">
        <v>5212.5236808072495</v>
      </c>
      <c r="P26" s="7">
        <v>6139.2965620243795</v>
      </c>
      <c r="Q26" s="7">
        <v>4850.0750661179936</v>
      </c>
      <c r="R26" s="7">
        <v>5431.9766886405005</v>
      </c>
    </row>
    <row r="27" spans="1:18" ht="11.25" customHeight="1" x14ac:dyDescent="0.25">
      <c r="A27" s="51" t="s">
        <v>239</v>
      </c>
      <c r="B27" s="52" t="s">
        <v>238</v>
      </c>
      <c r="C27" s="6">
        <v>5602.3177114486061</v>
      </c>
      <c r="D27" s="6">
        <v>4627.81297</v>
      </c>
      <c r="E27" s="6">
        <v>5001.3932100000002</v>
      </c>
      <c r="F27" s="6">
        <v>5672.4099800000004</v>
      </c>
      <c r="G27" s="6">
        <v>6759.4837900000002</v>
      </c>
      <c r="H27" s="6">
        <v>6772.712959544042</v>
      </c>
      <c r="I27" s="6">
        <v>8117.7</v>
      </c>
      <c r="J27" s="6">
        <v>7314.7913699999999</v>
      </c>
      <c r="K27" s="6">
        <v>8045.6</v>
      </c>
      <c r="L27" s="6">
        <v>6824.5125099999996</v>
      </c>
      <c r="M27" s="6">
        <v>6603.1794602798418</v>
      </c>
      <c r="N27" s="6">
        <v>7108.7235860174051</v>
      </c>
      <c r="O27" s="6">
        <v>5212.5236808072495</v>
      </c>
      <c r="P27" s="6">
        <v>6139.2965620243795</v>
      </c>
      <c r="Q27" s="6">
        <v>4761.9648396419279</v>
      </c>
      <c r="R27" s="6">
        <v>5339.7821725422873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82.043542408589005</v>
      </c>
      <c r="R28" s="6">
        <v>42.96837680328656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6.0666840674764506</v>
      </c>
      <c r="R29" s="6">
        <v>49.226139294926973</v>
      </c>
    </row>
    <row r="30" spans="1:18" ht="11.25" customHeight="1" x14ac:dyDescent="0.25">
      <c r="A30" s="47" t="s">
        <v>233</v>
      </c>
      <c r="B30" s="48" t="s">
        <v>232</v>
      </c>
      <c r="C30" s="4">
        <v>14433.160946187538</v>
      </c>
      <c r="D30" s="4">
        <v>17331.74857</v>
      </c>
      <c r="E30" s="4">
        <v>15669.878719999999</v>
      </c>
      <c r="F30" s="4">
        <v>17246.930349999999</v>
      </c>
      <c r="G30" s="4">
        <v>19072.454259999999</v>
      </c>
      <c r="H30" s="4">
        <v>22998.681983219067</v>
      </c>
      <c r="I30" s="4">
        <v>27706.185209999996</v>
      </c>
      <c r="J30" s="4">
        <v>25988.86937</v>
      </c>
      <c r="K30" s="4">
        <v>24800.538039999999</v>
      </c>
      <c r="L30" s="4">
        <v>22818.541809999999</v>
      </c>
      <c r="M30" s="4">
        <v>24334.257583243012</v>
      </c>
      <c r="N30" s="4">
        <v>23354.999724302274</v>
      </c>
      <c r="O30" s="4">
        <v>27052.180572950576</v>
      </c>
      <c r="P30" s="4">
        <v>29425.201302145328</v>
      </c>
      <c r="Q30" s="4">
        <v>30011.074005985905</v>
      </c>
      <c r="R30" s="4">
        <v>32698.958631890739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13.6852099999999</v>
      </c>
      <c r="J31" s="7">
        <v>0</v>
      </c>
      <c r="K31" s="7">
        <v>13.338039999999864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13.6852099999999</v>
      </c>
      <c r="J33" s="6">
        <v>0</v>
      </c>
      <c r="K33" s="6">
        <v>13.338039999999864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363.66651094618982</v>
      </c>
      <c r="D34" s="7">
        <v>464.7013</v>
      </c>
      <c r="E34" s="7">
        <v>210.89971</v>
      </c>
      <c r="F34" s="7">
        <v>402.10070999999999</v>
      </c>
      <c r="G34" s="7">
        <v>548.09869000000003</v>
      </c>
      <c r="H34" s="7">
        <v>881.17399921166088</v>
      </c>
      <c r="I34" s="7">
        <v>920.1</v>
      </c>
      <c r="J34" s="7">
        <v>963.89886000000001</v>
      </c>
      <c r="K34" s="7">
        <v>885.9</v>
      </c>
      <c r="L34" s="7">
        <v>563.20102999999995</v>
      </c>
      <c r="M34" s="7">
        <v>396.86622361123682</v>
      </c>
      <c r="N34" s="7">
        <v>214.38810497699171</v>
      </c>
      <c r="O34" s="7">
        <v>321.48649063712844</v>
      </c>
      <c r="P34" s="7">
        <v>473.08219344855638</v>
      </c>
      <c r="Q34" s="7">
        <v>510.48519123690591</v>
      </c>
      <c r="R34" s="7">
        <v>874.8686347568563</v>
      </c>
    </row>
    <row r="35" spans="1:18" ht="11.25" customHeight="1" x14ac:dyDescent="0.25">
      <c r="A35" s="49" t="s">
        <v>223</v>
      </c>
      <c r="B35" s="50" t="s">
        <v>222</v>
      </c>
      <c r="C35" s="7">
        <v>2636.7374540854275</v>
      </c>
      <c r="D35" s="7">
        <v>3879.8108700000003</v>
      </c>
      <c r="E35" s="7">
        <v>3018.6958999999997</v>
      </c>
      <c r="F35" s="7">
        <v>2667.9046899999998</v>
      </c>
      <c r="G35" s="7">
        <v>2344.9943800000001</v>
      </c>
      <c r="H35" s="7">
        <v>2477.6435539051404</v>
      </c>
      <c r="I35" s="7">
        <v>4073.7</v>
      </c>
      <c r="J35" s="7">
        <v>3755.5955700000004</v>
      </c>
      <c r="K35" s="7">
        <v>3465.5</v>
      </c>
      <c r="L35" s="7">
        <v>2992.4054799999999</v>
      </c>
      <c r="M35" s="7">
        <v>3089.1602529613988</v>
      </c>
      <c r="N35" s="7">
        <v>3504.705724576525</v>
      </c>
      <c r="O35" s="7">
        <v>4496.1294906014464</v>
      </c>
      <c r="P35" s="7">
        <v>4768.6790191836963</v>
      </c>
      <c r="Q35" s="7">
        <v>3745.1026054342751</v>
      </c>
      <c r="R35" s="7">
        <v>4076.2396102035004</v>
      </c>
    </row>
    <row r="36" spans="1:18" ht="11.25" customHeight="1" x14ac:dyDescent="0.25">
      <c r="A36" s="55" t="s">
        <v>221</v>
      </c>
      <c r="B36" s="52" t="s">
        <v>220</v>
      </c>
      <c r="C36" s="6">
        <v>2619.9227145802315</v>
      </c>
      <c r="D36" s="6">
        <v>3869.3108400000001</v>
      </c>
      <c r="E36" s="6">
        <v>3009.1959099999999</v>
      </c>
      <c r="F36" s="6">
        <v>2655.30467</v>
      </c>
      <c r="G36" s="6">
        <v>2324.4944300000002</v>
      </c>
      <c r="H36" s="6">
        <v>2464.7458779347858</v>
      </c>
      <c r="I36" s="6">
        <v>4056.5</v>
      </c>
      <c r="J36" s="6">
        <v>3732.9956000000002</v>
      </c>
      <c r="K36" s="6">
        <v>3441.8</v>
      </c>
      <c r="L36" s="6">
        <v>2964.4054299999998</v>
      </c>
      <c r="M36" s="6">
        <v>3070.8646627299227</v>
      </c>
      <c r="N36" s="6">
        <v>3483.1857064633041</v>
      </c>
      <c r="O36" s="6">
        <v>4475.7081719168445</v>
      </c>
      <c r="P36" s="6">
        <v>4752.5569168674556</v>
      </c>
      <c r="Q36" s="6">
        <v>3727.8818211325015</v>
      </c>
      <c r="R36" s="6">
        <v>4063.3419317856155</v>
      </c>
    </row>
    <row r="37" spans="1:18" ht="11.25" customHeight="1" x14ac:dyDescent="0.25">
      <c r="A37" s="51" t="s">
        <v>219</v>
      </c>
      <c r="B37" s="52" t="s">
        <v>218</v>
      </c>
      <c r="C37" s="6">
        <v>16.814739505196219</v>
      </c>
      <c r="D37" s="6">
        <v>10.500030000000001</v>
      </c>
      <c r="E37" s="6">
        <v>9.4999900000000004</v>
      </c>
      <c r="F37" s="6">
        <v>12.600020000000001</v>
      </c>
      <c r="G37" s="6">
        <v>20.499949999999998</v>
      </c>
      <c r="H37" s="6">
        <v>12.897675970354742</v>
      </c>
      <c r="I37" s="6">
        <v>17.2</v>
      </c>
      <c r="J37" s="6">
        <v>22.599969999999999</v>
      </c>
      <c r="K37" s="6">
        <v>23.7</v>
      </c>
      <c r="L37" s="6">
        <v>28.000050000000002</v>
      </c>
      <c r="M37" s="6">
        <v>18.295590231476154</v>
      </c>
      <c r="N37" s="6">
        <v>21.520018113220811</v>
      </c>
      <c r="O37" s="6">
        <v>20.42131868460211</v>
      </c>
      <c r="P37" s="6">
        <v>16.122102316240529</v>
      </c>
      <c r="Q37" s="6">
        <v>17.220784301773737</v>
      </c>
      <c r="R37" s="6">
        <v>12.897678417884817</v>
      </c>
    </row>
    <row r="38" spans="1:18" ht="11.25" customHeight="1" x14ac:dyDescent="0.25">
      <c r="A38" s="49" t="s">
        <v>217</v>
      </c>
      <c r="B38" s="50" t="s">
        <v>216</v>
      </c>
      <c r="C38" s="7">
        <v>4889.7214711964352</v>
      </c>
      <c r="D38" s="7">
        <v>6490.81819</v>
      </c>
      <c r="E38" s="7">
        <v>7188.2902299999996</v>
      </c>
      <c r="F38" s="7">
        <v>7880.4138599999997</v>
      </c>
      <c r="G38" s="7">
        <v>8405.1798400000007</v>
      </c>
      <c r="H38" s="7">
        <v>9953.2082000781284</v>
      </c>
      <c r="I38" s="7">
        <v>9069.7999999999993</v>
      </c>
      <c r="J38" s="7">
        <v>8656.7897899999989</v>
      </c>
      <c r="K38" s="7">
        <v>8972</v>
      </c>
      <c r="L38" s="7">
        <v>8595.6157600000006</v>
      </c>
      <c r="M38" s="7">
        <v>8724.5364284117168</v>
      </c>
      <c r="N38" s="7">
        <v>7868.8746364850667</v>
      </c>
      <c r="O38" s="7">
        <v>8210.9942628715107</v>
      </c>
      <c r="P38" s="7">
        <v>9335.5809711561451</v>
      </c>
      <c r="Q38" s="7">
        <v>9207.8888777844531</v>
      </c>
      <c r="R38" s="7">
        <v>9495.1275437088079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4801.3963196478335</v>
      </c>
      <c r="D40" s="6">
        <v>6295.7176399999998</v>
      </c>
      <c r="E40" s="6">
        <v>6881.1906499999996</v>
      </c>
      <c r="F40" s="6">
        <v>7544.6132699999998</v>
      </c>
      <c r="G40" s="6">
        <v>8027.7807499999999</v>
      </c>
      <c r="H40" s="6">
        <v>9525.387511224435</v>
      </c>
      <c r="I40" s="6">
        <v>8367.7999999999993</v>
      </c>
      <c r="J40" s="6">
        <v>8079.4904699999997</v>
      </c>
      <c r="K40" s="6">
        <v>8419</v>
      </c>
      <c r="L40" s="6">
        <v>7895.9144800000004</v>
      </c>
      <c r="M40" s="6">
        <v>7706.3605589892695</v>
      </c>
      <c r="N40" s="6">
        <v>7217.7567521515348</v>
      </c>
      <c r="O40" s="6">
        <v>7475.2774448109267</v>
      </c>
      <c r="P40" s="6">
        <v>8625.6830081290336</v>
      </c>
      <c r="Q40" s="6">
        <v>8561.1182562758131</v>
      </c>
      <c r="R40" s="6">
        <v>8590.2120951562119</v>
      </c>
    </row>
    <row r="41" spans="1:18" ht="11.25" customHeight="1" x14ac:dyDescent="0.25">
      <c r="A41" s="51" t="s">
        <v>211</v>
      </c>
      <c r="B41" s="52" t="s">
        <v>210</v>
      </c>
      <c r="C41" s="6">
        <v>88.325151548601809</v>
      </c>
      <c r="D41" s="6">
        <v>195.10055</v>
      </c>
      <c r="E41" s="6">
        <v>307.09958</v>
      </c>
      <c r="F41" s="6">
        <v>335.80059</v>
      </c>
      <c r="G41" s="6">
        <v>377.39909</v>
      </c>
      <c r="H41" s="6">
        <v>427.8206888536925</v>
      </c>
      <c r="I41" s="6">
        <v>702</v>
      </c>
      <c r="J41" s="6">
        <v>577.29931999999997</v>
      </c>
      <c r="K41" s="6">
        <v>553</v>
      </c>
      <c r="L41" s="6">
        <v>699.70128</v>
      </c>
      <c r="M41" s="6">
        <v>1018.1758694224474</v>
      </c>
      <c r="N41" s="6">
        <v>651.11788433353206</v>
      </c>
      <c r="O41" s="6">
        <v>735.71681806058371</v>
      </c>
      <c r="P41" s="6">
        <v>709.89796302711113</v>
      </c>
      <c r="Q41" s="6">
        <v>646.77062150864037</v>
      </c>
      <c r="R41" s="6">
        <v>904.91544855259519</v>
      </c>
    </row>
    <row r="42" spans="1:18" ht="11.25" customHeight="1" x14ac:dyDescent="0.25">
      <c r="A42" s="54" t="s">
        <v>209</v>
      </c>
      <c r="B42" s="50" t="s">
        <v>208</v>
      </c>
      <c r="C42" s="7">
        <v>365.72058423801832</v>
      </c>
      <c r="D42" s="7">
        <v>362.60102000000001</v>
      </c>
      <c r="E42" s="7">
        <v>100.89986</v>
      </c>
      <c r="F42" s="7">
        <v>821.80145000000005</v>
      </c>
      <c r="G42" s="7">
        <v>938.79774999999995</v>
      </c>
      <c r="H42" s="7">
        <v>1490.8041500770923</v>
      </c>
      <c r="I42" s="7">
        <v>2157.1</v>
      </c>
      <c r="J42" s="7">
        <v>1852.3978199999999</v>
      </c>
      <c r="K42" s="7">
        <v>685.6</v>
      </c>
      <c r="L42" s="7">
        <v>1115.2020399999999</v>
      </c>
      <c r="M42" s="7">
        <v>728.69472894530736</v>
      </c>
      <c r="N42" s="7">
        <v>497.1577991417214</v>
      </c>
      <c r="O42" s="7">
        <v>674.62005408957475</v>
      </c>
      <c r="P42" s="7">
        <v>1084.145698128111</v>
      </c>
      <c r="Q42" s="7">
        <v>792.60988495750325</v>
      </c>
      <c r="R42" s="7">
        <v>1044.8552593866414</v>
      </c>
    </row>
    <row r="43" spans="1:18" ht="11.25" customHeight="1" x14ac:dyDescent="0.25">
      <c r="A43" s="49" t="s">
        <v>207</v>
      </c>
      <c r="B43" s="50" t="s">
        <v>206</v>
      </c>
      <c r="C43" s="7">
        <v>3909.044781787552</v>
      </c>
      <c r="D43" s="7">
        <v>4199.0117600000003</v>
      </c>
      <c r="E43" s="7">
        <v>3298.2955200000001</v>
      </c>
      <c r="F43" s="7">
        <v>3589.3063200000001</v>
      </c>
      <c r="G43" s="7">
        <v>4319.8896400000003</v>
      </c>
      <c r="H43" s="7">
        <v>5041.2716142793142</v>
      </c>
      <c r="I43" s="7">
        <v>8261.7000000000007</v>
      </c>
      <c r="J43" s="7">
        <v>8155.19038</v>
      </c>
      <c r="K43" s="7">
        <v>7820.1</v>
      </c>
      <c r="L43" s="7">
        <v>6736.01235</v>
      </c>
      <c r="M43" s="7">
        <v>8550.4417062221237</v>
      </c>
      <c r="N43" s="7">
        <v>9222.1756645595306</v>
      </c>
      <c r="O43" s="7">
        <v>11206.86142536081</v>
      </c>
      <c r="P43" s="7">
        <v>11227.575360606053</v>
      </c>
      <c r="Q43" s="7">
        <v>13160.405201494157</v>
      </c>
      <c r="R43" s="7">
        <v>14786.615075953019</v>
      </c>
    </row>
    <row r="44" spans="1:18" ht="11.25" customHeight="1" x14ac:dyDescent="0.25">
      <c r="A44" s="49" t="s">
        <v>205</v>
      </c>
      <c r="B44" s="50" t="s">
        <v>204</v>
      </c>
      <c r="C44" s="7">
        <v>569.40822415323578</v>
      </c>
      <c r="D44" s="7">
        <v>936.30262000000005</v>
      </c>
      <c r="E44" s="7">
        <v>533.09928000000002</v>
      </c>
      <c r="F44" s="7">
        <v>376.40066000000002</v>
      </c>
      <c r="G44" s="7">
        <v>584.69860000000006</v>
      </c>
      <c r="H44" s="7">
        <v>1458.8704597579056</v>
      </c>
      <c r="I44" s="7">
        <v>1272.5999999999999</v>
      </c>
      <c r="J44" s="7">
        <v>1089.09872</v>
      </c>
      <c r="K44" s="7">
        <v>1160.8</v>
      </c>
      <c r="L44" s="7">
        <v>1185.6021699999999</v>
      </c>
      <c r="M44" s="7">
        <v>974.49096794285424</v>
      </c>
      <c r="N44" s="7">
        <v>771.95003931109443</v>
      </c>
      <c r="O44" s="7">
        <v>629.59761465042266</v>
      </c>
      <c r="P44" s="7">
        <v>597.11490060150038</v>
      </c>
      <c r="Q44" s="7">
        <v>948.69563448883673</v>
      </c>
      <c r="R44" s="7">
        <v>976.40202541320434</v>
      </c>
    </row>
    <row r="45" spans="1:18" ht="11.25" customHeight="1" x14ac:dyDescent="0.25">
      <c r="A45" s="49" t="s">
        <v>203</v>
      </c>
      <c r="B45" s="50" t="s">
        <v>202</v>
      </c>
      <c r="C45" s="7">
        <v>1698.8619197806784</v>
      </c>
      <c r="D45" s="7">
        <v>998.50281000000007</v>
      </c>
      <c r="E45" s="7">
        <v>1319.69822</v>
      </c>
      <c r="F45" s="7">
        <v>1509.0026600000001</v>
      </c>
      <c r="G45" s="7">
        <v>1930.7953600000001</v>
      </c>
      <c r="H45" s="7">
        <v>1695.7100059098227</v>
      </c>
      <c r="I45" s="7">
        <v>1937.4999999999998</v>
      </c>
      <c r="J45" s="7">
        <v>1515.8982300000002</v>
      </c>
      <c r="K45" s="7">
        <v>1797.3</v>
      </c>
      <c r="L45" s="7">
        <v>1630.50298</v>
      </c>
      <c r="M45" s="7">
        <v>1870.067275148376</v>
      </c>
      <c r="N45" s="7">
        <v>1275.7477552513458</v>
      </c>
      <c r="O45" s="7">
        <v>1512.4912347396826</v>
      </c>
      <c r="P45" s="7">
        <v>1939.0231590212634</v>
      </c>
      <c r="Q45" s="7">
        <v>1645.8866105897714</v>
      </c>
      <c r="R45" s="7">
        <v>1444.8504824687132</v>
      </c>
    </row>
    <row r="46" spans="1:18" ht="11.25" customHeight="1" x14ac:dyDescent="0.25">
      <c r="A46" s="51" t="s">
        <v>201</v>
      </c>
      <c r="B46" s="52" t="s">
        <v>200</v>
      </c>
      <c r="C46" s="6">
        <v>39.576737727429226</v>
      </c>
      <c r="D46" s="6">
        <v>25.000070000000001</v>
      </c>
      <c r="E46" s="6">
        <v>46.899940000000001</v>
      </c>
      <c r="F46" s="6">
        <v>35.400060000000003</v>
      </c>
      <c r="G46" s="6">
        <v>218.69947999999999</v>
      </c>
      <c r="H46" s="6">
        <v>233.25685838237865</v>
      </c>
      <c r="I46" s="6">
        <v>85.4</v>
      </c>
      <c r="J46" s="6">
        <v>111.39987000000001</v>
      </c>
      <c r="K46" s="6">
        <v>95.8</v>
      </c>
      <c r="L46" s="6">
        <v>132.30024</v>
      </c>
      <c r="M46" s="6">
        <v>188.49712546580923</v>
      </c>
      <c r="N46" s="6">
        <v>101.00794295317503</v>
      </c>
      <c r="O46" s="6">
        <v>179.11048984307723</v>
      </c>
      <c r="P46" s="6">
        <v>229.96089051964967</v>
      </c>
      <c r="Q46" s="6">
        <v>47.195935895013626</v>
      </c>
      <c r="R46" s="6">
        <v>102.77538931881114</v>
      </c>
    </row>
    <row r="47" spans="1:18" ht="11.25" customHeight="1" x14ac:dyDescent="0.25">
      <c r="A47" s="51" t="s">
        <v>199</v>
      </c>
      <c r="B47" s="52" t="s">
        <v>198</v>
      </c>
      <c r="C47" s="6">
        <v>211.66508735092202</v>
      </c>
      <c r="D47" s="6">
        <v>251.80071000000001</v>
      </c>
      <c r="E47" s="6">
        <v>423.29942999999997</v>
      </c>
      <c r="F47" s="6">
        <v>571.80101000000002</v>
      </c>
      <c r="G47" s="6">
        <v>531.69871999999998</v>
      </c>
      <c r="H47" s="6">
        <v>425.33669200014265</v>
      </c>
      <c r="I47" s="6">
        <v>504.6</v>
      </c>
      <c r="J47" s="6">
        <v>376.19956000000002</v>
      </c>
      <c r="K47" s="6">
        <v>453.4</v>
      </c>
      <c r="L47" s="6">
        <v>531.70096999999998</v>
      </c>
      <c r="M47" s="6">
        <v>608.91354746899833</v>
      </c>
      <c r="N47" s="6">
        <v>509.6016719907642</v>
      </c>
      <c r="O47" s="6">
        <v>444.39655607685017</v>
      </c>
      <c r="P47" s="6">
        <v>420.72715896381692</v>
      </c>
      <c r="Q47" s="6">
        <v>394.38223355185443</v>
      </c>
      <c r="R47" s="6">
        <v>409.59682812649356</v>
      </c>
    </row>
    <row r="48" spans="1:18" ht="11.25" customHeight="1" x14ac:dyDescent="0.25">
      <c r="A48" s="51" t="s">
        <v>197</v>
      </c>
      <c r="B48" s="52" t="s">
        <v>196</v>
      </c>
      <c r="C48" s="6">
        <v>237.5320800840579</v>
      </c>
      <c r="D48" s="6">
        <v>221.70061999999999</v>
      </c>
      <c r="E48" s="6">
        <v>216.09970999999999</v>
      </c>
      <c r="F48" s="6">
        <v>231.90040999999999</v>
      </c>
      <c r="G48" s="6">
        <v>211.49949000000001</v>
      </c>
      <c r="H48" s="6">
        <v>201.2037451375341</v>
      </c>
      <c r="I48" s="6">
        <v>376.3</v>
      </c>
      <c r="J48" s="6">
        <v>444.29948000000002</v>
      </c>
      <c r="K48" s="6">
        <v>393.1</v>
      </c>
      <c r="L48" s="6">
        <v>222.60041000000001</v>
      </c>
      <c r="M48" s="6">
        <v>344.6545261621423</v>
      </c>
      <c r="N48" s="6">
        <v>165.80684322084241</v>
      </c>
      <c r="O48" s="6">
        <v>209.58721807881145</v>
      </c>
      <c r="P48" s="6">
        <v>628.5709135651872</v>
      </c>
      <c r="Q48" s="6">
        <v>449.86611972802751</v>
      </c>
      <c r="R48" s="6">
        <v>489.99235693130868</v>
      </c>
    </row>
    <row r="49" spans="1:18" ht="11.25" customHeight="1" x14ac:dyDescent="0.25">
      <c r="A49" s="51" t="s">
        <v>195</v>
      </c>
      <c r="B49" s="52" t="s">
        <v>194</v>
      </c>
      <c r="C49" s="6">
        <v>502.14926613245069</v>
      </c>
      <c r="D49" s="6">
        <v>483.80135999999999</v>
      </c>
      <c r="E49" s="6">
        <v>603.79917999999998</v>
      </c>
      <c r="F49" s="6">
        <v>637.40111999999999</v>
      </c>
      <c r="G49" s="6">
        <v>878.09789000000001</v>
      </c>
      <c r="H49" s="6">
        <v>769.03587202496499</v>
      </c>
      <c r="I49" s="6">
        <v>706.5</v>
      </c>
      <c r="J49" s="6">
        <v>393.89954</v>
      </c>
      <c r="K49" s="6">
        <v>716.5</v>
      </c>
      <c r="L49" s="6">
        <v>659.70120999999995</v>
      </c>
      <c r="M49" s="6">
        <v>612.61565776387897</v>
      </c>
      <c r="N49" s="6">
        <v>402.45538868786974</v>
      </c>
      <c r="O49" s="6">
        <v>506.32928046184844</v>
      </c>
      <c r="P49" s="6">
        <v>467.3737749988062</v>
      </c>
      <c r="Q49" s="6">
        <v>434.91437080582102</v>
      </c>
      <c r="R49" s="6">
        <v>275.07881914588739</v>
      </c>
    </row>
    <row r="50" spans="1:18" ht="11.25" customHeight="1" x14ac:dyDescent="0.25">
      <c r="A50" s="51" t="s">
        <v>193</v>
      </c>
      <c r="B50" s="52" t="s">
        <v>192</v>
      </c>
      <c r="C50" s="6">
        <v>21.973807307926869</v>
      </c>
      <c r="D50" s="6">
        <v>16.200050000000001</v>
      </c>
      <c r="E50" s="6">
        <v>17.19998</v>
      </c>
      <c r="F50" s="6">
        <v>20.10004</v>
      </c>
      <c r="G50" s="6">
        <v>27.699929999999998</v>
      </c>
      <c r="H50" s="6">
        <v>26.750735345920859</v>
      </c>
      <c r="I50" s="6">
        <v>73.599999999999994</v>
      </c>
      <c r="J50" s="6">
        <v>35.299959999999999</v>
      </c>
      <c r="K50" s="6">
        <v>36.299999999999997</v>
      </c>
      <c r="L50" s="6">
        <v>33.400060000000003</v>
      </c>
      <c r="M50" s="6">
        <v>40.126098679999885</v>
      </c>
      <c r="N50" s="6">
        <v>38.215348480747195</v>
      </c>
      <c r="O50" s="6">
        <v>40.126099871498866</v>
      </c>
      <c r="P50" s="6">
        <v>52.737188021124489</v>
      </c>
      <c r="Q50" s="6">
        <v>56.869191986856009</v>
      </c>
      <c r="R50" s="6">
        <v>51.710136619852975</v>
      </c>
    </row>
    <row r="51" spans="1:18" ht="11.25" customHeight="1" x14ac:dyDescent="0.25">
      <c r="A51" s="51" t="s">
        <v>191</v>
      </c>
      <c r="B51" s="52" t="s">
        <v>190</v>
      </c>
      <c r="C51" s="6">
        <v>685.96494117789143</v>
      </c>
      <c r="D51" s="6">
        <v>0</v>
      </c>
      <c r="E51" s="6">
        <v>12.399979999999999</v>
      </c>
      <c r="F51" s="6">
        <v>12.40002</v>
      </c>
      <c r="G51" s="6">
        <v>63.099850000000004</v>
      </c>
      <c r="H51" s="6">
        <v>40.126103018881345</v>
      </c>
      <c r="I51" s="6">
        <v>191.1</v>
      </c>
      <c r="J51" s="6">
        <v>154.79982000000001</v>
      </c>
      <c r="K51" s="6">
        <v>102.2</v>
      </c>
      <c r="L51" s="6">
        <v>50.800089999999997</v>
      </c>
      <c r="M51" s="6">
        <v>75.260319607547459</v>
      </c>
      <c r="N51" s="6">
        <v>58.660559917947019</v>
      </c>
      <c r="O51" s="6">
        <v>132.94159040759666</v>
      </c>
      <c r="P51" s="6">
        <v>139.65323295267899</v>
      </c>
      <c r="Q51" s="6">
        <v>262.65875862219849</v>
      </c>
      <c r="R51" s="6">
        <v>115.69695232635915</v>
      </c>
    </row>
    <row r="52" spans="1:18" ht="11.25" customHeight="1" x14ac:dyDescent="0.25">
      <c r="A52" s="45" t="s">
        <v>189</v>
      </c>
      <c r="B52" s="46" t="s">
        <v>188</v>
      </c>
      <c r="C52" s="5">
        <v>2014.2113308493399</v>
      </c>
      <c r="D52" s="5">
        <v>2357.5</v>
      </c>
      <c r="E52" s="5">
        <v>4681.2</v>
      </c>
      <c r="F52" s="5">
        <v>6678.2933999999996</v>
      </c>
      <c r="G52" s="5">
        <v>10295.1</v>
      </c>
      <c r="H52" s="5">
        <v>13416.496928554767</v>
      </c>
      <c r="I52" s="5">
        <v>18884.5</v>
      </c>
      <c r="J52" s="5">
        <v>26158.5</v>
      </c>
      <c r="K52" s="5">
        <v>31510.7</v>
      </c>
      <c r="L52" s="5">
        <v>35400.074610000003</v>
      </c>
      <c r="M52" s="5">
        <v>45855.450463360939</v>
      </c>
      <c r="N52" s="5">
        <v>45539.736740223234</v>
      </c>
      <c r="O52" s="5">
        <v>42525.054934556138</v>
      </c>
      <c r="P52" s="5">
        <v>41409.692366485062</v>
      </c>
      <c r="Q52" s="5">
        <v>35961.259195567014</v>
      </c>
      <c r="R52" s="5">
        <v>37624.032674118724</v>
      </c>
    </row>
    <row r="53" spans="1:18" ht="11.25" customHeight="1" x14ac:dyDescent="0.25">
      <c r="A53" s="47" t="s">
        <v>187</v>
      </c>
      <c r="B53" s="48" t="s">
        <v>186</v>
      </c>
      <c r="C53" s="4">
        <v>2014.2113308493399</v>
      </c>
      <c r="D53" s="4">
        <v>2357.5</v>
      </c>
      <c r="E53" s="4">
        <v>4681.2</v>
      </c>
      <c r="F53" s="4">
        <v>6678.2933999999996</v>
      </c>
      <c r="G53" s="4">
        <v>10295.1</v>
      </c>
      <c r="H53" s="4">
        <v>13416.496928554767</v>
      </c>
      <c r="I53" s="4">
        <v>18884.5</v>
      </c>
      <c r="J53" s="4">
        <v>26158.5</v>
      </c>
      <c r="K53" s="4">
        <v>31510.7</v>
      </c>
      <c r="L53" s="4">
        <v>35400.074610000003</v>
      </c>
      <c r="M53" s="4">
        <v>45855.450463360939</v>
      </c>
      <c r="N53" s="4">
        <v>45539.736740223234</v>
      </c>
      <c r="O53" s="4">
        <v>42525.054934556138</v>
      </c>
      <c r="P53" s="4">
        <v>41409.692366485062</v>
      </c>
      <c r="Q53" s="4">
        <v>35961.259195567014</v>
      </c>
      <c r="R53" s="4">
        <v>37624.032674118724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2.4</v>
      </c>
      <c r="F61" s="5">
        <v>107.29989</v>
      </c>
      <c r="G61" s="5">
        <v>358.1</v>
      </c>
      <c r="H61" s="5">
        <v>418.4579314826197</v>
      </c>
      <c r="I61" s="5">
        <v>470.29999999999995</v>
      </c>
      <c r="J61" s="5">
        <v>389.8</v>
      </c>
      <c r="K61" s="5">
        <v>879.5</v>
      </c>
      <c r="L61" s="5">
        <v>1193.4991399999999</v>
      </c>
      <c r="M61" s="5">
        <v>1733.782363618988</v>
      </c>
      <c r="N61" s="5">
        <v>1660.9818711004286</v>
      </c>
      <c r="O61" s="5">
        <v>1518.5583261679576</v>
      </c>
      <c r="P61" s="5">
        <v>1976.282602464888</v>
      </c>
      <c r="Q61" s="5">
        <v>2855.2832712334007</v>
      </c>
      <c r="R61" s="5">
        <v>3208.5124677558024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2.4</v>
      </c>
      <c r="F68" s="4">
        <v>107.29989</v>
      </c>
      <c r="G68" s="4">
        <v>358.1</v>
      </c>
      <c r="H68" s="4">
        <v>418.4579314826197</v>
      </c>
      <c r="I68" s="4">
        <v>470.29999999999995</v>
      </c>
      <c r="J68" s="4">
        <v>389.8</v>
      </c>
      <c r="K68" s="4">
        <v>879.5</v>
      </c>
      <c r="L68" s="4">
        <v>1193.4991399999999</v>
      </c>
      <c r="M68" s="4">
        <v>1733.782363618988</v>
      </c>
      <c r="N68" s="4">
        <v>1660.9818711004286</v>
      </c>
      <c r="O68" s="4">
        <v>1518.5583261679576</v>
      </c>
      <c r="P68" s="4">
        <v>1976.282602464888</v>
      </c>
      <c r="Q68" s="4">
        <v>2855.2832712334007</v>
      </c>
      <c r="R68" s="4">
        <v>3208.5124677558024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92.399910000000006</v>
      </c>
      <c r="G69" s="7">
        <v>341.60461000000004</v>
      </c>
      <c r="H69" s="7">
        <v>357.66819259208552</v>
      </c>
      <c r="I69" s="7">
        <v>422.4</v>
      </c>
      <c r="J69" s="7">
        <v>321.5</v>
      </c>
      <c r="K69" s="7">
        <v>367.84181999999998</v>
      </c>
      <c r="L69" s="7">
        <v>420.29969999999992</v>
      </c>
      <c r="M69" s="7">
        <v>791.22480175790361</v>
      </c>
      <c r="N69" s="7">
        <v>771.20939340199789</v>
      </c>
      <c r="O69" s="7">
        <v>893.04480749020797</v>
      </c>
      <c r="P69" s="7">
        <v>1370.0678322346407</v>
      </c>
      <c r="Q69" s="7">
        <v>1892.9970383108812</v>
      </c>
      <c r="R69" s="7">
        <v>2482.2059807012502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2.4</v>
      </c>
      <c r="F73" s="7">
        <v>14.899979999999999</v>
      </c>
      <c r="G73" s="7">
        <v>16.49539</v>
      </c>
      <c r="H73" s="7">
        <v>60.789738890534167</v>
      </c>
      <c r="I73" s="7">
        <v>47.9</v>
      </c>
      <c r="J73" s="7">
        <v>68.3</v>
      </c>
      <c r="K73" s="7">
        <v>511.65818000000002</v>
      </c>
      <c r="L73" s="7">
        <v>773.19943999999998</v>
      </c>
      <c r="M73" s="7">
        <v>942.55756186108442</v>
      </c>
      <c r="N73" s="7">
        <v>889.77247769843075</v>
      </c>
      <c r="O73" s="7">
        <v>625.51351867774963</v>
      </c>
      <c r="P73" s="7">
        <v>606.21477023024738</v>
      </c>
      <c r="Q73" s="7">
        <v>962.2862329225195</v>
      </c>
      <c r="R73" s="7">
        <v>726.30648705455201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42.827505630934276</v>
      </c>
      <c r="I74" s="6">
        <v>47.9</v>
      </c>
      <c r="J74" s="6">
        <v>68.3</v>
      </c>
      <c r="K74" s="6">
        <v>69.20787</v>
      </c>
      <c r="L74" s="6">
        <v>124.09990999999999</v>
      </c>
      <c r="M74" s="6">
        <v>249.2356931307913</v>
      </c>
      <c r="N74" s="6">
        <v>317.33060796986393</v>
      </c>
      <c r="O74" s="6">
        <v>345.37116652335936</v>
      </c>
      <c r="P74" s="6">
        <v>194.37279067545612</v>
      </c>
      <c r="Q74" s="6">
        <v>295.42848953855014</v>
      </c>
      <c r="R74" s="6">
        <v>342.33782363619002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2.4</v>
      </c>
      <c r="F75" s="6">
        <v>14.899979999999999</v>
      </c>
      <c r="G75" s="6">
        <v>16.49539</v>
      </c>
      <c r="H75" s="6">
        <v>17.962233259599888</v>
      </c>
      <c r="I75" s="6">
        <v>0</v>
      </c>
      <c r="J75" s="6">
        <v>0</v>
      </c>
      <c r="K75" s="6">
        <v>442.45031</v>
      </c>
      <c r="L75" s="6">
        <v>649.09952999999996</v>
      </c>
      <c r="M75" s="6">
        <v>693.32186873029309</v>
      </c>
      <c r="N75" s="6">
        <v>572.44186972856676</v>
      </c>
      <c r="O75" s="6">
        <v>280.14235215439027</v>
      </c>
      <c r="P75" s="6">
        <v>411.84197955479124</v>
      </c>
      <c r="Q75" s="6">
        <v>666.85774338396936</v>
      </c>
      <c r="R75" s="6">
        <v>383.96866341836198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1230.2348341079874</v>
      </c>
      <c r="D79" s="5">
        <v>916.88226000000509</v>
      </c>
      <c r="E79" s="5">
        <v>789.5</v>
      </c>
      <c r="F79" s="5">
        <v>440.11554999999714</v>
      </c>
      <c r="G79" s="5">
        <v>841.24018999999976</v>
      </c>
      <c r="H79" s="5">
        <v>959.58709219439083</v>
      </c>
      <c r="I79" s="5">
        <v>884.00690000000395</v>
      </c>
      <c r="J79" s="5">
        <v>740.6</v>
      </c>
      <c r="K79" s="5">
        <v>1056.9769000000001</v>
      </c>
      <c r="L79" s="5">
        <v>568.21150999999941</v>
      </c>
      <c r="M79" s="5">
        <v>614.26387694659331</v>
      </c>
      <c r="N79" s="5">
        <v>747.10580562480516</v>
      </c>
      <c r="O79" s="5">
        <v>1181.5945352058782</v>
      </c>
      <c r="P79" s="5">
        <v>1507.4758765644385</v>
      </c>
      <c r="Q79" s="5">
        <v>1998.6146937995607</v>
      </c>
      <c r="R79" s="5">
        <v>1953.2339734403411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300</v>
      </c>
      <c r="B1" s="41" t="s">
        <v>299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3299.4775954325</v>
      </c>
      <c r="D2" s="44">
        <v>-3489.3822599998998</v>
      </c>
      <c r="E2" s="44">
        <v>1228.7255299999999</v>
      </c>
      <c r="F2" s="44">
        <v>3387.08401</v>
      </c>
      <c r="G2" s="44">
        <v>-1117.44019</v>
      </c>
      <c r="H2" s="44">
        <v>-17.413999305800001</v>
      </c>
      <c r="I2" s="44">
        <v>-2588.19211</v>
      </c>
      <c r="J2" s="44">
        <v>3301.45453</v>
      </c>
      <c r="K2" s="44">
        <v>-2152.1149399999999</v>
      </c>
      <c r="L2" s="44">
        <v>-3534.5119199999999</v>
      </c>
      <c r="M2" s="44">
        <v>6180.3674324717003</v>
      </c>
      <c r="N2" s="44">
        <v>-865.33464285440004</v>
      </c>
      <c r="O2" s="44">
        <v>1939.7509849076</v>
      </c>
      <c r="P2" s="44">
        <v>-583.2167083567</v>
      </c>
      <c r="Q2" s="44">
        <v>-3219.5886642693999</v>
      </c>
      <c r="R2" s="44">
        <v>2703.2901226068998</v>
      </c>
    </row>
    <row r="3" spans="1:18" ht="11.25" customHeight="1" x14ac:dyDescent="0.25">
      <c r="A3" s="45" t="s">
        <v>286</v>
      </c>
      <c r="B3" s="46" t="s">
        <v>285</v>
      </c>
      <c r="C3" s="5">
        <v>3403.3670061653002</v>
      </c>
      <c r="D3" s="5">
        <v>-1955.9065799999</v>
      </c>
      <c r="E3" s="5">
        <v>507.20129999990002</v>
      </c>
      <c r="F3" s="5">
        <v>1920.7962</v>
      </c>
      <c r="G3" s="5">
        <v>-152.87522000000001</v>
      </c>
      <c r="H3" s="5">
        <v>-1399.9121107989999</v>
      </c>
      <c r="I3" s="5">
        <v>-878.72001999999998</v>
      </c>
      <c r="J3" s="5">
        <v>1730.4835499999999</v>
      </c>
      <c r="K3" s="5">
        <v>-1633.5549699999999</v>
      </c>
      <c r="L3" s="5">
        <v>-3818.5054799999998</v>
      </c>
      <c r="M3" s="5">
        <v>4020.8029520422001</v>
      </c>
      <c r="N3" s="5">
        <v>119.4955673332</v>
      </c>
      <c r="O3" s="5">
        <v>1885.1102123185001</v>
      </c>
      <c r="P3" s="5">
        <v>-810.90558292699995</v>
      </c>
      <c r="Q3" s="5">
        <v>-3133.3442648322998</v>
      </c>
      <c r="R3" s="5">
        <v>3116.2452483008001</v>
      </c>
    </row>
    <row r="4" spans="1:18" ht="11.25" customHeight="1" x14ac:dyDescent="0.25">
      <c r="A4" s="47" t="s">
        <v>284</v>
      </c>
      <c r="B4" s="48" t="s">
        <v>283</v>
      </c>
      <c r="C4" s="4">
        <v>3403.3670061653002</v>
      </c>
      <c r="D4" s="4">
        <v>-1955.9065799999</v>
      </c>
      <c r="E4" s="4">
        <v>507.20129999990002</v>
      </c>
      <c r="F4" s="4">
        <v>1920.7962</v>
      </c>
      <c r="G4" s="4">
        <v>-152.87522000000001</v>
      </c>
      <c r="H4" s="4">
        <v>-1399.9121107989999</v>
      </c>
      <c r="I4" s="4">
        <v>-878.72001999999998</v>
      </c>
      <c r="J4" s="4">
        <v>1730.4835499999999</v>
      </c>
      <c r="K4" s="4">
        <v>-1633.5549699999999</v>
      </c>
      <c r="L4" s="4">
        <v>-3818.5054799999998</v>
      </c>
      <c r="M4" s="4">
        <v>4020.8029520422001</v>
      </c>
      <c r="N4" s="4">
        <v>119.4955673332</v>
      </c>
      <c r="O4" s="4">
        <v>1885.1102123185001</v>
      </c>
      <c r="P4" s="4">
        <v>-810.90558292699995</v>
      </c>
      <c r="Q4" s="4">
        <v>-3133.3442648322998</v>
      </c>
      <c r="R4" s="4">
        <v>3116.2452483008001</v>
      </c>
    </row>
    <row r="5" spans="1:18" ht="11.25" customHeight="1" x14ac:dyDescent="0.25">
      <c r="A5" s="49" t="s">
        <v>282</v>
      </c>
      <c r="B5" s="50" t="s">
        <v>281</v>
      </c>
      <c r="C5" s="7">
        <v>3508.8352255096001</v>
      </c>
      <c r="D5" s="7">
        <v>-2068.8512099999998</v>
      </c>
      <c r="E5" s="7">
        <v>329.23892999999998</v>
      </c>
      <c r="F5" s="7">
        <v>2018.2412400000001</v>
      </c>
      <c r="G5" s="7">
        <v>-65.575540000000004</v>
      </c>
      <c r="H5" s="7">
        <v>-1299.9754915543001</v>
      </c>
      <c r="I5" s="7">
        <v>-735.31758000000002</v>
      </c>
      <c r="J5" s="7">
        <v>1760.35257</v>
      </c>
      <c r="K5" s="7">
        <v>-1779.3004699999999</v>
      </c>
      <c r="L5" s="7">
        <v>-3818.32879</v>
      </c>
      <c r="M5" s="7">
        <v>4167.5681986817999</v>
      </c>
      <c r="N5" s="7">
        <v>487.98976936489998</v>
      </c>
      <c r="O5" s="7">
        <v>1821.7097192236999</v>
      </c>
      <c r="P5" s="7">
        <v>-727.52072919049999</v>
      </c>
      <c r="Q5" s="7">
        <v>-2989.4399326155999</v>
      </c>
      <c r="R5" s="7">
        <v>3072.598509985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78.985819487399993</v>
      </c>
      <c r="D7" s="6">
        <v>-269.28609</v>
      </c>
      <c r="E7" s="6">
        <v>117.32289</v>
      </c>
      <c r="F7" s="6">
        <v>44.937660000000001</v>
      </c>
      <c r="G7" s="6">
        <v>-151.41658000000001</v>
      </c>
      <c r="H7" s="6">
        <v>-186.5372753204</v>
      </c>
      <c r="I7" s="6">
        <v>2.7977099999999999</v>
      </c>
      <c r="J7" s="6">
        <v>-386.80090999999999</v>
      </c>
      <c r="K7" s="6">
        <v>306.6103</v>
      </c>
      <c r="L7" s="6">
        <v>191.71151</v>
      </c>
      <c r="M7" s="6">
        <v>-387.94420832119999</v>
      </c>
      <c r="N7" s="6">
        <v>-12.414757832699999</v>
      </c>
      <c r="O7" s="6">
        <v>385.45108393459998</v>
      </c>
      <c r="P7" s="6">
        <v>228.316128529</v>
      </c>
      <c r="Q7" s="6">
        <v>-202.6601825656</v>
      </c>
      <c r="R7" s="6">
        <v>127.77691189630001</v>
      </c>
    </row>
    <row r="8" spans="1:18" ht="11.25" customHeight="1" x14ac:dyDescent="0.25">
      <c r="A8" s="51" t="s">
        <v>276</v>
      </c>
      <c r="B8" s="52" t="s">
        <v>275</v>
      </c>
      <c r="C8" s="6">
        <v>3429.8494060223002</v>
      </c>
      <c r="D8" s="6">
        <v>-1799.56512</v>
      </c>
      <c r="E8" s="6">
        <v>211.91604000000001</v>
      </c>
      <c r="F8" s="6">
        <v>1973.30358</v>
      </c>
      <c r="G8" s="6">
        <v>85.841040000000007</v>
      </c>
      <c r="H8" s="6">
        <v>-1113.4382162339</v>
      </c>
      <c r="I8" s="6">
        <v>-738.11528999999996</v>
      </c>
      <c r="J8" s="6">
        <v>2147.1534799999999</v>
      </c>
      <c r="K8" s="6">
        <v>-2085.91077</v>
      </c>
      <c r="L8" s="6">
        <v>-4010.0403000000001</v>
      </c>
      <c r="M8" s="6">
        <v>4555.5124070028996</v>
      </c>
      <c r="N8" s="6">
        <v>500.40452719759998</v>
      </c>
      <c r="O8" s="6">
        <v>1436.2586352891001</v>
      </c>
      <c r="P8" s="6">
        <v>-955.83685771950002</v>
      </c>
      <c r="Q8" s="6">
        <v>-2786.7797500500001</v>
      </c>
      <c r="R8" s="6">
        <v>2944.8215980886998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26.6103614538</v>
      </c>
      <c r="D10" s="7">
        <v>25.908090000000001</v>
      </c>
      <c r="E10" s="7">
        <v>9.7930499999999991</v>
      </c>
      <c r="F10" s="7">
        <v>4.9399999999999999E-3</v>
      </c>
      <c r="G10" s="7">
        <v>15.400169999999999</v>
      </c>
      <c r="H10" s="7">
        <v>4.2257292262000004</v>
      </c>
      <c r="I10" s="7">
        <v>1.3999900000000001</v>
      </c>
      <c r="J10" s="7">
        <v>1.4009100000000001</v>
      </c>
      <c r="K10" s="7">
        <v>4.2042099999999998</v>
      </c>
      <c r="L10" s="7">
        <v>-6.8963599999999996</v>
      </c>
      <c r="M10" s="7">
        <v>9.1220704156999997</v>
      </c>
      <c r="N10" s="7">
        <v>-9.0995924586000001</v>
      </c>
      <c r="O10" s="7">
        <v>4.8955695398000003</v>
      </c>
      <c r="P10" s="7">
        <v>-11.919417840099999</v>
      </c>
      <c r="Q10" s="7">
        <v>-10.4853398796</v>
      </c>
      <c r="R10" s="7">
        <v>2.1237347914</v>
      </c>
    </row>
    <row r="11" spans="1:18" ht="11.25" customHeight="1" x14ac:dyDescent="0.25">
      <c r="A11" s="49" t="s">
        <v>270</v>
      </c>
      <c r="B11" s="50" t="s">
        <v>269</v>
      </c>
      <c r="C11" s="7">
        <v>-132.07858079810001</v>
      </c>
      <c r="D11" s="7">
        <v>87.036540000000002</v>
      </c>
      <c r="E11" s="7">
        <v>168.16932</v>
      </c>
      <c r="F11" s="7">
        <v>-97.449979999999996</v>
      </c>
      <c r="G11" s="7">
        <v>-102.69985</v>
      </c>
      <c r="H11" s="7">
        <v>-104.1623484709</v>
      </c>
      <c r="I11" s="7">
        <v>-144.80242999999999</v>
      </c>
      <c r="J11" s="7">
        <v>-31.269929999999999</v>
      </c>
      <c r="K11" s="7">
        <v>141.54129</v>
      </c>
      <c r="L11" s="7">
        <v>6.7196699999999998</v>
      </c>
      <c r="M11" s="7">
        <v>-155.88731705539999</v>
      </c>
      <c r="N11" s="7">
        <v>-359.39460957310001</v>
      </c>
      <c r="O11" s="7">
        <v>58.5049235551</v>
      </c>
      <c r="P11" s="7">
        <v>-71.465435896399995</v>
      </c>
      <c r="Q11" s="7">
        <v>-133.41899233710001</v>
      </c>
      <c r="R11" s="7">
        <v>41.523003524400004</v>
      </c>
    </row>
    <row r="12" spans="1:18" ht="11.25" customHeight="1" x14ac:dyDescent="0.25">
      <c r="A12" s="51" t="s">
        <v>268</v>
      </c>
      <c r="B12" s="52" t="s">
        <v>267</v>
      </c>
      <c r="C12" s="6">
        <v>-132.07858079810001</v>
      </c>
      <c r="D12" s="6">
        <v>87.036540000000002</v>
      </c>
      <c r="E12" s="6">
        <v>168.16932</v>
      </c>
      <c r="F12" s="6">
        <v>-97.449979999999996</v>
      </c>
      <c r="G12" s="6">
        <v>-102.69985</v>
      </c>
      <c r="H12" s="6">
        <v>-104.1623484709</v>
      </c>
      <c r="I12" s="6">
        <v>-144.80242999999999</v>
      </c>
      <c r="J12" s="6">
        <v>-31.269929999999999</v>
      </c>
      <c r="K12" s="6">
        <v>141.54129</v>
      </c>
      <c r="L12" s="6">
        <v>6.7196699999999998</v>
      </c>
      <c r="M12" s="6">
        <v>-155.88731705539999</v>
      </c>
      <c r="N12" s="6">
        <v>-359.39460957310001</v>
      </c>
      <c r="O12" s="6">
        <v>58.5049235551</v>
      </c>
      <c r="P12" s="6">
        <v>-71.465435896399995</v>
      </c>
      <c r="Q12" s="6">
        <v>-133.41899233710001</v>
      </c>
      <c r="R12" s="6">
        <v>41.523003524400004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740.14082021260003</v>
      </c>
      <c r="D21" s="5">
        <v>-1266.54006</v>
      </c>
      <c r="E21" s="5">
        <v>1290.9961599999999</v>
      </c>
      <c r="F21" s="5">
        <v>1195.8543999999999</v>
      </c>
      <c r="G21" s="5">
        <v>-481.93116999990002</v>
      </c>
      <c r="H21" s="5">
        <v>1280.2991528758</v>
      </c>
      <c r="I21" s="5">
        <v>-1211.54296</v>
      </c>
      <c r="J21" s="5">
        <v>1146.89606</v>
      </c>
      <c r="K21" s="5">
        <v>-279.75365999989998</v>
      </c>
      <c r="L21" s="5">
        <v>573.54107999999997</v>
      </c>
      <c r="M21" s="5">
        <v>782.22996917160003</v>
      </c>
      <c r="N21" s="5">
        <v>582.82371913990005</v>
      </c>
      <c r="O21" s="5">
        <v>-47.453530856</v>
      </c>
      <c r="P21" s="5">
        <v>387.36366775329998</v>
      </c>
      <c r="Q21" s="5">
        <v>21.080519982799999</v>
      </c>
      <c r="R21" s="5">
        <v>-445.6495774608</v>
      </c>
    </row>
    <row r="22" spans="1:18" ht="11.25" customHeight="1" x14ac:dyDescent="0.25">
      <c r="A22" s="47" t="s">
        <v>249</v>
      </c>
      <c r="B22" s="48" t="s">
        <v>248</v>
      </c>
      <c r="C22" s="4">
        <v>1101.8620678597999</v>
      </c>
      <c r="D22" s="4">
        <v>-616.03833999999995</v>
      </c>
      <c r="E22" s="4">
        <v>150.00710000000001</v>
      </c>
      <c r="F22" s="4">
        <v>1180.7035900000001</v>
      </c>
      <c r="G22" s="4">
        <v>-143.50097</v>
      </c>
      <c r="H22" s="4">
        <v>-385.27305603360003</v>
      </c>
      <c r="I22" s="4">
        <v>-371.70877999999999</v>
      </c>
      <c r="J22" s="4">
        <v>710.31820000000005</v>
      </c>
      <c r="K22" s="4">
        <v>89.271299999999997</v>
      </c>
      <c r="L22" s="4">
        <v>677.74473999999998</v>
      </c>
      <c r="M22" s="4">
        <v>-10.253511637300001</v>
      </c>
      <c r="N22" s="4">
        <v>566.18539307909998</v>
      </c>
      <c r="O22" s="4">
        <v>-486.9048393663</v>
      </c>
      <c r="P22" s="4">
        <v>372.66619055770002</v>
      </c>
      <c r="Q22" s="4">
        <v>-289.63132809429999</v>
      </c>
      <c r="R22" s="4">
        <v>205.64186864070001</v>
      </c>
    </row>
    <row r="23" spans="1:18" ht="11.25" customHeight="1" x14ac:dyDescent="0.25">
      <c r="A23" s="49" t="s">
        <v>247</v>
      </c>
      <c r="B23" s="50" t="s">
        <v>246</v>
      </c>
      <c r="C23" s="7">
        <v>1158.7099740404999</v>
      </c>
      <c r="D23" s="7">
        <v>-953.03768000000002</v>
      </c>
      <c r="E23" s="7">
        <v>72.870230000000006</v>
      </c>
      <c r="F23" s="7">
        <v>1166.59863</v>
      </c>
      <c r="G23" s="7">
        <v>-199.51223999999999</v>
      </c>
      <c r="H23" s="7">
        <v>-202.55735678510001</v>
      </c>
      <c r="I23" s="7">
        <v>-450.89265999999998</v>
      </c>
      <c r="J23" s="7">
        <v>675.91593999999998</v>
      </c>
      <c r="K23" s="7">
        <v>241.56133</v>
      </c>
      <c r="L23" s="7">
        <v>484.79014999999998</v>
      </c>
      <c r="M23" s="7">
        <v>214.10217301060001</v>
      </c>
      <c r="N23" s="7">
        <v>495.12791985609999</v>
      </c>
      <c r="O23" s="7">
        <v>-611.74889744819995</v>
      </c>
      <c r="P23" s="7">
        <v>84.574497791100001</v>
      </c>
      <c r="Q23" s="7">
        <v>-199.51690558799999</v>
      </c>
      <c r="R23" s="7">
        <v>2.6986195266999999</v>
      </c>
    </row>
    <row r="24" spans="1:18" ht="11.25" customHeight="1" x14ac:dyDescent="0.25">
      <c r="A24" s="51" t="s">
        <v>245</v>
      </c>
      <c r="B24" s="52" t="s">
        <v>244</v>
      </c>
      <c r="C24" s="6">
        <v>1177.7271667483999</v>
      </c>
      <c r="D24" s="6">
        <v>-934.04327000000001</v>
      </c>
      <c r="E24" s="6">
        <v>33.734430000000003</v>
      </c>
      <c r="F24" s="6">
        <v>1212.47136</v>
      </c>
      <c r="G24" s="6">
        <v>-140.26292000000001</v>
      </c>
      <c r="H24" s="6">
        <v>-284.19404333080001</v>
      </c>
      <c r="I24" s="6">
        <v>-362.05711000000002</v>
      </c>
      <c r="J24" s="6">
        <v>667.05678999999998</v>
      </c>
      <c r="K24" s="6">
        <v>175.78504000000001</v>
      </c>
      <c r="L24" s="6">
        <v>512.97191999999995</v>
      </c>
      <c r="M24" s="6">
        <v>166.5032847029</v>
      </c>
      <c r="N24" s="6">
        <v>486.4751185966</v>
      </c>
      <c r="O24" s="6">
        <v>-571.68830586520005</v>
      </c>
      <c r="P24" s="6">
        <v>144.0724872399</v>
      </c>
      <c r="Q24" s="6">
        <v>-171.3827342562</v>
      </c>
      <c r="R24" s="6">
        <v>-27.630582703799998</v>
      </c>
    </row>
    <row r="25" spans="1:18" ht="11.25" customHeight="1" x14ac:dyDescent="0.25">
      <c r="A25" s="51" t="s">
        <v>243</v>
      </c>
      <c r="B25" s="52" t="s">
        <v>242</v>
      </c>
      <c r="C25" s="6">
        <v>-19.017192707900001</v>
      </c>
      <c r="D25" s="6">
        <v>-18.994409999999998</v>
      </c>
      <c r="E25" s="6">
        <v>39.135800000000003</v>
      </c>
      <c r="F25" s="6">
        <v>-45.872729999999997</v>
      </c>
      <c r="G25" s="6">
        <v>-59.249319999999997</v>
      </c>
      <c r="H25" s="6">
        <v>81.636686545700002</v>
      </c>
      <c r="I25" s="6">
        <v>-88.835549999999998</v>
      </c>
      <c r="J25" s="6">
        <v>8.8591499999999996</v>
      </c>
      <c r="K25" s="6">
        <v>65.776290000000003</v>
      </c>
      <c r="L25" s="6">
        <v>-28.18177</v>
      </c>
      <c r="M25" s="6">
        <v>47.598888307700001</v>
      </c>
      <c r="N25" s="6">
        <v>8.6528012595000003</v>
      </c>
      <c r="O25" s="6">
        <v>-40.060591582999997</v>
      </c>
      <c r="P25" s="6">
        <v>-59.4979894489</v>
      </c>
      <c r="Q25" s="6">
        <v>-28.134171331800001</v>
      </c>
      <c r="R25" s="6">
        <v>30.3292022306</v>
      </c>
    </row>
    <row r="26" spans="1:18" ht="11.25" customHeight="1" x14ac:dyDescent="0.25">
      <c r="A26" s="49" t="s">
        <v>241</v>
      </c>
      <c r="B26" s="50" t="s">
        <v>240</v>
      </c>
      <c r="C26" s="7">
        <v>-56.847906180700001</v>
      </c>
      <c r="D26" s="7">
        <v>336.99934000000002</v>
      </c>
      <c r="E26" s="7">
        <v>77.136870000000002</v>
      </c>
      <c r="F26" s="7">
        <v>14.10496</v>
      </c>
      <c r="G26" s="7">
        <v>56.011270000000003</v>
      </c>
      <c r="H26" s="7">
        <v>-182.71569924849999</v>
      </c>
      <c r="I26" s="7">
        <v>79.183880000000002</v>
      </c>
      <c r="J26" s="7">
        <v>34.402259999999998</v>
      </c>
      <c r="K26" s="7">
        <v>-152.29003</v>
      </c>
      <c r="L26" s="7">
        <v>192.95459</v>
      </c>
      <c r="M26" s="7">
        <v>-224.35568464790001</v>
      </c>
      <c r="N26" s="7">
        <v>71.057473222900001</v>
      </c>
      <c r="O26" s="7">
        <v>124.8440580818</v>
      </c>
      <c r="P26" s="7">
        <v>288.09169276659998</v>
      </c>
      <c r="Q26" s="7">
        <v>-90.114422506300002</v>
      </c>
      <c r="R26" s="7">
        <v>202.943249114</v>
      </c>
    </row>
    <row r="27" spans="1:18" ht="11.25" customHeight="1" x14ac:dyDescent="0.25">
      <c r="A27" s="51" t="s">
        <v>239</v>
      </c>
      <c r="B27" s="52" t="s">
        <v>238</v>
      </c>
      <c r="C27" s="6">
        <v>-56.847938242200001</v>
      </c>
      <c r="D27" s="6">
        <v>336.99923999999999</v>
      </c>
      <c r="E27" s="6">
        <v>77.13673</v>
      </c>
      <c r="F27" s="6">
        <v>14.10521</v>
      </c>
      <c r="G27" s="6">
        <v>56.011279999999999</v>
      </c>
      <c r="H27" s="6">
        <v>-182.71569924849999</v>
      </c>
      <c r="I27" s="6">
        <v>79.183880000000002</v>
      </c>
      <c r="J27" s="6">
        <v>34.402259999999998</v>
      </c>
      <c r="K27" s="6">
        <v>-152.29003</v>
      </c>
      <c r="L27" s="6">
        <v>192.95459</v>
      </c>
      <c r="M27" s="6">
        <v>-224.35568464790001</v>
      </c>
      <c r="N27" s="6">
        <v>71.057473222900001</v>
      </c>
      <c r="O27" s="6">
        <v>124.8440580818</v>
      </c>
      <c r="P27" s="6">
        <v>304.9542130685</v>
      </c>
      <c r="Q27" s="6">
        <v>-83.259580095399997</v>
      </c>
      <c r="R27" s="6">
        <v>198.6201160713</v>
      </c>
    </row>
    <row r="28" spans="1:18" ht="11.25" customHeight="1" x14ac:dyDescent="0.25">
      <c r="A28" s="51" t="s">
        <v>237</v>
      </c>
      <c r="B28" s="52" t="s">
        <v>236</v>
      </c>
      <c r="C28" s="6">
        <v>3.2061499999999998E-5</v>
      </c>
      <c r="D28" s="6">
        <v>1E-4</v>
      </c>
      <c r="E28" s="6">
        <v>1.3999999999999999E-4</v>
      </c>
      <c r="F28" s="6">
        <v>-2.5000000000000001E-4</v>
      </c>
      <c r="G28" s="6">
        <v>-1.0000000000000001E-5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-0.78816148730000002</v>
      </c>
      <c r="R28" s="6">
        <v>7.0220879857999998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-16.862520301899998</v>
      </c>
      <c r="Q29" s="6">
        <v>-6.0666809235999999</v>
      </c>
      <c r="R29" s="6">
        <v>-2.6989549429999999</v>
      </c>
    </row>
    <row r="30" spans="1:18" ht="11.25" customHeight="1" x14ac:dyDescent="0.25">
      <c r="A30" s="47" t="s">
        <v>233</v>
      </c>
      <c r="B30" s="48" t="s">
        <v>232</v>
      </c>
      <c r="C30" s="4">
        <v>-361.72124764709997</v>
      </c>
      <c r="D30" s="4">
        <v>-650.50171999999998</v>
      </c>
      <c r="E30" s="4">
        <v>1140.9890600000001</v>
      </c>
      <c r="F30" s="4">
        <v>15.15081</v>
      </c>
      <c r="G30" s="4">
        <v>-338.43020000000001</v>
      </c>
      <c r="H30" s="4">
        <v>1665.5722089093999</v>
      </c>
      <c r="I30" s="4">
        <v>-839.83417999999995</v>
      </c>
      <c r="J30" s="4">
        <v>436.57785999999999</v>
      </c>
      <c r="K30" s="4">
        <v>-369.02496000000002</v>
      </c>
      <c r="L30" s="4">
        <v>-104.20366</v>
      </c>
      <c r="M30" s="4">
        <v>792.48348080890003</v>
      </c>
      <c r="N30" s="4">
        <v>16.638326060800001</v>
      </c>
      <c r="O30" s="4">
        <v>439.45130851030001</v>
      </c>
      <c r="P30" s="4">
        <v>14.697477195599999</v>
      </c>
      <c r="Q30" s="4">
        <v>310.7118480771</v>
      </c>
      <c r="R30" s="4">
        <v>-651.29144610159994</v>
      </c>
    </row>
    <row r="31" spans="1:18" ht="11.25" customHeight="1" x14ac:dyDescent="0.25">
      <c r="A31" s="49" t="s">
        <v>231</v>
      </c>
      <c r="B31" s="50" t="s">
        <v>230</v>
      </c>
      <c r="C31" s="7">
        <v>3.5349192701000001</v>
      </c>
      <c r="D31" s="7">
        <v>0</v>
      </c>
      <c r="E31" s="7">
        <v>-2.4</v>
      </c>
      <c r="F31" s="7">
        <v>1.2</v>
      </c>
      <c r="G31" s="7">
        <v>0</v>
      </c>
      <c r="H31" s="7">
        <v>8.0967650246999998</v>
      </c>
      <c r="I31" s="7">
        <v>-2.2997800000000002</v>
      </c>
      <c r="J31" s="7">
        <v>2.29982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3.5349192701000001</v>
      </c>
      <c r="D32" s="6">
        <v>0</v>
      </c>
      <c r="E32" s="6">
        <v>-2.4</v>
      </c>
      <c r="F32" s="6">
        <v>1.2</v>
      </c>
      <c r="G32" s="6">
        <v>0</v>
      </c>
      <c r="H32" s="6">
        <v>1.1942294831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6.9025355415999998</v>
      </c>
      <c r="I33" s="6">
        <v>-2.2997800000000002</v>
      </c>
      <c r="J33" s="6">
        <v>2.29982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-18.678455463999999</v>
      </c>
      <c r="D34" s="7">
        <v>-47.204349999999998</v>
      </c>
      <c r="E34" s="7">
        <v>74.8</v>
      </c>
      <c r="F34" s="7">
        <v>29.69802</v>
      </c>
      <c r="G34" s="7">
        <v>-38.102649999999997</v>
      </c>
      <c r="H34" s="7">
        <v>129.2371511131</v>
      </c>
      <c r="I34" s="7">
        <v>-44.812980000000003</v>
      </c>
      <c r="J34" s="7">
        <v>28.084779999999999</v>
      </c>
      <c r="K34" s="7">
        <v>76.825950000000006</v>
      </c>
      <c r="L34" s="7">
        <v>-7.6381800000000002</v>
      </c>
      <c r="M34" s="7">
        <v>20.8425057227</v>
      </c>
      <c r="N34" s="7">
        <v>-13.1832983097</v>
      </c>
      <c r="O34" s="7">
        <v>9.8865354426999996</v>
      </c>
      <c r="P34" s="7">
        <v>12.060869629400001</v>
      </c>
      <c r="Q34" s="7">
        <v>-32.916548926899999</v>
      </c>
      <c r="R34" s="7">
        <v>15.378622888200001</v>
      </c>
    </row>
    <row r="35" spans="1:18" ht="11.25" customHeight="1" x14ac:dyDescent="0.25">
      <c r="A35" s="49" t="s">
        <v>223</v>
      </c>
      <c r="B35" s="50" t="s">
        <v>222</v>
      </c>
      <c r="C35" s="7">
        <v>279.897492129</v>
      </c>
      <c r="D35" s="7">
        <v>-404.32675999999998</v>
      </c>
      <c r="E35" s="7">
        <v>190.62781000000001</v>
      </c>
      <c r="F35" s="7">
        <v>-82.433760000000007</v>
      </c>
      <c r="G35" s="7">
        <v>-41.679839999999999</v>
      </c>
      <c r="H35" s="7">
        <v>388.54534051309997</v>
      </c>
      <c r="I35" s="7">
        <v>-37.287820000000004</v>
      </c>
      <c r="J35" s="7">
        <v>-10.7212</v>
      </c>
      <c r="K35" s="7">
        <v>-70.493970000000004</v>
      </c>
      <c r="L35" s="7">
        <v>57.681289999999997</v>
      </c>
      <c r="M35" s="7">
        <v>221.202122299</v>
      </c>
      <c r="N35" s="7">
        <v>119.7045386397</v>
      </c>
      <c r="O35" s="7">
        <v>66.276621399299998</v>
      </c>
      <c r="P35" s="7">
        <v>-470.65412764960001</v>
      </c>
      <c r="Q35" s="7">
        <v>99.460812471599994</v>
      </c>
      <c r="R35" s="7">
        <v>-146.5621629071</v>
      </c>
    </row>
    <row r="36" spans="1:18" ht="11.25" customHeight="1" x14ac:dyDescent="0.25">
      <c r="A36" s="55" t="s">
        <v>221</v>
      </c>
      <c r="B36" s="52" t="s">
        <v>220</v>
      </c>
      <c r="C36" s="6">
        <v>278.84656126459998</v>
      </c>
      <c r="D36" s="6">
        <v>-404.32663000000002</v>
      </c>
      <c r="E36" s="6">
        <v>188.62789000000001</v>
      </c>
      <c r="F36" s="6">
        <v>-81.533720000000002</v>
      </c>
      <c r="G36" s="6">
        <v>-42.68009</v>
      </c>
      <c r="H36" s="6">
        <v>390.69498072810001</v>
      </c>
      <c r="I36" s="6">
        <v>-30.787690000000001</v>
      </c>
      <c r="J36" s="6">
        <v>-16.021180000000001</v>
      </c>
      <c r="K36" s="6">
        <v>-71.594059999999999</v>
      </c>
      <c r="L36" s="6">
        <v>59.781399999999998</v>
      </c>
      <c r="M36" s="6">
        <v>219.05255441369999</v>
      </c>
      <c r="N36" s="6">
        <v>118.62975172599999</v>
      </c>
      <c r="O36" s="6">
        <v>68.426222114500007</v>
      </c>
      <c r="P36" s="6">
        <v>-471.72893278330002</v>
      </c>
      <c r="Q36" s="6">
        <v>100.5356307517</v>
      </c>
      <c r="R36" s="6">
        <v>-146.5621606492</v>
      </c>
    </row>
    <row r="37" spans="1:18" ht="11.25" customHeight="1" x14ac:dyDescent="0.25">
      <c r="A37" s="51" t="s">
        <v>219</v>
      </c>
      <c r="B37" s="52" t="s">
        <v>218</v>
      </c>
      <c r="C37" s="6">
        <v>1.0509308643999999</v>
      </c>
      <c r="D37" s="6">
        <v>-1.2999999999999999E-4</v>
      </c>
      <c r="E37" s="6">
        <v>1.9999199999999999</v>
      </c>
      <c r="F37" s="6">
        <v>-0.90003999999999995</v>
      </c>
      <c r="G37" s="6">
        <v>1.0002500000000001</v>
      </c>
      <c r="H37" s="6">
        <v>-2.1496402150999998</v>
      </c>
      <c r="I37" s="6">
        <v>-6.5001300000000004</v>
      </c>
      <c r="J37" s="6">
        <v>5.2999799999999997</v>
      </c>
      <c r="K37" s="6">
        <v>1.10009</v>
      </c>
      <c r="L37" s="6">
        <v>-2.1001099999999999</v>
      </c>
      <c r="M37" s="6">
        <v>2.1495678853000002</v>
      </c>
      <c r="N37" s="6">
        <v>1.0747869136999999</v>
      </c>
      <c r="O37" s="6">
        <v>-2.1496007152000001</v>
      </c>
      <c r="P37" s="6">
        <v>1.0748051336</v>
      </c>
      <c r="Q37" s="6">
        <v>-1.0748182800999999</v>
      </c>
      <c r="R37" s="6">
        <v>-2.2579E-6</v>
      </c>
    </row>
    <row r="38" spans="1:18" ht="11.25" customHeight="1" x14ac:dyDescent="0.25">
      <c r="A38" s="49" t="s">
        <v>217</v>
      </c>
      <c r="B38" s="50" t="s">
        <v>216</v>
      </c>
      <c r="C38" s="7">
        <v>-103.7212133127</v>
      </c>
      <c r="D38" s="7">
        <v>-174.62304</v>
      </c>
      <c r="E38" s="7">
        <v>262.78264999999999</v>
      </c>
      <c r="F38" s="7">
        <v>-90.409279999999995</v>
      </c>
      <c r="G38" s="7">
        <v>-178.02037999999999</v>
      </c>
      <c r="H38" s="7">
        <v>125.8881039849</v>
      </c>
      <c r="I38" s="7">
        <v>-380.49583999999999</v>
      </c>
      <c r="J38" s="7">
        <v>283.10617999999999</v>
      </c>
      <c r="K38" s="7">
        <v>-291.17086999999998</v>
      </c>
      <c r="L38" s="7">
        <v>-323.98818</v>
      </c>
      <c r="M38" s="7">
        <v>247.36377647820001</v>
      </c>
      <c r="N38" s="7">
        <v>-59.909421056600003</v>
      </c>
      <c r="O38" s="7">
        <v>28.2581660514</v>
      </c>
      <c r="P38" s="7">
        <v>7.3541072462999999</v>
      </c>
      <c r="Q38" s="7">
        <v>253.9742817819</v>
      </c>
      <c r="R38" s="7">
        <v>-259.13205758520002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-26.694430683699998</v>
      </c>
      <c r="D40" s="6">
        <v>-299.91962000000001</v>
      </c>
      <c r="E40" s="6">
        <v>273.09375999999997</v>
      </c>
      <c r="F40" s="6">
        <v>-137.60590999999999</v>
      </c>
      <c r="G40" s="6">
        <v>-117.23685</v>
      </c>
      <c r="H40" s="6">
        <v>100.69166038269999</v>
      </c>
      <c r="I40" s="6">
        <v>-268.29496</v>
      </c>
      <c r="J40" s="6">
        <v>90.211250000000007</v>
      </c>
      <c r="K40" s="6">
        <v>-296.47969000000001</v>
      </c>
      <c r="L40" s="6">
        <v>-328.26260000000002</v>
      </c>
      <c r="M40" s="6">
        <v>252.57630181830001</v>
      </c>
      <c r="N40" s="6">
        <v>-29.3606744613</v>
      </c>
      <c r="O40" s="6">
        <v>-13.6348103469</v>
      </c>
      <c r="P40" s="6">
        <v>92.312038474399998</v>
      </c>
      <c r="Q40" s="6">
        <v>207.85695830020001</v>
      </c>
      <c r="R40" s="6">
        <v>-210.9061448299</v>
      </c>
    </row>
    <row r="41" spans="1:18" ht="11.25" customHeight="1" x14ac:dyDescent="0.25">
      <c r="A41" s="51" t="s">
        <v>211</v>
      </c>
      <c r="B41" s="52" t="s">
        <v>210</v>
      </c>
      <c r="C41" s="6">
        <v>-77.026782628999996</v>
      </c>
      <c r="D41" s="6">
        <v>125.29658000000001</v>
      </c>
      <c r="E41" s="6">
        <v>-10.311109999999999</v>
      </c>
      <c r="F41" s="6">
        <v>47.196629999999999</v>
      </c>
      <c r="G41" s="6">
        <v>-60.783529999999999</v>
      </c>
      <c r="H41" s="6">
        <v>25.196443602199999</v>
      </c>
      <c r="I41" s="6">
        <v>-112.20088</v>
      </c>
      <c r="J41" s="6">
        <v>192.89492999999999</v>
      </c>
      <c r="K41" s="6">
        <v>5.3088199999999999</v>
      </c>
      <c r="L41" s="6">
        <v>4.2744200000000001</v>
      </c>
      <c r="M41" s="6">
        <v>-5.2125253401</v>
      </c>
      <c r="N41" s="6">
        <v>-30.548746595299999</v>
      </c>
      <c r="O41" s="6">
        <v>41.8929763983</v>
      </c>
      <c r="P41" s="6">
        <v>-84.957931228000007</v>
      </c>
      <c r="Q41" s="6">
        <v>46.117323481699998</v>
      </c>
      <c r="R41" s="6">
        <v>-48.225912755300001</v>
      </c>
    </row>
    <row r="42" spans="1:18" ht="11.25" customHeight="1" x14ac:dyDescent="0.25">
      <c r="A42" s="54" t="s">
        <v>209</v>
      </c>
      <c r="B42" s="50" t="s">
        <v>208</v>
      </c>
      <c r="C42" s="7">
        <v>-83.021898175900006</v>
      </c>
      <c r="D42" s="7">
        <v>4.2942200000000001</v>
      </c>
      <c r="E42" s="7">
        <v>21.099869999999999</v>
      </c>
      <c r="F42" s="7">
        <v>-52.498330000000003</v>
      </c>
      <c r="G42" s="7">
        <v>-117.59766</v>
      </c>
      <c r="H42" s="7">
        <v>294.94928908169999</v>
      </c>
      <c r="I42" s="7">
        <v>-34.506500000000003</v>
      </c>
      <c r="J42" s="7">
        <v>86.493899999999996</v>
      </c>
      <c r="K42" s="7">
        <v>-6.49526</v>
      </c>
      <c r="L42" s="7">
        <v>42.060940000000002</v>
      </c>
      <c r="M42" s="7">
        <v>-21.672549009400001</v>
      </c>
      <c r="N42" s="7">
        <v>32.485536391499998</v>
      </c>
      <c r="O42" s="7">
        <v>36.897890420099998</v>
      </c>
      <c r="P42" s="7">
        <v>100.81588874329999</v>
      </c>
      <c r="Q42" s="7">
        <v>-14.069654424199999</v>
      </c>
      <c r="R42" s="7">
        <v>-9.7498114009000005</v>
      </c>
    </row>
    <row r="43" spans="1:18" ht="11.25" customHeight="1" x14ac:dyDescent="0.25">
      <c r="A43" s="49" t="s">
        <v>207</v>
      </c>
      <c r="B43" s="50" t="s">
        <v>206</v>
      </c>
      <c r="C43" s="7">
        <v>-53.2659668704</v>
      </c>
      <c r="D43" s="7">
        <v>25.5654</v>
      </c>
      <c r="E43" s="7">
        <v>197.92108999999999</v>
      </c>
      <c r="F43" s="7">
        <v>-88.042649999999995</v>
      </c>
      <c r="G43" s="7">
        <v>-274.50648000000001</v>
      </c>
      <c r="H43" s="7">
        <v>290.99150257640002</v>
      </c>
      <c r="I43" s="7">
        <v>-290.87153000000001</v>
      </c>
      <c r="J43" s="7">
        <v>-88.222440000000006</v>
      </c>
      <c r="K43" s="7">
        <v>-59.49832</v>
      </c>
      <c r="L43" s="7">
        <v>77.778890000000004</v>
      </c>
      <c r="M43" s="7">
        <v>180.869131662</v>
      </c>
      <c r="N43" s="7">
        <v>-22.4446027587</v>
      </c>
      <c r="O43" s="7">
        <v>123.3230040486</v>
      </c>
      <c r="P43" s="7">
        <v>316.29957071600001</v>
      </c>
      <c r="Q43" s="7">
        <v>-118.7611950814</v>
      </c>
      <c r="R43" s="7">
        <v>-207.87742508299999</v>
      </c>
    </row>
    <row r="44" spans="1:18" ht="11.25" customHeight="1" x14ac:dyDescent="0.25">
      <c r="A44" s="49" t="s">
        <v>205</v>
      </c>
      <c r="B44" s="50" t="s">
        <v>204</v>
      </c>
      <c r="C44" s="7">
        <v>252.22705882989999</v>
      </c>
      <c r="D44" s="7">
        <v>83.015159999999995</v>
      </c>
      <c r="E44" s="7">
        <v>-29.728400000000001</v>
      </c>
      <c r="F44" s="7">
        <v>139.45026999999999</v>
      </c>
      <c r="G44" s="7">
        <v>-43.941470000000002</v>
      </c>
      <c r="H44" s="7">
        <v>129.9154189875</v>
      </c>
      <c r="I44" s="7">
        <v>-132.88238999999999</v>
      </c>
      <c r="J44" s="7">
        <v>277.95943</v>
      </c>
      <c r="K44" s="7">
        <v>-0.11519</v>
      </c>
      <c r="L44" s="7">
        <v>78.35521</v>
      </c>
      <c r="M44" s="7">
        <v>109.8569551831</v>
      </c>
      <c r="N44" s="7">
        <v>-94.584721737600006</v>
      </c>
      <c r="O44" s="7">
        <v>208.27213309359999</v>
      </c>
      <c r="P44" s="7">
        <v>-21.975817448000001</v>
      </c>
      <c r="Q44" s="7">
        <v>140.43924817249999</v>
      </c>
      <c r="R44" s="7">
        <v>-64.966738928799998</v>
      </c>
    </row>
    <row r="45" spans="1:18" ht="11.25" customHeight="1" x14ac:dyDescent="0.25">
      <c r="A45" s="49" t="s">
        <v>203</v>
      </c>
      <c r="B45" s="50" t="s">
        <v>202</v>
      </c>
      <c r="C45" s="7">
        <v>-638.69318405310003</v>
      </c>
      <c r="D45" s="7">
        <v>-137.22235000000001</v>
      </c>
      <c r="E45" s="7">
        <v>425.88603999999998</v>
      </c>
      <c r="F45" s="7">
        <v>158.18654000000001</v>
      </c>
      <c r="G45" s="7">
        <v>355.41827999999998</v>
      </c>
      <c r="H45" s="7">
        <v>297.94863762799997</v>
      </c>
      <c r="I45" s="7">
        <v>83.322659999999999</v>
      </c>
      <c r="J45" s="7">
        <v>-142.42260999999999</v>
      </c>
      <c r="K45" s="7">
        <v>-18.077300000000001</v>
      </c>
      <c r="L45" s="7">
        <v>-28.45363</v>
      </c>
      <c r="M45" s="7">
        <v>34.0215384734</v>
      </c>
      <c r="N45" s="7">
        <v>54.570294892299998</v>
      </c>
      <c r="O45" s="7">
        <v>-33.463041945500002</v>
      </c>
      <c r="P45" s="7">
        <v>70.796985958199997</v>
      </c>
      <c r="Q45" s="7">
        <v>-17.4150959163</v>
      </c>
      <c r="R45" s="7">
        <v>21.6181269153</v>
      </c>
    </row>
    <row r="46" spans="1:18" ht="11.25" customHeight="1" x14ac:dyDescent="0.25">
      <c r="A46" s="51" t="s">
        <v>201</v>
      </c>
      <c r="B46" s="52" t="s">
        <v>200</v>
      </c>
      <c r="C46" s="6">
        <v>-13.5663249222</v>
      </c>
      <c r="D46" s="6">
        <v>-1.9000000000000001E-4</v>
      </c>
      <c r="E46" s="6">
        <v>2.0994700000000002</v>
      </c>
      <c r="F46" s="6">
        <v>22.899809999999999</v>
      </c>
      <c r="G46" s="6">
        <v>2.1012400000000002</v>
      </c>
      <c r="H46" s="6">
        <v>-15.620652574899999</v>
      </c>
      <c r="I46" s="6">
        <v>13.60017</v>
      </c>
      <c r="J46" s="6">
        <v>2.1002399999999999</v>
      </c>
      <c r="K46" s="6">
        <v>4.20024</v>
      </c>
      <c r="L46" s="6">
        <v>-4.2007300000000001</v>
      </c>
      <c r="M46" s="6">
        <v>8.0242900000000004E-5</v>
      </c>
      <c r="N46" s="6">
        <v>2.1017372582</v>
      </c>
      <c r="O46" s="6">
        <v>-2.077843857</v>
      </c>
      <c r="P46" s="6">
        <v>-9.4822439012000004</v>
      </c>
      <c r="Q46" s="6">
        <v>-6.2818326382</v>
      </c>
      <c r="R46" s="6">
        <v>-7.3565163681000003</v>
      </c>
    </row>
    <row r="47" spans="1:18" ht="11.25" customHeight="1" x14ac:dyDescent="0.25">
      <c r="A47" s="51" t="s">
        <v>199</v>
      </c>
      <c r="B47" s="52" t="s">
        <v>198</v>
      </c>
      <c r="C47" s="6">
        <v>-30.094474479300001</v>
      </c>
      <c r="D47" s="6">
        <v>-3.1002299999999998</v>
      </c>
      <c r="E47" s="6">
        <v>-15.098100000000001</v>
      </c>
      <c r="F47" s="6">
        <v>55.202860000000001</v>
      </c>
      <c r="G47" s="6">
        <v>-14.09848</v>
      </c>
      <c r="H47" s="6">
        <v>72.226616817700005</v>
      </c>
      <c r="I47" s="6">
        <v>24.097010000000001</v>
      </c>
      <c r="J47" s="6">
        <v>-47.101840000000003</v>
      </c>
      <c r="K47" s="6">
        <v>-33.095889999999997</v>
      </c>
      <c r="L47" s="6">
        <v>10.995329999999999</v>
      </c>
      <c r="M47" s="6">
        <v>-31.097807332999999</v>
      </c>
      <c r="N47" s="6">
        <v>48.150855244200002</v>
      </c>
      <c r="O47" s="6">
        <v>-11.0345143463</v>
      </c>
      <c r="P47" s="6">
        <v>48.127155790099998</v>
      </c>
      <c r="Q47" s="6">
        <v>29.711965606300001</v>
      </c>
      <c r="R47" s="6">
        <v>-19.465889074700002</v>
      </c>
    </row>
    <row r="48" spans="1:18" ht="11.25" customHeight="1" x14ac:dyDescent="0.25">
      <c r="A48" s="51" t="s">
        <v>197</v>
      </c>
      <c r="B48" s="52" t="s">
        <v>196</v>
      </c>
      <c r="C48" s="6">
        <v>23.288024512300002</v>
      </c>
      <c r="D48" s="6">
        <v>-41.90184</v>
      </c>
      <c r="E48" s="6">
        <v>22.2943</v>
      </c>
      <c r="F48" s="6">
        <v>-8.3021600000000007</v>
      </c>
      <c r="G48" s="6">
        <v>-10.28955</v>
      </c>
      <c r="H48" s="6">
        <v>47.505639160400001</v>
      </c>
      <c r="I48" s="6">
        <v>10.20065</v>
      </c>
      <c r="J48" s="6">
        <v>25.199200000000001</v>
      </c>
      <c r="K48" s="6">
        <v>-6.59938</v>
      </c>
      <c r="L48" s="6">
        <v>-10.105359999999999</v>
      </c>
      <c r="M48" s="6">
        <v>30.7393561158</v>
      </c>
      <c r="N48" s="6">
        <v>5.5885379101000003</v>
      </c>
      <c r="O48" s="6">
        <v>-10.2464227852</v>
      </c>
      <c r="P48" s="6">
        <v>-0.95554886250000004</v>
      </c>
      <c r="Q48" s="6">
        <v>17.410303989700001</v>
      </c>
      <c r="R48" s="6">
        <v>5.8271032405999996</v>
      </c>
    </row>
    <row r="49" spans="1:18" ht="11.25" customHeight="1" x14ac:dyDescent="0.25">
      <c r="A49" s="51" t="s">
        <v>195</v>
      </c>
      <c r="B49" s="52" t="s">
        <v>194</v>
      </c>
      <c r="C49" s="6">
        <v>27.519510602099999</v>
      </c>
      <c r="D49" s="6">
        <v>-20.618069999999999</v>
      </c>
      <c r="E49" s="6">
        <v>12.388450000000001</v>
      </c>
      <c r="F49" s="6">
        <v>13.082710000000001</v>
      </c>
      <c r="G49" s="6">
        <v>25.202549999999999</v>
      </c>
      <c r="H49" s="6">
        <v>141.29113612559999</v>
      </c>
      <c r="I49" s="6">
        <v>-12.174989999999999</v>
      </c>
      <c r="J49" s="6">
        <v>-101.61806</v>
      </c>
      <c r="K49" s="6">
        <v>-6.48048</v>
      </c>
      <c r="L49" s="6">
        <v>-48.638179999999998</v>
      </c>
      <c r="M49" s="6">
        <v>42.191653561599999</v>
      </c>
      <c r="N49" s="6">
        <v>-12.974422588099999</v>
      </c>
      <c r="O49" s="6">
        <v>-17.84239972</v>
      </c>
      <c r="P49" s="6">
        <v>63.298126450300003</v>
      </c>
      <c r="Q49" s="6">
        <v>-44.640470735100003</v>
      </c>
      <c r="R49" s="6">
        <v>-17.862055530999999</v>
      </c>
    </row>
    <row r="50" spans="1:18" ht="11.25" customHeight="1" x14ac:dyDescent="0.25">
      <c r="A50" s="51" t="s">
        <v>193</v>
      </c>
      <c r="B50" s="52" t="s">
        <v>192</v>
      </c>
      <c r="C50" s="6">
        <v>33.4378368868</v>
      </c>
      <c r="D50" s="6">
        <v>-8.5003899999999994</v>
      </c>
      <c r="E50" s="6">
        <v>-3.79786</v>
      </c>
      <c r="F50" s="6">
        <v>3.70302</v>
      </c>
      <c r="G50" s="6">
        <v>-1.90001</v>
      </c>
      <c r="H50" s="6">
        <v>-20.063078507499998</v>
      </c>
      <c r="I50" s="6">
        <v>3.8</v>
      </c>
      <c r="J50" s="6">
        <v>18.199919999999999</v>
      </c>
      <c r="K50" s="6">
        <v>-0.99966999999999995</v>
      </c>
      <c r="L50" s="6">
        <v>2.8995000000000002</v>
      </c>
      <c r="M50" s="6">
        <v>-2.2173700000000001E-5</v>
      </c>
      <c r="N50" s="6">
        <v>-2.9613099999999999E-5</v>
      </c>
      <c r="O50" s="6">
        <v>3.8215569748</v>
      </c>
      <c r="P50" s="6">
        <v>-6.2100052638000003</v>
      </c>
      <c r="Q50" s="6">
        <v>7.2370051566000004</v>
      </c>
      <c r="R50" s="6">
        <v>-5.1829550175000003</v>
      </c>
    </row>
    <row r="51" spans="1:18" ht="11.25" customHeight="1" x14ac:dyDescent="0.25">
      <c r="A51" s="51" t="s">
        <v>191</v>
      </c>
      <c r="B51" s="52" t="s">
        <v>190</v>
      </c>
      <c r="C51" s="6">
        <v>-679.27775665280001</v>
      </c>
      <c r="D51" s="6">
        <v>-63.10163</v>
      </c>
      <c r="E51" s="6">
        <v>407.99977999999999</v>
      </c>
      <c r="F51" s="6">
        <v>71.600300000000004</v>
      </c>
      <c r="G51" s="6">
        <v>354.40253000000001</v>
      </c>
      <c r="H51" s="6">
        <v>72.608976606599995</v>
      </c>
      <c r="I51" s="6">
        <v>43.799819999999997</v>
      </c>
      <c r="J51" s="6">
        <v>-39.202069999999999</v>
      </c>
      <c r="K51" s="6">
        <v>24.897880000000001</v>
      </c>
      <c r="L51" s="6">
        <v>20.59581</v>
      </c>
      <c r="M51" s="6">
        <v>-7.8117219402</v>
      </c>
      <c r="N51" s="6">
        <v>11.7036166809</v>
      </c>
      <c r="O51" s="6">
        <v>3.9165817880999998</v>
      </c>
      <c r="P51" s="6">
        <v>-23.980498254800001</v>
      </c>
      <c r="Q51" s="6">
        <v>-20.852067295600001</v>
      </c>
      <c r="R51" s="6">
        <v>65.658439666000007</v>
      </c>
    </row>
    <row r="52" spans="1:18" ht="11.25" customHeight="1" x14ac:dyDescent="0.25">
      <c r="A52" s="45" t="s">
        <v>189</v>
      </c>
      <c r="B52" s="46" t="s">
        <v>188</v>
      </c>
      <c r="C52" s="5">
        <v>-844.05398437400004</v>
      </c>
      <c r="D52" s="5">
        <v>-267.03474</v>
      </c>
      <c r="E52" s="5">
        <v>-569.37193000000002</v>
      </c>
      <c r="F52" s="5">
        <v>270.33488</v>
      </c>
      <c r="G52" s="5">
        <v>-482.53546999999998</v>
      </c>
      <c r="H52" s="5">
        <v>102.2222804882</v>
      </c>
      <c r="I52" s="5">
        <v>-498.03017</v>
      </c>
      <c r="J52" s="5">
        <v>424.17351000000002</v>
      </c>
      <c r="K52" s="5">
        <v>-238.99785</v>
      </c>
      <c r="L52" s="5">
        <v>-289.54422</v>
      </c>
      <c r="M52" s="5">
        <v>1377.3347024064999</v>
      </c>
      <c r="N52" s="5">
        <v>-1567.6526409889</v>
      </c>
      <c r="O52" s="5">
        <v>102.0930919354</v>
      </c>
      <c r="P52" s="5">
        <v>-109.9476584363</v>
      </c>
      <c r="Q52" s="5">
        <v>-64.330430395899995</v>
      </c>
      <c r="R52" s="5">
        <v>20.7050633799</v>
      </c>
    </row>
    <row r="53" spans="1:18" ht="11.25" customHeight="1" x14ac:dyDescent="0.25">
      <c r="A53" s="47" t="s">
        <v>187</v>
      </c>
      <c r="B53" s="48" t="s">
        <v>186</v>
      </c>
      <c r="C53" s="4">
        <v>-844.05398437400004</v>
      </c>
      <c r="D53" s="4">
        <v>-267.03474</v>
      </c>
      <c r="E53" s="4">
        <v>-569.37193000000002</v>
      </c>
      <c r="F53" s="4">
        <v>270.33488</v>
      </c>
      <c r="G53" s="4">
        <v>-482.53546999999998</v>
      </c>
      <c r="H53" s="4">
        <v>102.2222804882</v>
      </c>
      <c r="I53" s="4">
        <v>-498.03017</v>
      </c>
      <c r="J53" s="4">
        <v>424.17351000000002</v>
      </c>
      <c r="K53" s="4">
        <v>-238.99785</v>
      </c>
      <c r="L53" s="4">
        <v>-289.54422</v>
      </c>
      <c r="M53" s="4">
        <v>1377.3347024064999</v>
      </c>
      <c r="N53" s="4">
        <v>-1567.6526409889</v>
      </c>
      <c r="O53" s="4">
        <v>102.0930919354</v>
      </c>
      <c r="P53" s="4">
        <v>-109.9476584363</v>
      </c>
      <c r="Q53" s="4">
        <v>-64.330430395899995</v>
      </c>
      <c r="R53" s="4">
        <v>20.7050633799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2.37563568E-2</v>
      </c>
      <c r="D61" s="5">
        <v>9.9330000000000002E-2</v>
      </c>
      <c r="E61" s="5">
        <v>-0.1</v>
      </c>
      <c r="F61" s="5">
        <v>9.8960000000000006E-2</v>
      </c>
      <c r="G61" s="5">
        <v>1.33E-3</v>
      </c>
      <c r="H61" s="5">
        <v>-2.34034675E-2</v>
      </c>
      <c r="I61" s="5">
        <v>9.3000000000000005E-4</v>
      </c>
      <c r="J61" s="5">
        <v>-9.8699999999999996E-2</v>
      </c>
      <c r="K61" s="5">
        <v>9.2480000000000007E-2</v>
      </c>
      <c r="L61" s="5">
        <v>-2.9199999999999999E-3</v>
      </c>
      <c r="M61" s="5">
        <v>-1.356951E-4</v>
      </c>
      <c r="N61" s="5">
        <v>-1.1275696999999999E-3</v>
      </c>
      <c r="O61" s="5">
        <v>1.1445757999999999E-3</v>
      </c>
      <c r="P61" s="5">
        <v>-49.727158216399999</v>
      </c>
      <c r="Q61" s="5">
        <v>-42.994385836500001</v>
      </c>
      <c r="R61" s="5">
        <v>11.989412319099999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2.37563568E-2</v>
      </c>
      <c r="D68" s="4">
        <v>9.9330000000000002E-2</v>
      </c>
      <c r="E68" s="4">
        <v>-0.1</v>
      </c>
      <c r="F68" s="4">
        <v>9.8960000000000006E-2</v>
      </c>
      <c r="G68" s="4">
        <v>1.33E-3</v>
      </c>
      <c r="H68" s="4">
        <v>-2.34034675E-2</v>
      </c>
      <c r="I68" s="4">
        <v>9.3000000000000005E-4</v>
      </c>
      <c r="J68" s="4">
        <v>-9.8699999999999996E-2</v>
      </c>
      <c r="K68" s="4">
        <v>9.2480000000000007E-2</v>
      </c>
      <c r="L68" s="4">
        <v>-2.9199999999999999E-3</v>
      </c>
      <c r="M68" s="4">
        <v>-1.356951E-4</v>
      </c>
      <c r="N68" s="4">
        <v>-1.1275696999999999E-3</v>
      </c>
      <c r="O68" s="4">
        <v>1.1445757999999999E-3</v>
      </c>
      <c r="P68" s="4">
        <v>-49.727158216399999</v>
      </c>
      <c r="Q68" s="4">
        <v>-42.994385836500001</v>
      </c>
      <c r="R68" s="4">
        <v>11.989412319099999</v>
      </c>
    </row>
    <row r="69" spans="1:18" ht="11.25" customHeight="1" x14ac:dyDescent="0.25">
      <c r="A69" s="49" t="s">
        <v>155</v>
      </c>
      <c r="B69" s="50" t="s">
        <v>154</v>
      </c>
      <c r="C69" s="7">
        <v>8.9477371999999999E-3</v>
      </c>
      <c r="D69" s="7">
        <v>-4.9399999999999999E-2</v>
      </c>
      <c r="E69" s="7">
        <v>-8.1960000000000005E-2</v>
      </c>
      <c r="F69" s="7">
        <v>6.5589999999999996E-2</v>
      </c>
      <c r="G69" s="7">
        <v>1.6129999999999999E-2</v>
      </c>
      <c r="H69" s="7">
        <v>-1.15196962E-2</v>
      </c>
      <c r="I69" s="7">
        <v>3.7449999999999997E-2</v>
      </c>
      <c r="J69" s="7">
        <v>-7.0360000000000006E-2</v>
      </c>
      <c r="K69" s="7">
        <v>4.2259999999999999E-2</v>
      </c>
      <c r="L69" s="7">
        <v>1.8849999999999999E-2</v>
      </c>
      <c r="M69" s="7">
        <v>4.3841200000000003E-5</v>
      </c>
      <c r="N69" s="7">
        <v>1.24980517E-2</v>
      </c>
      <c r="O69" s="7">
        <v>1.5379027700000001E-2</v>
      </c>
      <c r="P69" s="7">
        <v>-1.52237815E-2</v>
      </c>
      <c r="Q69" s="7">
        <v>-2.1541514000000001E-3</v>
      </c>
      <c r="R69" s="7">
        <v>-2.9097650400000001E-2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1.11681144E-2</v>
      </c>
      <c r="D71" s="7">
        <v>3.6859999999999997E-2</v>
      </c>
      <c r="E71" s="7">
        <v>-1.261E-2</v>
      </c>
      <c r="F71" s="7">
        <v>0.10265000000000001</v>
      </c>
      <c r="G71" s="7">
        <v>-1.1520000000000001E-2</v>
      </c>
      <c r="H71" s="7">
        <v>-9.6734601999999992E-3</v>
      </c>
      <c r="I71" s="7">
        <v>-7.4999999999999997E-3</v>
      </c>
      <c r="J71" s="7">
        <v>4.8309999999999999E-2</v>
      </c>
      <c r="K71" s="7">
        <v>-4.3999999999999997E-2</v>
      </c>
      <c r="L71" s="7">
        <v>-8.0099999999999998E-3</v>
      </c>
      <c r="M71" s="7">
        <v>-3.8953840000000001E-4</v>
      </c>
      <c r="N71" s="7">
        <v>1.654863E-4</v>
      </c>
      <c r="O71" s="7">
        <v>1.1055494000000001E-3</v>
      </c>
      <c r="P71" s="7">
        <v>-6.4076230000000001E-4</v>
      </c>
      <c r="Q71" s="7">
        <v>7.7074778999999998E-3</v>
      </c>
      <c r="R71" s="7">
        <v>-7.5771021999999997E-3</v>
      </c>
    </row>
    <row r="72" spans="1:18" ht="11.25" customHeight="1" x14ac:dyDescent="0.25">
      <c r="A72" s="54" t="s">
        <v>149</v>
      </c>
      <c r="B72" s="50" t="s">
        <v>148</v>
      </c>
      <c r="C72" s="7">
        <v>3.6405051000000001E-3</v>
      </c>
      <c r="D72" s="7">
        <v>0.11187</v>
      </c>
      <c r="E72" s="7">
        <v>-4.9300000000000004E-3</v>
      </c>
      <c r="F72" s="7">
        <v>-6.93E-2</v>
      </c>
      <c r="G72" s="7">
        <v>-4.5799999999999999E-3</v>
      </c>
      <c r="H72" s="7">
        <v>-1.6951646999999999E-3</v>
      </c>
      <c r="I72" s="7">
        <v>-3.3500000000000001E-3</v>
      </c>
      <c r="J72" s="7">
        <v>1.1169999999999999E-2</v>
      </c>
      <c r="K72" s="7">
        <v>1.3310000000000001E-2</v>
      </c>
      <c r="L72" s="7">
        <v>2.4559999999999998E-2</v>
      </c>
      <c r="M72" s="7">
        <v>-9.6185299999999995E-5</v>
      </c>
      <c r="N72" s="7">
        <v>8.99077E-5</v>
      </c>
      <c r="O72" s="7">
        <v>2.7793179999999998E-4</v>
      </c>
      <c r="P72" s="7">
        <v>-1.516112E-4</v>
      </c>
      <c r="Q72" s="7">
        <v>1.8927159E-3</v>
      </c>
      <c r="R72" s="7">
        <v>-2.5156524999999999E-3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-5.0000000000000001E-4</v>
      </c>
      <c r="F73" s="7">
        <v>2.0000000000000002E-5</v>
      </c>
      <c r="G73" s="7">
        <v>1.2999999999999999E-3</v>
      </c>
      <c r="H73" s="7">
        <v>-5.1514650000000003E-4</v>
      </c>
      <c r="I73" s="7">
        <v>-2.5669999999999998E-2</v>
      </c>
      <c r="J73" s="7">
        <v>-8.7819999999999995E-2</v>
      </c>
      <c r="K73" s="7">
        <v>8.0909999999999996E-2</v>
      </c>
      <c r="L73" s="7">
        <v>-3.832E-2</v>
      </c>
      <c r="M73" s="7">
        <v>3.0618749999999998E-4</v>
      </c>
      <c r="N73" s="7">
        <v>-1.38810154E-2</v>
      </c>
      <c r="O73" s="7">
        <v>-1.56179331E-2</v>
      </c>
      <c r="P73" s="7">
        <v>-49.711142061399997</v>
      </c>
      <c r="Q73" s="7">
        <v>-43.001831878799997</v>
      </c>
      <c r="R73" s="7">
        <v>12.028602724200001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-5.5873190000000001E-4</v>
      </c>
      <c r="I74" s="6">
        <v>-6.8399999999999997E-3</v>
      </c>
      <c r="J74" s="6">
        <v>2.9999999999999997E-4</v>
      </c>
      <c r="K74" s="6">
        <v>-2.7299999999999998E-3</v>
      </c>
      <c r="L74" s="6">
        <v>-6.2300000000000003E-3</v>
      </c>
      <c r="M74" s="6">
        <v>-2.38140014E-2</v>
      </c>
      <c r="N74" s="6">
        <v>3.1396702999999999E-3</v>
      </c>
      <c r="O74" s="6">
        <v>3.6208378999999999E-3</v>
      </c>
      <c r="P74" s="6">
        <v>-11.515354246299999</v>
      </c>
      <c r="Q74" s="6">
        <v>-8.3452291398000007</v>
      </c>
      <c r="R74" s="6">
        <v>-5.7645158531999998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-5.0000000000000001E-4</v>
      </c>
      <c r="F75" s="6">
        <v>2.0000000000000002E-5</v>
      </c>
      <c r="G75" s="6">
        <v>1.2999999999999999E-3</v>
      </c>
      <c r="H75" s="6">
        <v>4.3585499999999998E-5</v>
      </c>
      <c r="I75" s="6">
        <v>-1.883E-2</v>
      </c>
      <c r="J75" s="6">
        <v>-8.8120000000000004E-2</v>
      </c>
      <c r="K75" s="6">
        <v>8.3640000000000006E-2</v>
      </c>
      <c r="L75" s="6">
        <v>-3.209E-2</v>
      </c>
      <c r="M75" s="6">
        <v>2.4120188899999999E-2</v>
      </c>
      <c r="N75" s="6">
        <v>-1.7020685800000001E-2</v>
      </c>
      <c r="O75" s="6">
        <v>-1.9238771000000002E-2</v>
      </c>
      <c r="P75" s="6">
        <v>-38.195787815099997</v>
      </c>
      <c r="Q75" s="6">
        <v>-34.656602739</v>
      </c>
      <c r="R75" s="6">
        <v>17.7931185773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-2.9281E-6</v>
      </c>
      <c r="D80" s="5">
        <v>-2.1000000000000001E-4</v>
      </c>
      <c r="E80" s="5">
        <v>0</v>
      </c>
      <c r="F80" s="5">
        <v>-4.2999999999999999E-4</v>
      </c>
      <c r="G80" s="5">
        <v>-9.9659999999999999E-2</v>
      </c>
      <c r="H80" s="5">
        <v>8.1596799999999998E-5</v>
      </c>
      <c r="I80" s="5">
        <v>0.10011</v>
      </c>
      <c r="J80" s="5">
        <v>1.1E-4</v>
      </c>
      <c r="K80" s="5">
        <v>9.9059999999999995E-2</v>
      </c>
      <c r="L80" s="5">
        <v>-3.8000000000000002E-4</v>
      </c>
      <c r="M80" s="5">
        <v>-5.54535E-5</v>
      </c>
      <c r="N80" s="5">
        <v>-1.6076879999999999E-4</v>
      </c>
      <c r="O80" s="5">
        <v>6.6934000000000007E-5</v>
      </c>
      <c r="P80" s="5">
        <v>2.34698E-5</v>
      </c>
      <c r="Q80" s="5">
        <v>-1.031876E-4</v>
      </c>
      <c r="R80" s="5">
        <v>-2.3932100000000001E-5</v>
      </c>
    </row>
    <row r="81" spans="1:18" ht="11.25" customHeight="1" x14ac:dyDescent="0.25">
      <c r="A81" s="47" t="s">
        <v>132</v>
      </c>
      <c r="B81" s="48" t="s">
        <v>131</v>
      </c>
      <c r="C81" s="4">
        <v>-8.6132000000000008E-6</v>
      </c>
      <c r="D81" s="4">
        <v>-1.4999999999999999E-4</v>
      </c>
      <c r="E81" s="4">
        <v>0</v>
      </c>
      <c r="F81" s="4">
        <v>-3.1E-4</v>
      </c>
      <c r="G81" s="4">
        <v>-6.5170000000000006E-2</v>
      </c>
      <c r="H81" s="4">
        <v>5.3418999999999998E-5</v>
      </c>
      <c r="I81" s="4">
        <v>-1.0000000000000001E-5</v>
      </c>
      <c r="J81" s="4">
        <v>-4.3099999999999999E-2</v>
      </c>
      <c r="K81" s="4">
        <v>3.1189999999999999E-2</v>
      </c>
      <c r="L81" s="4">
        <v>-1.1E-4</v>
      </c>
      <c r="M81" s="4">
        <v>-1.05065E-5</v>
      </c>
      <c r="N81" s="4">
        <v>-6.8004799999999996E-5</v>
      </c>
      <c r="O81" s="4">
        <v>2.11722E-5</v>
      </c>
      <c r="P81" s="4">
        <v>0</v>
      </c>
      <c r="Q81" s="4">
        <v>-1.1447199999999999E-5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5.6851E-6</v>
      </c>
      <c r="D82" s="4">
        <v>-6.0000000000000002E-5</v>
      </c>
      <c r="E82" s="4">
        <v>0</v>
      </c>
      <c r="F82" s="4">
        <v>-1.2E-4</v>
      </c>
      <c r="G82" s="4">
        <v>-3.449E-2</v>
      </c>
      <c r="H82" s="4">
        <v>2.81778E-5</v>
      </c>
      <c r="I82" s="4">
        <v>0.10012</v>
      </c>
      <c r="J82" s="4">
        <v>4.3209999999999998E-2</v>
      </c>
      <c r="K82" s="4">
        <v>6.787E-2</v>
      </c>
      <c r="L82" s="4">
        <v>-2.7E-4</v>
      </c>
      <c r="M82" s="4">
        <v>-4.4947000000000002E-5</v>
      </c>
      <c r="N82" s="4">
        <v>-9.2763999999999995E-5</v>
      </c>
      <c r="O82" s="4">
        <v>4.57618E-5</v>
      </c>
      <c r="P82" s="4">
        <v>2.34698E-5</v>
      </c>
      <c r="Q82" s="4">
        <v>-9.1740499999999993E-5</v>
      </c>
      <c r="R82" s="4">
        <v>-2.3932100000000001E-5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302</v>
      </c>
      <c r="B1" s="41" t="s">
        <v>301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0.4</v>
      </c>
      <c r="F2" s="44">
        <v>2.2999999999999998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0.4</v>
      </c>
      <c r="F21" s="5">
        <v>2.2999999999999998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0.4</v>
      </c>
      <c r="F22" s="4">
        <v>2.2999999999999998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0.4</v>
      </c>
      <c r="F26" s="7">
        <v>2.2999999999999998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0.4</v>
      </c>
      <c r="F28" s="6">
        <v>2.2999999999999998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304</v>
      </c>
      <c r="B1" s="41" t="s">
        <v>303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126838.77901977599</v>
      </c>
      <c r="D2" s="44">
        <v>118728.19999999998</v>
      </c>
      <c r="E2" s="44">
        <v>125233.72553</v>
      </c>
      <c r="F2" s="44">
        <v>115242</v>
      </c>
      <c r="G2" s="44">
        <v>107310.1</v>
      </c>
      <c r="H2" s="44">
        <v>94253.604439598494</v>
      </c>
      <c r="I2" s="44">
        <v>91250.4</v>
      </c>
      <c r="J2" s="44">
        <v>93561.754529999991</v>
      </c>
      <c r="K2" s="44">
        <v>89019.5</v>
      </c>
      <c r="L2" s="44">
        <v>84084.7</v>
      </c>
      <c r="M2" s="44">
        <v>84564.813787683204</v>
      </c>
      <c r="N2" s="44">
        <v>78030.548390178708</v>
      </c>
      <c r="O2" s="44">
        <v>74815.837733736276</v>
      </c>
      <c r="P2" s="44">
        <v>71339.898797519258</v>
      </c>
      <c r="Q2" s="44">
        <v>64965.516905616714</v>
      </c>
      <c r="R2" s="44">
        <v>70990.024621508346</v>
      </c>
    </row>
    <row r="3" spans="1:18" ht="11.25" customHeight="1" x14ac:dyDescent="0.25">
      <c r="A3" s="45" t="s">
        <v>286</v>
      </c>
      <c r="B3" s="46" t="s">
        <v>285</v>
      </c>
      <c r="C3" s="5">
        <v>779.68869177140016</v>
      </c>
      <c r="D3" s="5">
        <v>653.4</v>
      </c>
      <c r="E3" s="5">
        <v>660.1</v>
      </c>
      <c r="F3" s="5">
        <v>530.5</v>
      </c>
      <c r="G3" s="5">
        <v>555.6</v>
      </c>
      <c r="H3" s="5">
        <v>490.56558708321245</v>
      </c>
      <c r="I3" s="5">
        <v>447.2995099999971</v>
      </c>
      <c r="J3" s="5">
        <v>578.5</v>
      </c>
      <c r="K3" s="5">
        <v>585.20000000001164</v>
      </c>
      <c r="L3" s="5">
        <v>586.7993099999876</v>
      </c>
      <c r="M3" s="5">
        <v>863.64287761534797</v>
      </c>
      <c r="N3" s="5">
        <v>691.29167860896268</v>
      </c>
      <c r="O3" s="5">
        <v>725.51829559568432</v>
      </c>
      <c r="P3" s="5">
        <v>505.30237890512217</v>
      </c>
      <c r="Q3" s="5">
        <v>379.95605235501716</v>
      </c>
      <c r="R3" s="5">
        <v>351.50950606669358</v>
      </c>
    </row>
    <row r="4" spans="1:18" ht="11.25" customHeight="1" x14ac:dyDescent="0.25">
      <c r="A4" s="47" t="s">
        <v>284</v>
      </c>
      <c r="B4" s="48" t="s">
        <v>283</v>
      </c>
      <c r="C4" s="4">
        <v>779.68869177140016</v>
      </c>
      <c r="D4" s="4">
        <v>653.4</v>
      </c>
      <c r="E4" s="4">
        <v>660.1</v>
      </c>
      <c r="F4" s="4">
        <v>530.5</v>
      </c>
      <c r="G4" s="4">
        <v>555.6</v>
      </c>
      <c r="H4" s="4">
        <v>490.56558708321245</v>
      </c>
      <c r="I4" s="4">
        <v>447.2995099999971</v>
      </c>
      <c r="J4" s="4">
        <v>578.5</v>
      </c>
      <c r="K4" s="4">
        <v>585.20000000001164</v>
      </c>
      <c r="L4" s="4">
        <v>586.7993099999876</v>
      </c>
      <c r="M4" s="4">
        <v>863.64287761534797</v>
      </c>
      <c r="N4" s="4">
        <v>691.29167860896268</v>
      </c>
      <c r="O4" s="4">
        <v>725.51829559568432</v>
      </c>
      <c r="P4" s="4">
        <v>505.30237890512217</v>
      </c>
      <c r="Q4" s="4">
        <v>379.95605235501716</v>
      </c>
      <c r="R4" s="4">
        <v>351.50950606669358</v>
      </c>
    </row>
    <row r="5" spans="1:18" ht="11.25" customHeight="1" x14ac:dyDescent="0.25">
      <c r="A5" s="49" t="s">
        <v>282</v>
      </c>
      <c r="B5" s="50" t="s">
        <v>281</v>
      </c>
      <c r="C5" s="7">
        <v>465.05693289673241</v>
      </c>
      <c r="D5" s="7">
        <v>383.75873000000001</v>
      </c>
      <c r="E5" s="7">
        <v>396.73989</v>
      </c>
      <c r="F5" s="7">
        <v>398.1</v>
      </c>
      <c r="G5" s="7">
        <v>431.6</v>
      </c>
      <c r="H5" s="7">
        <v>399.04429547158304</v>
      </c>
      <c r="I5" s="7">
        <v>324.49964999999708</v>
      </c>
      <c r="J5" s="7">
        <v>398.66890999999998</v>
      </c>
      <c r="K5" s="7">
        <v>441.80000000001166</v>
      </c>
      <c r="L5" s="7">
        <v>465.67880999998755</v>
      </c>
      <c r="M5" s="7">
        <v>510.35179781207836</v>
      </c>
      <c r="N5" s="7">
        <v>350.99580254413058</v>
      </c>
      <c r="O5" s="7">
        <v>349.15732176690597</v>
      </c>
      <c r="P5" s="7">
        <v>425.07783427486709</v>
      </c>
      <c r="Q5" s="7">
        <v>303.2626349479288</v>
      </c>
      <c r="R5" s="7">
        <v>274.84518248508692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2.8422667050850805</v>
      </c>
      <c r="D7" s="6">
        <v>2.9004400000000032</v>
      </c>
      <c r="E7" s="6">
        <v>2.1996599999999944</v>
      </c>
      <c r="F7" s="6">
        <v>1.5</v>
      </c>
      <c r="G7" s="6">
        <v>6.6</v>
      </c>
      <c r="H7" s="6">
        <v>2.2211586951673326</v>
      </c>
      <c r="I7" s="6">
        <v>0.69999999999708962</v>
      </c>
      <c r="J7" s="6">
        <v>9.4016199999999799</v>
      </c>
      <c r="K7" s="6">
        <v>102.90000000001169</v>
      </c>
      <c r="L7" s="6">
        <v>4.4007399999875361</v>
      </c>
      <c r="M7" s="6">
        <v>0.74040180326539939</v>
      </c>
      <c r="N7" s="6">
        <v>2.1973063305701999</v>
      </c>
      <c r="O7" s="6">
        <v>9.5535213562325225</v>
      </c>
      <c r="P7" s="6">
        <v>6.5918351646175779</v>
      </c>
      <c r="Q7" s="6">
        <v>0.74042227954527107</v>
      </c>
      <c r="R7" s="6">
        <v>0.74037197228341256</v>
      </c>
    </row>
    <row r="8" spans="1:18" ht="11.25" customHeight="1" x14ac:dyDescent="0.25">
      <c r="A8" s="51" t="s">
        <v>276</v>
      </c>
      <c r="B8" s="52" t="s">
        <v>275</v>
      </c>
      <c r="C8" s="6">
        <v>462.21466619164732</v>
      </c>
      <c r="D8" s="6">
        <v>380.85829000000001</v>
      </c>
      <c r="E8" s="6">
        <v>394.54023000000001</v>
      </c>
      <c r="F8" s="6">
        <v>396.6</v>
      </c>
      <c r="G8" s="6">
        <v>425</v>
      </c>
      <c r="H8" s="6">
        <v>396.82313677641571</v>
      </c>
      <c r="I8" s="6">
        <v>323.79964999999999</v>
      </c>
      <c r="J8" s="6">
        <v>389.26729</v>
      </c>
      <c r="K8" s="6">
        <v>338.9</v>
      </c>
      <c r="L8" s="6">
        <v>461.27807000000001</v>
      </c>
      <c r="M8" s="6">
        <v>509.61139600881296</v>
      </c>
      <c r="N8" s="6">
        <v>348.79849621356038</v>
      </c>
      <c r="O8" s="6">
        <v>339.60380041067344</v>
      </c>
      <c r="P8" s="6">
        <v>418.48599911024951</v>
      </c>
      <c r="Q8" s="6">
        <v>302.52221266838353</v>
      </c>
      <c r="R8" s="6">
        <v>274.10481051280351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55.292835481276541</v>
      </c>
      <c r="D10" s="7">
        <v>52.508040000000001</v>
      </c>
      <c r="E10" s="7">
        <v>46.892899999999997</v>
      </c>
      <c r="F10" s="7">
        <v>38.5</v>
      </c>
      <c r="G10" s="7">
        <v>27.3</v>
      </c>
      <c r="H10" s="7">
        <v>10.508707805093128</v>
      </c>
      <c r="I10" s="7">
        <v>8.3999900000000007</v>
      </c>
      <c r="J10" s="7">
        <v>4.9008500000000002</v>
      </c>
      <c r="K10" s="7">
        <v>17.5</v>
      </c>
      <c r="L10" s="7">
        <v>21.703669999999999</v>
      </c>
      <c r="M10" s="7">
        <v>24.504911295170011</v>
      </c>
      <c r="N10" s="7">
        <v>22.402971066031185</v>
      </c>
      <c r="O10" s="7">
        <v>22.403007580365134</v>
      </c>
      <c r="P10" s="7">
        <v>20.993561991662471</v>
      </c>
      <c r="Q10" s="7">
        <v>16.790866532912865</v>
      </c>
      <c r="R10" s="7">
        <v>15.4045136168649</v>
      </c>
    </row>
    <row r="11" spans="1:18" ht="11.25" customHeight="1" x14ac:dyDescent="0.25">
      <c r="A11" s="49" t="s">
        <v>270</v>
      </c>
      <c r="B11" s="50" t="s">
        <v>269</v>
      </c>
      <c r="C11" s="7">
        <v>259.33892339339116</v>
      </c>
      <c r="D11" s="7">
        <v>217.13323</v>
      </c>
      <c r="E11" s="7">
        <v>216.46720999999999</v>
      </c>
      <c r="F11" s="7">
        <v>93.9</v>
      </c>
      <c r="G11" s="7">
        <v>96.7</v>
      </c>
      <c r="H11" s="7">
        <v>81.012583806536256</v>
      </c>
      <c r="I11" s="7">
        <v>114.39987000000001</v>
      </c>
      <c r="J11" s="7">
        <v>174.93024</v>
      </c>
      <c r="K11" s="7">
        <v>125.9</v>
      </c>
      <c r="L11" s="7">
        <v>99.416830000000004</v>
      </c>
      <c r="M11" s="7">
        <v>328.78616850809965</v>
      </c>
      <c r="N11" s="7">
        <v>317.89290499880087</v>
      </c>
      <c r="O11" s="7">
        <v>353.95796624841324</v>
      </c>
      <c r="P11" s="7">
        <v>59.230982638592621</v>
      </c>
      <c r="Q11" s="7">
        <v>59.902550874175517</v>
      </c>
      <c r="R11" s="7">
        <v>61.259809964741756</v>
      </c>
    </row>
    <row r="12" spans="1:18" ht="11.25" customHeight="1" x14ac:dyDescent="0.25">
      <c r="A12" s="51" t="s">
        <v>268</v>
      </c>
      <c r="B12" s="52" t="s">
        <v>267</v>
      </c>
      <c r="C12" s="6">
        <v>259.33892339339116</v>
      </c>
      <c r="D12" s="6">
        <v>217.13323</v>
      </c>
      <c r="E12" s="6">
        <v>216.46720999999999</v>
      </c>
      <c r="F12" s="6">
        <v>93.9</v>
      </c>
      <c r="G12" s="6">
        <v>96.7</v>
      </c>
      <c r="H12" s="6">
        <v>81.012583806536256</v>
      </c>
      <c r="I12" s="6">
        <v>114.39987000000001</v>
      </c>
      <c r="J12" s="6">
        <v>174.93024</v>
      </c>
      <c r="K12" s="6">
        <v>125.9</v>
      </c>
      <c r="L12" s="6">
        <v>99.416830000000004</v>
      </c>
      <c r="M12" s="6">
        <v>328.78616850809965</v>
      </c>
      <c r="N12" s="6">
        <v>317.89290499880087</v>
      </c>
      <c r="O12" s="6">
        <v>353.95796624841324</v>
      </c>
      <c r="P12" s="6">
        <v>59.230982638592621</v>
      </c>
      <c r="Q12" s="6">
        <v>59.902550874175517</v>
      </c>
      <c r="R12" s="6">
        <v>61.259809964741756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114722.45878653439</v>
      </c>
      <c r="D21" s="5">
        <v>107354.79999999999</v>
      </c>
      <c r="E21" s="5">
        <v>112843.2</v>
      </c>
      <c r="F21" s="5">
        <v>100756.8</v>
      </c>
      <c r="G21" s="5">
        <v>97726.6</v>
      </c>
      <c r="H21" s="5">
        <v>86075.715100906047</v>
      </c>
      <c r="I21" s="5">
        <v>81137.711079999994</v>
      </c>
      <c r="J21" s="5">
        <v>83052.214209999991</v>
      </c>
      <c r="K21" s="5">
        <v>78832</v>
      </c>
      <c r="L21" s="5">
        <v>72527.713740000007</v>
      </c>
      <c r="M21" s="5">
        <v>69500.764306869227</v>
      </c>
      <c r="N21" s="5">
        <v>62757.308684436881</v>
      </c>
      <c r="O21" s="5">
        <v>62524.983280787259</v>
      </c>
      <c r="P21" s="5">
        <v>61870.402216489936</v>
      </c>
      <c r="Q21" s="5">
        <v>55065.873698289826</v>
      </c>
      <c r="R21" s="5">
        <v>58146.245342504946</v>
      </c>
    </row>
    <row r="22" spans="1:18" ht="11.25" customHeight="1" x14ac:dyDescent="0.25">
      <c r="A22" s="47" t="s">
        <v>249</v>
      </c>
      <c r="B22" s="48" t="s">
        <v>248</v>
      </c>
      <c r="C22" s="4">
        <v>93800.270839867924</v>
      </c>
      <c r="D22" s="4">
        <v>88083.164109999998</v>
      </c>
      <c r="E22" s="4">
        <v>89054.278909999994</v>
      </c>
      <c r="F22" s="4">
        <v>77159.3</v>
      </c>
      <c r="G22" s="4">
        <v>66694.13175</v>
      </c>
      <c r="H22" s="4">
        <v>55780.938949913208</v>
      </c>
      <c r="I22" s="4">
        <v>51702.843339999992</v>
      </c>
      <c r="J22" s="4">
        <v>52546.7</v>
      </c>
      <c r="K22" s="4">
        <v>49496.337220000001</v>
      </c>
      <c r="L22" s="4">
        <v>46479.180660000013</v>
      </c>
      <c r="M22" s="4">
        <v>42853.128088994432</v>
      </c>
      <c r="N22" s="4">
        <v>34302.986849205103</v>
      </c>
      <c r="O22" s="4">
        <v>31769.657017292448</v>
      </c>
      <c r="P22" s="4">
        <v>34100.755919454372</v>
      </c>
      <c r="Q22" s="4">
        <v>31639.294926913128</v>
      </c>
      <c r="R22" s="4">
        <v>34544.286523987605</v>
      </c>
    </row>
    <row r="23" spans="1:18" ht="11.25" customHeight="1" x14ac:dyDescent="0.25">
      <c r="A23" s="49" t="s">
        <v>247</v>
      </c>
      <c r="B23" s="50" t="s">
        <v>246</v>
      </c>
      <c r="C23" s="7">
        <v>90921.460705717545</v>
      </c>
      <c r="D23" s="7">
        <v>85556.559399999998</v>
      </c>
      <c r="E23" s="7">
        <v>86906.377009999997</v>
      </c>
      <c r="F23" s="7">
        <v>74751.5</v>
      </c>
      <c r="G23" s="7">
        <v>65586.632880000005</v>
      </c>
      <c r="H23" s="7">
        <v>53757.866997668054</v>
      </c>
      <c r="I23" s="7">
        <v>49017.946279999989</v>
      </c>
      <c r="J23" s="7">
        <v>49210.1</v>
      </c>
      <c r="K23" s="7">
        <v>45580.142189999999</v>
      </c>
      <c r="L23" s="7">
        <v>42783.190150000009</v>
      </c>
      <c r="M23" s="7">
        <v>39851.50599996854</v>
      </c>
      <c r="N23" s="7">
        <v>30335.996861902178</v>
      </c>
      <c r="O23" s="7">
        <v>30632.750549345568</v>
      </c>
      <c r="P23" s="7">
        <v>32660.229103818841</v>
      </c>
      <c r="Q23" s="7">
        <v>30515.214483615142</v>
      </c>
      <c r="R23" s="7">
        <v>32563.464222171824</v>
      </c>
    </row>
    <row r="24" spans="1:18" ht="11.25" customHeight="1" x14ac:dyDescent="0.25">
      <c r="A24" s="51" t="s">
        <v>245</v>
      </c>
      <c r="B24" s="52" t="s">
        <v>244</v>
      </c>
      <c r="C24" s="6">
        <v>86952.008348421819</v>
      </c>
      <c r="D24" s="6">
        <v>81617.352060000005</v>
      </c>
      <c r="E24" s="6">
        <v>82622.673209999994</v>
      </c>
      <c r="F24" s="6">
        <v>70609.8</v>
      </c>
      <c r="G24" s="6">
        <v>62580.235960000005</v>
      </c>
      <c r="H24" s="6">
        <v>50149.694692293713</v>
      </c>
      <c r="I24" s="6">
        <v>46063.849519999989</v>
      </c>
      <c r="J24" s="6">
        <v>46305.5</v>
      </c>
      <c r="K24" s="6">
        <v>42429.746189999998</v>
      </c>
      <c r="L24" s="6">
        <v>40332.896440000011</v>
      </c>
      <c r="M24" s="6">
        <v>37556.246280132698</v>
      </c>
      <c r="N24" s="6">
        <v>28786.508581835405</v>
      </c>
      <c r="O24" s="6">
        <v>29235.525938664381</v>
      </c>
      <c r="P24" s="6">
        <v>31260.927074026702</v>
      </c>
      <c r="Q24" s="6">
        <v>28778.183815802011</v>
      </c>
      <c r="R24" s="6">
        <v>30655.513863283952</v>
      </c>
    </row>
    <row r="25" spans="1:18" ht="11.25" customHeight="1" x14ac:dyDescent="0.25">
      <c r="A25" s="51" t="s">
        <v>243</v>
      </c>
      <c r="B25" s="52" t="s">
        <v>242</v>
      </c>
      <c r="C25" s="6">
        <v>3969.4523572957287</v>
      </c>
      <c r="D25" s="6">
        <v>3939.2073399999999</v>
      </c>
      <c r="E25" s="6">
        <v>4283.7038000000002</v>
      </c>
      <c r="F25" s="6">
        <v>4141.7</v>
      </c>
      <c r="G25" s="6">
        <v>3006.3969200000001</v>
      </c>
      <c r="H25" s="6">
        <v>3608.1723053743417</v>
      </c>
      <c r="I25" s="6">
        <v>2954.0967599999999</v>
      </c>
      <c r="J25" s="6">
        <v>2904.6</v>
      </c>
      <c r="K25" s="6">
        <v>3150.3960000000002</v>
      </c>
      <c r="L25" s="6">
        <v>2450.2937099999999</v>
      </c>
      <c r="M25" s="6">
        <v>2295.2597198358417</v>
      </c>
      <c r="N25" s="6">
        <v>1549.4882800667726</v>
      </c>
      <c r="O25" s="6">
        <v>1397.2246106811888</v>
      </c>
      <c r="P25" s="6">
        <v>1399.3020297921385</v>
      </c>
      <c r="Q25" s="6">
        <v>1737.0306678131296</v>
      </c>
      <c r="R25" s="6">
        <v>1907.950358887874</v>
      </c>
    </row>
    <row r="26" spans="1:18" ht="11.25" customHeight="1" x14ac:dyDescent="0.25">
      <c r="A26" s="49" t="s">
        <v>241</v>
      </c>
      <c r="B26" s="50" t="s">
        <v>240</v>
      </c>
      <c r="C26" s="7">
        <v>2878.8101341503848</v>
      </c>
      <c r="D26" s="7">
        <v>2526.6047100000001</v>
      </c>
      <c r="E26" s="7">
        <v>2147.9018999999998</v>
      </c>
      <c r="F26" s="7">
        <v>2407.8000000000002</v>
      </c>
      <c r="G26" s="7">
        <v>1107.4988699999999</v>
      </c>
      <c r="H26" s="7">
        <v>2023.0719522451516</v>
      </c>
      <c r="I26" s="7">
        <v>2684.8970599999998</v>
      </c>
      <c r="J26" s="7">
        <v>3336.6</v>
      </c>
      <c r="K26" s="7">
        <v>3916.1950299999999</v>
      </c>
      <c r="L26" s="7">
        <v>3695.9905100000001</v>
      </c>
      <c r="M26" s="7">
        <v>3001.6220890258924</v>
      </c>
      <c r="N26" s="7">
        <v>3966.9899873029226</v>
      </c>
      <c r="O26" s="7">
        <v>1136.906467946879</v>
      </c>
      <c r="P26" s="7">
        <v>1440.5268156355291</v>
      </c>
      <c r="Q26" s="7">
        <v>1124.0804432979876</v>
      </c>
      <c r="R26" s="7">
        <v>1980.822301815781</v>
      </c>
    </row>
    <row r="27" spans="1:18" ht="11.25" customHeight="1" x14ac:dyDescent="0.25">
      <c r="A27" s="51" t="s">
        <v>239</v>
      </c>
      <c r="B27" s="52" t="s">
        <v>238</v>
      </c>
      <c r="C27" s="6">
        <v>2878.8101341503848</v>
      </c>
      <c r="D27" s="6">
        <v>2526.6047100000001</v>
      </c>
      <c r="E27" s="6">
        <v>2147.9018999999998</v>
      </c>
      <c r="F27" s="6">
        <v>2407.8000000000002</v>
      </c>
      <c r="G27" s="6">
        <v>1107.4988699999999</v>
      </c>
      <c r="H27" s="6">
        <v>2023.0719522451516</v>
      </c>
      <c r="I27" s="6">
        <v>2684.8970599999998</v>
      </c>
      <c r="J27" s="6">
        <v>3336.6</v>
      </c>
      <c r="K27" s="6">
        <v>3916.1950299999999</v>
      </c>
      <c r="L27" s="6">
        <v>3695.9905100000001</v>
      </c>
      <c r="M27" s="6">
        <v>3001.6220890258924</v>
      </c>
      <c r="N27" s="6">
        <v>3966.9899873029226</v>
      </c>
      <c r="O27" s="6">
        <v>1136.906467946879</v>
      </c>
      <c r="P27" s="6">
        <v>1440.5268156355291</v>
      </c>
      <c r="Q27" s="6">
        <v>1062.3387790197798</v>
      </c>
      <c r="R27" s="6">
        <v>1934.08012144544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42.180185344415783</v>
      </c>
      <c r="R28" s="6">
        <v>31.241068944509973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19.561478933791896</v>
      </c>
      <c r="R29" s="6">
        <v>15.501111425831017</v>
      </c>
    </row>
    <row r="30" spans="1:18" ht="11.25" customHeight="1" x14ac:dyDescent="0.25">
      <c r="A30" s="47" t="s">
        <v>233</v>
      </c>
      <c r="B30" s="48" t="s">
        <v>232</v>
      </c>
      <c r="C30" s="4">
        <v>20922.187946666472</v>
      </c>
      <c r="D30" s="4">
        <v>19271.635889999998</v>
      </c>
      <c r="E30" s="4">
        <v>23788.92109</v>
      </c>
      <c r="F30" s="4">
        <v>23597.5</v>
      </c>
      <c r="G30" s="4">
        <v>31032.468249999998</v>
      </c>
      <c r="H30" s="4">
        <v>30294.776150992835</v>
      </c>
      <c r="I30" s="4">
        <v>29434.867740000002</v>
      </c>
      <c r="J30" s="4">
        <v>30505.514209999998</v>
      </c>
      <c r="K30" s="4">
        <v>29335.662779999999</v>
      </c>
      <c r="L30" s="4">
        <v>26048.533079999997</v>
      </c>
      <c r="M30" s="4">
        <v>26647.636217874795</v>
      </c>
      <c r="N30" s="4">
        <v>28454.321835231778</v>
      </c>
      <c r="O30" s="4">
        <v>30755.326263494811</v>
      </c>
      <c r="P30" s="4">
        <v>27769.646297035564</v>
      </c>
      <c r="Q30" s="4">
        <v>23426.578771376699</v>
      </c>
      <c r="R30" s="4">
        <v>23601.958818517342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9.5167517602146035E-4</v>
      </c>
      <c r="I31" s="7">
        <v>14.899979999999999</v>
      </c>
      <c r="J31" s="7">
        <v>1.4210000000093981E-2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9.5167517602146035E-4</v>
      </c>
      <c r="I33" s="6">
        <v>14.899979999999999</v>
      </c>
      <c r="J33" s="6">
        <v>1.4210000000093981E-2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780.07084527795189</v>
      </c>
      <c r="D34" s="7">
        <v>430.70080000000002</v>
      </c>
      <c r="E34" s="7">
        <v>906.4008</v>
      </c>
      <c r="F34" s="7">
        <v>377.9</v>
      </c>
      <c r="G34" s="7">
        <v>1156.79882</v>
      </c>
      <c r="H34" s="7">
        <v>1458.8703317883169</v>
      </c>
      <c r="I34" s="7">
        <v>1284.7985900000001</v>
      </c>
      <c r="J34" s="7">
        <v>1747.1</v>
      </c>
      <c r="K34" s="7">
        <v>1162.29853</v>
      </c>
      <c r="L34" s="7">
        <v>723.49814000000003</v>
      </c>
      <c r="M34" s="7">
        <v>802.49777650694591</v>
      </c>
      <c r="N34" s="7">
        <v>901.57126287388417</v>
      </c>
      <c r="O34" s="7">
        <v>1258.5267985095988</v>
      </c>
      <c r="P34" s="7">
        <v>1278.7565522998866</v>
      </c>
      <c r="Q34" s="7">
        <v>986.95901404413883</v>
      </c>
      <c r="R34" s="7">
        <v>893.52323334412574</v>
      </c>
    </row>
    <row r="35" spans="1:18" ht="11.25" customHeight="1" x14ac:dyDescent="0.25">
      <c r="A35" s="49" t="s">
        <v>223</v>
      </c>
      <c r="B35" s="50" t="s">
        <v>222</v>
      </c>
      <c r="C35" s="7">
        <v>5048.9404749681817</v>
      </c>
      <c r="D35" s="7">
        <v>4775.3088900000002</v>
      </c>
      <c r="E35" s="7">
        <v>5938.9052700000002</v>
      </c>
      <c r="F35" s="7">
        <v>6014.1</v>
      </c>
      <c r="G35" s="7">
        <v>7846.5919699999995</v>
      </c>
      <c r="H35" s="7">
        <v>7033.4603584483748</v>
      </c>
      <c r="I35" s="7">
        <v>7410.2918799999998</v>
      </c>
      <c r="J35" s="7">
        <v>7834.5</v>
      </c>
      <c r="K35" s="7">
        <v>7500.19049</v>
      </c>
      <c r="L35" s="7">
        <v>8348.2785600000007</v>
      </c>
      <c r="M35" s="7">
        <v>9209.413752360133</v>
      </c>
      <c r="N35" s="7">
        <v>10007.06602998515</v>
      </c>
      <c r="O35" s="7">
        <v>11811.837202636891</v>
      </c>
      <c r="P35" s="7">
        <v>11562.071585085308</v>
      </c>
      <c r="Q35" s="7">
        <v>9287.0927677462478</v>
      </c>
      <c r="R35" s="7">
        <v>11060.246021509387</v>
      </c>
    </row>
    <row r="36" spans="1:18" ht="11.25" customHeight="1" x14ac:dyDescent="0.25">
      <c r="A36" s="55" t="s">
        <v>221</v>
      </c>
      <c r="B36" s="52" t="s">
        <v>220</v>
      </c>
      <c r="C36" s="6">
        <v>5048.9404749681817</v>
      </c>
      <c r="D36" s="6">
        <v>4769.0088800000003</v>
      </c>
      <c r="E36" s="6">
        <v>5932.6052600000003</v>
      </c>
      <c r="F36" s="6">
        <v>6008.8</v>
      </c>
      <c r="G36" s="6">
        <v>7837.9919799999998</v>
      </c>
      <c r="H36" s="6">
        <v>7030.2359397386263</v>
      </c>
      <c r="I36" s="6">
        <v>7407.0918799999999</v>
      </c>
      <c r="J36" s="6">
        <v>7830.2</v>
      </c>
      <c r="K36" s="6">
        <v>7497.9904900000001</v>
      </c>
      <c r="L36" s="6">
        <v>8347.1785600000003</v>
      </c>
      <c r="M36" s="6">
        <v>9209.413752360133</v>
      </c>
      <c r="N36" s="6">
        <v>10007.06602998515</v>
      </c>
      <c r="O36" s="6">
        <v>11811.837202636891</v>
      </c>
      <c r="P36" s="6">
        <v>11562.071585085308</v>
      </c>
      <c r="Q36" s="6">
        <v>9287.0927677462478</v>
      </c>
      <c r="R36" s="6">
        <v>11060.246021509387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6.3000100000000003</v>
      </c>
      <c r="E37" s="6">
        <v>6.3000100000000003</v>
      </c>
      <c r="F37" s="6">
        <v>5.3</v>
      </c>
      <c r="G37" s="6">
        <v>8.59999</v>
      </c>
      <c r="H37" s="6">
        <v>3.2244187097482389</v>
      </c>
      <c r="I37" s="6">
        <v>3.2</v>
      </c>
      <c r="J37" s="6">
        <v>4.3</v>
      </c>
      <c r="K37" s="6">
        <v>2.2000000000000002</v>
      </c>
      <c r="L37" s="6">
        <v>1.1000000000000001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704.54775854283525</v>
      </c>
      <c r="D38" s="7">
        <v>639.80118999999991</v>
      </c>
      <c r="E38" s="7">
        <v>1016.8009099999999</v>
      </c>
      <c r="F38" s="7">
        <v>1173.9000000000001</v>
      </c>
      <c r="G38" s="7">
        <v>1463.39851</v>
      </c>
      <c r="H38" s="7">
        <v>1759.8638471975482</v>
      </c>
      <c r="I38" s="7">
        <v>1371.9984999999999</v>
      </c>
      <c r="J38" s="7">
        <v>1652.9</v>
      </c>
      <c r="K38" s="7">
        <v>2222.29718</v>
      </c>
      <c r="L38" s="7">
        <v>1773.4954399999999</v>
      </c>
      <c r="M38" s="7">
        <v>1758.5494744152159</v>
      </c>
      <c r="N38" s="7">
        <v>1451.4898459773935</v>
      </c>
      <c r="O38" s="7">
        <v>1501.8629979936898</v>
      </c>
      <c r="P38" s="7">
        <v>1413.0595481268942</v>
      </c>
      <c r="Q38" s="7">
        <v>1298.3662940670717</v>
      </c>
      <c r="R38" s="7">
        <v>1419.5339836231344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500.1672863124794</v>
      </c>
      <c r="D40" s="6">
        <v>468.30086999999997</v>
      </c>
      <c r="E40" s="6">
        <v>603.90053999999998</v>
      </c>
      <c r="F40" s="6">
        <v>602.9</v>
      </c>
      <c r="G40" s="6">
        <v>1030.4989499999999</v>
      </c>
      <c r="H40" s="6">
        <v>1464.1488246390822</v>
      </c>
      <c r="I40" s="6">
        <v>1042.9988599999999</v>
      </c>
      <c r="J40" s="6">
        <v>1279.9000000000001</v>
      </c>
      <c r="K40" s="6">
        <v>1999.1974600000001</v>
      </c>
      <c r="L40" s="6">
        <v>1521.09609</v>
      </c>
      <c r="M40" s="6">
        <v>1558.4684043298362</v>
      </c>
      <c r="N40" s="6">
        <v>1269.2266116278929</v>
      </c>
      <c r="O40" s="6">
        <v>1384.4941243909389</v>
      </c>
      <c r="P40" s="6">
        <v>1016.694935687054</v>
      </c>
      <c r="Q40" s="6">
        <v>1126.4450176745997</v>
      </c>
      <c r="R40" s="6">
        <v>1261.2029086742382</v>
      </c>
    </row>
    <row r="41" spans="1:18" ht="11.25" customHeight="1" x14ac:dyDescent="0.25">
      <c r="A41" s="51" t="s">
        <v>211</v>
      </c>
      <c r="B41" s="52" t="s">
        <v>210</v>
      </c>
      <c r="C41" s="6">
        <v>204.38047223035588</v>
      </c>
      <c r="D41" s="6">
        <v>171.50031999999999</v>
      </c>
      <c r="E41" s="6">
        <v>412.90037000000001</v>
      </c>
      <c r="F41" s="6">
        <v>571</v>
      </c>
      <c r="G41" s="6">
        <v>432.89956000000001</v>
      </c>
      <c r="H41" s="6">
        <v>295.7150225584661</v>
      </c>
      <c r="I41" s="6">
        <v>328.99964</v>
      </c>
      <c r="J41" s="6">
        <v>373</v>
      </c>
      <c r="K41" s="6">
        <v>223.09971999999999</v>
      </c>
      <c r="L41" s="6">
        <v>252.39935</v>
      </c>
      <c r="M41" s="6">
        <v>200.08107008537968</v>
      </c>
      <c r="N41" s="6">
        <v>182.26323434950075</v>
      </c>
      <c r="O41" s="6">
        <v>117.3688736027509</v>
      </c>
      <c r="P41" s="6">
        <v>396.36461243984013</v>
      </c>
      <c r="Q41" s="6">
        <v>171.92127639247195</v>
      </c>
      <c r="R41" s="6">
        <v>158.33107494889626</v>
      </c>
    </row>
    <row r="42" spans="1:18" ht="11.25" customHeight="1" x14ac:dyDescent="0.25">
      <c r="A42" s="54" t="s">
        <v>209</v>
      </c>
      <c r="B42" s="50" t="s">
        <v>208</v>
      </c>
      <c r="C42" s="7">
        <v>1022.5472451941154</v>
      </c>
      <c r="D42" s="7">
        <v>1132.90211</v>
      </c>
      <c r="E42" s="7">
        <v>2182.8019300000001</v>
      </c>
      <c r="F42" s="7">
        <v>2586.3000000000002</v>
      </c>
      <c r="G42" s="7">
        <v>3168.6967599999998</v>
      </c>
      <c r="H42" s="7">
        <v>3422.3980185267792</v>
      </c>
      <c r="I42" s="7">
        <v>3151.5965500000002</v>
      </c>
      <c r="J42" s="7">
        <v>3259.2</v>
      </c>
      <c r="K42" s="7">
        <v>2234.09717</v>
      </c>
      <c r="L42" s="7">
        <v>1682.49568</v>
      </c>
      <c r="M42" s="7">
        <v>1484.4978809856348</v>
      </c>
      <c r="N42" s="7">
        <v>1193.6319141156202</v>
      </c>
      <c r="O42" s="7">
        <v>994.57819814655522</v>
      </c>
      <c r="P42" s="7">
        <v>795.76256659585215</v>
      </c>
      <c r="Q42" s="7">
        <v>633.44320244578194</v>
      </c>
      <c r="R42" s="7">
        <v>473.05857149462025</v>
      </c>
    </row>
    <row r="43" spans="1:18" ht="11.25" customHeight="1" x14ac:dyDescent="0.25">
      <c r="A43" s="49" t="s">
        <v>207</v>
      </c>
      <c r="B43" s="50" t="s">
        <v>206</v>
      </c>
      <c r="C43" s="7">
        <v>6574.1390042674502</v>
      </c>
      <c r="D43" s="7">
        <v>5417.3100899999999</v>
      </c>
      <c r="E43" s="7">
        <v>6508.6057700000001</v>
      </c>
      <c r="F43" s="7">
        <v>5664.3</v>
      </c>
      <c r="G43" s="7">
        <v>6786.1930599999996</v>
      </c>
      <c r="H43" s="7">
        <v>6469.6408913200976</v>
      </c>
      <c r="I43" s="7">
        <v>5963.4934599999997</v>
      </c>
      <c r="J43" s="7">
        <v>6677.6</v>
      </c>
      <c r="K43" s="7">
        <v>7424.59058</v>
      </c>
      <c r="L43" s="7">
        <v>6181.6841199999999</v>
      </c>
      <c r="M43" s="7">
        <v>6584.0692302585694</v>
      </c>
      <c r="N43" s="7">
        <v>7944.0353830269114</v>
      </c>
      <c r="O43" s="7">
        <v>7857.9583452756233</v>
      </c>
      <c r="P43" s="7">
        <v>6293.9452152506547</v>
      </c>
      <c r="Q43" s="7">
        <v>5530.500620999328</v>
      </c>
      <c r="R43" s="7">
        <v>4709.4000665105996</v>
      </c>
    </row>
    <row r="44" spans="1:18" ht="11.25" customHeight="1" x14ac:dyDescent="0.25">
      <c r="A44" s="49" t="s">
        <v>205</v>
      </c>
      <c r="B44" s="50" t="s">
        <v>204</v>
      </c>
      <c r="C44" s="7">
        <v>5120.8569879850802</v>
      </c>
      <c r="D44" s="7">
        <v>5198.2096799999999</v>
      </c>
      <c r="E44" s="7">
        <v>5522.1048899999996</v>
      </c>
      <c r="F44" s="7">
        <v>6100.1</v>
      </c>
      <c r="G44" s="7">
        <v>8537.29126</v>
      </c>
      <c r="H44" s="7">
        <v>8074.8998325309822</v>
      </c>
      <c r="I44" s="7">
        <v>7994.5912399999997</v>
      </c>
      <c r="J44" s="7">
        <v>7393.7</v>
      </c>
      <c r="K44" s="7">
        <v>6978.0911500000002</v>
      </c>
      <c r="L44" s="7">
        <v>5299.48639</v>
      </c>
      <c r="M44" s="7">
        <v>4676.5994416518324</v>
      </c>
      <c r="N44" s="7">
        <v>4910.6697657263021</v>
      </c>
      <c r="O44" s="7">
        <v>5389.3188115028152</v>
      </c>
      <c r="P44" s="7">
        <v>4468.3273091440378</v>
      </c>
      <c r="Q44" s="7">
        <v>3965.797267602939</v>
      </c>
      <c r="R44" s="7">
        <v>3227.2884065613071</v>
      </c>
    </row>
    <row r="45" spans="1:18" ht="11.25" customHeight="1" x14ac:dyDescent="0.25">
      <c r="A45" s="49" t="s">
        <v>203</v>
      </c>
      <c r="B45" s="50" t="s">
        <v>202</v>
      </c>
      <c r="C45" s="7">
        <v>1671.0856304308586</v>
      </c>
      <c r="D45" s="7">
        <v>1677.4031300000001</v>
      </c>
      <c r="E45" s="7">
        <v>1713.30152</v>
      </c>
      <c r="F45" s="7">
        <v>1680.9</v>
      </c>
      <c r="G45" s="7">
        <v>2073.4978700000001</v>
      </c>
      <c r="H45" s="7">
        <v>2075.641919505561</v>
      </c>
      <c r="I45" s="7">
        <v>2243.1975400000001</v>
      </c>
      <c r="J45" s="7">
        <v>1940.5</v>
      </c>
      <c r="K45" s="7">
        <v>1814.0976799999999</v>
      </c>
      <c r="L45" s="7">
        <v>2039.5947500000002</v>
      </c>
      <c r="M45" s="7">
        <v>2132.0086616964636</v>
      </c>
      <c r="N45" s="7">
        <v>2045.8576335265157</v>
      </c>
      <c r="O45" s="7">
        <v>1941.2439094296333</v>
      </c>
      <c r="P45" s="7">
        <v>1957.7235205329296</v>
      </c>
      <c r="Q45" s="7">
        <v>1724.4196044711948</v>
      </c>
      <c r="R45" s="7">
        <v>1818.908535474166</v>
      </c>
    </row>
    <row r="46" spans="1:18" ht="11.25" customHeight="1" x14ac:dyDescent="0.25">
      <c r="A46" s="51" t="s">
        <v>201</v>
      </c>
      <c r="B46" s="52" t="s">
        <v>200</v>
      </c>
      <c r="C46" s="6">
        <v>9.3627609108682499</v>
      </c>
      <c r="D46" s="6">
        <v>2.1</v>
      </c>
      <c r="E46" s="6">
        <v>2.1</v>
      </c>
      <c r="F46" s="6">
        <v>0</v>
      </c>
      <c r="G46" s="6">
        <v>64.599930000000001</v>
      </c>
      <c r="H46" s="6">
        <v>65.610949597617733</v>
      </c>
      <c r="I46" s="6">
        <v>2.1</v>
      </c>
      <c r="J46" s="6">
        <v>7.3</v>
      </c>
      <c r="K46" s="6">
        <v>4.1999899999999997</v>
      </c>
      <c r="L46" s="6">
        <v>10.39997</v>
      </c>
      <c r="M46" s="6">
        <v>26.034184838613417</v>
      </c>
      <c r="N46" s="6">
        <v>20.827354259306045</v>
      </c>
      <c r="O46" s="6">
        <v>26.03420273239708</v>
      </c>
      <c r="P46" s="6">
        <v>50.635310537659628</v>
      </c>
      <c r="Q46" s="6">
        <v>82.855641540078267</v>
      </c>
      <c r="R46" s="6">
        <v>78.65201837482509</v>
      </c>
    </row>
    <row r="47" spans="1:18" ht="11.25" customHeight="1" x14ac:dyDescent="0.25">
      <c r="A47" s="51" t="s">
        <v>199</v>
      </c>
      <c r="B47" s="52" t="s">
        <v>198</v>
      </c>
      <c r="C47" s="6">
        <v>638.00527921202195</v>
      </c>
      <c r="D47" s="6">
        <v>808.50151000000005</v>
      </c>
      <c r="E47" s="6">
        <v>522.60046</v>
      </c>
      <c r="F47" s="6">
        <v>680.1</v>
      </c>
      <c r="G47" s="6">
        <v>752.39922999999999</v>
      </c>
      <c r="H47" s="6">
        <v>711.23511362135457</v>
      </c>
      <c r="I47" s="6">
        <v>401.29955999999999</v>
      </c>
      <c r="J47" s="6">
        <v>194.6</v>
      </c>
      <c r="K47" s="6">
        <v>400.29948999999999</v>
      </c>
      <c r="L47" s="6">
        <v>591.89847999999995</v>
      </c>
      <c r="M47" s="6">
        <v>422.32702414345073</v>
      </c>
      <c r="N47" s="6">
        <v>488.53521103193418</v>
      </c>
      <c r="O47" s="6">
        <v>480.51017483519558</v>
      </c>
      <c r="P47" s="6">
        <v>406.39613622560302</v>
      </c>
      <c r="Q47" s="6">
        <v>346.23101175121786</v>
      </c>
      <c r="R47" s="6">
        <v>374.77340428769548</v>
      </c>
    </row>
    <row r="48" spans="1:18" ht="11.25" customHeight="1" x14ac:dyDescent="0.25">
      <c r="A48" s="51" t="s">
        <v>197</v>
      </c>
      <c r="B48" s="52" t="s">
        <v>196</v>
      </c>
      <c r="C48" s="6">
        <v>263.61426574809377</v>
      </c>
      <c r="D48" s="6">
        <v>250.60047</v>
      </c>
      <c r="E48" s="6">
        <v>243.10022000000001</v>
      </c>
      <c r="F48" s="6">
        <v>306.5</v>
      </c>
      <c r="G48" s="6">
        <v>312.99968000000001</v>
      </c>
      <c r="H48" s="6">
        <v>225.42269468595464</v>
      </c>
      <c r="I48" s="6">
        <v>585.89936</v>
      </c>
      <c r="J48" s="6">
        <v>495.6</v>
      </c>
      <c r="K48" s="6">
        <v>181.59977000000001</v>
      </c>
      <c r="L48" s="6">
        <v>301.79921999999999</v>
      </c>
      <c r="M48" s="6">
        <v>174.19019268624547</v>
      </c>
      <c r="N48" s="6">
        <v>140.65629499203354</v>
      </c>
      <c r="O48" s="6">
        <v>140.65634852393188</v>
      </c>
      <c r="P48" s="6">
        <v>72.871854929433781</v>
      </c>
      <c r="Q48" s="6">
        <v>59.974204643164185</v>
      </c>
      <c r="R48" s="6">
        <v>58.947215714870438</v>
      </c>
    </row>
    <row r="49" spans="1:18" ht="11.25" customHeight="1" x14ac:dyDescent="0.25">
      <c r="A49" s="51" t="s">
        <v>195</v>
      </c>
      <c r="B49" s="52" t="s">
        <v>194</v>
      </c>
      <c r="C49" s="6">
        <v>383.68212059231473</v>
      </c>
      <c r="D49" s="6">
        <v>351.60066</v>
      </c>
      <c r="E49" s="6">
        <v>414.30036999999999</v>
      </c>
      <c r="F49" s="6">
        <v>432.6</v>
      </c>
      <c r="G49" s="6">
        <v>485.79950000000002</v>
      </c>
      <c r="H49" s="6">
        <v>462.88321922163527</v>
      </c>
      <c r="I49" s="6">
        <v>452.29950000000002</v>
      </c>
      <c r="J49" s="6">
        <v>497.8</v>
      </c>
      <c r="K49" s="6">
        <v>493.29937000000001</v>
      </c>
      <c r="L49" s="6">
        <v>444.69886000000002</v>
      </c>
      <c r="M49" s="6">
        <v>556.62997950815077</v>
      </c>
      <c r="N49" s="6">
        <v>529.04345968306131</v>
      </c>
      <c r="O49" s="6">
        <v>472.2461068118846</v>
      </c>
      <c r="P49" s="6">
        <v>468.99762156485144</v>
      </c>
      <c r="Q49" s="6">
        <v>460.06496608388289</v>
      </c>
      <c r="R49" s="6">
        <v>370.80855914641916</v>
      </c>
    </row>
    <row r="50" spans="1:18" ht="11.25" customHeight="1" x14ac:dyDescent="0.25">
      <c r="A50" s="51" t="s">
        <v>193</v>
      </c>
      <c r="B50" s="52" t="s">
        <v>192</v>
      </c>
      <c r="C50" s="6">
        <v>48.724572087171531</v>
      </c>
      <c r="D50" s="6">
        <v>53.500100000000003</v>
      </c>
      <c r="E50" s="6">
        <v>56.40005</v>
      </c>
      <c r="F50" s="6">
        <v>43.9</v>
      </c>
      <c r="G50" s="6">
        <v>39.199959999999997</v>
      </c>
      <c r="H50" s="6">
        <v>31.527649606427214</v>
      </c>
      <c r="I50" s="6">
        <v>37.299959999999999</v>
      </c>
      <c r="J50" s="6">
        <v>20.100000000000001</v>
      </c>
      <c r="K50" s="6">
        <v>12.399979999999999</v>
      </c>
      <c r="L50" s="6">
        <v>10.499969999999999</v>
      </c>
      <c r="M50" s="6">
        <v>10.509212228431064</v>
      </c>
      <c r="N50" s="6">
        <v>10.509215451943419</v>
      </c>
      <c r="O50" s="6">
        <v>12.419986624629789</v>
      </c>
      <c r="P50" s="6">
        <v>10.342023331512587</v>
      </c>
      <c r="Q50" s="6">
        <v>18.606095347281897</v>
      </c>
      <c r="R50" s="6">
        <v>28.948146453169752</v>
      </c>
    </row>
    <row r="51" spans="1:18" ht="11.25" customHeight="1" x14ac:dyDescent="0.25">
      <c r="A51" s="51" t="s">
        <v>191</v>
      </c>
      <c r="B51" s="52" t="s">
        <v>190</v>
      </c>
      <c r="C51" s="6">
        <v>327.69663188038834</v>
      </c>
      <c r="D51" s="6">
        <v>211.10039</v>
      </c>
      <c r="E51" s="6">
        <v>474.80041999999997</v>
      </c>
      <c r="F51" s="6">
        <v>217.8</v>
      </c>
      <c r="G51" s="6">
        <v>418.49957000000001</v>
      </c>
      <c r="H51" s="6">
        <v>578.96229277257157</v>
      </c>
      <c r="I51" s="6">
        <v>764.29916000000003</v>
      </c>
      <c r="J51" s="6">
        <v>725.1</v>
      </c>
      <c r="K51" s="6">
        <v>722.29908</v>
      </c>
      <c r="L51" s="6">
        <v>680.29825000000005</v>
      </c>
      <c r="M51" s="6">
        <v>942.31806829157222</v>
      </c>
      <c r="N51" s="6">
        <v>856.2860981082373</v>
      </c>
      <c r="O51" s="6">
        <v>809.37708990159433</v>
      </c>
      <c r="P51" s="6">
        <v>948.4805739438691</v>
      </c>
      <c r="Q51" s="6">
        <v>756.68768510556981</v>
      </c>
      <c r="R51" s="6">
        <v>906.77919149718616</v>
      </c>
    </row>
    <row r="52" spans="1:18" ht="11.25" customHeight="1" x14ac:dyDescent="0.25">
      <c r="A52" s="45" t="s">
        <v>189</v>
      </c>
      <c r="B52" s="46" t="s">
        <v>188</v>
      </c>
      <c r="C52" s="5">
        <v>11325.119167084898</v>
      </c>
      <c r="D52" s="5">
        <v>10697.3</v>
      </c>
      <c r="E52" s="5">
        <v>11664.5</v>
      </c>
      <c r="F52" s="5">
        <v>13700.3</v>
      </c>
      <c r="G52" s="5">
        <v>8830.7000000000007</v>
      </c>
      <c r="H52" s="5">
        <v>7443.2502149613074</v>
      </c>
      <c r="I52" s="5">
        <v>9332.0897700000005</v>
      </c>
      <c r="J52" s="5">
        <v>9530.7999999999993</v>
      </c>
      <c r="K52" s="5">
        <v>9492.9</v>
      </c>
      <c r="L52" s="5">
        <v>10609.587380000001</v>
      </c>
      <c r="M52" s="5">
        <v>13650.831183720305</v>
      </c>
      <c r="N52" s="5">
        <v>14214.961306964717</v>
      </c>
      <c r="O52" s="5">
        <v>11145.361612687509</v>
      </c>
      <c r="P52" s="5">
        <v>8486.4574376612254</v>
      </c>
      <c r="Q52" s="5">
        <v>8972.0311455049068</v>
      </c>
      <c r="R52" s="5">
        <v>12024.266743097391</v>
      </c>
    </row>
    <row r="53" spans="1:18" ht="11.25" customHeight="1" x14ac:dyDescent="0.25">
      <c r="A53" s="47" t="s">
        <v>187</v>
      </c>
      <c r="B53" s="48" t="s">
        <v>186</v>
      </c>
      <c r="C53" s="4">
        <v>11325.119167084898</v>
      </c>
      <c r="D53" s="4">
        <v>10697.3</v>
      </c>
      <c r="E53" s="4">
        <v>11664.5</v>
      </c>
      <c r="F53" s="4">
        <v>13700.3</v>
      </c>
      <c r="G53" s="4">
        <v>8830.7000000000007</v>
      </c>
      <c r="H53" s="4">
        <v>7443.2502149613074</v>
      </c>
      <c r="I53" s="4">
        <v>9332.0897700000005</v>
      </c>
      <c r="J53" s="4">
        <v>9530.7999999999993</v>
      </c>
      <c r="K53" s="4">
        <v>9492.9</v>
      </c>
      <c r="L53" s="4">
        <v>10609.587380000001</v>
      </c>
      <c r="M53" s="4">
        <v>13650.831183720305</v>
      </c>
      <c r="N53" s="4">
        <v>14214.961306964717</v>
      </c>
      <c r="O53" s="4">
        <v>11145.361612687509</v>
      </c>
      <c r="P53" s="4">
        <v>8486.4574376612254</v>
      </c>
      <c r="Q53" s="4">
        <v>8972.0311455049068</v>
      </c>
      <c r="R53" s="4">
        <v>12024.266743097391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95.599900000000005</v>
      </c>
      <c r="J61" s="5">
        <v>108.1</v>
      </c>
      <c r="K61" s="5">
        <v>0</v>
      </c>
      <c r="L61" s="5">
        <v>38.299950000000003</v>
      </c>
      <c r="M61" s="5">
        <v>164.30209229005447</v>
      </c>
      <c r="N61" s="5">
        <v>154.86767937326874</v>
      </c>
      <c r="O61" s="5">
        <v>259.12391325116994</v>
      </c>
      <c r="P61" s="5">
        <v>211.09200343938087</v>
      </c>
      <c r="Q61" s="5">
        <v>313.53300850291362</v>
      </c>
      <c r="R61" s="5">
        <v>315.13327601031773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95.599900000000005</v>
      </c>
      <c r="J68" s="4">
        <v>108.1</v>
      </c>
      <c r="K68" s="4">
        <v>0</v>
      </c>
      <c r="L68" s="4">
        <v>38.299950000000003</v>
      </c>
      <c r="M68" s="4">
        <v>164.30209229005447</v>
      </c>
      <c r="N68" s="4">
        <v>154.86767937326874</v>
      </c>
      <c r="O68" s="4">
        <v>259.12391325116994</v>
      </c>
      <c r="P68" s="4">
        <v>211.09200343938087</v>
      </c>
      <c r="Q68" s="4">
        <v>313.53300850291362</v>
      </c>
      <c r="R68" s="4">
        <v>315.13327601031773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38.299950000000003</v>
      </c>
      <c r="M69" s="7">
        <v>91.024171204738707</v>
      </c>
      <c r="N69" s="7">
        <v>154.17502627304901</v>
      </c>
      <c r="O69" s="7">
        <v>229.650329607337</v>
      </c>
      <c r="P69" s="7">
        <v>173.49765931021301</v>
      </c>
      <c r="Q69" s="7">
        <v>173.07843636659172</v>
      </c>
      <c r="R69" s="7">
        <v>208.83102428451809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95.599900000000005</v>
      </c>
      <c r="J73" s="7">
        <v>108.1</v>
      </c>
      <c r="K73" s="7">
        <v>0</v>
      </c>
      <c r="L73" s="7">
        <v>0</v>
      </c>
      <c r="M73" s="7">
        <v>73.277921085315754</v>
      </c>
      <c r="N73" s="7">
        <v>0.69265310021974003</v>
      </c>
      <c r="O73" s="7">
        <v>29.473583643832949</v>
      </c>
      <c r="P73" s="7">
        <v>37.594344129167865</v>
      </c>
      <c r="Q73" s="7">
        <v>140.4545721363219</v>
      </c>
      <c r="R73" s="7">
        <v>106.30225172579962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71.223846374319294</v>
      </c>
      <c r="N74" s="6">
        <v>0.62099933123148998</v>
      </c>
      <c r="O74" s="6">
        <v>29.306391516193699</v>
      </c>
      <c r="P74" s="6">
        <v>32.363618993025703</v>
      </c>
      <c r="Q74" s="6">
        <v>135.67801807625312</v>
      </c>
      <c r="R74" s="6">
        <v>101.47793025902551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95.599900000000005</v>
      </c>
      <c r="J75" s="6">
        <v>108.1</v>
      </c>
      <c r="K75" s="6">
        <v>0</v>
      </c>
      <c r="L75" s="6">
        <v>0</v>
      </c>
      <c r="M75" s="6">
        <v>2.0540747109964599</v>
      </c>
      <c r="N75" s="6">
        <v>7.1653768988250002E-2</v>
      </c>
      <c r="O75" s="6">
        <v>0.16719212763925001</v>
      </c>
      <c r="P75" s="6">
        <v>5.2307251361421603</v>
      </c>
      <c r="Q75" s="6">
        <v>4.7765540600687766</v>
      </c>
      <c r="R75" s="6">
        <v>4.8243214667741041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11.512374385302309</v>
      </c>
      <c r="D79" s="5">
        <v>22.7</v>
      </c>
      <c r="E79" s="5">
        <v>65.925530000000435</v>
      </c>
      <c r="F79" s="5">
        <v>254.4</v>
      </c>
      <c r="G79" s="5">
        <v>197.2</v>
      </c>
      <c r="H79" s="5">
        <v>244.07353664792501</v>
      </c>
      <c r="I79" s="5">
        <v>237.69973999999999</v>
      </c>
      <c r="J79" s="5">
        <v>292.14031999999281</v>
      </c>
      <c r="K79" s="5">
        <v>109.4</v>
      </c>
      <c r="L79" s="5">
        <v>322.29962</v>
      </c>
      <c r="M79" s="5">
        <v>385.27332718825835</v>
      </c>
      <c r="N79" s="5">
        <v>212.11904079487923</v>
      </c>
      <c r="O79" s="5">
        <v>160.85063141465187</v>
      </c>
      <c r="P79" s="5">
        <v>266.64476102358663</v>
      </c>
      <c r="Q79" s="5">
        <v>234.1230009640484</v>
      </c>
      <c r="R79" s="5">
        <v>152.86975382900141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306</v>
      </c>
      <c r="B1" s="41" t="s">
        <v>305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2065.2765835482901</v>
      </c>
      <c r="D2" s="44">
        <v>2214.4</v>
      </c>
      <c r="E2" s="44">
        <v>1906.9</v>
      </c>
      <c r="F2" s="44">
        <v>1747.4</v>
      </c>
      <c r="G2" s="44">
        <v>2066.3000000000002</v>
      </c>
      <c r="H2" s="44">
        <v>2022.9053214865801</v>
      </c>
      <c r="I2" s="44">
        <v>2314.9</v>
      </c>
      <c r="J2" s="44">
        <v>2328.6000000000004</v>
      </c>
      <c r="K2" s="44">
        <v>3388.1000000000004</v>
      </c>
      <c r="L2" s="44">
        <v>3231</v>
      </c>
      <c r="M2" s="44">
        <v>2740.278972007261</v>
      </c>
      <c r="N2" s="44">
        <v>3052.61775102704</v>
      </c>
      <c r="O2" s="44">
        <v>2625.27467278112</v>
      </c>
      <c r="P2" s="44">
        <v>2689.8824878188598</v>
      </c>
      <c r="Q2" s="44">
        <v>2812.3387790197798</v>
      </c>
      <c r="R2" s="44">
        <v>2425.9816566351401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2065.2765835482901</v>
      </c>
      <c r="D21" s="5">
        <v>2214.4</v>
      </c>
      <c r="E21" s="5">
        <v>1906.9</v>
      </c>
      <c r="F21" s="5">
        <v>1747.4</v>
      </c>
      <c r="G21" s="5">
        <v>2066.3000000000002</v>
      </c>
      <c r="H21" s="5">
        <v>2022.9053214865801</v>
      </c>
      <c r="I21" s="5">
        <v>2314.9</v>
      </c>
      <c r="J21" s="5">
        <v>2328.6000000000004</v>
      </c>
      <c r="K21" s="5">
        <v>3388.1000000000004</v>
      </c>
      <c r="L21" s="5">
        <v>3231</v>
      </c>
      <c r="M21" s="5">
        <v>2740.278972007261</v>
      </c>
      <c r="N21" s="5">
        <v>3052.61775102704</v>
      </c>
      <c r="O21" s="5">
        <v>2625.27467278112</v>
      </c>
      <c r="P21" s="5">
        <v>2689.8824878188598</v>
      </c>
      <c r="Q21" s="5">
        <v>2812.3387790197798</v>
      </c>
      <c r="R21" s="5">
        <v>2425.9816566351401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2065.2765835482901</v>
      </c>
      <c r="D30" s="4">
        <v>2214.4</v>
      </c>
      <c r="E30" s="4">
        <v>1906.9</v>
      </c>
      <c r="F30" s="4">
        <v>1747.4</v>
      </c>
      <c r="G30" s="4">
        <v>2066.3000000000002</v>
      </c>
      <c r="H30" s="4">
        <v>2022.9053214865801</v>
      </c>
      <c r="I30" s="4">
        <v>2314.9</v>
      </c>
      <c r="J30" s="4">
        <v>2328.6000000000004</v>
      </c>
      <c r="K30" s="4">
        <v>3388.1000000000004</v>
      </c>
      <c r="L30" s="4">
        <v>3231</v>
      </c>
      <c r="M30" s="4">
        <v>2740.278972007261</v>
      </c>
      <c r="N30" s="4">
        <v>3052.61775102704</v>
      </c>
      <c r="O30" s="4">
        <v>2625.27467278112</v>
      </c>
      <c r="P30" s="4">
        <v>2689.8824878188598</v>
      </c>
      <c r="Q30" s="4">
        <v>2812.3387790197798</v>
      </c>
      <c r="R30" s="4">
        <v>2425.9816566351401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1169.1267794019273</v>
      </c>
      <c r="D43" s="7">
        <v>1410.9</v>
      </c>
      <c r="E43" s="7">
        <v>1172.2</v>
      </c>
      <c r="F43" s="7">
        <v>919.1</v>
      </c>
      <c r="G43" s="7">
        <v>1099.4532100000001</v>
      </c>
      <c r="H43" s="7">
        <v>909.88344320244778</v>
      </c>
      <c r="I43" s="7">
        <v>1060.5</v>
      </c>
      <c r="J43" s="7">
        <v>923.2</v>
      </c>
      <c r="K43" s="7">
        <v>1050.3</v>
      </c>
      <c r="L43" s="7">
        <v>1072.8</v>
      </c>
      <c r="M43" s="7">
        <v>977.59625489634095</v>
      </c>
      <c r="N43" s="7">
        <v>1009.05225948218</v>
      </c>
      <c r="O43" s="7">
        <v>1153.9839495557501</v>
      </c>
      <c r="P43" s="7">
        <v>1369.54237126206</v>
      </c>
      <c r="Q43" s="7">
        <v>1715.558421706316</v>
      </c>
      <c r="R43" s="7">
        <v>1629.1917454858126</v>
      </c>
    </row>
    <row r="44" spans="1:18" ht="11.25" customHeight="1" x14ac:dyDescent="0.25">
      <c r="A44" s="49" t="s">
        <v>205</v>
      </c>
      <c r="B44" s="50" t="s">
        <v>204</v>
      </c>
      <c r="C44" s="7">
        <v>896.14980414636284</v>
      </c>
      <c r="D44" s="7">
        <v>803.5</v>
      </c>
      <c r="E44" s="7">
        <v>734.7</v>
      </c>
      <c r="F44" s="7">
        <v>828.3</v>
      </c>
      <c r="G44" s="7">
        <v>966.84679000000006</v>
      </c>
      <c r="H44" s="7">
        <v>1113.0218782841323</v>
      </c>
      <c r="I44" s="7">
        <v>1254.4000000000001</v>
      </c>
      <c r="J44" s="7">
        <v>1405.4</v>
      </c>
      <c r="K44" s="7">
        <v>2337.8000000000002</v>
      </c>
      <c r="L44" s="7">
        <v>2158.1999999999998</v>
      </c>
      <c r="M44" s="7">
        <v>1762.6827171109201</v>
      </c>
      <c r="N44" s="7">
        <v>2043.5654915448599</v>
      </c>
      <c r="O44" s="7">
        <v>1471.2907232253699</v>
      </c>
      <c r="P44" s="7">
        <v>1320.3401165568</v>
      </c>
      <c r="Q44" s="7">
        <v>1096.7803573134638</v>
      </c>
      <c r="R44" s="7">
        <v>796.78991114932739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1008.9435343381692</v>
      </c>
      <c r="D2" s="44">
        <v>956.25903742957053</v>
      </c>
      <c r="E2" s="44">
        <v>903.05612094735739</v>
      </c>
      <c r="F2" s="44">
        <v>939.52576076251194</v>
      </c>
      <c r="G2" s="44">
        <v>1013.5464733930637</v>
      </c>
      <c r="H2" s="44">
        <v>1002.6148126516127</v>
      </c>
      <c r="I2" s="44">
        <v>1005.9086542128211</v>
      </c>
      <c r="J2" s="44">
        <v>812.39790262934275</v>
      </c>
      <c r="K2" s="44">
        <v>751.34084354833305</v>
      </c>
      <c r="L2" s="44">
        <v>577.41058740440792</v>
      </c>
      <c r="M2" s="44">
        <v>613.06623612484873</v>
      </c>
      <c r="N2" s="44">
        <v>609.92553399625126</v>
      </c>
      <c r="O2" s="44">
        <v>573.37817738849014</v>
      </c>
      <c r="P2" s="44">
        <v>589.01377959063529</v>
      </c>
      <c r="Q2" s="44">
        <v>608.79551243788887</v>
      </c>
      <c r="R2" s="44">
        <v>553.17566561241119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1008.9435343381692</v>
      </c>
      <c r="D21" s="5">
        <v>956.25903742957053</v>
      </c>
      <c r="E21" s="5">
        <v>903.05612094735739</v>
      </c>
      <c r="F21" s="5">
        <v>939.52576076251194</v>
      </c>
      <c r="G21" s="5">
        <v>1013.5464733930637</v>
      </c>
      <c r="H21" s="5">
        <v>1002.6148126516127</v>
      </c>
      <c r="I21" s="5">
        <v>1005.9086542128211</v>
      </c>
      <c r="J21" s="5">
        <v>812.39790262934275</v>
      </c>
      <c r="K21" s="5">
        <v>751.34084354833305</v>
      </c>
      <c r="L21" s="5">
        <v>577.41058740440792</v>
      </c>
      <c r="M21" s="5">
        <v>613.06623612484873</v>
      </c>
      <c r="N21" s="5">
        <v>609.92553399625126</v>
      </c>
      <c r="O21" s="5">
        <v>573.37817738849014</v>
      </c>
      <c r="P21" s="5">
        <v>589.01377959063529</v>
      </c>
      <c r="Q21" s="5">
        <v>608.79551243788887</v>
      </c>
      <c r="R21" s="5">
        <v>553.17566561241119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1008.9435343381692</v>
      </c>
      <c r="D30" s="4">
        <v>956.25903742957053</v>
      </c>
      <c r="E30" s="4">
        <v>903.05612094735739</v>
      </c>
      <c r="F30" s="4">
        <v>939.52576076251194</v>
      </c>
      <c r="G30" s="4">
        <v>1013.5464733930637</v>
      </c>
      <c r="H30" s="4">
        <v>1002.6148126516127</v>
      </c>
      <c r="I30" s="4">
        <v>1005.9086542128211</v>
      </c>
      <c r="J30" s="4">
        <v>812.39790262934275</v>
      </c>
      <c r="K30" s="4">
        <v>751.34084354833305</v>
      </c>
      <c r="L30" s="4">
        <v>577.41058740440792</v>
      </c>
      <c r="M30" s="4">
        <v>613.06623612484873</v>
      </c>
      <c r="N30" s="4">
        <v>609.92553399625126</v>
      </c>
      <c r="O30" s="4">
        <v>573.37817738849014</v>
      </c>
      <c r="P30" s="4">
        <v>589.01377959063529</v>
      </c>
      <c r="Q30" s="4">
        <v>608.79551243788887</v>
      </c>
      <c r="R30" s="4">
        <v>553.17566561241119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571.15008919172237</v>
      </c>
      <c r="D43" s="7">
        <v>609.2783037885572</v>
      </c>
      <c r="E43" s="7">
        <v>555.1221275234634</v>
      </c>
      <c r="F43" s="7">
        <v>494.17312963077984</v>
      </c>
      <c r="G43" s="7">
        <v>539.2958058637098</v>
      </c>
      <c r="H43" s="7">
        <v>450.96654215671771</v>
      </c>
      <c r="I43" s="7">
        <v>460.82600880932085</v>
      </c>
      <c r="J43" s="7">
        <v>322.08440423748567</v>
      </c>
      <c r="K43" s="7">
        <v>232.9132221536596</v>
      </c>
      <c r="L43" s="7">
        <v>191.71961565071149</v>
      </c>
      <c r="M43" s="7">
        <v>218.71176714538535</v>
      </c>
      <c r="N43" s="7">
        <v>201.61277578489091</v>
      </c>
      <c r="O43" s="7">
        <v>252.03808980143751</v>
      </c>
      <c r="P43" s="7">
        <v>299.89389204161762</v>
      </c>
      <c r="Q43" s="7">
        <v>371.37213917871554</v>
      </c>
      <c r="R43" s="7">
        <v>371.49053693562303</v>
      </c>
    </row>
    <row r="44" spans="1:18" ht="11.25" customHeight="1" x14ac:dyDescent="0.25">
      <c r="A44" s="49" t="s">
        <v>205</v>
      </c>
      <c r="B44" s="50" t="s">
        <v>204</v>
      </c>
      <c r="C44" s="7">
        <v>437.7934451464468</v>
      </c>
      <c r="D44" s="7">
        <v>346.98073364101333</v>
      </c>
      <c r="E44" s="7">
        <v>347.93399342389404</v>
      </c>
      <c r="F44" s="7">
        <v>445.35263113173204</v>
      </c>
      <c r="G44" s="7">
        <v>474.25066752935396</v>
      </c>
      <c r="H44" s="7">
        <v>551.64827049489497</v>
      </c>
      <c r="I44" s="7">
        <v>545.08264540350035</v>
      </c>
      <c r="J44" s="7">
        <v>490.31349839185702</v>
      </c>
      <c r="K44" s="7">
        <v>518.42762139467345</v>
      </c>
      <c r="L44" s="7">
        <v>385.69097175369643</v>
      </c>
      <c r="M44" s="7">
        <v>394.35446897946343</v>
      </c>
      <c r="N44" s="7">
        <v>408.31275821136035</v>
      </c>
      <c r="O44" s="7">
        <v>321.34008758705266</v>
      </c>
      <c r="P44" s="7">
        <v>289.11988754901768</v>
      </c>
      <c r="Q44" s="7">
        <v>237.42337325917336</v>
      </c>
      <c r="R44" s="7">
        <v>181.68512867678817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1056.3330492101209</v>
      </c>
      <c r="D2" s="44">
        <v>1258.1409625704296</v>
      </c>
      <c r="E2" s="44">
        <v>1003.8438790526427</v>
      </c>
      <c r="F2" s="44">
        <v>807.87423923748815</v>
      </c>
      <c r="G2" s="44">
        <v>1052.7535266069362</v>
      </c>
      <c r="H2" s="44">
        <v>1020.2905088349673</v>
      </c>
      <c r="I2" s="44">
        <v>1308.9913457871789</v>
      </c>
      <c r="J2" s="44">
        <v>1516.2020973706574</v>
      </c>
      <c r="K2" s="44">
        <v>2636.7591564516674</v>
      </c>
      <c r="L2" s="44">
        <v>2653.589412595592</v>
      </c>
      <c r="M2" s="44">
        <v>2127.2127358824123</v>
      </c>
      <c r="N2" s="44">
        <v>2442.6922170307889</v>
      </c>
      <c r="O2" s="44">
        <v>2051.8964953926297</v>
      </c>
      <c r="P2" s="44">
        <v>2100.8687082282249</v>
      </c>
      <c r="Q2" s="44">
        <v>2203.5432665818912</v>
      </c>
      <c r="R2" s="44">
        <v>1872.8059910227289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1056.3330492101209</v>
      </c>
      <c r="D21" s="5">
        <v>1258.1409625704296</v>
      </c>
      <c r="E21" s="5">
        <v>1003.8438790526427</v>
      </c>
      <c r="F21" s="5">
        <v>807.87423923748815</v>
      </c>
      <c r="G21" s="5">
        <v>1052.7535266069362</v>
      </c>
      <c r="H21" s="5">
        <v>1020.2905088349673</v>
      </c>
      <c r="I21" s="5">
        <v>1308.9913457871789</v>
      </c>
      <c r="J21" s="5">
        <v>1516.2020973706574</v>
      </c>
      <c r="K21" s="5">
        <v>2636.7591564516674</v>
      </c>
      <c r="L21" s="5">
        <v>2653.589412595592</v>
      </c>
      <c r="M21" s="5">
        <v>2127.2127358824123</v>
      </c>
      <c r="N21" s="5">
        <v>2442.6922170307889</v>
      </c>
      <c r="O21" s="5">
        <v>2051.8964953926297</v>
      </c>
      <c r="P21" s="5">
        <v>2100.8687082282249</v>
      </c>
      <c r="Q21" s="5">
        <v>2203.5432665818912</v>
      </c>
      <c r="R21" s="5">
        <v>1872.8059910227289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1056.3330492101209</v>
      </c>
      <c r="D30" s="4">
        <v>1258.1409625704296</v>
      </c>
      <c r="E30" s="4">
        <v>1003.8438790526427</v>
      </c>
      <c r="F30" s="4">
        <v>807.87423923748815</v>
      </c>
      <c r="G30" s="4">
        <v>1052.7535266069362</v>
      </c>
      <c r="H30" s="4">
        <v>1020.2905088349673</v>
      </c>
      <c r="I30" s="4">
        <v>1308.9913457871789</v>
      </c>
      <c r="J30" s="4">
        <v>1516.2020973706574</v>
      </c>
      <c r="K30" s="4">
        <v>2636.7591564516674</v>
      </c>
      <c r="L30" s="4">
        <v>2653.589412595592</v>
      </c>
      <c r="M30" s="4">
        <v>2127.2127358824123</v>
      </c>
      <c r="N30" s="4">
        <v>2442.6922170307889</v>
      </c>
      <c r="O30" s="4">
        <v>2051.8964953926297</v>
      </c>
      <c r="P30" s="4">
        <v>2100.8687082282249</v>
      </c>
      <c r="Q30" s="4">
        <v>2203.5432665818912</v>
      </c>
      <c r="R30" s="4">
        <v>1872.8059910227289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597.97669021020488</v>
      </c>
      <c r="D43" s="7">
        <v>801.6216962114429</v>
      </c>
      <c r="E43" s="7">
        <v>617.07787247653664</v>
      </c>
      <c r="F43" s="7">
        <v>424.92687036922018</v>
      </c>
      <c r="G43" s="7">
        <v>560.15740413629021</v>
      </c>
      <c r="H43" s="7">
        <v>458.91690104573007</v>
      </c>
      <c r="I43" s="7">
        <v>599.6739911906792</v>
      </c>
      <c r="J43" s="7">
        <v>601.11559576251432</v>
      </c>
      <c r="K43" s="7">
        <v>817.38677784634035</v>
      </c>
      <c r="L43" s="7">
        <v>881.08038434928847</v>
      </c>
      <c r="M43" s="7">
        <v>758.8844877509556</v>
      </c>
      <c r="N43" s="7">
        <v>807.43948369728923</v>
      </c>
      <c r="O43" s="7">
        <v>901.94585975431255</v>
      </c>
      <c r="P43" s="7">
        <v>1069.6484792204424</v>
      </c>
      <c r="Q43" s="7">
        <v>1344.1862825276007</v>
      </c>
      <c r="R43" s="7">
        <v>1257.7012085501897</v>
      </c>
    </row>
    <row r="44" spans="1:18" ht="11.25" customHeight="1" x14ac:dyDescent="0.25">
      <c r="A44" s="49" t="s">
        <v>205</v>
      </c>
      <c r="B44" s="50" t="s">
        <v>204</v>
      </c>
      <c r="C44" s="7">
        <v>458.35635899991604</v>
      </c>
      <c r="D44" s="7">
        <v>456.51926635898667</v>
      </c>
      <c r="E44" s="7">
        <v>386.76600657610601</v>
      </c>
      <c r="F44" s="7">
        <v>382.94736886826792</v>
      </c>
      <c r="G44" s="7">
        <v>492.59612247064604</v>
      </c>
      <c r="H44" s="7">
        <v>561.37360778923733</v>
      </c>
      <c r="I44" s="7">
        <v>709.31735459649974</v>
      </c>
      <c r="J44" s="7">
        <v>915.08650160814307</v>
      </c>
      <c r="K44" s="7">
        <v>1819.372378605327</v>
      </c>
      <c r="L44" s="7">
        <v>1772.5090282463034</v>
      </c>
      <c r="M44" s="7">
        <v>1368.3282481314568</v>
      </c>
      <c r="N44" s="7">
        <v>1635.2527333334999</v>
      </c>
      <c r="O44" s="7">
        <v>1149.9506356383172</v>
      </c>
      <c r="P44" s="7">
        <v>1031.2202290077823</v>
      </c>
      <c r="Q44" s="7">
        <v>859.35698405429048</v>
      </c>
      <c r="R44" s="7">
        <v>615.10478247253923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310</v>
      </c>
      <c r="B1" s="41" t="s">
        <v>309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230559.90255087498</v>
      </c>
      <c r="D2" s="44">
        <v>231704.70000000007</v>
      </c>
      <c r="E2" s="44">
        <v>229032.99999999994</v>
      </c>
      <c r="F2" s="44">
        <v>233741.59999999998</v>
      </c>
      <c r="G2" s="44">
        <v>232601.2</v>
      </c>
      <c r="H2" s="44">
        <v>234172.08846851971</v>
      </c>
      <c r="I2" s="44">
        <v>230591.19999999998</v>
      </c>
      <c r="J2" s="44">
        <v>222563.20000000001</v>
      </c>
      <c r="K2" s="44">
        <v>219244.40000000005</v>
      </c>
      <c r="L2" s="44">
        <v>206628.1</v>
      </c>
      <c r="M2" s="44">
        <v>212948.67201681476</v>
      </c>
      <c r="N2" s="44">
        <v>198625.27467278164</v>
      </c>
      <c r="O2" s="44">
        <v>203876.11063341962</v>
      </c>
      <c r="P2" s="44">
        <v>201197.14340307639</v>
      </c>
      <c r="Q2" s="44">
        <v>189706.98385401809</v>
      </c>
      <c r="R2" s="44">
        <v>190745.24696665743</v>
      </c>
    </row>
    <row r="3" spans="1:18" ht="11.25" customHeight="1" x14ac:dyDescent="0.25">
      <c r="A3" s="45" t="s">
        <v>286</v>
      </c>
      <c r="B3" s="46" t="s">
        <v>285</v>
      </c>
      <c r="C3" s="5">
        <v>36515.841167160499</v>
      </c>
      <c r="D3" s="5">
        <v>38744.601390000018</v>
      </c>
      <c r="E3" s="5">
        <v>37385.401299999947</v>
      </c>
      <c r="F3" s="5">
        <v>40140.875310000003</v>
      </c>
      <c r="G3" s="5">
        <v>37095.724779999997</v>
      </c>
      <c r="H3" s="5">
        <v>37906.211412591889</v>
      </c>
      <c r="I3" s="5">
        <v>41237.274099999988</v>
      </c>
      <c r="J3" s="5">
        <v>38826.677330000013</v>
      </c>
      <c r="K3" s="5">
        <v>36326.351900000001</v>
      </c>
      <c r="L3" s="5">
        <v>29914.578110000017</v>
      </c>
      <c r="M3" s="5">
        <v>30917.742846497236</v>
      </c>
      <c r="N3" s="5">
        <v>30729.196517562872</v>
      </c>
      <c r="O3" s="5">
        <v>38948.688659381893</v>
      </c>
      <c r="P3" s="5">
        <v>37339.806177845006</v>
      </c>
      <c r="Q3" s="5">
        <v>30252.154815638714</v>
      </c>
      <c r="R3" s="5">
        <v>23803.261585360116</v>
      </c>
    </row>
    <row r="4" spans="1:18" ht="11.25" customHeight="1" x14ac:dyDescent="0.25">
      <c r="A4" s="47" t="s">
        <v>284</v>
      </c>
      <c r="B4" s="48" t="s">
        <v>283</v>
      </c>
      <c r="C4" s="4">
        <v>36515.841167160499</v>
      </c>
      <c r="D4" s="4">
        <v>38744.601390000018</v>
      </c>
      <c r="E4" s="4">
        <v>37385.401299999947</v>
      </c>
      <c r="F4" s="4">
        <v>40140.875310000003</v>
      </c>
      <c r="G4" s="4">
        <v>37095.724779999997</v>
      </c>
      <c r="H4" s="4">
        <v>37906.211412591889</v>
      </c>
      <c r="I4" s="4">
        <v>41237.274099999988</v>
      </c>
      <c r="J4" s="4">
        <v>38826.677330000013</v>
      </c>
      <c r="K4" s="4">
        <v>36326.351900000001</v>
      </c>
      <c r="L4" s="4">
        <v>29914.578110000017</v>
      </c>
      <c r="M4" s="4">
        <v>30917.742846497236</v>
      </c>
      <c r="N4" s="4">
        <v>30729.196517562872</v>
      </c>
      <c r="O4" s="4">
        <v>38948.688659381893</v>
      </c>
      <c r="P4" s="4">
        <v>37339.806177845006</v>
      </c>
      <c r="Q4" s="4">
        <v>30252.154815638714</v>
      </c>
      <c r="R4" s="4">
        <v>23803.261585360116</v>
      </c>
    </row>
    <row r="5" spans="1:18" ht="11.25" customHeight="1" x14ac:dyDescent="0.25">
      <c r="A5" s="49" t="s">
        <v>282</v>
      </c>
      <c r="B5" s="50" t="s">
        <v>281</v>
      </c>
      <c r="C5" s="7">
        <v>36597.353202320366</v>
      </c>
      <c r="D5" s="7">
        <v>38788.798029999998</v>
      </c>
      <c r="E5" s="7">
        <v>37296.899959999959</v>
      </c>
      <c r="F5" s="7">
        <v>39702.124170000003</v>
      </c>
      <c r="G5" s="7">
        <v>36592.221349999985</v>
      </c>
      <c r="H5" s="7">
        <v>37474.711574080073</v>
      </c>
      <c r="I5" s="7">
        <v>40809.676400000004</v>
      </c>
      <c r="J5" s="7">
        <v>38299.577440000008</v>
      </c>
      <c r="K5" s="7">
        <v>35821.306400000001</v>
      </c>
      <c r="L5" s="7">
        <v>29910.475390000011</v>
      </c>
      <c r="M5" s="7">
        <v>31333.892491011367</v>
      </c>
      <c r="N5" s="7">
        <v>31405.599097209459</v>
      </c>
      <c r="O5" s="7">
        <v>39120.443567568276</v>
      </c>
      <c r="P5" s="7">
        <v>36935.392701322795</v>
      </c>
      <c r="Q5" s="7">
        <v>29833.314330811372</v>
      </c>
      <c r="R5" s="7">
        <v>23065.332385491722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6098.6667384386737</v>
      </c>
      <c r="D7" s="6">
        <v>5288.2135699999963</v>
      </c>
      <c r="E7" s="6">
        <v>4741.1999999999653</v>
      </c>
      <c r="F7" s="6">
        <v>4779.412119999999</v>
      </c>
      <c r="G7" s="6">
        <v>4477.1024499999867</v>
      </c>
      <c r="H7" s="6">
        <v>4529.4025509567982</v>
      </c>
      <c r="I7" s="6">
        <v>4869.4975900000054</v>
      </c>
      <c r="J7" s="6">
        <v>4956.6973500000049</v>
      </c>
      <c r="K7" s="6">
        <v>5131.910450000003</v>
      </c>
      <c r="L7" s="6">
        <v>4267.0097600000099</v>
      </c>
      <c r="M7" s="6">
        <v>4643.0648695240088</v>
      </c>
      <c r="N7" s="6">
        <v>4550.0190163159496</v>
      </c>
      <c r="O7" s="6">
        <v>4321.6531407700468</v>
      </c>
      <c r="P7" s="6">
        <v>4864.0252120820642</v>
      </c>
      <c r="Q7" s="6">
        <v>4451.3715550979705</v>
      </c>
      <c r="R7" s="6">
        <v>3610.6758428232006</v>
      </c>
    </row>
    <row r="8" spans="1:18" ht="11.25" customHeight="1" x14ac:dyDescent="0.25">
      <c r="A8" s="51" t="s">
        <v>276</v>
      </c>
      <c r="B8" s="52" t="s">
        <v>275</v>
      </c>
      <c r="C8" s="6">
        <v>30498.686463881695</v>
      </c>
      <c r="D8" s="6">
        <v>33500.584459999998</v>
      </c>
      <c r="E8" s="6">
        <v>32555.699959999998</v>
      </c>
      <c r="F8" s="6">
        <v>34922.712050000002</v>
      </c>
      <c r="G8" s="6">
        <v>32115.118900000001</v>
      </c>
      <c r="H8" s="6">
        <v>32945.309023123278</v>
      </c>
      <c r="I8" s="6">
        <v>35940.178809999998</v>
      </c>
      <c r="J8" s="6">
        <v>33342.880089999999</v>
      </c>
      <c r="K8" s="6">
        <v>30689.395949999998</v>
      </c>
      <c r="L8" s="6">
        <v>25643.465629999999</v>
      </c>
      <c r="M8" s="6">
        <v>26690.827621487359</v>
      </c>
      <c r="N8" s="6">
        <v>26855.580080893509</v>
      </c>
      <c r="O8" s="6">
        <v>34798.790426798238</v>
      </c>
      <c r="P8" s="6">
        <v>32071.367489240725</v>
      </c>
      <c r="Q8" s="6">
        <v>25381.942775713404</v>
      </c>
      <c r="R8" s="6">
        <v>19454.656542668519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-18.889792265790334</v>
      </c>
      <c r="D10" s="7">
        <v>-20.999949999981425</v>
      </c>
      <c r="E10" s="7">
        <v>-25.199910000012778</v>
      </c>
      <c r="F10" s="7">
        <v>-34.995079999999973</v>
      </c>
      <c r="G10" s="7">
        <v>-8.3998099999909073</v>
      </c>
      <c r="H10" s="7">
        <v>-2.0792915959307265</v>
      </c>
      <c r="I10" s="7">
        <v>0</v>
      </c>
      <c r="J10" s="7">
        <v>5.6000600000030829</v>
      </c>
      <c r="K10" s="7">
        <v>-2.0957899999970095</v>
      </c>
      <c r="L10" s="7">
        <v>-24.400029999991148</v>
      </c>
      <c r="M10" s="7">
        <v>-8.3846462295187223</v>
      </c>
      <c r="N10" s="7">
        <v>-16.813543209952257</v>
      </c>
      <c r="O10" s="7">
        <v>-6.9982276344715615</v>
      </c>
      <c r="P10" s="7">
        <v>-22.403768455429457</v>
      </c>
      <c r="Q10" s="7">
        <v>-17.483524650820954</v>
      </c>
      <c r="R10" s="7">
        <v>0.71559071690353449</v>
      </c>
    </row>
    <row r="11" spans="1:18" ht="11.25" customHeight="1" x14ac:dyDescent="0.25">
      <c r="A11" s="49" t="s">
        <v>270</v>
      </c>
      <c r="B11" s="50" t="s">
        <v>269</v>
      </c>
      <c r="C11" s="7">
        <v>-62.622242894077772</v>
      </c>
      <c r="D11" s="7">
        <v>-23.196689999999762</v>
      </c>
      <c r="E11" s="7">
        <v>113.7012500000003</v>
      </c>
      <c r="F11" s="7">
        <v>473.74621999999999</v>
      </c>
      <c r="G11" s="7">
        <v>511.90323999999987</v>
      </c>
      <c r="H11" s="7">
        <v>433.57913010774951</v>
      </c>
      <c r="I11" s="7">
        <v>427.59769999998025</v>
      </c>
      <c r="J11" s="7">
        <v>521.4998300000002</v>
      </c>
      <c r="K11" s="7">
        <v>507.14129000000003</v>
      </c>
      <c r="L11" s="7">
        <v>28.502749999999651</v>
      </c>
      <c r="M11" s="7">
        <v>-407.7649982846151</v>
      </c>
      <c r="N11" s="7">
        <v>-659.58903643663393</v>
      </c>
      <c r="O11" s="7">
        <v>-164.75668055191863</v>
      </c>
      <c r="P11" s="7">
        <v>426.81724497764185</v>
      </c>
      <c r="Q11" s="7">
        <v>436.32400947816177</v>
      </c>
      <c r="R11" s="7">
        <v>737.21360915149194</v>
      </c>
    </row>
    <row r="12" spans="1:18" ht="11.25" customHeight="1" x14ac:dyDescent="0.25">
      <c r="A12" s="51" t="s">
        <v>268</v>
      </c>
      <c r="B12" s="52" t="s">
        <v>267</v>
      </c>
      <c r="C12" s="6">
        <v>-62.622242894077772</v>
      </c>
      <c r="D12" s="6">
        <v>-23.196689999999762</v>
      </c>
      <c r="E12" s="6">
        <v>113.7012500000003</v>
      </c>
      <c r="F12" s="6">
        <v>473.74621999999999</v>
      </c>
      <c r="G12" s="6">
        <v>511.90323999999987</v>
      </c>
      <c r="H12" s="6">
        <v>433.57913010774951</v>
      </c>
      <c r="I12" s="6">
        <v>427.59769999998025</v>
      </c>
      <c r="J12" s="6">
        <v>521.4998300000002</v>
      </c>
      <c r="K12" s="6">
        <v>507.14129000000003</v>
      </c>
      <c r="L12" s="6">
        <v>28.502749999999651</v>
      </c>
      <c r="M12" s="6">
        <v>-407.7649982846151</v>
      </c>
      <c r="N12" s="6">
        <v>-659.58903643663393</v>
      </c>
      <c r="O12" s="6">
        <v>-164.75668055191863</v>
      </c>
      <c r="P12" s="6">
        <v>426.81724497764185</v>
      </c>
      <c r="Q12" s="6">
        <v>436.32400947816177</v>
      </c>
      <c r="R12" s="6">
        <v>737.21360915149194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2.5579538487363607E-13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81030.950390289989</v>
      </c>
      <c r="D21" s="5">
        <v>79286.610320000007</v>
      </c>
      <c r="E21" s="5">
        <v>79130.596159999972</v>
      </c>
      <c r="F21" s="5">
        <v>81172.282439999995</v>
      </c>
      <c r="G21" s="5">
        <v>82584.468830000027</v>
      </c>
      <c r="H21" s="5">
        <v>84463.405535361686</v>
      </c>
      <c r="I21" s="5">
        <v>83422.383509999956</v>
      </c>
      <c r="J21" s="5">
        <v>79942.63198999998</v>
      </c>
      <c r="K21" s="5">
        <v>77574.032760000046</v>
      </c>
      <c r="L21" s="5">
        <v>73284.071099999986</v>
      </c>
      <c r="M21" s="5">
        <v>72979.52826954874</v>
      </c>
      <c r="N21" s="5">
        <v>70290.283564998434</v>
      </c>
      <c r="O21" s="5">
        <v>69655.315562241289</v>
      </c>
      <c r="P21" s="5">
        <v>67468.953426041451</v>
      </c>
      <c r="Q21" s="5">
        <v>67954.739786551203</v>
      </c>
      <c r="R21" s="5">
        <v>69935.166320122255</v>
      </c>
    </row>
    <row r="22" spans="1:18" ht="11.25" customHeight="1" x14ac:dyDescent="0.25">
      <c r="A22" s="47" t="s">
        <v>249</v>
      </c>
      <c r="B22" s="48" t="s">
        <v>248</v>
      </c>
      <c r="C22" s="4">
        <v>89946.975221964356</v>
      </c>
      <c r="D22" s="4">
        <v>84091.39936000001</v>
      </c>
      <c r="E22" s="4">
        <v>88015.549469999984</v>
      </c>
      <c r="F22" s="4">
        <v>89255.101280000003</v>
      </c>
      <c r="G22" s="4">
        <v>96559.013020000013</v>
      </c>
      <c r="H22" s="4">
        <v>91795.82393064526</v>
      </c>
      <c r="I22" s="4">
        <v>88001.800219999976</v>
      </c>
      <c r="J22" s="4">
        <v>86141.598969999992</v>
      </c>
      <c r="K22" s="4">
        <v>85685.682460000011</v>
      </c>
      <c r="L22" s="4">
        <v>79849.266029999984</v>
      </c>
      <c r="M22" s="4">
        <v>77240.702395378888</v>
      </c>
      <c r="N22" s="4">
        <v>78425.585100894168</v>
      </c>
      <c r="O22" s="4">
        <v>75544.284617056328</v>
      </c>
      <c r="P22" s="4">
        <v>68488.583431554929</v>
      </c>
      <c r="Q22" s="4">
        <v>63871.871482884635</v>
      </c>
      <c r="R22" s="4">
        <v>63915.439609485591</v>
      </c>
    </row>
    <row r="23" spans="1:18" ht="11.25" customHeight="1" x14ac:dyDescent="0.25">
      <c r="A23" s="49" t="s">
        <v>247</v>
      </c>
      <c r="B23" s="50" t="s">
        <v>246</v>
      </c>
      <c r="C23" s="7">
        <v>87148.353204796338</v>
      </c>
      <c r="D23" s="7">
        <v>81525.291710000005</v>
      </c>
      <c r="E23" s="7">
        <v>84958.02128999999</v>
      </c>
      <c r="F23" s="7">
        <v>85854.586340000009</v>
      </c>
      <c r="G23" s="7">
        <v>90759.616830000014</v>
      </c>
      <c r="H23" s="7">
        <v>87228.898622594876</v>
      </c>
      <c r="I23" s="7">
        <v>82489.81339999997</v>
      </c>
      <c r="J23" s="7">
        <v>82129.005339999989</v>
      </c>
      <c r="K23" s="7">
        <v>81708.567520000011</v>
      </c>
      <c r="L23" s="7">
        <v>76527.789439999979</v>
      </c>
      <c r="M23" s="7">
        <v>73863.500708772874</v>
      </c>
      <c r="N23" s="7">
        <v>75212.794028956734</v>
      </c>
      <c r="O23" s="7">
        <v>71343.823346114092</v>
      </c>
      <c r="P23" s="7">
        <v>63484.859472097567</v>
      </c>
      <c r="Q23" s="7">
        <v>60211.031894442014</v>
      </c>
      <c r="R23" s="7">
        <v>60260.004436525756</v>
      </c>
    </row>
    <row r="24" spans="1:18" ht="11.25" customHeight="1" x14ac:dyDescent="0.25">
      <c r="A24" s="51" t="s">
        <v>245</v>
      </c>
      <c r="B24" s="52" t="s">
        <v>244</v>
      </c>
      <c r="C24" s="6">
        <v>81783.068936275173</v>
      </c>
      <c r="D24" s="6">
        <v>76209.189530000003</v>
      </c>
      <c r="E24" s="6">
        <v>79679.989289999983</v>
      </c>
      <c r="F24" s="6">
        <v>80828.25907</v>
      </c>
      <c r="G24" s="6">
        <v>85036.363070000007</v>
      </c>
      <c r="H24" s="6">
        <v>82318.823942388408</v>
      </c>
      <c r="I24" s="6">
        <v>77761.950389999984</v>
      </c>
      <c r="J24" s="6">
        <v>77746.342099999994</v>
      </c>
      <c r="K24" s="6">
        <v>77317.991970000017</v>
      </c>
      <c r="L24" s="6">
        <v>72575.763809999989</v>
      </c>
      <c r="M24" s="6">
        <v>69781.577429364057</v>
      </c>
      <c r="N24" s="6">
        <v>71657.946868346218</v>
      </c>
      <c r="O24" s="6">
        <v>68359.976577478737</v>
      </c>
      <c r="P24" s="6">
        <v>60238.203629057018</v>
      </c>
      <c r="Q24" s="6">
        <v>56809.483862731402</v>
      </c>
      <c r="R24" s="6">
        <v>56785.017395991868</v>
      </c>
    </row>
    <row r="25" spans="1:18" ht="11.25" customHeight="1" x14ac:dyDescent="0.25">
      <c r="A25" s="51" t="s">
        <v>243</v>
      </c>
      <c r="B25" s="52" t="s">
        <v>242</v>
      </c>
      <c r="C25" s="6">
        <v>5365.2842685211608</v>
      </c>
      <c r="D25" s="6">
        <v>5316.1021800000008</v>
      </c>
      <c r="E25" s="6">
        <v>5278.0320000000011</v>
      </c>
      <c r="F25" s="6">
        <v>5026.3272700000007</v>
      </c>
      <c r="G25" s="6">
        <v>5723.2537599999996</v>
      </c>
      <c r="H25" s="6">
        <v>4910.0746802064668</v>
      </c>
      <c r="I25" s="6">
        <v>4727.8630099999991</v>
      </c>
      <c r="J25" s="6">
        <v>4382.6632399999999</v>
      </c>
      <c r="K25" s="6">
        <v>4390.5755500000005</v>
      </c>
      <c r="L25" s="6">
        <v>3952.0256300000001</v>
      </c>
      <c r="M25" s="6">
        <v>4081.9232794088175</v>
      </c>
      <c r="N25" s="6">
        <v>3554.8471606105259</v>
      </c>
      <c r="O25" s="6">
        <v>2983.846768635372</v>
      </c>
      <c r="P25" s="6">
        <v>3246.6558430405485</v>
      </c>
      <c r="Q25" s="6">
        <v>3401.5480317106062</v>
      </c>
      <c r="R25" s="6">
        <v>3474.987040533882</v>
      </c>
    </row>
    <row r="26" spans="1:18" ht="11.25" customHeight="1" x14ac:dyDescent="0.25">
      <c r="A26" s="49" t="s">
        <v>241</v>
      </c>
      <c r="B26" s="50" t="s">
        <v>240</v>
      </c>
      <c r="C26" s="7">
        <v>2798.6220171680243</v>
      </c>
      <c r="D26" s="7">
        <v>2566.1076500000004</v>
      </c>
      <c r="E26" s="7">
        <v>3057.5281800000002</v>
      </c>
      <c r="F26" s="7">
        <v>3400.5149400000005</v>
      </c>
      <c r="G26" s="7">
        <v>5799.3961900000013</v>
      </c>
      <c r="H26" s="7">
        <v>4566.9253080503777</v>
      </c>
      <c r="I26" s="7">
        <v>5511.9868200000001</v>
      </c>
      <c r="J26" s="7">
        <v>4012.5936299999998</v>
      </c>
      <c r="K26" s="7">
        <v>3977.1149399999999</v>
      </c>
      <c r="L26" s="7">
        <v>3321.4765900000002</v>
      </c>
      <c r="M26" s="7">
        <v>3377.2016866060108</v>
      </c>
      <c r="N26" s="7">
        <v>3212.7910719374181</v>
      </c>
      <c r="O26" s="7">
        <v>4200.4612709422081</v>
      </c>
      <c r="P26" s="7">
        <v>5003.7239594573539</v>
      </c>
      <c r="Q26" s="7">
        <v>3660.8395884426272</v>
      </c>
      <c r="R26" s="7">
        <v>3655.4351729598397</v>
      </c>
    </row>
    <row r="27" spans="1:18" ht="11.25" customHeight="1" x14ac:dyDescent="0.25">
      <c r="A27" s="51" t="s">
        <v>239</v>
      </c>
      <c r="B27" s="52" t="s">
        <v>238</v>
      </c>
      <c r="C27" s="6">
        <v>2666.6596390559916</v>
      </c>
      <c r="D27" s="6">
        <v>2438.2075</v>
      </c>
      <c r="E27" s="6">
        <v>2930.6280400000001</v>
      </c>
      <c r="F27" s="6">
        <v>3278.7151900000003</v>
      </c>
      <c r="G27" s="6">
        <v>5707.9961999999996</v>
      </c>
      <c r="H27" s="6">
        <v>4566.9253080503777</v>
      </c>
      <c r="I27" s="6">
        <v>5511.9868200000001</v>
      </c>
      <c r="J27" s="6">
        <v>4012.5936299999998</v>
      </c>
      <c r="K27" s="6">
        <v>3977.1149399999999</v>
      </c>
      <c r="L27" s="6">
        <v>3321.4765900000002</v>
      </c>
      <c r="M27" s="6">
        <v>3377.2016866060108</v>
      </c>
      <c r="N27" s="6">
        <v>3212.7910719374181</v>
      </c>
      <c r="O27" s="6">
        <v>4200.4612709422081</v>
      </c>
      <c r="P27" s="6">
        <v>5003.7239594573539</v>
      </c>
      <c r="Q27" s="6">
        <v>3616.3664805267199</v>
      </c>
      <c r="R27" s="6">
        <v>3604.3221671681003</v>
      </c>
    </row>
    <row r="28" spans="1:18" ht="11.25" customHeight="1" x14ac:dyDescent="0.25">
      <c r="A28" s="51" t="s">
        <v>237</v>
      </c>
      <c r="B28" s="52" t="s">
        <v>236</v>
      </c>
      <c r="C28" s="6">
        <v>131.96237811203278</v>
      </c>
      <c r="D28" s="6">
        <v>127.90015</v>
      </c>
      <c r="E28" s="6">
        <v>126.90013999999999</v>
      </c>
      <c r="F28" s="6">
        <v>121.79975</v>
      </c>
      <c r="G28" s="6">
        <v>91.399990000000003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39.075195576835959</v>
      </c>
      <c r="R28" s="6">
        <v>18.749395844554055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5.3979123390712065</v>
      </c>
      <c r="R29" s="6">
        <v>32.363609947186092</v>
      </c>
    </row>
    <row r="30" spans="1:18" ht="11.25" customHeight="1" x14ac:dyDescent="0.25">
      <c r="A30" s="47" t="s">
        <v>233</v>
      </c>
      <c r="B30" s="48" t="s">
        <v>232</v>
      </c>
      <c r="C30" s="4">
        <v>-8916.0248316743673</v>
      </c>
      <c r="D30" s="4">
        <v>-4804.7890400000178</v>
      </c>
      <c r="E30" s="4">
        <v>-8884.9533099999971</v>
      </c>
      <c r="F30" s="4">
        <v>-8082.8188399999926</v>
      </c>
      <c r="G30" s="4">
        <v>-13974.544189999986</v>
      </c>
      <c r="H30" s="4">
        <v>-7332.4183952835592</v>
      </c>
      <c r="I30" s="4">
        <v>-4579.4167100000341</v>
      </c>
      <c r="J30" s="4">
        <v>-6198.9669799999974</v>
      </c>
      <c r="K30" s="4">
        <v>-8111.6496999999654</v>
      </c>
      <c r="L30" s="4">
        <v>-6565.1949299999978</v>
      </c>
      <c r="M30" s="4">
        <v>-4261.1741258301336</v>
      </c>
      <c r="N30" s="4">
        <v>-8135.3015358957346</v>
      </c>
      <c r="O30" s="4">
        <v>-5888.9690548150393</v>
      </c>
      <c r="P30" s="4">
        <v>-1019.6300055134998</v>
      </c>
      <c r="Q30" s="4">
        <v>4082.868303666568</v>
      </c>
      <c r="R30" s="4">
        <v>6019.7267106366562</v>
      </c>
    </row>
    <row r="31" spans="1:18" ht="11.25" customHeight="1" x14ac:dyDescent="0.25">
      <c r="A31" s="49" t="s">
        <v>231</v>
      </c>
      <c r="B31" s="50" t="s">
        <v>230</v>
      </c>
      <c r="C31" s="7">
        <v>3.5349192700869025</v>
      </c>
      <c r="D31" s="7">
        <v>0</v>
      </c>
      <c r="E31" s="7">
        <v>-2.4000000000005457</v>
      </c>
      <c r="F31" s="7">
        <v>1.1999999999998181</v>
      </c>
      <c r="G31" s="7">
        <v>0</v>
      </c>
      <c r="H31" s="7">
        <v>8.0958133495175844</v>
      </c>
      <c r="I31" s="7">
        <v>-3.5145500000000993</v>
      </c>
      <c r="J31" s="7">
        <v>2.2856099999996786</v>
      </c>
      <c r="K31" s="7">
        <v>13.338039999999637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3.5349192700870589</v>
      </c>
      <c r="D32" s="6">
        <v>0</v>
      </c>
      <c r="E32" s="6">
        <v>-2.3999999999998067</v>
      </c>
      <c r="F32" s="6">
        <v>1.1999999999997044</v>
      </c>
      <c r="G32" s="6">
        <v>0</v>
      </c>
      <c r="H32" s="6">
        <v>1.194229483137633</v>
      </c>
      <c r="I32" s="6">
        <v>0</v>
      </c>
      <c r="J32" s="6">
        <v>0</v>
      </c>
      <c r="K32" s="6">
        <v>-3.1974423109204508E-14</v>
      </c>
      <c r="L32" s="6">
        <v>-1.8474111129762605E-13</v>
      </c>
      <c r="M32" s="6">
        <v>0</v>
      </c>
      <c r="N32" s="6">
        <v>2.2382096176443156E-13</v>
      </c>
      <c r="O32" s="6">
        <v>1.5631940186722204E-13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6.9015838663790419</v>
      </c>
      <c r="I33" s="6">
        <v>-3.5145500000000993</v>
      </c>
      <c r="J33" s="6">
        <v>2.2856100000001334</v>
      </c>
      <c r="K33" s="6">
        <v>13.338039999999864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-435.08278979577517</v>
      </c>
      <c r="D34" s="7">
        <v>-13.203850000010334</v>
      </c>
      <c r="E34" s="7">
        <v>-620.70108999999911</v>
      </c>
      <c r="F34" s="7">
        <v>53.898730000010801</v>
      </c>
      <c r="G34" s="7">
        <v>-646.8027799999868</v>
      </c>
      <c r="H34" s="7">
        <v>-448.4591814635146</v>
      </c>
      <c r="I34" s="7">
        <v>-409.51157000001467</v>
      </c>
      <c r="J34" s="7">
        <v>-755.11636000000817</v>
      </c>
      <c r="K34" s="7">
        <v>-199.57257999998319</v>
      </c>
      <c r="L34" s="7">
        <v>-167.93529000000399</v>
      </c>
      <c r="M34" s="7">
        <v>-384.78904717303703</v>
      </c>
      <c r="N34" s="7">
        <v>-700.36645620659283</v>
      </c>
      <c r="O34" s="7">
        <v>-927.15377242973545</v>
      </c>
      <c r="P34" s="7">
        <v>-793.61348922196839</v>
      </c>
      <c r="Q34" s="7">
        <v>-509.39037173416091</v>
      </c>
      <c r="R34" s="7">
        <v>-3.2759756991026734</v>
      </c>
    </row>
    <row r="35" spans="1:18" ht="11.25" customHeight="1" x14ac:dyDescent="0.25">
      <c r="A35" s="49" t="s">
        <v>223</v>
      </c>
      <c r="B35" s="50" t="s">
        <v>222</v>
      </c>
      <c r="C35" s="7">
        <v>-2132.3055287538009</v>
      </c>
      <c r="D35" s="7">
        <v>-1299.824779999999</v>
      </c>
      <c r="E35" s="7">
        <v>-2729.581560000006</v>
      </c>
      <c r="F35" s="7">
        <v>-3428.6290700000027</v>
      </c>
      <c r="G35" s="7">
        <v>-5543.2774300000019</v>
      </c>
      <c r="H35" s="7">
        <v>-4167.2714640301419</v>
      </c>
      <c r="I35" s="7">
        <v>-3373.8797000000013</v>
      </c>
      <c r="J35" s="7">
        <v>-4089.6256299999986</v>
      </c>
      <c r="K35" s="7">
        <v>-4105.1844600000004</v>
      </c>
      <c r="L35" s="7">
        <v>-5298.1917900000008</v>
      </c>
      <c r="M35" s="7">
        <v>-5899.0513770997441</v>
      </c>
      <c r="N35" s="7">
        <v>-6382.6557667689467</v>
      </c>
      <c r="O35" s="7">
        <v>-7249.4310906360988</v>
      </c>
      <c r="P35" s="7">
        <v>-7264.0466935512341</v>
      </c>
      <c r="Q35" s="7">
        <v>-5442.5293498404117</v>
      </c>
      <c r="R35" s="7">
        <v>-7130.5685742130099</v>
      </c>
    </row>
    <row r="36" spans="1:18" ht="11.25" customHeight="1" x14ac:dyDescent="0.25">
      <c r="A36" s="55" t="s">
        <v>221</v>
      </c>
      <c r="B36" s="52" t="s">
        <v>220</v>
      </c>
      <c r="C36" s="6">
        <v>-2150.1711991233533</v>
      </c>
      <c r="D36" s="6">
        <v>-1304.0246699999989</v>
      </c>
      <c r="E36" s="6">
        <v>-2734.781460000002</v>
      </c>
      <c r="F36" s="6">
        <v>-3435.029050000001</v>
      </c>
      <c r="G36" s="6">
        <v>-5556.1776400000017</v>
      </c>
      <c r="H36" s="6">
        <v>-4174.795081075692</v>
      </c>
      <c r="I36" s="6">
        <v>-3381.379570000001</v>
      </c>
      <c r="J36" s="6">
        <v>-4113.2255799999984</v>
      </c>
      <c r="K36" s="6">
        <v>-4127.7845500000003</v>
      </c>
      <c r="L36" s="6">
        <v>-5322.9917300000016</v>
      </c>
      <c r="M36" s="6">
        <v>-5919.4965352165473</v>
      </c>
      <c r="N36" s="6">
        <v>-6405.2505717958775</v>
      </c>
      <c r="O36" s="6">
        <v>-7267.7028086055016</v>
      </c>
      <c r="P36" s="6">
        <v>-7281.2436010011115</v>
      </c>
      <c r="Q36" s="6">
        <v>-5458.6753158620468</v>
      </c>
      <c r="R36" s="6">
        <v>-7143.4662503729705</v>
      </c>
    </row>
    <row r="37" spans="1:18" ht="11.25" customHeight="1" x14ac:dyDescent="0.25">
      <c r="A37" s="51" t="s">
        <v>219</v>
      </c>
      <c r="B37" s="52" t="s">
        <v>218</v>
      </c>
      <c r="C37" s="6">
        <v>17.865670369551907</v>
      </c>
      <c r="D37" s="6">
        <v>4.1998900000000106</v>
      </c>
      <c r="E37" s="6">
        <v>5.1998999999999995</v>
      </c>
      <c r="F37" s="6">
        <v>6.3999800000000029</v>
      </c>
      <c r="G37" s="6">
        <v>12.900210000000001</v>
      </c>
      <c r="H37" s="6">
        <v>7.5236170455546443</v>
      </c>
      <c r="I37" s="6">
        <v>7.4998700000000085</v>
      </c>
      <c r="J37" s="6">
        <v>23.59995</v>
      </c>
      <c r="K37" s="6">
        <v>22.600090000000005</v>
      </c>
      <c r="L37" s="6">
        <v>24.799939999999999</v>
      </c>
      <c r="M37" s="6">
        <v>20.445158116803249</v>
      </c>
      <c r="N37" s="6">
        <v>22.594805026931475</v>
      </c>
      <c r="O37" s="6">
        <v>18.271717969403362</v>
      </c>
      <c r="P37" s="6">
        <v>17.196907449878367</v>
      </c>
      <c r="Q37" s="6">
        <v>16.145966021636344</v>
      </c>
      <c r="R37" s="6">
        <v>12.897676159960731</v>
      </c>
    </row>
    <row r="38" spans="1:18" ht="11.25" customHeight="1" x14ac:dyDescent="0.25">
      <c r="A38" s="49" t="s">
        <v>217</v>
      </c>
      <c r="B38" s="50" t="s">
        <v>216</v>
      </c>
      <c r="C38" s="7">
        <v>4081.4524993408759</v>
      </c>
      <c r="D38" s="7">
        <v>5676.3939599999994</v>
      </c>
      <c r="E38" s="7">
        <v>6434.2719699999998</v>
      </c>
      <c r="F38" s="7">
        <v>6616.1045799999993</v>
      </c>
      <c r="G38" s="7">
        <v>6763.7609499999999</v>
      </c>
      <c r="H38" s="7">
        <v>8319.2324568654549</v>
      </c>
      <c r="I38" s="7">
        <v>7317.3056600000018</v>
      </c>
      <c r="J38" s="7">
        <v>7286.9959700000036</v>
      </c>
      <c r="K38" s="7">
        <v>6458.5319499999987</v>
      </c>
      <c r="L38" s="7">
        <v>6498.1321400000033</v>
      </c>
      <c r="M38" s="7">
        <v>7213.3507304747218</v>
      </c>
      <c r="N38" s="7">
        <v>6357.47536945104</v>
      </c>
      <c r="O38" s="7">
        <v>6737.3894309292518</v>
      </c>
      <c r="P38" s="7">
        <v>7929.8755302755908</v>
      </c>
      <c r="Q38" s="7">
        <v>8163.4968654992435</v>
      </c>
      <c r="R38" s="7">
        <v>7816.4615025004441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4274.5346026516208</v>
      </c>
      <c r="D40" s="6">
        <v>5527.497150000002</v>
      </c>
      <c r="E40" s="6">
        <v>6550.3838700000006</v>
      </c>
      <c r="F40" s="6">
        <v>6804.10736</v>
      </c>
      <c r="G40" s="6">
        <v>6880.0449499999995</v>
      </c>
      <c r="H40" s="6">
        <v>8161.9303469680472</v>
      </c>
      <c r="I40" s="6">
        <v>7056.5061799999994</v>
      </c>
      <c r="J40" s="6">
        <v>6889.8017200000013</v>
      </c>
      <c r="K40" s="6">
        <v>6123.3228500000005</v>
      </c>
      <c r="L40" s="6">
        <v>6046.5557900000003</v>
      </c>
      <c r="M40" s="6">
        <v>6400.4684564777663</v>
      </c>
      <c r="N40" s="6">
        <v>5919.169466062338</v>
      </c>
      <c r="O40" s="6">
        <v>6077.1485100731252</v>
      </c>
      <c r="P40" s="6">
        <v>7701.300110916367</v>
      </c>
      <c r="Q40" s="6">
        <v>7642.5301969013926</v>
      </c>
      <c r="R40" s="6">
        <v>7118.1030416520316</v>
      </c>
    </row>
    <row r="41" spans="1:18" ht="11.25" customHeight="1" x14ac:dyDescent="0.25">
      <c r="A41" s="51" t="s">
        <v>211</v>
      </c>
      <c r="B41" s="52" t="s">
        <v>210</v>
      </c>
      <c r="C41" s="6">
        <v>-193.08210331074542</v>
      </c>
      <c r="D41" s="6">
        <v>148.89680999999973</v>
      </c>
      <c r="E41" s="6">
        <v>-116.11190000000079</v>
      </c>
      <c r="F41" s="6">
        <v>-188.00278000000026</v>
      </c>
      <c r="G41" s="6">
        <v>-116.28399999999965</v>
      </c>
      <c r="H41" s="6">
        <v>157.30210989740817</v>
      </c>
      <c r="I41" s="6">
        <v>260.79948000000104</v>
      </c>
      <c r="J41" s="6">
        <v>397.19425000000001</v>
      </c>
      <c r="K41" s="6">
        <v>335.20910000000003</v>
      </c>
      <c r="L41" s="6">
        <v>451.57634999999982</v>
      </c>
      <c r="M41" s="6">
        <v>812.8822739969537</v>
      </c>
      <c r="N41" s="6">
        <v>438.30590338870024</v>
      </c>
      <c r="O41" s="6">
        <v>660.24092085612665</v>
      </c>
      <c r="P41" s="6">
        <v>228.57541935922518</v>
      </c>
      <c r="Q41" s="6">
        <v>520.96666859784909</v>
      </c>
      <c r="R41" s="6">
        <v>698.35846084841296</v>
      </c>
    </row>
    <row r="42" spans="1:18" ht="11.25" customHeight="1" x14ac:dyDescent="0.25">
      <c r="A42" s="54" t="s">
        <v>209</v>
      </c>
      <c r="B42" s="50" t="s">
        <v>208</v>
      </c>
      <c r="C42" s="7">
        <v>-739.84855913195815</v>
      </c>
      <c r="D42" s="7">
        <v>-766.00686999999971</v>
      </c>
      <c r="E42" s="7">
        <v>-2060.8022000000001</v>
      </c>
      <c r="F42" s="7">
        <v>-1816.9968800000001</v>
      </c>
      <c r="G42" s="7">
        <v>-2347.4966699999995</v>
      </c>
      <c r="H42" s="7">
        <v>-1636.6445793679536</v>
      </c>
      <c r="I42" s="7">
        <v>-1029.0030499999998</v>
      </c>
      <c r="J42" s="7">
        <v>-1320.3082799999995</v>
      </c>
      <c r="K42" s="7">
        <v>-1554.99243</v>
      </c>
      <c r="L42" s="7">
        <v>-525.23270000000002</v>
      </c>
      <c r="M42" s="7">
        <v>-777.47570104973965</v>
      </c>
      <c r="N42" s="7">
        <v>-663.98857858241649</v>
      </c>
      <c r="O42" s="7">
        <v>-283.06025363686422</v>
      </c>
      <c r="P42" s="7">
        <v>389.19902027551643</v>
      </c>
      <c r="Q42" s="7">
        <v>145.09702808752718</v>
      </c>
      <c r="R42" s="7">
        <v>562.04687649110042</v>
      </c>
    </row>
    <row r="43" spans="1:18" ht="11.25" customHeight="1" x14ac:dyDescent="0.25">
      <c r="A43" s="49" t="s">
        <v>207</v>
      </c>
      <c r="B43" s="50" t="s">
        <v>206</v>
      </c>
      <c r="C43" s="7">
        <v>-3887.4869687522696</v>
      </c>
      <c r="D43" s="7">
        <v>-2603.6329300000034</v>
      </c>
      <c r="E43" s="7">
        <v>-4184.5891599999923</v>
      </c>
      <c r="F43" s="7">
        <v>-3082.1363299999975</v>
      </c>
      <c r="G43" s="7">
        <v>-3840.2631099999999</v>
      </c>
      <c r="H43" s="7">
        <v>-2047.2612176668154</v>
      </c>
      <c r="I43" s="7">
        <v>946.83501000000251</v>
      </c>
      <c r="J43" s="7">
        <v>466.16793999999936</v>
      </c>
      <c r="K43" s="7">
        <v>-714.2889000000032</v>
      </c>
      <c r="L43" s="7">
        <v>-440.69287999999869</v>
      </c>
      <c r="M43" s="7">
        <v>1169.6453527291778</v>
      </c>
      <c r="N43" s="7">
        <v>246.64341929169677</v>
      </c>
      <c r="O43" s="7">
        <v>2318.2421345780422</v>
      </c>
      <c r="P43" s="7">
        <v>3880.3873448093582</v>
      </c>
      <c r="Q43" s="7">
        <v>5795.5849637071187</v>
      </c>
      <c r="R43" s="7">
        <v>8240.14583887361</v>
      </c>
    </row>
    <row r="44" spans="1:18" ht="11.25" customHeight="1" x14ac:dyDescent="0.25">
      <c r="A44" s="49" t="s">
        <v>205</v>
      </c>
      <c r="B44" s="50" t="s">
        <v>204</v>
      </c>
      <c r="C44" s="7">
        <v>-5195.3715091482663</v>
      </c>
      <c r="D44" s="7">
        <v>-4982.3918999999996</v>
      </c>
      <c r="E44" s="7">
        <v>-5753.4340099999999</v>
      </c>
      <c r="F44" s="7">
        <v>-6412.5490700000018</v>
      </c>
      <c r="G44" s="7">
        <v>-8963.3809200000014</v>
      </c>
      <c r="H44" s="7">
        <v>-7599.1358320697236</v>
      </c>
      <c r="I44" s="7">
        <v>-8109.2736300000006</v>
      </c>
      <c r="J44" s="7">
        <v>-7432.0418500000014</v>
      </c>
      <c r="K44" s="7">
        <v>-8155.2063399999997</v>
      </c>
      <c r="L44" s="7">
        <v>-6193.72901</v>
      </c>
      <c r="M44" s="7">
        <v>-5354.9342356368015</v>
      </c>
      <c r="N44" s="7">
        <v>-6276.8699396976426</v>
      </c>
      <c r="O44" s="7">
        <v>-6022.7397869841279</v>
      </c>
      <c r="P44" s="7">
        <v>-5213.5283425473081</v>
      </c>
      <c r="Q44" s="7">
        <v>-3973.4427422550625</v>
      </c>
      <c r="R44" s="7">
        <v>-3112.6430312261959</v>
      </c>
    </row>
    <row r="45" spans="1:18" ht="11.25" customHeight="1" x14ac:dyDescent="0.25">
      <c r="A45" s="49" t="s">
        <v>203</v>
      </c>
      <c r="B45" s="50" t="s">
        <v>202</v>
      </c>
      <c r="C45" s="7">
        <v>-610.91689470324491</v>
      </c>
      <c r="D45" s="7">
        <v>-816.12266999999974</v>
      </c>
      <c r="E45" s="7">
        <v>32.282740000000103</v>
      </c>
      <c r="F45" s="7">
        <v>-13.710800000001655</v>
      </c>
      <c r="G45" s="7">
        <v>602.91577000000052</v>
      </c>
      <c r="H45" s="7">
        <v>239.02560909960584</v>
      </c>
      <c r="I45" s="7">
        <v>81.625120000000152</v>
      </c>
      <c r="J45" s="7">
        <v>-357.32438000000002</v>
      </c>
      <c r="K45" s="7">
        <v>145.72501999999986</v>
      </c>
      <c r="L45" s="7">
        <v>-437.54539999999997</v>
      </c>
      <c r="M45" s="7">
        <v>-227.91984807469771</v>
      </c>
      <c r="N45" s="7">
        <v>-715.53958338285929</v>
      </c>
      <c r="O45" s="7">
        <v>-462.21571663549366</v>
      </c>
      <c r="P45" s="7">
        <v>52.096624446548049</v>
      </c>
      <c r="Q45" s="7">
        <v>-95.948089797684133</v>
      </c>
      <c r="R45" s="7">
        <v>-352.43992609017914</v>
      </c>
    </row>
    <row r="46" spans="1:18" ht="11.25" customHeight="1" x14ac:dyDescent="0.25">
      <c r="A46" s="51" t="s">
        <v>201</v>
      </c>
      <c r="B46" s="52" t="s">
        <v>200</v>
      </c>
      <c r="C46" s="6">
        <v>16.647651894353857</v>
      </c>
      <c r="D46" s="6">
        <v>22.89988000000001</v>
      </c>
      <c r="E46" s="6">
        <v>46.899409999999989</v>
      </c>
      <c r="F46" s="6">
        <v>58.299869999999999</v>
      </c>
      <c r="G46" s="6">
        <v>156.20079000000001</v>
      </c>
      <c r="H46" s="6">
        <v>152.0252562098886</v>
      </c>
      <c r="I46" s="6">
        <v>96.900169999999974</v>
      </c>
      <c r="J46" s="6">
        <v>106.20011</v>
      </c>
      <c r="K46" s="6">
        <v>95.800250000000005</v>
      </c>
      <c r="L46" s="6">
        <v>117.69954000000001</v>
      </c>
      <c r="M46" s="6">
        <v>162.46302087009485</v>
      </c>
      <c r="N46" s="6">
        <v>82.282325952086126</v>
      </c>
      <c r="O46" s="6">
        <v>150.99844325371637</v>
      </c>
      <c r="P46" s="6">
        <v>169.84333608082366</v>
      </c>
      <c r="Q46" s="6">
        <v>-41.941538283290782</v>
      </c>
      <c r="R46" s="6">
        <v>16.766854575889965</v>
      </c>
    </row>
    <row r="47" spans="1:18" ht="11.25" customHeight="1" x14ac:dyDescent="0.25">
      <c r="A47" s="51" t="s">
        <v>199</v>
      </c>
      <c r="B47" s="52" t="s">
        <v>198</v>
      </c>
      <c r="C47" s="6">
        <v>-456.43466634040936</v>
      </c>
      <c r="D47" s="6">
        <v>-559.80102999999997</v>
      </c>
      <c r="E47" s="6">
        <v>-114.39913000000001</v>
      </c>
      <c r="F47" s="6">
        <v>-53.096130000000016</v>
      </c>
      <c r="G47" s="6">
        <v>155.40101000000004</v>
      </c>
      <c r="H47" s="6">
        <v>107.33708026383795</v>
      </c>
      <c r="I47" s="6">
        <v>431.39745000000005</v>
      </c>
      <c r="J47" s="6">
        <v>344.19771999999989</v>
      </c>
      <c r="K47" s="6">
        <v>200.60462000000018</v>
      </c>
      <c r="L47" s="6">
        <v>-49.202179999999998</v>
      </c>
      <c r="M47" s="6">
        <v>155.48871599257257</v>
      </c>
      <c r="N47" s="6">
        <v>69.217316203023415</v>
      </c>
      <c r="O47" s="6">
        <v>-47.148133104629665</v>
      </c>
      <c r="P47" s="6">
        <v>62.458178528344035</v>
      </c>
      <c r="Q47" s="6">
        <v>77.863187406977431</v>
      </c>
      <c r="R47" s="6">
        <v>15.357534764092861</v>
      </c>
    </row>
    <row r="48" spans="1:18" ht="11.25" customHeight="1" x14ac:dyDescent="0.25">
      <c r="A48" s="51" t="s">
        <v>197</v>
      </c>
      <c r="B48" s="52" t="s">
        <v>196</v>
      </c>
      <c r="C48" s="6">
        <v>-2.7941611516926059</v>
      </c>
      <c r="D48" s="6">
        <v>-70.801690000000008</v>
      </c>
      <c r="E48" s="6">
        <v>-4.7062100000000555</v>
      </c>
      <c r="F48" s="6">
        <v>-82.901749999999993</v>
      </c>
      <c r="G48" s="6">
        <v>-111.78973999999994</v>
      </c>
      <c r="H48" s="6">
        <v>23.286689611972179</v>
      </c>
      <c r="I48" s="6">
        <v>-199.39870999999994</v>
      </c>
      <c r="J48" s="6">
        <v>-26.101319999999987</v>
      </c>
      <c r="K48" s="6">
        <v>204.90084999999999</v>
      </c>
      <c r="L48" s="6">
        <v>-89.304169999999885</v>
      </c>
      <c r="M48" s="6">
        <v>201.20368959167286</v>
      </c>
      <c r="N48" s="6">
        <v>30.739086138948096</v>
      </c>
      <c r="O48" s="6">
        <v>58.684446769683973</v>
      </c>
      <c r="P48" s="6">
        <v>554.74350977326492</v>
      </c>
      <c r="Q48" s="6">
        <v>407.30221907455484</v>
      </c>
      <c r="R48" s="6">
        <v>436.87224445699701</v>
      </c>
    </row>
    <row r="49" spans="1:18" ht="11.25" customHeight="1" x14ac:dyDescent="0.25">
      <c r="A49" s="51" t="s">
        <v>195</v>
      </c>
      <c r="B49" s="52" t="s">
        <v>194</v>
      </c>
      <c r="C49" s="6">
        <v>145.98665614224399</v>
      </c>
      <c r="D49" s="6">
        <v>111.58263000000011</v>
      </c>
      <c r="E49" s="6">
        <v>201.88726000000008</v>
      </c>
      <c r="F49" s="6">
        <v>217.88382999999988</v>
      </c>
      <c r="G49" s="6">
        <v>417.50094000000013</v>
      </c>
      <c r="H49" s="6">
        <v>447.44378892895497</v>
      </c>
      <c r="I49" s="6">
        <v>242.02551000000005</v>
      </c>
      <c r="J49" s="6">
        <v>-205.51851999999985</v>
      </c>
      <c r="K49" s="6">
        <v>216.72014999999999</v>
      </c>
      <c r="L49" s="6">
        <v>166.36417</v>
      </c>
      <c r="M49" s="6">
        <v>98.177331817318361</v>
      </c>
      <c r="N49" s="6">
        <v>-139.56249358324987</v>
      </c>
      <c r="O49" s="6">
        <v>16.24077392994127</v>
      </c>
      <c r="P49" s="6">
        <v>61.674279884285454</v>
      </c>
      <c r="Q49" s="6">
        <v>-69.791066013141119</v>
      </c>
      <c r="R49" s="6">
        <v>-113.59179553156275</v>
      </c>
    </row>
    <row r="50" spans="1:18" ht="11.25" customHeight="1" x14ac:dyDescent="0.25">
      <c r="A50" s="51" t="s">
        <v>193</v>
      </c>
      <c r="B50" s="52" t="s">
        <v>192</v>
      </c>
      <c r="C50" s="6">
        <v>6.6870721075862321</v>
      </c>
      <c r="D50" s="6">
        <v>-45.800440000000037</v>
      </c>
      <c r="E50" s="6">
        <v>-42.997929999999982</v>
      </c>
      <c r="F50" s="6">
        <v>-20.096940000000046</v>
      </c>
      <c r="G50" s="6">
        <v>-13.400039999999997</v>
      </c>
      <c r="H50" s="6">
        <v>-24.839992768007676</v>
      </c>
      <c r="I50" s="6">
        <v>40.10004</v>
      </c>
      <c r="J50" s="6">
        <v>33.399880000000003</v>
      </c>
      <c r="K50" s="6">
        <v>22.900350000000003</v>
      </c>
      <c r="L50" s="6">
        <v>25.799590000000002</v>
      </c>
      <c r="M50" s="6">
        <v>29.616864277889796</v>
      </c>
      <c r="N50" s="6">
        <v>27.706103415687632</v>
      </c>
      <c r="O50" s="6">
        <v>31.527670221715709</v>
      </c>
      <c r="P50" s="6">
        <v>36.185159425785713</v>
      </c>
      <c r="Q50" s="6">
        <v>45.500101796153331</v>
      </c>
      <c r="R50" s="6">
        <v>17.579035149183234</v>
      </c>
    </row>
    <row r="51" spans="1:18" ht="11.25" customHeight="1" x14ac:dyDescent="0.25">
      <c r="A51" s="51" t="s">
        <v>191</v>
      </c>
      <c r="B51" s="52" t="s">
        <v>190</v>
      </c>
      <c r="C51" s="6">
        <v>-321.00944735532676</v>
      </c>
      <c r="D51" s="6">
        <v>-274.20202</v>
      </c>
      <c r="E51" s="6">
        <v>-54.400660000000016</v>
      </c>
      <c r="F51" s="6">
        <v>-133.79967999999997</v>
      </c>
      <c r="G51" s="6">
        <v>-0.99719000000004598</v>
      </c>
      <c r="H51" s="6">
        <v>-466.22721314704086</v>
      </c>
      <c r="I51" s="6">
        <v>-529.39933999999994</v>
      </c>
      <c r="J51" s="6">
        <v>-609.50225</v>
      </c>
      <c r="K51" s="6">
        <v>-595.20119999999997</v>
      </c>
      <c r="L51" s="6">
        <v>-608.90235000000007</v>
      </c>
      <c r="M51" s="6">
        <v>-874.86947062424701</v>
      </c>
      <c r="N51" s="6">
        <v>-785.92192150935398</v>
      </c>
      <c r="O51" s="6">
        <v>-672.51891770592147</v>
      </c>
      <c r="P51" s="6">
        <v>-832.80783924595596</v>
      </c>
      <c r="Q51" s="6">
        <v>-514.88099377893809</v>
      </c>
      <c r="R51" s="6">
        <v>-725.42379950477971</v>
      </c>
    </row>
    <row r="52" spans="1:18" ht="11.25" customHeight="1" x14ac:dyDescent="0.25">
      <c r="A52" s="45" t="s">
        <v>189</v>
      </c>
      <c r="B52" s="46" t="s">
        <v>188</v>
      </c>
      <c r="C52" s="5">
        <v>87399.313429346992</v>
      </c>
      <c r="D52" s="5">
        <v>86649.80567999999</v>
      </c>
      <c r="E52" s="5">
        <v>85855.228070000012</v>
      </c>
      <c r="F52" s="5">
        <v>85881.828279999987</v>
      </c>
      <c r="G52" s="5">
        <v>87751.564530000003</v>
      </c>
      <c r="H52" s="5">
        <v>85472.813027711323</v>
      </c>
      <c r="I52" s="5">
        <v>81062.336729999995</v>
      </c>
      <c r="J52" s="5">
        <v>81963.932639999985</v>
      </c>
      <c r="K52" s="5">
        <v>84477.743289999999</v>
      </c>
      <c r="L52" s="5">
        <v>78248.543009999994</v>
      </c>
      <c r="M52" s="5">
        <v>85050.125106569292</v>
      </c>
      <c r="N52" s="5">
        <v>70516.279307190416</v>
      </c>
      <c r="O52" s="5">
        <v>66522.66835917857</v>
      </c>
      <c r="P52" s="5">
        <v>65683.54617933961</v>
      </c>
      <c r="Q52" s="5">
        <v>60072.895170024916</v>
      </c>
      <c r="R52" s="5">
        <v>61279.757322862235</v>
      </c>
    </row>
    <row r="53" spans="1:18" ht="11.25" customHeight="1" x14ac:dyDescent="0.25">
      <c r="A53" s="47" t="s">
        <v>187</v>
      </c>
      <c r="B53" s="48" t="s">
        <v>186</v>
      </c>
      <c r="C53" s="4">
        <v>87399.313429346992</v>
      </c>
      <c r="D53" s="4">
        <v>86649.80567999999</v>
      </c>
      <c r="E53" s="4">
        <v>85855.228070000012</v>
      </c>
      <c r="F53" s="4">
        <v>85881.828279999987</v>
      </c>
      <c r="G53" s="4">
        <v>87751.564530000003</v>
      </c>
      <c r="H53" s="4">
        <v>85472.813027711323</v>
      </c>
      <c r="I53" s="4">
        <v>81062.336729999995</v>
      </c>
      <c r="J53" s="4">
        <v>81963.932639999985</v>
      </c>
      <c r="K53" s="4">
        <v>84477.743289999999</v>
      </c>
      <c r="L53" s="4">
        <v>78248.543009999994</v>
      </c>
      <c r="M53" s="4">
        <v>85050.125106569307</v>
      </c>
      <c r="N53" s="4">
        <v>70516.279307190402</v>
      </c>
      <c r="O53" s="4">
        <v>66522.66835917857</v>
      </c>
      <c r="P53" s="4">
        <v>65683.54617933961</v>
      </c>
      <c r="Q53" s="4">
        <v>60072.895170024924</v>
      </c>
      <c r="R53" s="4">
        <v>61279.75732286222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1.3073986337985843E-12</v>
      </c>
      <c r="N54" s="4">
        <v>0</v>
      </c>
      <c r="O54" s="4">
        <v>-1.3642420526593924E-12</v>
      </c>
      <c r="P54" s="4">
        <v>-9.6633812063373625E-13</v>
      </c>
      <c r="Q54" s="4">
        <v>0</v>
      </c>
      <c r="R54" s="4">
        <v>9.6633812063373625E-13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7.9580786405131221E-13</v>
      </c>
      <c r="N55" s="7">
        <v>3.836930773104541E-13</v>
      </c>
      <c r="O55" s="7">
        <v>-5.1159076974727213E-13</v>
      </c>
      <c r="P55" s="7">
        <v>-8.5265128291212022E-13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-8.5265128291212022E-13</v>
      </c>
      <c r="P56" s="7">
        <v>0</v>
      </c>
      <c r="Q56" s="7">
        <v>0</v>
      </c>
      <c r="R56" s="7">
        <v>1.0231815394945443E-12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21942.294831374798</v>
      </c>
      <c r="D59" s="5">
        <v>23240.1</v>
      </c>
      <c r="E59" s="5">
        <v>22660.7</v>
      </c>
      <c r="F59" s="5">
        <v>22876.9</v>
      </c>
      <c r="G59" s="5">
        <v>20636</v>
      </c>
      <c r="H59" s="5">
        <v>21053.644788382499</v>
      </c>
      <c r="I59" s="5">
        <v>19462.900000000001</v>
      </c>
      <c r="J59" s="5">
        <v>16258.3</v>
      </c>
      <c r="K59" s="5">
        <v>13539</v>
      </c>
      <c r="L59" s="5">
        <v>17824.099999999999</v>
      </c>
      <c r="M59" s="5">
        <v>16029.2347377472</v>
      </c>
      <c r="N59" s="5">
        <v>17793.637145313802</v>
      </c>
      <c r="O59" s="5">
        <v>18161.220980223599</v>
      </c>
      <c r="P59" s="5">
        <v>18213.337154867699</v>
      </c>
      <c r="Q59" s="5">
        <v>16444.014521830501</v>
      </c>
      <c r="R59" s="5">
        <v>18145.743766122101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2263.7814995748895</v>
      </c>
      <c r="D61" s="5">
        <v>2274.8002999999999</v>
      </c>
      <c r="E61" s="5">
        <v>2523.9000000000005</v>
      </c>
      <c r="F61" s="5">
        <v>2705.0988500000003</v>
      </c>
      <c r="G61" s="5">
        <v>3242.3013299999998</v>
      </c>
      <c r="H61" s="5">
        <v>3904.8203119073096</v>
      </c>
      <c r="I61" s="5">
        <v>4202.4987299999993</v>
      </c>
      <c r="J61" s="5">
        <v>4530.0986200000007</v>
      </c>
      <c r="K61" s="5">
        <v>5851.7957399999996</v>
      </c>
      <c r="L61" s="5">
        <v>6566.6962699999995</v>
      </c>
      <c r="M61" s="5">
        <v>7277.3009797235118</v>
      </c>
      <c r="N61" s="5">
        <v>8009.1716824305004</v>
      </c>
      <c r="O61" s="5">
        <v>8749.9993335192921</v>
      </c>
      <c r="P61" s="5">
        <v>10635.402296259599</v>
      </c>
      <c r="Q61" s="5">
        <v>12357.361673589648</v>
      </c>
      <c r="R61" s="5">
        <v>14740.087243598424</v>
      </c>
    </row>
    <row r="62" spans="1:18" ht="11.25" customHeight="1" x14ac:dyDescent="0.25">
      <c r="A62" s="47" t="s">
        <v>169</v>
      </c>
      <c r="B62" s="48" t="s">
        <v>168</v>
      </c>
      <c r="C62" s="4">
        <v>437.326836724945</v>
      </c>
      <c r="D62" s="4">
        <v>348.8</v>
      </c>
      <c r="E62" s="4">
        <v>411.6</v>
      </c>
      <c r="F62" s="4">
        <v>277.5</v>
      </c>
      <c r="G62" s="4">
        <v>416.4</v>
      </c>
      <c r="H62" s="4">
        <v>423.21104423425999</v>
      </c>
      <c r="I62" s="4">
        <v>394.9</v>
      </c>
      <c r="J62" s="4">
        <v>436.5</v>
      </c>
      <c r="K62" s="4">
        <v>442.4</v>
      </c>
      <c r="L62" s="4">
        <v>449.7</v>
      </c>
      <c r="M62" s="4">
        <v>306.53482373172722</v>
      </c>
      <c r="N62" s="4">
        <v>488.29655106525303</v>
      </c>
      <c r="O62" s="4">
        <v>454.523741282125</v>
      </c>
      <c r="P62" s="4">
        <v>404.46164134900164</v>
      </c>
      <c r="Q62" s="4">
        <v>506.71156969523298</v>
      </c>
      <c r="R62" s="4">
        <v>540.74710996465103</v>
      </c>
    </row>
    <row r="63" spans="1:18" ht="11.25" customHeight="1" x14ac:dyDescent="0.25">
      <c r="A63" s="47" t="s">
        <v>167</v>
      </c>
      <c r="B63" s="48" t="s">
        <v>166</v>
      </c>
      <c r="C63" s="4">
        <v>81.422566160313394</v>
      </c>
      <c r="D63" s="4">
        <v>83</v>
      </c>
      <c r="E63" s="4">
        <v>108</v>
      </c>
      <c r="F63" s="4">
        <v>110.5</v>
      </c>
      <c r="G63" s="4">
        <v>166.4</v>
      </c>
      <c r="H63" s="4">
        <v>249.68950033438401</v>
      </c>
      <c r="I63" s="4">
        <v>363.3</v>
      </c>
      <c r="J63" s="4">
        <v>453.5</v>
      </c>
      <c r="K63" s="4">
        <v>612.6</v>
      </c>
      <c r="L63" s="4">
        <v>798.2</v>
      </c>
      <c r="M63" s="4">
        <v>881.771281169389</v>
      </c>
      <c r="N63" s="4">
        <v>1345.82497372695</v>
      </c>
      <c r="O63" s="4">
        <v>1705.5030094583001</v>
      </c>
      <c r="P63" s="4">
        <v>2441.6260628642399</v>
      </c>
      <c r="Q63" s="4">
        <v>2748.5908092098998</v>
      </c>
      <c r="R63" s="4">
        <v>3466.0361134995701</v>
      </c>
    </row>
    <row r="64" spans="1:18" ht="11.25" customHeight="1" x14ac:dyDescent="0.25">
      <c r="A64" s="47" t="s">
        <v>165</v>
      </c>
      <c r="B64" s="48" t="s">
        <v>164</v>
      </c>
      <c r="C64" s="4">
        <v>11.297410910480638</v>
      </c>
      <c r="D64" s="4">
        <v>13.399999999999999</v>
      </c>
      <c r="E64" s="4">
        <v>16.3</v>
      </c>
      <c r="F64" s="4">
        <v>20.100000000000001</v>
      </c>
      <c r="G64" s="4">
        <v>24.900000000000002</v>
      </c>
      <c r="H64" s="4">
        <v>30.046813795738942</v>
      </c>
      <c r="I64" s="4">
        <v>37.199999999999996</v>
      </c>
      <c r="J64" s="4">
        <v>46.1</v>
      </c>
      <c r="K64" s="4">
        <v>31</v>
      </c>
      <c r="L64" s="4">
        <v>34.900000000000006</v>
      </c>
      <c r="M64" s="4">
        <v>42.70564631699623</v>
      </c>
      <c r="N64" s="4">
        <v>65.348237317282951</v>
      </c>
      <c r="O64" s="4">
        <v>164.01547721410091</v>
      </c>
      <c r="P64" s="4">
        <v>220.57418553549303</v>
      </c>
      <c r="Q64" s="4">
        <v>396.9141110155723</v>
      </c>
      <c r="R64" s="4">
        <v>700.79774529473559</v>
      </c>
    </row>
    <row r="65" spans="1:18" ht="11.25" customHeight="1" x14ac:dyDescent="0.25">
      <c r="A65" s="49" t="s">
        <v>163</v>
      </c>
      <c r="B65" s="50" t="s">
        <v>162</v>
      </c>
      <c r="C65" s="7">
        <v>11.201872551829638</v>
      </c>
      <c r="D65" s="7">
        <v>13.2</v>
      </c>
      <c r="E65" s="7">
        <v>16.100000000000001</v>
      </c>
      <c r="F65" s="7">
        <v>19.8</v>
      </c>
      <c r="G65" s="7">
        <v>24.6</v>
      </c>
      <c r="H65" s="7">
        <v>29.354160695519202</v>
      </c>
      <c r="I65" s="7">
        <v>36.299999999999997</v>
      </c>
      <c r="J65" s="7">
        <v>44.9</v>
      </c>
      <c r="K65" s="7">
        <v>29.5</v>
      </c>
      <c r="L65" s="7">
        <v>33.200000000000003</v>
      </c>
      <c r="M65" s="7">
        <v>39.170727046909299</v>
      </c>
      <c r="N65" s="7">
        <v>44.401452183051497</v>
      </c>
      <c r="O65" s="7">
        <v>47.769179325499202</v>
      </c>
      <c r="P65" s="7">
        <v>47.888602273813149</v>
      </c>
      <c r="Q65" s="7">
        <v>49.560523550205289</v>
      </c>
      <c r="R65" s="7">
        <v>50.683099264354603</v>
      </c>
    </row>
    <row r="66" spans="1:18" ht="11.25" customHeight="1" x14ac:dyDescent="0.25">
      <c r="A66" s="49" t="s">
        <v>161</v>
      </c>
      <c r="B66" s="50" t="s">
        <v>160</v>
      </c>
      <c r="C66" s="7">
        <v>9.5538358650999994E-2</v>
      </c>
      <c r="D66" s="7">
        <v>0.2</v>
      </c>
      <c r="E66" s="7">
        <v>0.2</v>
      </c>
      <c r="F66" s="7">
        <v>0.3</v>
      </c>
      <c r="G66" s="7">
        <v>0.3</v>
      </c>
      <c r="H66" s="7">
        <v>0.69265310021974003</v>
      </c>
      <c r="I66" s="7">
        <v>0.9</v>
      </c>
      <c r="J66" s="7">
        <v>1.2</v>
      </c>
      <c r="K66" s="7">
        <v>1.5</v>
      </c>
      <c r="L66" s="7">
        <v>1.7</v>
      </c>
      <c r="M66" s="7">
        <v>3.5349192700869296</v>
      </c>
      <c r="N66" s="7">
        <v>20.946785134231451</v>
      </c>
      <c r="O66" s="7">
        <v>116.24629788860172</v>
      </c>
      <c r="P66" s="7">
        <v>172.68558326167988</v>
      </c>
      <c r="Q66" s="7">
        <v>347.35358746536701</v>
      </c>
      <c r="R66" s="7">
        <v>650.11464603038098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0.1</v>
      </c>
      <c r="M67" s="4">
        <v>0.16719212763924954</v>
      </c>
      <c r="N67" s="4">
        <v>9.5538358651000216E-2</v>
      </c>
      <c r="O67" s="4">
        <v>0.3343842552784892</v>
      </c>
      <c r="P67" s="4">
        <v>0.52546097258048963</v>
      </c>
      <c r="Q67" s="4">
        <v>0.16719212763925001</v>
      </c>
      <c r="R67" s="4">
        <v>0.16719212763925001</v>
      </c>
    </row>
    <row r="68" spans="1:18" ht="11.25" customHeight="1" x14ac:dyDescent="0.25">
      <c r="A68" s="47" t="s">
        <v>157</v>
      </c>
      <c r="B68" s="48" t="s">
        <v>156</v>
      </c>
      <c r="C68" s="4">
        <v>1732.9464943202797</v>
      </c>
      <c r="D68" s="4">
        <v>1828.8002999999999</v>
      </c>
      <c r="E68" s="4">
        <v>1987.2000000000003</v>
      </c>
      <c r="F68" s="4">
        <v>2296.1988499999998</v>
      </c>
      <c r="G68" s="4">
        <v>2633.8013299999998</v>
      </c>
      <c r="H68" s="4">
        <v>3201.0847620840555</v>
      </c>
      <c r="I68" s="4">
        <v>3406.29873</v>
      </c>
      <c r="J68" s="4">
        <v>3593.1986200000006</v>
      </c>
      <c r="K68" s="4">
        <v>4764.9957400000003</v>
      </c>
      <c r="L68" s="4">
        <v>5282.9962699999996</v>
      </c>
      <c r="M68" s="4">
        <v>6045.3338449188886</v>
      </c>
      <c r="N68" s="4">
        <v>6108.8181905034926</v>
      </c>
      <c r="O68" s="4">
        <v>6424.8345298506165</v>
      </c>
      <c r="P68" s="4">
        <v>7567.4267540794135</v>
      </c>
      <c r="Q68" s="4">
        <v>8704.1898000824331</v>
      </c>
      <c r="R68" s="4">
        <v>10031.550891252959</v>
      </c>
    </row>
    <row r="69" spans="1:18" ht="11.25" customHeight="1" x14ac:dyDescent="0.25">
      <c r="A69" s="49" t="s">
        <v>155</v>
      </c>
      <c r="B69" s="50" t="s">
        <v>154</v>
      </c>
      <c r="C69" s="7">
        <v>658.92800906911305</v>
      </c>
      <c r="D69" s="7">
        <v>632.91632000000004</v>
      </c>
      <c r="E69" s="7">
        <v>704.61803999999995</v>
      </c>
      <c r="F69" s="7">
        <v>812.19972999999982</v>
      </c>
      <c r="G69" s="7">
        <v>933.12073999999984</v>
      </c>
      <c r="H69" s="7">
        <v>1339.8710843326191</v>
      </c>
      <c r="I69" s="7">
        <v>1369.9367199999999</v>
      </c>
      <c r="J69" s="7">
        <v>1288.0996600000001</v>
      </c>
      <c r="K69" s="7">
        <v>1975.18543</v>
      </c>
      <c r="L69" s="7">
        <v>2130.4762399999995</v>
      </c>
      <c r="M69" s="7">
        <v>2659.5734380283616</v>
      </c>
      <c r="N69" s="7">
        <v>2742.0116803953624</v>
      </c>
      <c r="O69" s="7">
        <v>3106.6830998179371</v>
      </c>
      <c r="P69" s="7">
        <v>4080.2608820750202</v>
      </c>
      <c r="Q69" s="7">
        <v>4884.9242052443315</v>
      </c>
      <c r="R69" s="7">
        <v>6096.947094955186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809.97431179604905</v>
      </c>
      <c r="D71" s="7">
        <v>904.38788999999997</v>
      </c>
      <c r="E71" s="7">
        <v>960.08739000000003</v>
      </c>
      <c r="F71" s="7">
        <v>1130.9993199999999</v>
      </c>
      <c r="G71" s="7">
        <v>1357.48848</v>
      </c>
      <c r="H71" s="7">
        <v>1468.1170008530835</v>
      </c>
      <c r="I71" s="7">
        <v>1494.49137</v>
      </c>
      <c r="J71" s="7">
        <v>1589.0990399999998</v>
      </c>
      <c r="K71" s="7">
        <v>1612.5573500000003</v>
      </c>
      <c r="L71" s="7">
        <v>1701.6507700000002</v>
      </c>
      <c r="M71" s="7">
        <v>1789.7439792966782</v>
      </c>
      <c r="N71" s="7">
        <v>1880.2911702628351</v>
      </c>
      <c r="O71" s="7">
        <v>1951.3236276575403</v>
      </c>
      <c r="P71" s="7">
        <v>2037.5698187772134</v>
      </c>
      <c r="Q71" s="7">
        <v>2129.1921387262632</v>
      </c>
      <c r="R71" s="7">
        <v>2252.3884311454017</v>
      </c>
    </row>
    <row r="72" spans="1:18" ht="11.25" customHeight="1" x14ac:dyDescent="0.25">
      <c r="A72" s="54" t="s">
        <v>149</v>
      </c>
      <c r="B72" s="50" t="s">
        <v>148</v>
      </c>
      <c r="C72" s="7">
        <v>264.04417345511763</v>
      </c>
      <c r="D72" s="7">
        <v>291.49608999999998</v>
      </c>
      <c r="E72" s="7">
        <v>320.09507000000002</v>
      </c>
      <c r="F72" s="7">
        <v>338.09980000000002</v>
      </c>
      <c r="G72" s="7">
        <v>326.69542000000001</v>
      </c>
      <c r="H72" s="7">
        <v>324.42547091138573</v>
      </c>
      <c r="I72" s="7">
        <v>361.59638000000001</v>
      </c>
      <c r="J72" s="7">
        <v>367.09979000000004</v>
      </c>
      <c r="K72" s="7">
        <v>379.81362999999999</v>
      </c>
      <c r="L72" s="7">
        <v>462.71334999999999</v>
      </c>
      <c r="M72" s="7">
        <v>445.68644942828212</v>
      </c>
      <c r="N72" s="7">
        <v>423.54564637966342</v>
      </c>
      <c r="O72" s="7">
        <v>471.3386050791143</v>
      </c>
      <c r="P72" s="7">
        <v>426.84135025177488</v>
      </c>
      <c r="Q72" s="7">
        <v>521.75896154327438</v>
      </c>
      <c r="R72" s="7">
        <v>748.87741862949895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2.3995000000000002</v>
      </c>
      <c r="F73" s="7">
        <v>14.9</v>
      </c>
      <c r="G73" s="7">
        <v>16.496690000000001</v>
      </c>
      <c r="H73" s="7">
        <v>68.671205986967593</v>
      </c>
      <c r="I73" s="7">
        <v>180.27426</v>
      </c>
      <c r="J73" s="7">
        <v>348.90012999999999</v>
      </c>
      <c r="K73" s="7">
        <v>797.43932999999993</v>
      </c>
      <c r="L73" s="7">
        <v>988.15590999999984</v>
      </c>
      <c r="M73" s="7">
        <v>1150.3299781655667</v>
      </c>
      <c r="N73" s="7">
        <v>1062.9696934656317</v>
      </c>
      <c r="O73" s="7">
        <v>895.48919729602505</v>
      </c>
      <c r="P73" s="7">
        <v>1022.7547029754049</v>
      </c>
      <c r="Q73" s="7">
        <v>1168.3144945685642</v>
      </c>
      <c r="R73" s="7">
        <v>933.33794652287179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42.826946899002706</v>
      </c>
      <c r="I74" s="6">
        <v>47.893160000000002</v>
      </c>
      <c r="J74" s="6">
        <v>77.100030000000004</v>
      </c>
      <c r="K74" s="6">
        <v>104.80517</v>
      </c>
      <c r="L74" s="6">
        <v>162.79274000000001</v>
      </c>
      <c r="M74" s="6">
        <v>321.00898855000281</v>
      </c>
      <c r="N74" s="6">
        <v>331.6883905526974</v>
      </c>
      <c r="O74" s="6">
        <v>394.2665149836098</v>
      </c>
      <c r="P74" s="6">
        <v>417.16526102072373</v>
      </c>
      <c r="Q74" s="6">
        <v>414.11094156863436</v>
      </c>
      <c r="R74" s="6">
        <v>404.43768581190449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2.3995000000000002</v>
      </c>
      <c r="F75" s="6">
        <v>14.9</v>
      </c>
      <c r="G75" s="6">
        <v>16.496690000000001</v>
      </c>
      <c r="H75" s="6">
        <v>25.844259087964875</v>
      </c>
      <c r="I75" s="6">
        <v>132.3811</v>
      </c>
      <c r="J75" s="6">
        <v>271.80009999999999</v>
      </c>
      <c r="K75" s="6">
        <v>692.63415999999995</v>
      </c>
      <c r="L75" s="6">
        <v>825.36316999999997</v>
      </c>
      <c r="M75" s="6">
        <v>829.3209896155638</v>
      </c>
      <c r="N75" s="6">
        <v>731.28130291293439</v>
      </c>
      <c r="O75" s="6">
        <v>501.22268231241526</v>
      </c>
      <c r="P75" s="6">
        <v>605.58944195468121</v>
      </c>
      <c r="Q75" s="6">
        <v>754.2035529999298</v>
      </c>
      <c r="R75" s="6">
        <v>528.90026071096736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0.78819145887074238</v>
      </c>
      <c r="D78" s="4">
        <v>0.8</v>
      </c>
      <c r="E78" s="4">
        <v>0.8</v>
      </c>
      <c r="F78" s="4">
        <v>0.8</v>
      </c>
      <c r="G78" s="4">
        <v>0.8</v>
      </c>
      <c r="H78" s="4">
        <v>0.78819145887074005</v>
      </c>
      <c r="I78" s="4">
        <v>0.8</v>
      </c>
      <c r="J78" s="4">
        <v>0.8</v>
      </c>
      <c r="K78" s="4">
        <v>0.8</v>
      </c>
      <c r="L78" s="4">
        <v>0.8</v>
      </c>
      <c r="M78" s="4">
        <v>0.78819145887074005</v>
      </c>
      <c r="N78" s="4">
        <v>0.78819145887074005</v>
      </c>
      <c r="O78" s="4">
        <v>0.78819145887073805</v>
      </c>
      <c r="P78" s="4">
        <v>0.78819145887073894</v>
      </c>
      <c r="Q78" s="4">
        <v>0.78819145887074005</v>
      </c>
      <c r="R78" s="4">
        <v>0.78819145887074005</v>
      </c>
    </row>
    <row r="79" spans="1:18" ht="11.25" customHeight="1" x14ac:dyDescent="0.25">
      <c r="A79" s="57" t="s">
        <v>135</v>
      </c>
      <c r="B79" s="46" t="s">
        <v>134</v>
      </c>
      <c r="C79" s="5">
        <v>1218.7224597226814</v>
      </c>
      <c r="D79" s="5">
        <v>894.18226000000141</v>
      </c>
      <c r="E79" s="5">
        <v>723.57447000001048</v>
      </c>
      <c r="F79" s="5">
        <v>185.71555000000808</v>
      </c>
      <c r="G79" s="5">
        <v>644.04019000000335</v>
      </c>
      <c r="H79" s="5">
        <v>715.5135555464658</v>
      </c>
      <c r="I79" s="5">
        <v>646.30716000000393</v>
      </c>
      <c r="J79" s="5">
        <v>448.45968000001085</v>
      </c>
      <c r="K79" s="5">
        <v>947.57690000000002</v>
      </c>
      <c r="L79" s="5">
        <v>245.9118899999994</v>
      </c>
      <c r="M79" s="5">
        <v>228.99054975832405</v>
      </c>
      <c r="N79" s="5">
        <v>534.98676482992232</v>
      </c>
      <c r="O79" s="5">
        <v>1020.74390379123</v>
      </c>
      <c r="P79" s="5">
        <v>1240.8311155408519</v>
      </c>
      <c r="Q79" s="5">
        <v>1764.491692835516</v>
      </c>
      <c r="R79" s="5">
        <v>1800.3642196113433</v>
      </c>
    </row>
    <row r="80" spans="1:18" ht="11.25" customHeight="1" x14ac:dyDescent="0.25">
      <c r="A80" s="57" t="s">
        <v>133</v>
      </c>
      <c r="B80" s="46">
        <v>7200</v>
      </c>
      <c r="C80" s="5">
        <v>188.99877340511284</v>
      </c>
      <c r="D80" s="5">
        <v>614.60005000000001</v>
      </c>
      <c r="E80" s="5">
        <v>753.60000000000014</v>
      </c>
      <c r="F80" s="5">
        <v>778.89956999999993</v>
      </c>
      <c r="G80" s="5">
        <v>647.10033999999996</v>
      </c>
      <c r="H80" s="5">
        <v>655.67983701858827</v>
      </c>
      <c r="I80" s="5">
        <v>557.49977000000001</v>
      </c>
      <c r="J80" s="5">
        <v>593.09974</v>
      </c>
      <c r="K80" s="5">
        <v>527.89940999999999</v>
      </c>
      <c r="L80" s="5">
        <v>544.19961999999998</v>
      </c>
      <c r="M80" s="5">
        <v>465.74952697037622</v>
      </c>
      <c r="N80" s="5">
        <v>751.71969045571984</v>
      </c>
      <c r="O80" s="5">
        <v>817.47383508376265</v>
      </c>
      <c r="P80" s="5">
        <v>615.2670531822065</v>
      </c>
      <c r="Q80" s="5">
        <v>861.32619354760357</v>
      </c>
      <c r="R80" s="5">
        <v>1040.8665089808856</v>
      </c>
    </row>
    <row r="81" spans="1:18" ht="11.25" customHeight="1" x14ac:dyDescent="0.25">
      <c r="A81" s="47" t="s">
        <v>132</v>
      </c>
      <c r="B81" s="48" t="s">
        <v>131</v>
      </c>
      <c r="C81" s="4">
        <v>35.158110780499925</v>
      </c>
      <c r="D81" s="4">
        <v>345.7</v>
      </c>
      <c r="E81" s="4">
        <v>460.8</v>
      </c>
      <c r="F81" s="4">
        <v>477.99968999999999</v>
      </c>
      <c r="G81" s="4">
        <v>354.53482999999994</v>
      </c>
      <c r="H81" s="4">
        <v>353.22924994138867</v>
      </c>
      <c r="I81" s="4">
        <v>247.69984000000002</v>
      </c>
      <c r="J81" s="4">
        <v>255.59983999999997</v>
      </c>
      <c r="K81" s="4">
        <v>166.39977999999996</v>
      </c>
      <c r="L81" s="4">
        <v>152.79989</v>
      </c>
      <c r="M81" s="4">
        <v>58.254514187446198</v>
      </c>
      <c r="N81" s="4">
        <v>317.97554218018621</v>
      </c>
      <c r="O81" s="4">
        <v>317.97548647274914</v>
      </c>
      <c r="P81" s="4">
        <v>104.59061813318027</v>
      </c>
      <c r="Q81" s="4">
        <v>204.35659092837125</v>
      </c>
      <c r="R81" s="4">
        <v>178.77615362568099</v>
      </c>
    </row>
    <row r="82" spans="1:18" ht="11.25" customHeight="1" x14ac:dyDescent="0.25">
      <c r="A82" s="47" t="s">
        <v>130</v>
      </c>
      <c r="B82" s="48" t="s">
        <v>129</v>
      </c>
      <c r="C82" s="4">
        <v>153.84066262461292</v>
      </c>
      <c r="D82" s="4">
        <v>268.90004999999996</v>
      </c>
      <c r="E82" s="4">
        <v>292.8</v>
      </c>
      <c r="F82" s="4">
        <v>300.89988</v>
      </c>
      <c r="G82" s="4">
        <v>292.56551000000002</v>
      </c>
      <c r="H82" s="4">
        <v>302.45058707719954</v>
      </c>
      <c r="I82" s="4">
        <v>309.79993000000002</v>
      </c>
      <c r="J82" s="4">
        <v>337.49990000000003</v>
      </c>
      <c r="K82" s="4">
        <v>361.49963000000002</v>
      </c>
      <c r="L82" s="4">
        <v>391.39972999999998</v>
      </c>
      <c r="M82" s="4">
        <v>407.49501278293008</v>
      </c>
      <c r="N82" s="4">
        <v>433.74414827553352</v>
      </c>
      <c r="O82" s="4">
        <v>499.49834861101345</v>
      </c>
      <c r="P82" s="4">
        <v>510.67643504902622</v>
      </c>
      <c r="Q82" s="4">
        <v>656.96960261923232</v>
      </c>
      <c r="R82" s="4">
        <v>862.09035535520457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312</v>
      </c>
      <c r="B1" s="41" t="s">
        <v>311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177779.83185248901</v>
      </c>
      <c r="D2" s="44">
        <v>175609.70000000004</v>
      </c>
      <c r="E2" s="44">
        <v>175997.9</v>
      </c>
      <c r="F2" s="44">
        <v>179607.5</v>
      </c>
      <c r="G2" s="44">
        <v>181655.5</v>
      </c>
      <c r="H2" s="44">
        <v>178988.79812744801</v>
      </c>
      <c r="I2" s="44">
        <v>176237.90000000002</v>
      </c>
      <c r="J2" s="44">
        <v>171958.39999999999</v>
      </c>
      <c r="K2" s="44">
        <v>167775.6</v>
      </c>
      <c r="L2" s="44">
        <v>158703.4</v>
      </c>
      <c r="M2" s="44">
        <v>157260.079296838</v>
      </c>
      <c r="N2" s="44">
        <v>155922.39896818597</v>
      </c>
      <c r="O2" s="44">
        <v>154493.36008407397</v>
      </c>
      <c r="P2" s="44">
        <v>145004.63361039499</v>
      </c>
      <c r="Q2" s="44">
        <v>133286.710614312</v>
      </c>
      <c r="R2" s="44">
        <v>129767.10136619903</v>
      </c>
    </row>
    <row r="3" spans="1:18" ht="11.25" customHeight="1" x14ac:dyDescent="0.25">
      <c r="A3" s="45" t="s">
        <v>286</v>
      </c>
      <c r="B3" s="46" t="s">
        <v>285</v>
      </c>
      <c r="C3" s="5">
        <v>36105.40822791183</v>
      </c>
      <c r="D3" s="5">
        <v>37898.700000000004</v>
      </c>
      <c r="E3" s="5">
        <v>35956.899999999994</v>
      </c>
      <c r="F3" s="5">
        <v>38766.475260000007</v>
      </c>
      <c r="G3" s="5">
        <v>35690.422159999987</v>
      </c>
      <c r="H3" s="5">
        <v>36836.587208337754</v>
      </c>
      <c r="I3" s="5">
        <v>40368.074259999994</v>
      </c>
      <c r="J3" s="5">
        <v>37644.675820000011</v>
      </c>
      <c r="K3" s="5">
        <v>34721.454980000002</v>
      </c>
      <c r="L3" s="5">
        <v>28543.779729999995</v>
      </c>
      <c r="M3" s="5">
        <v>29702.732397057494</v>
      </c>
      <c r="N3" s="5">
        <v>30021.01843890328</v>
      </c>
      <c r="O3" s="5">
        <v>37639.694370684127</v>
      </c>
      <c r="P3" s="5">
        <v>35316.614120569502</v>
      </c>
      <c r="Q3" s="5">
        <v>28004.997603926691</v>
      </c>
      <c r="R3" s="5">
        <v>21495.891850578089</v>
      </c>
    </row>
    <row r="4" spans="1:18" ht="11.25" customHeight="1" x14ac:dyDescent="0.25">
      <c r="A4" s="47" t="s">
        <v>284</v>
      </c>
      <c r="B4" s="48" t="s">
        <v>283</v>
      </c>
      <c r="C4" s="4">
        <v>36105.40822791183</v>
      </c>
      <c r="D4" s="4">
        <v>37898.700000000004</v>
      </c>
      <c r="E4" s="4">
        <v>35956.899999999994</v>
      </c>
      <c r="F4" s="4">
        <v>38766.475260000007</v>
      </c>
      <c r="G4" s="4">
        <v>35690.422159999987</v>
      </c>
      <c r="H4" s="4">
        <v>36836.587208337754</v>
      </c>
      <c r="I4" s="4">
        <v>40368.074259999994</v>
      </c>
      <c r="J4" s="4">
        <v>37644.675820000011</v>
      </c>
      <c r="K4" s="4">
        <v>34721.454980000002</v>
      </c>
      <c r="L4" s="4">
        <v>28543.779729999995</v>
      </c>
      <c r="M4" s="4">
        <v>29702.732397057494</v>
      </c>
      <c r="N4" s="4">
        <v>30021.01843890328</v>
      </c>
      <c r="O4" s="4">
        <v>37639.694370684127</v>
      </c>
      <c r="P4" s="4">
        <v>35316.614120569502</v>
      </c>
      <c r="Q4" s="4">
        <v>28004.997603926691</v>
      </c>
      <c r="R4" s="4">
        <v>21495.891850578089</v>
      </c>
    </row>
    <row r="5" spans="1:18" ht="11.25" customHeight="1" x14ac:dyDescent="0.25">
      <c r="A5" s="49" t="s">
        <v>282</v>
      </c>
      <c r="B5" s="50" t="s">
        <v>281</v>
      </c>
      <c r="C5" s="7">
        <v>34570.225992047424</v>
      </c>
      <c r="D5" s="7">
        <v>36622.896630000003</v>
      </c>
      <c r="E5" s="7">
        <v>34820.899999999994</v>
      </c>
      <c r="F5" s="7">
        <v>37405.976130000003</v>
      </c>
      <c r="G5" s="7">
        <v>34331.621319999984</v>
      </c>
      <c r="H5" s="7">
        <v>35443.733266923045</v>
      </c>
      <c r="I5" s="7">
        <v>38954.175159999992</v>
      </c>
      <c r="J5" s="7">
        <v>36208.67674000001</v>
      </c>
      <c r="K5" s="7">
        <v>33402.056690000005</v>
      </c>
      <c r="L5" s="7">
        <v>27580.877039999996</v>
      </c>
      <c r="M5" s="7">
        <v>28722.126683863644</v>
      </c>
      <c r="N5" s="7">
        <v>29117.894334575391</v>
      </c>
      <c r="O5" s="7">
        <v>36634.224975803685</v>
      </c>
      <c r="P5" s="7">
        <v>33977.33352441014</v>
      </c>
      <c r="Q5" s="7">
        <v>26682.006027475854</v>
      </c>
      <c r="R5" s="7">
        <v>20280.882774434016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5817.761472538019</v>
      </c>
      <c r="D7" s="6">
        <v>5093.3134399999981</v>
      </c>
      <c r="E7" s="6">
        <v>4129.7</v>
      </c>
      <c r="F7" s="6">
        <v>4076.6974000000046</v>
      </c>
      <c r="G7" s="6">
        <v>3936.9024499999869</v>
      </c>
      <c r="H7" s="6">
        <v>4106.8602752330953</v>
      </c>
      <c r="I7" s="6">
        <v>4344.5972299999921</v>
      </c>
      <c r="J7" s="6">
        <v>4415.3971600000077</v>
      </c>
      <c r="K7" s="6">
        <v>4349.9943600000079</v>
      </c>
      <c r="L7" s="6">
        <v>3654.7102099999975</v>
      </c>
      <c r="M7" s="6">
        <v>3934.484570555087</v>
      </c>
      <c r="N7" s="6">
        <v>3830.6821438807747</v>
      </c>
      <c r="O7" s="6">
        <v>3585.8405870297211</v>
      </c>
      <c r="P7" s="6">
        <v>3819.3608483806311</v>
      </c>
      <c r="Q7" s="6">
        <v>3594.7270174244331</v>
      </c>
      <c r="R7" s="6">
        <v>2671.68243049585</v>
      </c>
    </row>
    <row r="8" spans="1:18" ht="11.25" customHeight="1" x14ac:dyDescent="0.25">
      <c r="A8" s="51" t="s">
        <v>276</v>
      </c>
      <c r="B8" s="52" t="s">
        <v>275</v>
      </c>
      <c r="C8" s="6">
        <v>28752.464519509402</v>
      </c>
      <c r="D8" s="6">
        <v>31529.583190000001</v>
      </c>
      <c r="E8" s="6">
        <v>30691.200000000001</v>
      </c>
      <c r="F8" s="6">
        <v>33329.278729999998</v>
      </c>
      <c r="G8" s="6">
        <v>30394.718870000001</v>
      </c>
      <c r="H8" s="6">
        <v>31336.872991689954</v>
      </c>
      <c r="I8" s="6">
        <v>34609.577929999999</v>
      </c>
      <c r="J8" s="6">
        <v>31793.279579999999</v>
      </c>
      <c r="K8" s="6">
        <v>29052.062329999997</v>
      </c>
      <c r="L8" s="6">
        <v>23926.166829999998</v>
      </c>
      <c r="M8" s="6">
        <v>24787.642113308557</v>
      </c>
      <c r="N8" s="6">
        <v>25287.212190694616</v>
      </c>
      <c r="O8" s="6">
        <v>33048.384388773964</v>
      </c>
      <c r="P8" s="6">
        <v>30157.972676029505</v>
      </c>
      <c r="Q8" s="6">
        <v>23087.279010051421</v>
      </c>
      <c r="R8" s="6">
        <v>17609.200343938166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7</v>
      </c>
      <c r="F10" s="7">
        <v>2.8</v>
      </c>
      <c r="G10" s="7">
        <v>2.8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1535.1822358644104</v>
      </c>
      <c r="D11" s="7">
        <v>1275.8033700000001</v>
      </c>
      <c r="E11" s="7">
        <v>1129</v>
      </c>
      <c r="F11" s="7">
        <v>1357.69913</v>
      </c>
      <c r="G11" s="7">
        <v>1356.0008399999999</v>
      </c>
      <c r="H11" s="7">
        <v>1392.8539414147117</v>
      </c>
      <c r="I11" s="7">
        <v>1413.8991000000001</v>
      </c>
      <c r="J11" s="7">
        <v>1435.99908</v>
      </c>
      <c r="K11" s="7">
        <v>1319.3982900000001</v>
      </c>
      <c r="L11" s="7">
        <v>962.90269000000001</v>
      </c>
      <c r="M11" s="7">
        <v>980.60571319384928</v>
      </c>
      <c r="N11" s="7">
        <v>903.12410432788795</v>
      </c>
      <c r="O11" s="7">
        <v>1005.4693948804405</v>
      </c>
      <c r="P11" s="7">
        <v>1339.2805961593647</v>
      </c>
      <c r="Q11" s="7">
        <v>1322.9915764508364</v>
      </c>
      <c r="R11" s="7">
        <v>1215.0090761440745</v>
      </c>
    </row>
    <row r="12" spans="1:18" ht="11.25" customHeight="1" x14ac:dyDescent="0.25">
      <c r="A12" s="51" t="s">
        <v>268</v>
      </c>
      <c r="B12" s="52" t="s">
        <v>267</v>
      </c>
      <c r="C12" s="6">
        <v>1535.1822358644104</v>
      </c>
      <c r="D12" s="6">
        <v>1275.8033700000001</v>
      </c>
      <c r="E12" s="6">
        <v>1129</v>
      </c>
      <c r="F12" s="6">
        <v>1357.69913</v>
      </c>
      <c r="G12" s="6">
        <v>1356.0008399999999</v>
      </c>
      <c r="H12" s="6">
        <v>1392.8539414147117</v>
      </c>
      <c r="I12" s="6">
        <v>1413.8991000000001</v>
      </c>
      <c r="J12" s="6">
        <v>1435.99908</v>
      </c>
      <c r="K12" s="6">
        <v>1319.3982900000001</v>
      </c>
      <c r="L12" s="6">
        <v>962.90269000000001</v>
      </c>
      <c r="M12" s="6">
        <v>980.60571319384928</v>
      </c>
      <c r="N12" s="6">
        <v>903.12410432788795</v>
      </c>
      <c r="O12" s="6">
        <v>1005.4693948804405</v>
      </c>
      <c r="P12" s="6">
        <v>1339.2805961593647</v>
      </c>
      <c r="Q12" s="6">
        <v>1322.9915764508364</v>
      </c>
      <c r="R12" s="6">
        <v>1215.0090761440745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90273.755118018613</v>
      </c>
      <c r="D21" s="5">
        <v>85746.000000000015</v>
      </c>
      <c r="E21" s="5">
        <v>87235.9</v>
      </c>
      <c r="F21" s="5">
        <v>87806.043980000002</v>
      </c>
      <c r="G21" s="5">
        <v>93586.158120000007</v>
      </c>
      <c r="H21" s="5">
        <v>89473.501636583853</v>
      </c>
      <c r="I21" s="5">
        <v>86438.244860000006</v>
      </c>
      <c r="J21" s="5">
        <v>84559.445689999993</v>
      </c>
      <c r="K21" s="5">
        <v>84312.090670000005</v>
      </c>
      <c r="L21" s="5">
        <v>78480.444289999999</v>
      </c>
      <c r="M21" s="5">
        <v>76140.393618037808</v>
      </c>
      <c r="N21" s="5">
        <v>77496.871118754381</v>
      </c>
      <c r="O21" s="5">
        <v>74610.787540074089</v>
      </c>
      <c r="P21" s="5">
        <v>67945.638673927839</v>
      </c>
      <c r="Q21" s="5">
        <v>63117.214583683359</v>
      </c>
      <c r="R21" s="5">
        <v>63604.662271902445</v>
      </c>
    </row>
    <row r="22" spans="1:18" ht="11.25" customHeight="1" x14ac:dyDescent="0.25">
      <c r="A22" s="47" t="s">
        <v>249</v>
      </c>
      <c r="B22" s="48" t="s">
        <v>248</v>
      </c>
      <c r="C22" s="4">
        <v>88821.18969046</v>
      </c>
      <c r="D22" s="4">
        <v>84407.99844000001</v>
      </c>
      <c r="E22" s="4">
        <v>86546.399209999989</v>
      </c>
      <c r="F22" s="4">
        <v>86973.445460000003</v>
      </c>
      <c r="G22" s="4">
        <v>92694.258520000003</v>
      </c>
      <c r="H22" s="4">
        <v>88413.455617860571</v>
      </c>
      <c r="I22" s="4">
        <v>85377.845530000006</v>
      </c>
      <c r="J22" s="4">
        <v>83664.245209999994</v>
      </c>
      <c r="K22" s="4">
        <v>83015.690820000003</v>
      </c>
      <c r="L22" s="4">
        <v>77147.748639999991</v>
      </c>
      <c r="M22" s="4">
        <v>75226.473965871133</v>
      </c>
      <c r="N22" s="4">
        <v>76941.602007140449</v>
      </c>
      <c r="O22" s="4">
        <v>74001.348457009502</v>
      </c>
      <c r="P22" s="4">
        <v>67496.345815719513</v>
      </c>
      <c r="Q22" s="4">
        <v>62733.842956639033</v>
      </c>
      <c r="R22" s="4">
        <v>63183.815960079461</v>
      </c>
    </row>
    <row r="23" spans="1:18" ht="11.25" customHeight="1" x14ac:dyDescent="0.25">
      <c r="A23" s="49" t="s">
        <v>247</v>
      </c>
      <c r="B23" s="50" t="s">
        <v>246</v>
      </c>
      <c r="C23" s="7">
        <v>82964.090292718261</v>
      </c>
      <c r="D23" s="7">
        <v>78292.091310000003</v>
      </c>
      <c r="E23" s="7">
        <v>80918.692759999991</v>
      </c>
      <c r="F23" s="7">
        <v>80739.756540000002</v>
      </c>
      <c r="G23" s="7">
        <v>86202.761429999999</v>
      </c>
      <c r="H23" s="7">
        <v>83417.156973666279</v>
      </c>
      <c r="I23" s="7">
        <v>79084.249540000004</v>
      </c>
      <c r="J23" s="7">
        <v>78975.542679999999</v>
      </c>
      <c r="K23" s="7">
        <v>78608.191310000009</v>
      </c>
      <c r="L23" s="7">
        <v>73310.661139999997</v>
      </c>
      <c r="M23" s="7">
        <v>71227.000681444231</v>
      </c>
      <c r="N23" s="7">
        <v>73051.756535811961</v>
      </c>
      <c r="O23" s="7">
        <v>69262.885543967452</v>
      </c>
      <c r="P23" s="7">
        <v>61687.090190864707</v>
      </c>
      <c r="Q23" s="7">
        <v>57430.67477599399</v>
      </c>
      <c r="R23" s="7">
        <v>57568.67046189418</v>
      </c>
    </row>
    <row r="24" spans="1:18" ht="11.25" customHeight="1" x14ac:dyDescent="0.25">
      <c r="A24" s="51" t="s">
        <v>245</v>
      </c>
      <c r="B24" s="52" t="s">
        <v>244</v>
      </c>
      <c r="C24" s="6">
        <v>81081.697723710939</v>
      </c>
      <c r="D24" s="6">
        <v>76576.389309999999</v>
      </c>
      <c r="E24" s="6">
        <v>79166.090749999988</v>
      </c>
      <c r="F24" s="6">
        <v>79315.959069999997</v>
      </c>
      <c r="G24" s="6">
        <v>84684.962109999993</v>
      </c>
      <c r="H24" s="6">
        <v>82306.523386386907</v>
      </c>
      <c r="I24" s="6">
        <v>77770.150380000006</v>
      </c>
      <c r="J24" s="6">
        <v>77680.64198</v>
      </c>
      <c r="K24" s="6">
        <v>77535.791430000012</v>
      </c>
      <c r="L24" s="6">
        <v>72305.864409999995</v>
      </c>
      <c r="M24" s="6">
        <v>69770.399437784785</v>
      </c>
      <c r="N24" s="6">
        <v>71941.887081300767</v>
      </c>
      <c r="O24" s="6">
        <v>68451.16790648707</v>
      </c>
      <c r="P24" s="6">
        <v>60745.5599973305</v>
      </c>
      <c r="Q24" s="6">
        <v>56470.705152035</v>
      </c>
      <c r="R24" s="6">
        <v>56652.02802403138</v>
      </c>
    </row>
    <row r="25" spans="1:18" ht="11.25" customHeight="1" x14ac:dyDescent="0.25">
      <c r="A25" s="51" t="s">
        <v>243</v>
      </c>
      <c r="B25" s="52" t="s">
        <v>242</v>
      </c>
      <c r="C25" s="6">
        <v>1882.3925690073272</v>
      </c>
      <c r="D25" s="6">
        <v>1715.702</v>
      </c>
      <c r="E25" s="6">
        <v>1752.6020100000001</v>
      </c>
      <c r="F25" s="6">
        <v>1423.79747</v>
      </c>
      <c r="G25" s="6">
        <v>1517.7993200000001</v>
      </c>
      <c r="H25" s="6">
        <v>1110.6335872793723</v>
      </c>
      <c r="I25" s="6">
        <v>1314.09916</v>
      </c>
      <c r="J25" s="6">
        <v>1294.9006999999999</v>
      </c>
      <c r="K25" s="6">
        <v>1072.3998799999999</v>
      </c>
      <c r="L25" s="6">
        <v>1004.79673</v>
      </c>
      <c r="M25" s="6">
        <v>1456.6012436594419</v>
      </c>
      <c r="N25" s="6">
        <v>1109.8694545111914</v>
      </c>
      <c r="O25" s="6">
        <v>811.71763748038666</v>
      </c>
      <c r="P25" s="6">
        <v>941.53019353420473</v>
      </c>
      <c r="Q25" s="6">
        <v>959.96962395898674</v>
      </c>
      <c r="R25" s="6">
        <v>916.64243786279837</v>
      </c>
    </row>
    <row r="26" spans="1:18" ht="11.25" customHeight="1" x14ac:dyDescent="0.25">
      <c r="A26" s="49" t="s">
        <v>241</v>
      </c>
      <c r="B26" s="50" t="s">
        <v>240</v>
      </c>
      <c r="C26" s="7">
        <v>5857.0993977417429</v>
      </c>
      <c r="D26" s="7">
        <v>6115.9071300000005</v>
      </c>
      <c r="E26" s="7">
        <v>5627.7064500000006</v>
      </c>
      <c r="F26" s="7">
        <v>6233.6889200000005</v>
      </c>
      <c r="G26" s="7">
        <v>6491.4970900000008</v>
      </c>
      <c r="H26" s="7">
        <v>4996.2986441942903</v>
      </c>
      <c r="I26" s="7">
        <v>6293.5959899999998</v>
      </c>
      <c r="J26" s="7">
        <v>4688.7025299999996</v>
      </c>
      <c r="K26" s="7">
        <v>4407.4995099999996</v>
      </c>
      <c r="L26" s="7">
        <v>3837.0875000000001</v>
      </c>
      <c r="M26" s="7">
        <v>3999.4732844268956</v>
      </c>
      <c r="N26" s="7">
        <v>3889.8454713284923</v>
      </c>
      <c r="O26" s="7">
        <v>4738.4629130420435</v>
      </c>
      <c r="P26" s="7">
        <v>5809.2556248548017</v>
      </c>
      <c r="Q26" s="7">
        <v>5303.1681806450406</v>
      </c>
      <c r="R26" s="7">
        <v>5615.1454981852803</v>
      </c>
    </row>
    <row r="27" spans="1:18" ht="11.25" customHeight="1" x14ac:dyDescent="0.25">
      <c r="A27" s="51" t="s">
        <v>239</v>
      </c>
      <c r="B27" s="52" t="s">
        <v>238</v>
      </c>
      <c r="C27" s="6">
        <v>5725.1370196297103</v>
      </c>
      <c r="D27" s="6">
        <v>5988.0069800000001</v>
      </c>
      <c r="E27" s="6">
        <v>5497.8063000000002</v>
      </c>
      <c r="F27" s="6">
        <v>6094.5891700000002</v>
      </c>
      <c r="G27" s="6">
        <v>6385.9971400000004</v>
      </c>
      <c r="H27" s="6">
        <v>4996.2986441942903</v>
      </c>
      <c r="I27" s="6">
        <v>6293.5959899999998</v>
      </c>
      <c r="J27" s="6">
        <v>4688.7025299999996</v>
      </c>
      <c r="K27" s="6">
        <v>4407.4995099999996</v>
      </c>
      <c r="L27" s="6">
        <v>3837.0875000000001</v>
      </c>
      <c r="M27" s="6">
        <v>3999.4732844268956</v>
      </c>
      <c r="N27" s="6">
        <v>3889.8454713284923</v>
      </c>
      <c r="O27" s="6">
        <v>4738.4629130420435</v>
      </c>
      <c r="P27" s="6">
        <v>5809.2556248548017</v>
      </c>
      <c r="Q27" s="6">
        <v>5262.5404853237269</v>
      </c>
      <c r="R27" s="6">
        <v>5579.5335883709749</v>
      </c>
    </row>
    <row r="28" spans="1:18" ht="11.25" customHeight="1" x14ac:dyDescent="0.25">
      <c r="A28" s="51" t="s">
        <v>237</v>
      </c>
      <c r="B28" s="52" t="s">
        <v>236</v>
      </c>
      <c r="C28" s="6">
        <v>131.96237811203278</v>
      </c>
      <c r="D28" s="6">
        <v>127.90015</v>
      </c>
      <c r="E28" s="6">
        <v>129.90015</v>
      </c>
      <c r="F28" s="6">
        <v>139.09975</v>
      </c>
      <c r="G28" s="6">
        <v>105.49995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40.627695321313631</v>
      </c>
      <c r="R28" s="6">
        <v>18.749395844554055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16.862513969751813</v>
      </c>
    </row>
    <row r="30" spans="1:18" ht="11.25" customHeight="1" x14ac:dyDescent="0.25">
      <c r="A30" s="47" t="s">
        <v>233</v>
      </c>
      <c r="B30" s="48" t="s">
        <v>232</v>
      </c>
      <c r="C30" s="4">
        <v>1452.5654275586171</v>
      </c>
      <c r="D30" s="4">
        <v>1338.0015600000002</v>
      </c>
      <c r="E30" s="4">
        <v>689.50079000000005</v>
      </c>
      <c r="F30" s="4">
        <v>832.59851999999989</v>
      </c>
      <c r="G30" s="4">
        <v>891.89960000000008</v>
      </c>
      <c r="H30" s="4">
        <v>1060.0460187232891</v>
      </c>
      <c r="I30" s="4">
        <v>1060.39933</v>
      </c>
      <c r="J30" s="4">
        <v>895.20048000000008</v>
      </c>
      <c r="K30" s="4">
        <v>1296.39985</v>
      </c>
      <c r="L30" s="4">
        <v>1332.6956499999999</v>
      </c>
      <c r="M30" s="4">
        <v>913.91965216668098</v>
      </c>
      <c r="N30" s="4">
        <v>555.26911161393139</v>
      </c>
      <c r="O30" s="4">
        <v>609.43908306457467</v>
      </c>
      <c r="P30" s="4">
        <v>449.29285820831836</v>
      </c>
      <c r="Q30" s="4">
        <v>383.3716270443291</v>
      </c>
      <c r="R30" s="4">
        <v>420.84631182298472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18.677751978933816</v>
      </c>
      <c r="D34" s="7">
        <v>0</v>
      </c>
      <c r="E34" s="7">
        <v>0</v>
      </c>
      <c r="F34" s="7">
        <v>0</v>
      </c>
      <c r="G34" s="7">
        <v>0</v>
      </c>
      <c r="H34" s="7">
        <v>3.3677276517503403</v>
      </c>
      <c r="I34" s="7">
        <v>4.5</v>
      </c>
      <c r="J34" s="7">
        <v>4.5</v>
      </c>
      <c r="K34" s="7">
        <v>5.5</v>
      </c>
      <c r="L34" s="7">
        <v>5.4999799999999999</v>
      </c>
      <c r="M34" s="7">
        <v>5.493453899182958</v>
      </c>
      <c r="N34" s="7">
        <v>14.282989020351495</v>
      </c>
      <c r="O34" s="7">
        <v>19.752552190562874</v>
      </c>
      <c r="P34" s="7">
        <v>7.6908351678846767</v>
      </c>
      <c r="Q34" s="7">
        <v>12.085604839849903</v>
      </c>
      <c r="R34" s="7">
        <v>9.8882164071915799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195.71035769230616</v>
      </c>
      <c r="D43" s="7">
        <v>63.500070000000001</v>
      </c>
      <c r="E43" s="7">
        <v>52.300060000000002</v>
      </c>
      <c r="F43" s="7">
        <v>48.199910000000003</v>
      </c>
      <c r="G43" s="7">
        <v>120.89995</v>
      </c>
      <c r="H43" s="7">
        <v>99.383792616547396</v>
      </c>
      <c r="I43" s="7">
        <v>116.79993</v>
      </c>
      <c r="J43" s="7">
        <v>70.700040000000001</v>
      </c>
      <c r="K43" s="7">
        <v>67.599990000000005</v>
      </c>
      <c r="L43" s="7">
        <v>60.4998</v>
      </c>
      <c r="M43" s="7">
        <v>73.158475187814744</v>
      </c>
      <c r="N43" s="7">
        <v>64.201796800509541</v>
      </c>
      <c r="O43" s="7">
        <v>60.619077943952398</v>
      </c>
      <c r="P43" s="7">
        <v>95.203940929156289</v>
      </c>
      <c r="Q43" s="7">
        <v>119.75735704942126</v>
      </c>
      <c r="R43" s="7">
        <v>109.55857164199909</v>
      </c>
    </row>
    <row r="44" spans="1:18" ht="11.25" customHeight="1" x14ac:dyDescent="0.25">
      <c r="A44" s="49" t="s">
        <v>205</v>
      </c>
      <c r="B44" s="50" t="s">
        <v>204</v>
      </c>
      <c r="C44" s="7">
        <v>1238.1773178873773</v>
      </c>
      <c r="D44" s="7">
        <v>1274.5014900000001</v>
      </c>
      <c r="E44" s="7">
        <v>637.20073000000002</v>
      </c>
      <c r="F44" s="7">
        <v>784.39860999999996</v>
      </c>
      <c r="G44" s="7">
        <v>770.99964999999997</v>
      </c>
      <c r="H44" s="7">
        <v>957.29449845499141</v>
      </c>
      <c r="I44" s="7">
        <v>939.09939999999995</v>
      </c>
      <c r="J44" s="7">
        <v>675.50036</v>
      </c>
      <c r="K44" s="7">
        <v>972.59988999999996</v>
      </c>
      <c r="L44" s="7">
        <v>775.79746999999998</v>
      </c>
      <c r="M44" s="7">
        <v>567.49767236776938</v>
      </c>
      <c r="N44" s="7">
        <v>364.0012586457463</v>
      </c>
      <c r="O44" s="7">
        <v>371.64415004251362</v>
      </c>
      <c r="P44" s="7">
        <v>214.96123140050301</v>
      </c>
      <c r="Q44" s="7">
        <v>177.70138341597482</v>
      </c>
      <c r="R44" s="7">
        <v>201.58586105482397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144.50008</v>
      </c>
      <c r="K45" s="7">
        <v>250.69997000000001</v>
      </c>
      <c r="L45" s="7">
        <v>490.89840000000004</v>
      </c>
      <c r="M45" s="7">
        <v>267.77005071191383</v>
      </c>
      <c r="N45" s="7">
        <v>112.78306714732409</v>
      </c>
      <c r="O45" s="7">
        <v>157.42330288754576</v>
      </c>
      <c r="P45" s="7">
        <v>131.43685071077442</v>
      </c>
      <c r="Q45" s="7">
        <v>73.827281739083077</v>
      </c>
      <c r="R45" s="7">
        <v>99.81366271897005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144.50008</v>
      </c>
      <c r="K49" s="6">
        <v>250.69997000000001</v>
      </c>
      <c r="L49" s="6">
        <v>490.89840000000004</v>
      </c>
      <c r="M49" s="6">
        <v>267.77005071191383</v>
      </c>
      <c r="N49" s="6">
        <v>112.78306714732409</v>
      </c>
      <c r="O49" s="6">
        <v>157.42330288754576</v>
      </c>
      <c r="P49" s="6">
        <v>131.43685071077442</v>
      </c>
      <c r="Q49" s="6">
        <v>73.827281739083077</v>
      </c>
      <c r="R49" s="6">
        <v>99.81366271897005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28154.012149197126</v>
      </c>
      <c r="D52" s="5">
        <v>26826</v>
      </c>
      <c r="E52" s="5">
        <v>27969.3</v>
      </c>
      <c r="F52" s="5">
        <v>27683.982339999999</v>
      </c>
      <c r="G52" s="5">
        <v>29065.618050000005</v>
      </c>
      <c r="H52" s="5">
        <v>28429.210375599221</v>
      </c>
      <c r="I52" s="5">
        <v>26803.282899999995</v>
      </c>
      <c r="J52" s="5">
        <v>30364.980500000001</v>
      </c>
      <c r="K52" s="5">
        <v>32019.758479999997</v>
      </c>
      <c r="L52" s="5">
        <v>30391.778429999998</v>
      </c>
      <c r="M52" s="5">
        <v>31738.893665806881</v>
      </c>
      <c r="N52" s="5">
        <v>26401.237221744566</v>
      </c>
      <c r="O52" s="5">
        <v>19531.309275277312</v>
      </c>
      <c r="P52" s="5">
        <v>18749.092385592863</v>
      </c>
      <c r="Q52" s="5">
        <v>19787.04904336877</v>
      </c>
      <c r="R52" s="5">
        <v>19301.686252030278</v>
      </c>
    </row>
    <row r="53" spans="1:18" ht="11.25" customHeight="1" x14ac:dyDescent="0.25">
      <c r="A53" s="47" t="s">
        <v>187</v>
      </c>
      <c r="B53" s="48" t="s">
        <v>186</v>
      </c>
      <c r="C53" s="4">
        <v>27077.07988589341</v>
      </c>
      <c r="D53" s="4">
        <v>26047.414610000003</v>
      </c>
      <c r="E53" s="4">
        <v>27236.37773</v>
      </c>
      <c r="F53" s="4">
        <v>26658.882339999996</v>
      </c>
      <c r="G53" s="4">
        <v>28068.397540000002</v>
      </c>
      <c r="H53" s="4">
        <v>27409.91162715172</v>
      </c>
      <c r="I53" s="4">
        <v>25807.082899999998</v>
      </c>
      <c r="J53" s="4">
        <v>29375.453240000003</v>
      </c>
      <c r="K53" s="4">
        <v>31132.75848</v>
      </c>
      <c r="L53" s="4">
        <v>29593.397560000001</v>
      </c>
      <c r="M53" s="4">
        <v>31038.860227381356</v>
      </c>
      <c r="N53" s="4">
        <v>25697.716633228272</v>
      </c>
      <c r="O53" s="4">
        <v>18703.421628387085</v>
      </c>
      <c r="P53" s="4">
        <v>17781.599312123864</v>
      </c>
      <c r="Q53" s="4">
        <v>18843.276944011574</v>
      </c>
      <c r="R53" s="4">
        <v>18483.396626292302</v>
      </c>
    </row>
    <row r="54" spans="1:18" ht="11.25" customHeight="1" x14ac:dyDescent="0.25">
      <c r="A54" s="47" t="s">
        <v>185</v>
      </c>
      <c r="B54" s="48" t="s">
        <v>184</v>
      </c>
      <c r="C54" s="4">
        <v>1076.9322633037154</v>
      </c>
      <c r="D54" s="4">
        <v>778.58538999999996</v>
      </c>
      <c r="E54" s="4">
        <v>732.92227000000003</v>
      </c>
      <c r="F54" s="4">
        <v>1025.0999999999999</v>
      </c>
      <c r="G54" s="4">
        <v>997.2205100000001</v>
      </c>
      <c r="H54" s="4">
        <v>1019.2987484475026</v>
      </c>
      <c r="I54" s="4">
        <v>996.19999999999993</v>
      </c>
      <c r="J54" s="4">
        <v>989.52725999999996</v>
      </c>
      <c r="K54" s="4">
        <v>887</v>
      </c>
      <c r="L54" s="4">
        <v>798.38087000000007</v>
      </c>
      <c r="M54" s="4">
        <v>700.03343842552772</v>
      </c>
      <c r="N54" s="4">
        <v>703.52058851628999</v>
      </c>
      <c r="O54" s="4">
        <v>827.88764689022605</v>
      </c>
      <c r="P54" s="4">
        <v>967.49307346899764</v>
      </c>
      <c r="Q54" s="4">
        <v>943.77209935719827</v>
      </c>
      <c r="R54" s="4">
        <v>818.28962573797639</v>
      </c>
    </row>
    <row r="55" spans="1:18" ht="11.25" customHeight="1" x14ac:dyDescent="0.25">
      <c r="A55" s="49" t="s">
        <v>183</v>
      </c>
      <c r="B55" s="50" t="s">
        <v>182</v>
      </c>
      <c r="C55" s="7">
        <v>293.875991210471</v>
      </c>
      <c r="D55" s="7">
        <v>260.38538999999997</v>
      </c>
      <c r="E55" s="7">
        <v>230.1</v>
      </c>
      <c r="F55" s="7">
        <v>225.1</v>
      </c>
      <c r="G55" s="7">
        <v>150.48928000000001</v>
      </c>
      <c r="H55" s="7">
        <v>203.13843508168497</v>
      </c>
      <c r="I55" s="7">
        <v>200.7</v>
      </c>
      <c r="J55" s="7">
        <v>206.7</v>
      </c>
      <c r="K55" s="7">
        <v>207.5</v>
      </c>
      <c r="L55" s="7">
        <v>235.58087</v>
      </c>
      <c r="M55" s="7">
        <v>230.94009744912574</v>
      </c>
      <c r="N55" s="7">
        <v>233.639056081017</v>
      </c>
      <c r="O55" s="7">
        <v>221.19518486672399</v>
      </c>
      <c r="P55" s="7">
        <v>212.095156205216</v>
      </c>
      <c r="Q55" s="7">
        <v>196.37551963043904</v>
      </c>
      <c r="R55" s="7">
        <v>160.00645004293486</v>
      </c>
    </row>
    <row r="56" spans="1:18" ht="11.25" customHeight="1" x14ac:dyDescent="0.25">
      <c r="A56" s="49" t="s">
        <v>181</v>
      </c>
      <c r="B56" s="50" t="s">
        <v>180</v>
      </c>
      <c r="C56" s="7">
        <v>783.05627209324439</v>
      </c>
      <c r="D56" s="7">
        <v>518.20000000000005</v>
      </c>
      <c r="E56" s="7">
        <v>502.82227</v>
      </c>
      <c r="F56" s="7">
        <v>799.99999999999989</v>
      </c>
      <c r="G56" s="7">
        <v>846.73122999999998</v>
      </c>
      <c r="H56" s="7">
        <v>816.1603133658175</v>
      </c>
      <c r="I56" s="7">
        <v>795.5</v>
      </c>
      <c r="J56" s="7">
        <v>782.82726000000002</v>
      </c>
      <c r="K56" s="7">
        <v>679.50000000000011</v>
      </c>
      <c r="L56" s="7">
        <v>562.79999999999995</v>
      </c>
      <c r="M56" s="7">
        <v>469.09334097640198</v>
      </c>
      <c r="N56" s="7">
        <v>469.88153243527302</v>
      </c>
      <c r="O56" s="7">
        <v>606.692462023502</v>
      </c>
      <c r="P56" s="7">
        <v>755.39791726378166</v>
      </c>
      <c r="Q56" s="7">
        <v>747.39657972675923</v>
      </c>
      <c r="R56" s="7">
        <v>658.28317569504156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21942.294831374798</v>
      </c>
      <c r="D59" s="5">
        <v>23240.1</v>
      </c>
      <c r="E59" s="5">
        <v>22660.7</v>
      </c>
      <c r="F59" s="5">
        <v>22876.9</v>
      </c>
      <c r="G59" s="5">
        <v>20636</v>
      </c>
      <c r="H59" s="5">
        <v>21053.644788382499</v>
      </c>
      <c r="I59" s="5">
        <v>19462.900000000001</v>
      </c>
      <c r="J59" s="5">
        <v>16258.3</v>
      </c>
      <c r="K59" s="5">
        <v>13539</v>
      </c>
      <c r="L59" s="5">
        <v>17824.099999999999</v>
      </c>
      <c r="M59" s="5">
        <v>16029.2347377472</v>
      </c>
      <c r="N59" s="5">
        <v>17793.637145313802</v>
      </c>
      <c r="O59" s="5">
        <v>18161.220980223599</v>
      </c>
      <c r="P59" s="5">
        <v>18213.337154867699</v>
      </c>
      <c r="Q59" s="5">
        <v>16444.014521830501</v>
      </c>
      <c r="R59" s="5">
        <v>18145.743766122101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1160.3851974329123</v>
      </c>
      <c r="D61" s="5">
        <v>1357.1</v>
      </c>
      <c r="E61" s="5">
        <v>1504.2000000000003</v>
      </c>
      <c r="F61" s="5">
        <v>1801.4988499999999</v>
      </c>
      <c r="G61" s="5">
        <v>2135.10133</v>
      </c>
      <c r="H61" s="5">
        <v>2656.3011564664007</v>
      </c>
      <c r="I61" s="5">
        <v>2708.99827</v>
      </c>
      <c r="J61" s="5">
        <v>2663.3982900000005</v>
      </c>
      <c r="K61" s="5">
        <v>2751.5964299999996</v>
      </c>
      <c r="L61" s="5">
        <v>3005.8978699999998</v>
      </c>
      <c r="M61" s="5">
        <v>3272.905321486588</v>
      </c>
      <c r="N61" s="5">
        <v>3548.2229865290988</v>
      </c>
      <c r="O61" s="5">
        <v>3804.2412366433964</v>
      </c>
      <c r="P61" s="5">
        <v>4304.1224801758035</v>
      </c>
      <c r="Q61" s="5">
        <v>5216.4671024461213</v>
      </c>
      <c r="R61" s="5">
        <v>6316.5663513901036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1160.3851974329123</v>
      </c>
      <c r="D68" s="4">
        <v>1357.1</v>
      </c>
      <c r="E68" s="4">
        <v>1504.2000000000003</v>
      </c>
      <c r="F68" s="4">
        <v>1801.4988499999999</v>
      </c>
      <c r="G68" s="4">
        <v>2135.10133</v>
      </c>
      <c r="H68" s="4">
        <v>2656.3011564664007</v>
      </c>
      <c r="I68" s="4">
        <v>2708.99827</v>
      </c>
      <c r="J68" s="4">
        <v>2663.3982900000005</v>
      </c>
      <c r="K68" s="4">
        <v>2751.5964299999996</v>
      </c>
      <c r="L68" s="4">
        <v>3005.8978699999998</v>
      </c>
      <c r="M68" s="4">
        <v>3272.905321486588</v>
      </c>
      <c r="N68" s="4">
        <v>3548.2229865290988</v>
      </c>
      <c r="O68" s="4">
        <v>3804.2412366433964</v>
      </c>
      <c r="P68" s="4">
        <v>4304.1224801758035</v>
      </c>
      <c r="Q68" s="4">
        <v>5216.4671024461213</v>
      </c>
      <c r="R68" s="4">
        <v>6316.5663513901036</v>
      </c>
    </row>
    <row r="69" spans="1:18" ht="11.25" customHeight="1" x14ac:dyDescent="0.25">
      <c r="A69" s="49" t="s">
        <v>155</v>
      </c>
      <c r="B69" s="50" t="s">
        <v>154</v>
      </c>
      <c r="C69" s="7">
        <v>161.02992818666428</v>
      </c>
      <c r="D69" s="7">
        <v>237</v>
      </c>
      <c r="E69" s="7">
        <v>308.7</v>
      </c>
      <c r="F69" s="7">
        <v>416.19972999999982</v>
      </c>
      <c r="G69" s="7">
        <v>536.20032999999989</v>
      </c>
      <c r="H69" s="7">
        <v>949.50812104739748</v>
      </c>
      <c r="I69" s="7">
        <v>930.69940999999994</v>
      </c>
      <c r="J69" s="7">
        <v>789.79949000000011</v>
      </c>
      <c r="K69" s="7">
        <v>840.62945999999988</v>
      </c>
      <c r="L69" s="7">
        <v>923.93007999999963</v>
      </c>
      <c r="M69" s="7">
        <v>1125.6329416260664</v>
      </c>
      <c r="N69" s="7">
        <v>1346.3982038788636</v>
      </c>
      <c r="O69" s="7">
        <v>1484.761371673701</v>
      </c>
      <c r="P69" s="7">
        <v>1950.5588993981137</v>
      </c>
      <c r="Q69" s="7">
        <v>2691.5788438883887</v>
      </c>
      <c r="R69" s="7">
        <v>3506.1383395433386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754.15603418776527</v>
      </c>
      <c r="D71" s="7">
        <v>847.1</v>
      </c>
      <c r="E71" s="7">
        <v>899.2</v>
      </c>
      <c r="F71" s="7">
        <v>1070.89932</v>
      </c>
      <c r="G71" s="7">
        <v>1296.00081</v>
      </c>
      <c r="H71" s="7">
        <v>1406.1815444620549</v>
      </c>
      <c r="I71" s="7">
        <v>1440.49908</v>
      </c>
      <c r="J71" s="7">
        <v>1530.2990199999999</v>
      </c>
      <c r="K71" s="7">
        <v>1553.5544400000003</v>
      </c>
      <c r="L71" s="7">
        <v>1641.5534500000001</v>
      </c>
      <c r="M71" s="7">
        <v>1721.1951848667297</v>
      </c>
      <c r="N71" s="7">
        <v>1801.6384828508649</v>
      </c>
      <c r="O71" s="7">
        <v>1869.1598903616284</v>
      </c>
      <c r="P71" s="7">
        <v>1947.9315945352132</v>
      </c>
      <c r="Q71" s="7">
        <v>2019.5618917658271</v>
      </c>
      <c r="R71" s="7">
        <v>2093.7947836056251</v>
      </c>
    </row>
    <row r="72" spans="1:18" ht="11.25" customHeight="1" x14ac:dyDescent="0.25">
      <c r="A72" s="54" t="s">
        <v>149</v>
      </c>
      <c r="B72" s="50" t="s">
        <v>148</v>
      </c>
      <c r="C72" s="7">
        <v>245.19923505848271</v>
      </c>
      <c r="D72" s="7">
        <v>273</v>
      </c>
      <c r="E72" s="7">
        <v>296.3</v>
      </c>
      <c r="F72" s="7">
        <v>314.39980000000003</v>
      </c>
      <c r="G72" s="7">
        <v>302.90019000000001</v>
      </c>
      <c r="H72" s="7">
        <v>300.61149095694867</v>
      </c>
      <c r="I72" s="7">
        <v>337.79978</v>
      </c>
      <c r="J72" s="7">
        <v>343.29978000000006</v>
      </c>
      <c r="K72" s="7">
        <v>357.41253</v>
      </c>
      <c r="L72" s="7">
        <v>440.41433999999998</v>
      </c>
      <c r="M72" s="7">
        <v>426.07719499379164</v>
      </c>
      <c r="N72" s="7">
        <v>400.18629979936981</v>
      </c>
      <c r="O72" s="7">
        <v>450.31997460806713</v>
      </c>
      <c r="P72" s="7">
        <v>405.63198624247667</v>
      </c>
      <c r="Q72" s="7">
        <v>505.32636679190625</v>
      </c>
      <c r="R72" s="7">
        <v>716.63322824114073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143.97632855372538</v>
      </c>
      <c r="D80" s="5">
        <v>541.79999999999995</v>
      </c>
      <c r="E80" s="5">
        <v>670.90000000000009</v>
      </c>
      <c r="F80" s="5">
        <v>672.59956999999997</v>
      </c>
      <c r="G80" s="5">
        <v>542.20033999999998</v>
      </c>
      <c r="H80" s="5">
        <v>539.55296207829974</v>
      </c>
      <c r="I80" s="5">
        <v>456.39971000000003</v>
      </c>
      <c r="J80" s="5">
        <v>467.59969999999998</v>
      </c>
      <c r="K80" s="5">
        <v>431.69943999999998</v>
      </c>
      <c r="L80" s="5">
        <v>457.39967999999999</v>
      </c>
      <c r="M80" s="5">
        <v>375.91955670201622</v>
      </c>
      <c r="N80" s="5">
        <v>661.41205694086364</v>
      </c>
      <c r="O80" s="5">
        <v>746.1066811714669</v>
      </c>
      <c r="P80" s="5">
        <v>475.82879526129847</v>
      </c>
      <c r="Q80" s="5">
        <v>716.96775905654965</v>
      </c>
      <c r="R80" s="5">
        <v>902.55087417598475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345.7</v>
      </c>
      <c r="E81" s="4">
        <v>460.8</v>
      </c>
      <c r="F81" s="4">
        <v>477.99968999999999</v>
      </c>
      <c r="G81" s="4">
        <v>354.53482999999994</v>
      </c>
      <c r="H81" s="4">
        <v>353.22924994138867</v>
      </c>
      <c r="I81" s="4">
        <v>247.69984000000002</v>
      </c>
      <c r="J81" s="4">
        <v>255.59983999999997</v>
      </c>
      <c r="K81" s="4">
        <v>166.39977999999996</v>
      </c>
      <c r="L81" s="4">
        <v>152.79989</v>
      </c>
      <c r="M81" s="4">
        <v>58.254514187446198</v>
      </c>
      <c r="N81" s="4">
        <v>317.97554218018621</v>
      </c>
      <c r="O81" s="4">
        <v>317.97548647274914</v>
      </c>
      <c r="P81" s="4">
        <v>104.59061813318027</v>
      </c>
      <c r="Q81" s="4">
        <v>204.35659092837125</v>
      </c>
      <c r="R81" s="4">
        <v>178.77615362568099</v>
      </c>
    </row>
    <row r="82" spans="1:18" ht="11.25" customHeight="1" x14ac:dyDescent="0.25">
      <c r="A82" s="47" t="s">
        <v>130</v>
      </c>
      <c r="B82" s="48" t="s">
        <v>129</v>
      </c>
      <c r="C82" s="4">
        <v>143.97632855372538</v>
      </c>
      <c r="D82" s="4">
        <v>196.1</v>
      </c>
      <c r="E82" s="4">
        <v>210.1</v>
      </c>
      <c r="F82" s="4">
        <v>194.59988000000001</v>
      </c>
      <c r="G82" s="4">
        <v>187.66551000000001</v>
      </c>
      <c r="H82" s="4">
        <v>186.32371213691107</v>
      </c>
      <c r="I82" s="4">
        <v>208.69987</v>
      </c>
      <c r="J82" s="4">
        <v>211.99986000000001</v>
      </c>
      <c r="K82" s="4">
        <v>265.29966000000002</v>
      </c>
      <c r="L82" s="4">
        <v>304.59978999999998</v>
      </c>
      <c r="M82" s="4">
        <v>317.66504251457002</v>
      </c>
      <c r="N82" s="4">
        <v>343.43651476067731</v>
      </c>
      <c r="O82" s="4">
        <v>428.13119469871776</v>
      </c>
      <c r="P82" s="4">
        <v>371.2381771281182</v>
      </c>
      <c r="Q82" s="4">
        <v>512.61116812817841</v>
      </c>
      <c r="R82" s="4">
        <v>723.77472055030375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314</v>
      </c>
      <c r="B1" s="41" t="s">
        <v>313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21942.294831374798</v>
      </c>
      <c r="D2" s="44">
        <v>23240.1</v>
      </c>
      <c r="E2" s="44">
        <v>22660.7</v>
      </c>
      <c r="F2" s="44">
        <v>22876.9</v>
      </c>
      <c r="G2" s="44">
        <v>20636</v>
      </c>
      <c r="H2" s="44">
        <v>21053.644788382499</v>
      </c>
      <c r="I2" s="44">
        <v>19462.900000000001</v>
      </c>
      <c r="J2" s="44">
        <v>16258.3</v>
      </c>
      <c r="K2" s="44">
        <v>13539</v>
      </c>
      <c r="L2" s="44">
        <v>17824.099999999999</v>
      </c>
      <c r="M2" s="44">
        <v>16029.2347377472</v>
      </c>
      <c r="N2" s="44">
        <v>17793.637145313802</v>
      </c>
      <c r="O2" s="44">
        <v>18161.220980223599</v>
      </c>
      <c r="P2" s="44">
        <v>18213.337154867699</v>
      </c>
      <c r="Q2" s="44">
        <v>16444.014521830501</v>
      </c>
      <c r="R2" s="44">
        <v>18145.743766122101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21942.294831374798</v>
      </c>
      <c r="D59" s="5">
        <v>23240.1</v>
      </c>
      <c r="E59" s="5">
        <v>22660.7</v>
      </c>
      <c r="F59" s="5">
        <v>22876.9</v>
      </c>
      <c r="G59" s="5">
        <v>20636</v>
      </c>
      <c r="H59" s="5">
        <v>21053.644788382499</v>
      </c>
      <c r="I59" s="5">
        <v>19462.900000000001</v>
      </c>
      <c r="J59" s="5">
        <v>16258.3</v>
      </c>
      <c r="K59" s="5">
        <v>13539</v>
      </c>
      <c r="L59" s="5">
        <v>17824.099999999999</v>
      </c>
      <c r="M59" s="5">
        <v>16029.2347377472</v>
      </c>
      <c r="N59" s="5">
        <v>17793.637145313802</v>
      </c>
      <c r="O59" s="5">
        <v>18161.220980223599</v>
      </c>
      <c r="P59" s="5">
        <v>18213.337154867699</v>
      </c>
      <c r="Q59" s="5">
        <v>16444.014521830501</v>
      </c>
      <c r="R59" s="5">
        <v>18145.743766122101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316</v>
      </c>
      <c r="B1" s="41" t="s">
        <v>315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56100.017016633014</v>
      </c>
      <c r="D2" s="44">
        <v>58176.382030000001</v>
      </c>
      <c r="E2" s="44">
        <v>58482.067650000005</v>
      </c>
      <c r="F2" s="44">
        <v>61967.727730000006</v>
      </c>
      <c r="G2" s="44">
        <v>60714.337719999996</v>
      </c>
      <c r="H2" s="44">
        <v>61714.590676870037</v>
      </c>
      <c r="I2" s="44">
        <v>63359.471789999996</v>
      </c>
      <c r="J2" s="44">
        <v>63764.453000000001</v>
      </c>
      <c r="K2" s="44">
        <v>62881.317619999994</v>
      </c>
      <c r="L2" s="44">
        <v>56610.740449999998</v>
      </c>
      <c r="M2" s="44">
        <v>58540.0732987964</v>
      </c>
      <c r="N2" s="44">
        <v>53877.37772435083</v>
      </c>
      <c r="O2" s="44">
        <v>55085.019549659315</v>
      </c>
      <c r="P2" s="44">
        <v>51639.379160506614</v>
      </c>
      <c r="Q2" s="44">
        <v>46633.931725557282</v>
      </c>
      <c r="R2" s="44">
        <v>42047.689544284578</v>
      </c>
    </row>
    <row r="3" spans="1:18" ht="11.25" customHeight="1" x14ac:dyDescent="0.25">
      <c r="A3" s="45" t="s">
        <v>286</v>
      </c>
      <c r="B3" s="46" t="s">
        <v>285</v>
      </c>
      <c r="C3" s="5">
        <v>28026.89484678625</v>
      </c>
      <c r="D3" s="5">
        <v>30776.681200000003</v>
      </c>
      <c r="E3" s="5">
        <v>29751.80155</v>
      </c>
      <c r="F3" s="5">
        <v>32644.759459999997</v>
      </c>
      <c r="G3" s="5">
        <v>29886.733410000001</v>
      </c>
      <c r="H3" s="5">
        <v>30880.680616185789</v>
      </c>
      <c r="I3" s="5">
        <v>34147.978219999997</v>
      </c>
      <c r="J3" s="5">
        <v>31316.680619999999</v>
      </c>
      <c r="K3" s="5">
        <v>28509.463879999999</v>
      </c>
      <c r="L3" s="5">
        <v>23473.965559999997</v>
      </c>
      <c r="M3" s="5">
        <v>24337.346197899595</v>
      </c>
      <c r="N3" s="5">
        <v>24769.940304425432</v>
      </c>
      <c r="O3" s="5">
        <v>32641.653782663812</v>
      </c>
      <c r="P3" s="5">
        <v>29762.18357170156</v>
      </c>
      <c r="Q3" s="5">
        <v>22750.480583264609</v>
      </c>
      <c r="R3" s="5">
        <v>17332.919270688053</v>
      </c>
    </row>
    <row r="4" spans="1:18" ht="11.25" customHeight="1" x14ac:dyDescent="0.25">
      <c r="A4" s="47" t="s">
        <v>284</v>
      </c>
      <c r="B4" s="48" t="s">
        <v>283</v>
      </c>
      <c r="C4" s="4">
        <v>28026.89484678625</v>
      </c>
      <c r="D4" s="4">
        <v>30776.681200000003</v>
      </c>
      <c r="E4" s="4">
        <v>29751.80155</v>
      </c>
      <c r="F4" s="4">
        <v>32644.759459999997</v>
      </c>
      <c r="G4" s="4">
        <v>29886.733410000001</v>
      </c>
      <c r="H4" s="4">
        <v>30880.680616185789</v>
      </c>
      <c r="I4" s="4">
        <v>34147.978219999997</v>
      </c>
      <c r="J4" s="4">
        <v>31316.680619999999</v>
      </c>
      <c r="K4" s="4">
        <v>28509.463879999999</v>
      </c>
      <c r="L4" s="4">
        <v>23473.965559999997</v>
      </c>
      <c r="M4" s="4">
        <v>24337.346197899595</v>
      </c>
      <c r="N4" s="4">
        <v>24769.940304425432</v>
      </c>
      <c r="O4" s="4">
        <v>32641.653782663812</v>
      </c>
      <c r="P4" s="4">
        <v>29762.18357170156</v>
      </c>
      <c r="Q4" s="4">
        <v>22750.480583264609</v>
      </c>
      <c r="R4" s="4">
        <v>17332.919270688053</v>
      </c>
    </row>
    <row r="5" spans="1:18" ht="11.25" customHeight="1" x14ac:dyDescent="0.25">
      <c r="A5" s="49" t="s">
        <v>282</v>
      </c>
      <c r="B5" s="50" t="s">
        <v>281</v>
      </c>
      <c r="C5" s="7">
        <v>28026.89484678625</v>
      </c>
      <c r="D5" s="7">
        <v>30776.681200000003</v>
      </c>
      <c r="E5" s="7">
        <v>29751.80155</v>
      </c>
      <c r="F5" s="7">
        <v>32644.759459999997</v>
      </c>
      <c r="G5" s="7">
        <v>29886.733410000001</v>
      </c>
      <c r="H5" s="7">
        <v>30880.680616185789</v>
      </c>
      <c r="I5" s="7">
        <v>34147.978219999997</v>
      </c>
      <c r="J5" s="7">
        <v>31316.680619999999</v>
      </c>
      <c r="K5" s="7">
        <v>28509.463879999999</v>
      </c>
      <c r="L5" s="7">
        <v>23473.965559999997</v>
      </c>
      <c r="M5" s="7">
        <v>24337.346197899595</v>
      </c>
      <c r="N5" s="7">
        <v>24769.940304425432</v>
      </c>
      <c r="O5" s="7">
        <v>32641.653782663812</v>
      </c>
      <c r="P5" s="7">
        <v>29762.18357170156</v>
      </c>
      <c r="Q5" s="7">
        <v>22750.480583264609</v>
      </c>
      <c r="R5" s="7">
        <v>17332.919270688053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28026.89484678625</v>
      </c>
      <c r="D8" s="6">
        <v>30776.681200000003</v>
      </c>
      <c r="E8" s="6">
        <v>29751.80155</v>
      </c>
      <c r="F8" s="6">
        <v>32644.759459999997</v>
      </c>
      <c r="G8" s="6">
        <v>29886.733410000001</v>
      </c>
      <c r="H8" s="6">
        <v>30880.680616185789</v>
      </c>
      <c r="I8" s="6">
        <v>34147.978219999997</v>
      </c>
      <c r="J8" s="6">
        <v>31316.680619999999</v>
      </c>
      <c r="K8" s="6">
        <v>28509.463879999999</v>
      </c>
      <c r="L8" s="6">
        <v>23473.965559999997</v>
      </c>
      <c r="M8" s="6">
        <v>24337.346197899595</v>
      </c>
      <c r="N8" s="6">
        <v>24769.940304425432</v>
      </c>
      <c r="O8" s="6">
        <v>32641.653782663812</v>
      </c>
      <c r="P8" s="6">
        <v>29762.18357170156</v>
      </c>
      <c r="Q8" s="6">
        <v>22750.480583264609</v>
      </c>
      <c r="R8" s="6">
        <v>17332.919270688053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768.5559268993477</v>
      </c>
      <c r="D21" s="5">
        <v>695.80083000000013</v>
      </c>
      <c r="E21" s="5">
        <v>448.09973000000008</v>
      </c>
      <c r="F21" s="5">
        <v>813.15974999999992</v>
      </c>
      <c r="G21" s="5">
        <v>825.80261000000007</v>
      </c>
      <c r="H21" s="5">
        <v>1000.8392357452321</v>
      </c>
      <c r="I21" s="5">
        <v>999.11170000000004</v>
      </c>
      <c r="J21" s="5">
        <v>834.99303000000009</v>
      </c>
      <c r="K21" s="5">
        <v>1236.0999400000001</v>
      </c>
      <c r="L21" s="5">
        <v>1189.79611</v>
      </c>
      <c r="M21" s="5">
        <v>756.30286786883266</v>
      </c>
      <c r="N21" s="5">
        <v>411.36395186122814</v>
      </c>
      <c r="O21" s="5">
        <v>467.51687615245277</v>
      </c>
      <c r="P21" s="5">
        <v>303.44522086704626</v>
      </c>
      <c r="Q21" s="5">
        <v>249.35477918314132</v>
      </c>
      <c r="R21" s="5">
        <v>294.69042093419313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768.5559268993477</v>
      </c>
      <c r="D30" s="4">
        <v>695.80083000000013</v>
      </c>
      <c r="E30" s="4">
        <v>448.09973000000008</v>
      </c>
      <c r="F30" s="4">
        <v>813.15974999999992</v>
      </c>
      <c r="G30" s="4">
        <v>825.80261000000007</v>
      </c>
      <c r="H30" s="4">
        <v>1000.8392357452321</v>
      </c>
      <c r="I30" s="4">
        <v>999.11170000000004</v>
      </c>
      <c r="J30" s="4">
        <v>834.99303000000009</v>
      </c>
      <c r="K30" s="4">
        <v>1236.0999400000001</v>
      </c>
      <c r="L30" s="4">
        <v>1189.79611</v>
      </c>
      <c r="M30" s="4">
        <v>756.30286786883266</v>
      </c>
      <c r="N30" s="4">
        <v>411.36395186122814</v>
      </c>
      <c r="O30" s="4">
        <v>467.51687615245277</v>
      </c>
      <c r="P30" s="4">
        <v>303.44522086704626</v>
      </c>
      <c r="Q30" s="4">
        <v>249.35477918314132</v>
      </c>
      <c r="R30" s="4">
        <v>294.69042093419313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161.88956483690814</v>
      </c>
      <c r="D43" s="7">
        <v>32.79757</v>
      </c>
      <c r="E43" s="7">
        <v>28.705440000000003</v>
      </c>
      <c r="F43" s="7">
        <v>29.761139999999997</v>
      </c>
      <c r="G43" s="7">
        <v>104.50065000000001</v>
      </c>
      <c r="H43" s="7">
        <v>93.243190254991163</v>
      </c>
      <c r="I43" s="7">
        <v>110.69049</v>
      </c>
      <c r="J43" s="7">
        <v>65.600040000000007</v>
      </c>
      <c r="K43" s="7">
        <v>62.5</v>
      </c>
      <c r="L43" s="7">
        <v>56.399810000000002</v>
      </c>
      <c r="M43" s="7">
        <v>68.074593318828136</v>
      </c>
      <c r="N43" s="7">
        <v>58.087285820842112</v>
      </c>
      <c r="O43" s="7">
        <v>55.483892066115615</v>
      </c>
      <c r="P43" s="7">
        <v>90.091409555616025</v>
      </c>
      <c r="Q43" s="7">
        <v>114.64600318454008</v>
      </c>
      <c r="R43" s="7">
        <v>104.44727137354744</v>
      </c>
    </row>
    <row r="44" spans="1:18" ht="11.25" customHeight="1" x14ac:dyDescent="0.25">
      <c r="A44" s="49" t="s">
        <v>205</v>
      </c>
      <c r="B44" s="50" t="s">
        <v>204</v>
      </c>
      <c r="C44" s="7">
        <v>606.66636206243959</v>
      </c>
      <c r="D44" s="7">
        <v>663.00326000000007</v>
      </c>
      <c r="E44" s="7">
        <v>419.39429000000007</v>
      </c>
      <c r="F44" s="7">
        <v>783.39860999999996</v>
      </c>
      <c r="G44" s="7">
        <v>721.30196000000001</v>
      </c>
      <c r="H44" s="7">
        <v>907.59604549024107</v>
      </c>
      <c r="I44" s="7">
        <v>888.42120999999997</v>
      </c>
      <c r="J44" s="7">
        <v>624.89291000000003</v>
      </c>
      <c r="K44" s="7">
        <v>922.89996999999994</v>
      </c>
      <c r="L44" s="7">
        <v>726.09762999999998</v>
      </c>
      <c r="M44" s="7">
        <v>517.83569062906975</v>
      </c>
      <c r="N44" s="7">
        <v>314.32087698957287</v>
      </c>
      <c r="O44" s="7">
        <v>321.96421224762753</v>
      </c>
      <c r="P44" s="7">
        <v>171.96935232128274</v>
      </c>
      <c r="Q44" s="7">
        <v>134.70877599860125</v>
      </c>
      <c r="R44" s="7">
        <v>158.59361580616473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144.50008</v>
      </c>
      <c r="K45" s="7">
        <v>250.69997000000001</v>
      </c>
      <c r="L45" s="7">
        <v>407.29867000000002</v>
      </c>
      <c r="M45" s="7">
        <v>170.3925839209347</v>
      </c>
      <c r="N45" s="7">
        <v>38.955789050813181</v>
      </c>
      <c r="O45" s="7">
        <v>90.06877183870958</v>
      </c>
      <c r="P45" s="7">
        <v>41.384458990147508</v>
      </c>
      <c r="Q45" s="7">
        <v>0</v>
      </c>
      <c r="R45" s="7">
        <v>31.649533754480942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144.50008</v>
      </c>
      <c r="K49" s="6">
        <v>250.69997000000001</v>
      </c>
      <c r="L49" s="6">
        <v>407.29867000000002</v>
      </c>
      <c r="M49" s="6">
        <v>170.3925839209347</v>
      </c>
      <c r="N49" s="6">
        <v>38.955789050813181</v>
      </c>
      <c r="O49" s="6">
        <v>90.06877183870958</v>
      </c>
      <c r="P49" s="6">
        <v>41.384458990147508</v>
      </c>
      <c r="Q49" s="6">
        <v>0</v>
      </c>
      <c r="R49" s="6">
        <v>31.649533754480942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26000.204716960776</v>
      </c>
      <c r="D52" s="5">
        <v>24805</v>
      </c>
      <c r="E52" s="5">
        <v>26107.06637</v>
      </c>
      <c r="F52" s="5">
        <v>26035.7101</v>
      </c>
      <c r="G52" s="5">
        <v>27324.500030000003</v>
      </c>
      <c r="H52" s="5">
        <v>26637.216706394316</v>
      </c>
      <c r="I52" s="5">
        <v>25046.983889999996</v>
      </c>
      <c r="J52" s="5">
        <v>28481.781360000001</v>
      </c>
      <c r="K52" s="5">
        <v>29999.057809999998</v>
      </c>
      <c r="L52" s="5">
        <v>28555.681199999999</v>
      </c>
      <c r="M52" s="5">
        <v>29836.149096524787</v>
      </c>
      <c r="N52" s="5">
        <v>24573.904569060011</v>
      </c>
      <c r="O52" s="5">
        <v>17537.495794335984</v>
      </c>
      <c r="P52" s="5">
        <v>16816.059295884283</v>
      </c>
      <c r="Q52" s="5">
        <v>17744.96786747123</v>
      </c>
      <c r="R52" s="5">
        <v>17255.658337423938</v>
      </c>
    </row>
    <row r="53" spans="1:18" ht="11.25" customHeight="1" x14ac:dyDescent="0.25">
      <c r="A53" s="47" t="s">
        <v>187</v>
      </c>
      <c r="B53" s="48" t="s">
        <v>186</v>
      </c>
      <c r="C53" s="4">
        <v>25116.643008807401</v>
      </c>
      <c r="D53" s="4">
        <v>24217.206470000001</v>
      </c>
      <c r="E53" s="4">
        <v>25525.48833</v>
      </c>
      <c r="F53" s="4">
        <v>25117.913809999998</v>
      </c>
      <c r="G53" s="4">
        <v>26375.075790000003</v>
      </c>
      <c r="H53" s="4">
        <v>25665.68724575777</v>
      </c>
      <c r="I53" s="4">
        <v>24098.581479999997</v>
      </c>
      <c r="J53" s="4">
        <v>27540.052610000002</v>
      </c>
      <c r="K53" s="4">
        <v>29159.857889999999</v>
      </c>
      <c r="L53" s="4">
        <v>27805.097549999999</v>
      </c>
      <c r="M53" s="4">
        <v>29183.888710348212</v>
      </c>
      <c r="N53" s="4">
        <v>23918.153620134861</v>
      </c>
      <c r="O53" s="4">
        <v>16757.37789678554</v>
      </c>
      <c r="P53" s="4">
        <v>15896.335474425909</v>
      </c>
      <c r="Q53" s="4">
        <v>16848.968730484172</v>
      </c>
      <c r="R53" s="4">
        <v>16485.143932630464</v>
      </c>
    </row>
    <row r="54" spans="1:18" ht="11.25" customHeight="1" x14ac:dyDescent="0.25">
      <c r="A54" s="47" t="s">
        <v>185</v>
      </c>
      <c r="B54" s="48" t="s">
        <v>184</v>
      </c>
      <c r="C54" s="4">
        <v>883.56170815337691</v>
      </c>
      <c r="D54" s="4">
        <v>587.79352999999992</v>
      </c>
      <c r="E54" s="4">
        <v>581.57803999999999</v>
      </c>
      <c r="F54" s="4">
        <v>917.79628999999989</v>
      </c>
      <c r="G54" s="4">
        <v>949.42424000000005</v>
      </c>
      <c r="H54" s="4">
        <v>971.52946063654747</v>
      </c>
      <c r="I54" s="4">
        <v>948.40240999999992</v>
      </c>
      <c r="J54" s="4">
        <v>941.72874999999999</v>
      </c>
      <c r="K54" s="4">
        <v>839.19992000000002</v>
      </c>
      <c r="L54" s="4">
        <v>750.58365000000003</v>
      </c>
      <c r="M54" s="4">
        <v>652.2603861765765</v>
      </c>
      <c r="N54" s="4">
        <v>655.75094892514721</v>
      </c>
      <c r="O54" s="4">
        <v>780.1178975504447</v>
      </c>
      <c r="P54" s="4">
        <v>919.72382145837287</v>
      </c>
      <c r="Q54" s="4">
        <v>895.99913698705984</v>
      </c>
      <c r="R54" s="4">
        <v>770.51440479347309</v>
      </c>
    </row>
    <row r="55" spans="1:18" ht="11.25" customHeight="1" x14ac:dyDescent="0.25">
      <c r="A55" s="49" t="s">
        <v>183</v>
      </c>
      <c r="B55" s="50" t="s">
        <v>182</v>
      </c>
      <c r="C55" s="7">
        <v>153.76844133507339</v>
      </c>
      <c r="D55" s="7">
        <v>115.29352999999998</v>
      </c>
      <c r="E55" s="7">
        <v>115.0501</v>
      </c>
      <c r="F55" s="7">
        <v>143.49749</v>
      </c>
      <c r="G55" s="7">
        <v>118.09284000000001</v>
      </c>
      <c r="H55" s="7">
        <v>170.77474634627498</v>
      </c>
      <c r="I55" s="7">
        <v>168.30154999999999</v>
      </c>
      <c r="J55" s="7">
        <v>174.30004</v>
      </c>
      <c r="K55" s="7">
        <v>175.09995000000001</v>
      </c>
      <c r="L55" s="7">
        <v>203.18360000000001</v>
      </c>
      <c r="M55" s="7">
        <v>198.57278875124598</v>
      </c>
      <c r="N55" s="7">
        <v>201.27513712860909</v>
      </c>
      <c r="O55" s="7">
        <v>188.83119655209896</v>
      </c>
      <c r="P55" s="7">
        <v>179.7314903268275</v>
      </c>
      <c r="Q55" s="7">
        <v>164.00827371712225</v>
      </c>
      <c r="R55" s="7">
        <v>127.63696790095801</v>
      </c>
    </row>
    <row r="56" spans="1:18" ht="11.25" customHeight="1" x14ac:dyDescent="0.25">
      <c r="A56" s="49" t="s">
        <v>181</v>
      </c>
      <c r="B56" s="50" t="s">
        <v>180</v>
      </c>
      <c r="C56" s="7">
        <v>729.79326681830344</v>
      </c>
      <c r="D56" s="7">
        <v>472.5</v>
      </c>
      <c r="E56" s="7">
        <v>466.52794</v>
      </c>
      <c r="F56" s="7">
        <v>774.29879999999991</v>
      </c>
      <c r="G56" s="7">
        <v>831.33140000000003</v>
      </c>
      <c r="H56" s="7">
        <v>800.75471429027243</v>
      </c>
      <c r="I56" s="7">
        <v>780.10086000000001</v>
      </c>
      <c r="J56" s="7">
        <v>767.42871000000002</v>
      </c>
      <c r="K56" s="7">
        <v>664.0999700000001</v>
      </c>
      <c r="L56" s="7">
        <v>547.40004999999996</v>
      </c>
      <c r="M56" s="7">
        <v>453.68759742533052</v>
      </c>
      <c r="N56" s="7">
        <v>454.47581179653815</v>
      </c>
      <c r="O56" s="7">
        <v>591.28670099834574</v>
      </c>
      <c r="P56" s="7">
        <v>739.99233113154537</v>
      </c>
      <c r="Q56" s="7">
        <v>731.99086326993756</v>
      </c>
      <c r="R56" s="7">
        <v>642.87743689251511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1160.3851974329123</v>
      </c>
      <c r="D61" s="5">
        <v>1357.1</v>
      </c>
      <c r="E61" s="5">
        <v>1504.2000000000003</v>
      </c>
      <c r="F61" s="5">
        <v>1801.4988499999999</v>
      </c>
      <c r="G61" s="5">
        <v>2135.10133</v>
      </c>
      <c r="H61" s="5">
        <v>2656.3011564664007</v>
      </c>
      <c r="I61" s="5">
        <v>2708.99827</v>
      </c>
      <c r="J61" s="5">
        <v>2663.3982900000005</v>
      </c>
      <c r="K61" s="5">
        <v>2749.8964299999998</v>
      </c>
      <c r="L61" s="5">
        <v>2979.3978699999998</v>
      </c>
      <c r="M61" s="5">
        <v>3271.352822525947</v>
      </c>
      <c r="N61" s="5">
        <v>3509.6251227188545</v>
      </c>
      <c r="O61" s="5">
        <v>3751.8623406894612</v>
      </c>
      <c r="P61" s="5">
        <v>4289.6963403267773</v>
      </c>
      <c r="Q61" s="5">
        <v>5192.2478803005579</v>
      </c>
      <c r="R61" s="5">
        <v>6286.8300372599806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1160.3851974329123</v>
      </c>
      <c r="D68" s="4">
        <v>1357.1</v>
      </c>
      <c r="E68" s="4">
        <v>1504.2000000000003</v>
      </c>
      <c r="F68" s="4">
        <v>1801.4988499999999</v>
      </c>
      <c r="G68" s="4">
        <v>2135.10133</v>
      </c>
      <c r="H68" s="4">
        <v>2656.3011564664007</v>
      </c>
      <c r="I68" s="4">
        <v>2708.99827</v>
      </c>
      <c r="J68" s="4">
        <v>2663.3982900000005</v>
      </c>
      <c r="K68" s="4">
        <v>2749.8964299999998</v>
      </c>
      <c r="L68" s="4">
        <v>2979.3978699999998</v>
      </c>
      <c r="M68" s="4">
        <v>3271.352822525947</v>
      </c>
      <c r="N68" s="4">
        <v>3509.6251227188545</v>
      </c>
      <c r="O68" s="4">
        <v>3751.8623406894612</v>
      </c>
      <c r="P68" s="4">
        <v>4289.6963403267773</v>
      </c>
      <c r="Q68" s="4">
        <v>5192.2478803005579</v>
      </c>
      <c r="R68" s="4">
        <v>6286.8300372599806</v>
      </c>
    </row>
    <row r="69" spans="1:18" ht="11.25" customHeight="1" x14ac:dyDescent="0.25">
      <c r="A69" s="49" t="s">
        <v>155</v>
      </c>
      <c r="B69" s="50" t="s">
        <v>154</v>
      </c>
      <c r="C69" s="7">
        <v>161.02992818666428</v>
      </c>
      <c r="D69" s="7">
        <v>237</v>
      </c>
      <c r="E69" s="7">
        <v>308.7</v>
      </c>
      <c r="F69" s="7">
        <v>416.19972999999982</v>
      </c>
      <c r="G69" s="7">
        <v>536.20032999999989</v>
      </c>
      <c r="H69" s="7">
        <v>949.50812104739748</v>
      </c>
      <c r="I69" s="7">
        <v>930.69940999999994</v>
      </c>
      <c r="J69" s="7">
        <v>789.79949000000011</v>
      </c>
      <c r="K69" s="7">
        <v>838.92945999999984</v>
      </c>
      <c r="L69" s="7">
        <v>897.43007999999963</v>
      </c>
      <c r="M69" s="7">
        <v>1124.0804426654254</v>
      </c>
      <c r="N69" s="7">
        <v>1307.8003400686193</v>
      </c>
      <c r="O69" s="7">
        <v>1432.3824757197658</v>
      </c>
      <c r="P69" s="7">
        <v>1943.5369047374197</v>
      </c>
      <c r="Q69" s="7">
        <v>2686.1331000964415</v>
      </c>
      <c r="R69" s="7">
        <v>3500.191076717314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754.15603418776527</v>
      </c>
      <c r="D71" s="7">
        <v>847.1</v>
      </c>
      <c r="E71" s="7">
        <v>899.2</v>
      </c>
      <c r="F71" s="7">
        <v>1070.89932</v>
      </c>
      <c r="G71" s="7">
        <v>1296.00081</v>
      </c>
      <c r="H71" s="7">
        <v>1406.1815444620549</v>
      </c>
      <c r="I71" s="7">
        <v>1440.49908</v>
      </c>
      <c r="J71" s="7">
        <v>1530.2990199999999</v>
      </c>
      <c r="K71" s="7">
        <v>1553.5544400000003</v>
      </c>
      <c r="L71" s="7">
        <v>1641.5534500000001</v>
      </c>
      <c r="M71" s="7">
        <v>1721.1951848667297</v>
      </c>
      <c r="N71" s="7">
        <v>1801.6384828508649</v>
      </c>
      <c r="O71" s="7">
        <v>1869.1598903616284</v>
      </c>
      <c r="P71" s="7">
        <v>1947.9315945352132</v>
      </c>
      <c r="Q71" s="7">
        <v>2019.5618917658271</v>
      </c>
      <c r="R71" s="7">
        <v>2093.7947836056251</v>
      </c>
    </row>
    <row r="72" spans="1:18" ht="11.25" customHeight="1" x14ac:dyDescent="0.25">
      <c r="A72" s="54" t="s">
        <v>149</v>
      </c>
      <c r="B72" s="50" t="s">
        <v>148</v>
      </c>
      <c r="C72" s="7">
        <v>245.19923505848271</v>
      </c>
      <c r="D72" s="7">
        <v>273</v>
      </c>
      <c r="E72" s="7">
        <v>296.3</v>
      </c>
      <c r="F72" s="7">
        <v>314.39980000000003</v>
      </c>
      <c r="G72" s="7">
        <v>302.90019000000001</v>
      </c>
      <c r="H72" s="7">
        <v>300.61149095694867</v>
      </c>
      <c r="I72" s="7">
        <v>337.79978</v>
      </c>
      <c r="J72" s="7">
        <v>343.29978000000006</v>
      </c>
      <c r="K72" s="7">
        <v>357.41253</v>
      </c>
      <c r="L72" s="7">
        <v>440.41433999999998</v>
      </c>
      <c r="M72" s="7">
        <v>426.07719499379164</v>
      </c>
      <c r="N72" s="7">
        <v>400.18629979936981</v>
      </c>
      <c r="O72" s="7">
        <v>450.31997460806713</v>
      </c>
      <c r="P72" s="7">
        <v>398.22784105414405</v>
      </c>
      <c r="Q72" s="7">
        <v>486.55288843828964</v>
      </c>
      <c r="R72" s="7">
        <v>692.84417693704211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143.97632855372538</v>
      </c>
      <c r="D80" s="5">
        <v>541.79999999999995</v>
      </c>
      <c r="E80" s="5">
        <v>670.90000000000009</v>
      </c>
      <c r="F80" s="5">
        <v>672.59956999999997</v>
      </c>
      <c r="G80" s="5">
        <v>542.20033999999998</v>
      </c>
      <c r="H80" s="5">
        <v>539.55296207829974</v>
      </c>
      <c r="I80" s="5">
        <v>456.39971000000003</v>
      </c>
      <c r="J80" s="5">
        <v>467.59969999999998</v>
      </c>
      <c r="K80" s="5">
        <v>386.79955999999999</v>
      </c>
      <c r="L80" s="5">
        <v>411.89970999999997</v>
      </c>
      <c r="M80" s="5">
        <v>338.92231397723936</v>
      </c>
      <c r="N80" s="5">
        <v>612.54377628531518</v>
      </c>
      <c r="O80" s="5">
        <v>686.4907558176036</v>
      </c>
      <c r="P80" s="5">
        <v>467.9947317269515</v>
      </c>
      <c r="Q80" s="5">
        <v>696.88061533775158</v>
      </c>
      <c r="R80" s="5">
        <v>877.59147797841149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345.7</v>
      </c>
      <c r="E81" s="4">
        <v>460.8</v>
      </c>
      <c r="F81" s="4">
        <v>477.99968999999999</v>
      </c>
      <c r="G81" s="4">
        <v>354.53482999999994</v>
      </c>
      <c r="H81" s="4">
        <v>353.22924994138867</v>
      </c>
      <c r="I81" s="4">
        <v>247.69984000000002</v>
      </c>
      <c r="J81" s="4">
        <v>255.59983999999997</v>
      </c>
      <c r="K81" s="4">
        <v>166.39977999999996</v>
      </c>
      <c r="L81" s="4">
        <v>152.79989</v>
      </c>
      <c r="M81" s="4">
        <v>58.254514187446198</v>
      </c>
      <c r="N81" s="4">
        <v>317.97554218018621</v>
      </c>
      <c r="O81" s="4">
        <v>317.97548647274914</v>
      </c>
      <c r="P81" s="4">
        <v>104.59061813318027</v>
      </c>
      <c r="Q81" s="4">
        <v>204.35659092837125</v>
      </c>
      <c r="R81" s="4">
        <v>178.77615362568099</v>
      </c>
    </row>
    <row r="82" spans="1:18" ht="11.25" customHeight="1" x14ac:dyDescent="0.25">
      <c r="A82" s="47" t="s">
        <v>130</v>
      </c>
      <c r="B82" s="48" t="s">
        <v>129</v>
      </c>
      <c r="C82" s="4">
        <v>143.97632855372538</v>
      </c>
      <c r="D82" s="4">
        <v>196.1</v>
      </c>
      <c r="E82" s="4">
        <v>210.1</v>
      </c>
      <c r="F82" s="4">
        <v>194.59988000000001</v>
      </c>
      <c r="G82" s="4">
        <v>187.66551000000001</v>
      </c>
      <c r="H82" s="4">
        <v>186.32371213691107</v>
      </c>
      <c r="I82" s="4">
        <v>208.69987</v>
      </c>
      <c r="J82" s="4">
        <v>211.99986000000001</v>
      </c>
      <c r="K82" s="4">
        <v>220.39978000000002</v>
      </c>
      <c r="L82" s="4">
        <v>259.09981999999997</v>
      </c>
      <c r="M82" s="4">
        <v>280.66779978979315</v>
      </c>
      <c r="N82" s="4">
        <v>294.56823410512891</v>
      </c>
      <c r="O82" s="4">
        <v>368.51526934485446</v>
      </c>
      <c r="P82" s="4">
        <v>363.40411359377123</v>
      </c>
      <c r="Q82" s="4">
        <v>492.52402440938033</v>
      </c>
      <c r="R82" s="4">
        <v>698.8153243527305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518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52487.90383278596</v>
      </c>
      <c r="D2" s="44">
        <v>54374.817260000003</v>
      </c>
      <c r="E2" s="44">
        <v>54340.810880000005</v>
      </c>
      <c r="F2" s="44">
        <v>57858.817560000003</v>
      </c>
      <c r="G2" s="44">
        <v>56454.130559999998</v>
      </c>
      <c r="H2" s="44">
        <v>57233.752271694204</v>
      </c>
      <c r="I2" s="44">
        <v>58938.484769999995</v>
      </c>
      <c r="J2" s="44">
        <v>59414.844920000003</v>
      </c>
      <c r="K2" s="44">
        <v>58565.626959999994</v>
      </c>
      <c r="L2" s="44">
        <v>52516.425009999992</v>
      </c>
      <c r="M2" s="44">
        <v>54456.581010713446</v>
      </c>
      <c r="N2" s="44">
        <v>50392.859162927249</v>
      </c>
      <c r="O2" s="44">
        <v>51385.192412962737</v>
      </c>
      <c r="P2" s="44">
        <v>48580.993122783104</v>
      </c>
      <c r="Q2" s="44">
        <v>43552.189496743231</v>
      </c>
      <c r="R2" s="44">
        <v>39025.919514717316</v>
      </c>
    </row>
    <row r="3" spans="1:18" ht="11.25" customHeight="1" x14ac:dyDescent="0.25">
      <c r="A3" s="45" t="s">
        <v>286</v>
      </c>
      <c r="B3" s="46" t="s">
        <v>285</v>
      </c>
      <c r="C3" s="5">
        <v>27900.712388863227</v>
      </c>
      <c r="D3" s="5">
        <v>30571.801320000002</v>
      </c>
      <c r="E3" s="5">
        <v>29543.326150000001</v>
      </c>
      <c r="F3" s="5">
        <v>32423.559729999997</v>
      </c>
      <c r="G3" s="5">
        <v>29736.835449999999</v>
      </c>
      <c r="H3" s="5">
        <v>30745.397721573838</v>
      </c>
      <c r="I3" s="5">
        <v>33992.460769999998</v>
      </c>
      <c r="J3" s="5">
        <v>31164.18044</v>
      </c>
      <c r="K3" s="5">
        <v>28346.967229999998</v>
      </c>
      <c r="L3" s="5">
        <v>23338.277679999996</v>
      </c>
      <c r="M3" s="5">
        <v>24205.694338307207</v>
      </c>
      <c r="N3" s="5">
        <v>24628.014457483867</v>
      </c>
      <c r="O3" s="5">
        <v>32489.675406384733</v>
      </c>
      <c r="P3" s="5">
        <v>29749.429294068723</v>
      </c>
      <c r="Q3" s="5">
        <v>22738.418871236128</v>
      </c>
      <c r="R3" s="5">
        <v>17320.881388255366</v>
      </c>
    </row>
    <row r="4" spans="1:18" ht="11.25" customHeight="1" x14ac:dyDescent="0.25">
      <c r="A4" s="47" t="s">
        <v>284</v>
      </c>
      <c r="B4" s="48" t="s">
        <v>283</v>
      </c>
      <c r="C4" s="4">
        <v>27900.712388863227</v>
      </c>
      <c r="D4" s="4">
        <v>30571.801320000002</v>
      </c>
      <c r="E4" s="4">
        <v>29543.326150000001</v>
      </c>
      <c r="F4" s="4">
        <v>32423.559729999997</v>
      </c>
      <c r="G4" s="4">
        <v>29736.835449999999</v>
      </c>
      <c r="H4" s="4">
        <v>30745.397721573838</v>
      </c>
      <c r="I4" s="4">
        <v>33992.460769999998</v>
      </c>
      <c r="J4" s="4">
        <v>31164.18044</v>
      </c>
      <c r="K4" s="4">
        <v>28346.967229999998</v>
      </c>
      <c r="L4" s="4">
        <v>23338.277679999996</v>
      </c>
      <c r="M4" s="4">
        <v>24205.694338307207</v>
      </c>
      <c r="N4" s="4">
        <v>24628.014457483867</v>
      </c>
      <c r="O4" s="4">
        <v>32489.675406384733</v>
      </c>
      <c r="P4" s="4">
        <v>29749.429294068723</v>
      </c>
      <c r="Q4" s="4">
        <v>22738.418871236128</v>
      </c>
      <c r="R4" s="4">
        <v>17320.881388255366</v>
      </c>
    </row>
    <row r="5" spans="1:18" ht="11.25" customHeight="1" x14ac:dyDescent="0.25">
      <c r="A5" s="49" t="s">
        <v>282</v>
      </c>
      <c r="B5" s="50" t="s">
        <v>281</v>
      </c>
      <c r="C5" s="7">
        <v>27900.712388863227</v>
      </c>
      <c r="D5" s="7">
        <v>30571.801320000002</v>
      </c>
      <c r="E5" s="7">
        <v>29543.326150000001</v>
      </c>
      <c r="F5" s="7">
        <v>32423.559729999997</v>
      </c>
      <c r="G5" s="7">
        <v>29736.835449999999</v>
      </c>
      <c r="H5" s="7">
        <v>30745.397721573838</v>
      </c>
      <c r="I5" s="7">
        <v>33992.460769999998</v>
      </c>
      <c r="J5" s="7">
        <v>31164.18044</v>
      </c>
      <c r="K5" s="7">
        <v>28346.967229999998</v>
      </c>
      <c r="L5" s="7">
        <v>23338.277679999996</v>
      </c>
      <c r="M5" s="7">
        <v>24205.694338307207</v>
      </c>
      <c r="N5" s="7">
        <v>24628.014457483867</v>
      </c>
      <c r="O5" s="7">
        <v>32489.675406384733</v>
      </c>
      <c r="P5" s="7">
        <v>29749.429294068723</v>
      </c>
      <c r="Q5" s="7">
        <v>22738.418871236128</v>
      </c>
      <c r="R5" s="7">
        <v>17320.881388255366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27900.712388863227</v>
      </c>
      <c r="D8" s="6">
        <v>30571.801320000002</v>
      </c>
      <c r="E8" s="6">
        <v>29543.326150000001</v>
      </c>
      <c r="F8" s="6">
        <v>32423.559729999997</v>
      </c>
      <c r="G8" s="6">
        <v>29736.835449999999</v>
      </c>
      <c r="H8" s="6">
        <v>30745.397721573838</v>
      </c>
      <c r="I8" s="6">
        <v>33992.460769999998</v>
      </c>
      <c r="J8" s="6">
        <v>31164.18044</v>
      </c>
      <c r="K8" s="6">
        <v>28346.967229999998</v>
      </c>
      <c r="L8" s="6">
        <v>23338.277679999996</v>
      </c>
      <c r="M8" s="6">
        <v>24205.694338307207</v>
      </c>
      <c r="N8" s="6">
        <v>24628.014457483867</v>
      </c>
      <c r="O8" s="6">
        <v>32489.675406384733</v>
      </c>
      <c r="P8" s="6">
        <v>29749.429294068723</v>
      </c>
      <c r="Q8" s="6">
        <v>22738.418871236128</v>
      </c>
      <c r="R8" s="6">
        <v>17320.881388255366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389.269958792333</v>
      </c>
      <c r="D21" s="5">
        <v>372.89857000000006</v>
      </c>
      <c r="E21" s="5">
        <v>131.8807900000001</v>
      </c>
      <c r="F21" s="5">
        <v>604.88670999999988</v>
      </c>
      <c r="G21" s="5">
        <v>560.00360999999998</v>
      </c>
      <c r="H21" s="5">
        <v>778.0005616241815</v>
      </c>
      <c r="I21" s="5">
        <v>797.03180999999995</v>
      </c>
      <c r="J21" s="5">
        <v>689.79103000000009</v>
      </c>
      <c r="K21" s="5">
        <v>1093.0006100000001</v>
      </c>
      <c r="L21" s="5">
        <v>1051.2813099999998</v>
      </c>
      <c r="M21" s="5">
        <v>616.43736251385951</v>
      </c>
      <c r="N21" s="5">
        <v>331.80817143590497</v>
      </c>
      <c r="O21" s="5">
        <v>391.11003364704015</v>
      </c>
      <c r="P21" s="5">
        <v>228.7793386826815</v>
      </c>
      <c r="Q21" s="5">
        <v>169.37516589558143</v>
      </c>
      <c r="R21" s="5">
        <v>219.88374259389809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389.269958792333</v>
      </c>
      <c r="D30" s="4">
        <v>372.89857000000006</v>
      </c>
      <c r="E30" s="4">
        <v>131.8807900000001</v>
      </c>
      <c r="F30" s="4">
        <v>604.88670999999988</v>
      </c>
      <c r="G30" s="4">
        <v>560.00360999999998</v>
      </c>
      <c r="H30" s="4">
        <v>778.0005616241815</v>
      </c>
      <c r="I30" s="4">
        <v>797.03180999999995</v>
      </c>
      <c r="J30" s="4">
        <v>689.79103000000009</v>
      </c>
      <c r="K30" s="4">
        <v>1093.0006100000001</v>
      </c>
      <c r="L30" s="4">
        <v>1051.2813099999998</v>
      </c>
      <c r="M30" s="4">
        <v>616.43736251385951</v>
      </c>
      <c r="N30" s="4">
        <v>331.80817143590497</v>
      </c>
      <c r="O30" s="4">
        <v>391.11003364704015</v>
      </c>
      <c r="P30" s="4">
        <v>228.7793386826815</v>
      </c>
      <c r="Q30" s="4">
        <v>169.37516589558143</v>
      </c>
      <c r="R30" s="4">
        <v>219.88374259389809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161.88956483690814</v>
      </c>
      <c r="D43" s="7">
        <v>32.79757</v>
      </c>
      <c r="E43" s="7">
        <v>28.705440000000003</v>
      </c>
      <c r="F43" s="7">
        <v>29.761139999999997</v>
      </c>
      <c r="G43" s="7">
        <v>45.100580000000008</v>
      </c>
      <c r="H43" s="7">
        <v>61.477451771605303</v>
      </c>
      <c r="I43" s="7">
        <v>89.175319999999999</v>
      </c>
      <c r="J43" s="7">
        <v>52.301600000000008</v>
      </c>
      <c r="K43" s="7">
        <v>51.2</v>
      </c>
      <c r="L43" s="7">
        <v>43.071629999999999</v>
      </c>
      <c r="M43" s="7">
        <v>45.725305578939299</v>
      </c>
      <c r="N43" s="7">
        <v>38.723939433534255</v>
      </c>
      <c r="O43" s="7">
        <v>42.13240878373999</v>
      </c>
      <c r="P43" s="7">
        <v>30.713036591681877</v>
      </c>
      <c r="Q43" s="7">
        <v>47.08634147450401</v>
      </c>
      <c r="R43" s="7">
        <v>43.016049429685964</v>
      </c>
    </row>
    <row r="44" spans="1:18" ht="11.25" customHeight="1" x14ac:dyDescent="0.25">
      <c r="A44" s="49" t="s">
        <v>205</v>
      </c>
      <c r="B44" s="50" t="s">
        <v>204</v>
      </c>
      <c r="C44" s="7">
        <v>227.38039395542484</v>
      </c>
      <c r="D44" s="7">
        <v>340.10100000000006</v>
      </c>
      <c r="E44" s="7">
        <v>103.17535000000009</v>
      </c>
      <c r="F44" s="7">
        <v>575.12556999999993</v>
      </c>
      <c r="G44" s="7">
        <v>514.90302999999994</v>
      </c>
      <c r="H44" s="7">
        <v>716.52310985257623</v>
      </c>
      <c r="I44" s="7">
        <v>707.85648999999989</v>
      </c>
      <c r="J44" s="7">
        <v>492.98935000000006</v>
      </c>
      <c r="K44" s="7">
        <v>791.10064</v>
      </c>
      <c r="L44" s="7">
        <v>600.91100999999992</v>
      </c>
      <c r="M44" s="7">
        <v>400.31947301398549</v>
      </c>
      <c r="N44" s="7">
        <v>254.12844295155756</v>
      </c>
      <c r="O44" s="7">
        <v>258.90885302459054</v>
      </c>
      <c r="P44" s="7">
        <v>156.68184310085209</v>
      </c>
      <c r="Q44" s="7">
        <v>122.28882442107742</v>
      </c>
      <c r="R44" s="7">
        <v>145.21815940973119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144.50008</v>
      </c>
      <c r="K45" s="7">
        <v>250.69997000000001</v>
      </c>
      <c r="L45" s="7">
        <v>407.29867000000002</v>
      </c>
      <c r="M45" s="7">
        <v>170.3925839209347</v>
      </c>
      <c r="N45" s="7">
        <v>38.955789050813181</v>
      </c>
      <c r="O45" s="7">
        <v>90.06877183870958</v>
      </c>
      <c r="P45" s="7">
        <v>41.384458990147508</v>
      </c>
      <c r="Q45" s="7">
        <v>0</v>
      </c>
      <c r="R45" s="7">
        <v>31.649533754480942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144.50008</v>
      </c>
      <c r="K49" s="6">
        <v>250.69997000000001</v>
      </c>
      <c r="L49" s="6">
        <v>407.29867000000002</v>
      </c>
      <c r="M49" s="6">
        <v>170.3925839209347</v>
      </c>
      <c r="N49" s="6">
        <v>38.955789050813181</v>
      </c>
      <c r="O49" s="6">
        <v>90.06877183870958</v>
      </c>
      <c r="P49" s="6">
        <v>41.384458990147508</v>
      </c>
      <c r="Q49" s="6">
        <v>0</v>
      </c>
      <c r="R49" s="6">
        <v>31.649533754480942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23010.451158868702</v>
      </c>
      <c r="D52" s="5">
        <v>21995.017370000001</v>
      </c>
      <c r="E52" s="5">
        <v>22970.198650000002</v>
      </c>
      <c r="F52" s="5">
        <v>22824.847709999998</v>
      </c>
      <c r="G52" s="5">
        <v>23847.823300000004</v>
      </c>
      <c r="H52" s="5">
        <v>22910.57930294958</v>
      </c>
      <c r="I52" s="5">
        <v>21303.624299999996</v>
      </c>
      <c r="J52" s="5">
        <v>24792.67524</v>
      </c>
      <c r="K52" s="5">
        <v>26351.452679999999</v>
      </c>
      <c r="L52" s="5">
        <v>25142.962869999996</v>
      </c>
      <c r="M52" s="5">
        <v>26395.985577617252</v>
      </c>
      <c r="N52" s="5">
        <v>21838.716959350491</v>
      </c>
      <c r="O52" s="5">
        <v>14675.591002316234</v>
      </c>
      <c r="P52" s="5">
        <v>14358.394408120348</v>
      </c>
      <c r="Q52" s="5">
        <v>15343.162189053379</v>
      </c>
      <c r="R52" s="5">
        <v>14851.332626680834</v>
      </c>
    </row>
    <row r="53" spans="1:18" ht="11.25" customHeight="1" x14ac:dyDescent="0.25">
      <c r="A53" s="47" t="s">
        <v>187</v>
      </c>
      <c r="B53" s="48" t="s">
        <v>186</v>
      </c>
      <c r="C53" s="4">
        <v>22188.224998359354</v>
      </c>
      <c r="D53" s="4">
        <v>21476.030220000001</v>
      </c>
      <c r="E53" s="4">
        <v>22441.110950000002</v>
      </c>
      <c r="F53" s="4">
        <v>21962.144129999997</v>
      </c>
      <c r="G53" s="4">
        <v>22950.399930000003</v>
      </c>
      <c r="H53" s="4">
        <v>21989.017838465865</v>
      </c>
      <c r="I53" s="4">
        <v>20471.224509999996</v>
      </c>
      <c r="J53" s="4">
        <v>23941.04017</v>
      </c>
      <c r="K53" s="4">
        <v>25590.061679999999</v>
      </c>
      <c r="L53" s="4">
        <v>24484.578749999997</v>
      </c>
      <c r="M53" s="4">
        <v>25837.01752355403</v>
      </c>
      <c r="N53" s="4">
        <v>21209.025480333701</v>
      </c>
      <c r="O53" s="4">
        <v>13933.186769412714</v>
      </c>
      <c r="P53" s="4">
        <v>13472.896943593412</v>
      </c>
      <c r="Q53" s="4">
        <v>14479.336636799329</v>
      </c>
      <c r="R53" s="4">
        <v>14102.817326130013</v>
      </c>
    </row>
    <row r="54" spans="1:18" ht="11.25" customHeight="1" x14ac:dyDescent="0.25">
      <c r="A54" s="47" t="s">
        <v>185</v>
      </c>
      <c r="B54" s="48" t="s">
        <v>184</v>
      </c>
      <c r="C54" s="4">
        <v>822.22616050934948</v>
      </c>
      <c r="D54" s="4">
        <v>518.98714999999993</v>
      </c>
      <c r="E54" s="4">
        <v>529.08770000000004</v>
      </c>
      <c r="F54" s="4">
        <v>862.70357999999987</v>
      </c>
      <c r="G54" s="4">
        <v>897.42337000000009</v>
      </c>
      <c r="H54" s="4">
        <v>921.56146448371624</v>
      </c>
      <c r="I54" s="4">
        <v>832.39978999999994</v>
      </c>
      <c r="J54" s="4">
        <v>851.63507000000004</v>
      </c>
      <c r="K54" s="4">
        <v>761.39100000000008</v>
      </c>
      <c r="L54" s="4">
        <v>658.38412000000005</v>
      </c>
      <c r="M54" s="4">
        <v>558.96805406322233</v>
      </c>
      <c r="N54" s="4">
        <v>629.69147901678934</v>
      </c>
      <c r="O54" s="4">
        <v>742.40423290351941</v>
      </c>
      <c r="P54" s="4">
        <v>885.49746452693489</v>
      </c>
      <c r="Q54" s="4">
        <v>863.82555225405008</v>
      </c>
      <c r="R54" s="4">
        <v>748.51530055082128</v>
      </c>
    </row>
    <row r="55" spans="1:18" ht="11.25" customHeight="1" x14ac:dyDescent="0.25">
      <c r="A55" s="49" t="s">
        <v>183</v>
      </c>
      <c r="B55" s="50" t="s">
        <v>182</v>
      </c>
      <c r="C55" s="7">
        <v>138.19574426292863</v>
      </c>
      <c r="D55" s="7">
        <v>98.992759999999976</v>
      </c>
      <c r="E55" s="7">
        <v>100.25582</v>
      </c>
      <c r="F55" s="7">
        <v>130.19809000000001</v>
      </c>
      <c r="G55" s="7">
        <v>106.99351000000001</v>
      </c>
      <c r="H55" s="7">
        <v>156.63324443387654</v>
      </c>
      <c r="I55" s="7">
        <v>144.40087</v>
      </c>
      <c r="J55" s="7">
        <v>152.30002999999999</v>
      </c>
      <c r="K55" s="7">
        <v>154.59988000000001</v>
      </c>
      <c r="L55" s="7">
        <v>173.48539000000002</v>
      </c>
      <c r="M55" s="7">
        <v>152.5002713707849</v>
      </c>
      <c r="N55" s="7">
        <v>191.29012578866735</v>
      </c>
      <c r="O55" s="7">
        <v>175.19314644383024</v>
      </c>
      <c r="P55" s="7">
        <v>168.88796902276226</v>
      </c>
      <c r="Q55" s="7">
        <v>153.71296844883213</v>
      </c>
      <c r="R55" s="7">
        <v>120.35088043147495</v>
      </c>
    </row>
    <row r="56" spans="1:18" ht="11.25" customHeight="1" x14ac:dyDescent="0.25">
      <c r="A56" s="49" t="s">
        <v>181</v>
      </c>
      <c r="B56" s="50" t="s">
        <v>180</v>
      </c>
      <c r="C56" s="7">
        <v>684.03041624642083</v>
      </c>
      <c r="D56" s="7">
        <v>419.99439000000001</v>
      </c>
      <c r="E56" s="7">
        <v>428.83188000000001</v>
      </c>
      <c r="F56" s="7">
        <v>732.5054899999999</v>
      </c>
      <c r="G56" s="7">
        <v>790.42986000000008</v>
      </c>
      <c r="H56" s="7">
        <v>764.92822004983964</v>
      </c>
      <c r="I56" s="7">
        <v>687.99892</v>
      </c>
      <c r="J56" s="7">
        <v>699.33504000000005</v>
      </c>
      <c r="K56" s="7">
        <v>606.79112000000009</v>
      </c>
      <c r="L56" s="7">
        <v>484.89873</v>
      </c>
      <c r="M56" s="7">
        <v>406.46778269243748</v>
      </c>
      <c r="N56" s="7">
        <v>438.40135322812199</v>
      </c>
      <c r="O56" s="7">
        <v>567.21108645968911</v>
      </c>
      <c r="P56" s="7">
        <v>716.60949550417263</v>
      </c>
      <c r="Q56" s="7">
        <v>710.11258380521792</v>
      </c>
      <c r="R56" s="7">
        <v>628.16442011934635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1046.3362643134637</v>
      </c>
      <c r="D61" s="5">
        <v>1243.0999999999999</v>
      </c>
      <c r="E61" s="5">
        <v>1387.4029100000002</v>
      </c>
      <c r="F61" s="5">
        <v>1685.9940199999999</v>
      </c>
      <c r="G61" s="5">
        <v>2005.6021999999998</v>
      </c>
      <c r="H61" s="5">
        <v>2513.8049411042225</v>
      </c>
      <c r="I61" s="5">
        <v>2560.3973499999997</v>
      </c>
      <c r="J61" s="5">
        <v>2502.6983900000005</v>
      </c>
      <c r="K61" s="5">
        <v>2550.1052199999999</v>
      </c>
      <c r="L61" s="5">
        <v>2745.8047999999999</v>
      </c>
      <c r="M61" s="5">
        <v>2997.1577331975805</v>
      </c>
      <c r="N61" s="5">
        <v>3216.6806305052301</v>
      </c>
      <c r="O61" s="5">
        <v>3453.518359752205</v>
      </c>
      <c r="P61" s="5">
        <v>3959.4938245246071</v>
      </c>
      <c r="Q61" s="5">
        <v>4834.6478217241847</v>
      </c>
      <c r="R61" s="5">
        <v>5925.5014811680203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1046.3362643134637</v>
      </c>
      <c r="D68" s="4">
        <v>1243.0999999999999</v>
      </c>
      <c r="E68" s="4">
        <v>1387.4029100000002</v>
      </c>
      <c r="F68" s="4">
        <v>1685.9940199999999</v>
      </c>
      <c r="G68" s="4">
        <v>2005.6021999999998</v>
      </c>
      <c r="H68" s="4">
        <v>2513.8049411042225</v>
      </c>
      <c r="I68" s="4">
        <v>2560.3973499999997</v>
      </c>
      <c r="J68" s="4">
        <v>2502.6983900000005</v>
      </c>
      <c r="K68" s="4">
        <v>2550.1052199999999</v>
      </c>
      <c r="L68" s="4">
        <v>2745.8047999999999</v>
      </c>
      <c r="M68" s="4">
        <v>2997.1577331975805</v>
      </c>
      <c r="N68" s="4">
        <v>3216.6806305052301</v>
      </c>
      <c r="O68" s="4">
        <v>3453.518359752205</v>
      </c>
      <c r="P68" s="4">
        <v>3959.4938245246071</v>
      </c>
      <c r="Q68" s="4">
        <v>4834.6478217241847</v>
      </c>
      <c r="R68" s="4">
        <v>5925.5014811680203</v>
      </c>
    </row>
    <row r="69" spans="1:18" ht="11.25" customHeight="1" x14ac:dyDescent="0.25">
      <c r="A69" s="49" t="s">
        <v>155</v>
      </c>
      <c r="B69" s="50" t="s">
        <v>154</v>
      </c>
      <c r="C69" s="7">
        <v>161.02992818666428</v>
      </c>
      <c r="D69" s="7">
        <v>237</v>
      </c>
      <c r="E69" s="7">
        <v>308.7</v>
      </c>
      <c r="F69" s="7">
        <v>416.19972999999982</v>
      </c>
      <c r="G69" s="7">
        <v>536.20032999999989</v>
      </c>
      <c r="H69" s="7">
        <v>949.50812104739748</v>
      </c>
      <c r="I69" s="7">
        <v>930.69940999999994</v>
      </c>
      <c r="J69" s="7">
        <v>789.79949000000011</v>
      </c>
      <c r="K69" s="7">
        <v>838.92945999999984</v>
      </c>
      <c r="L69" s="7">
        <v>897.43007999999963</v>
      </c>
      <c r="M69" s="7">
        <v>1124.0804426654254</v>
      </c>
      <c r="N69" s="7">
        <v>1307.8003400686193</v>
      </c>
      <c r="O69" s="7">
        <v>1432.3824757197658</v>
      </c>
      <c r="P69" s="7">
        <v>1943.5369047374197</v>
      </c>
      <c r="Q69" s="7">
        <v>2686.1331000964415</v>
      </c>
      <c r="R69" s="7">
        <v>3500.191076717314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645.79163427929666</v>
      </c>
      <c r="D71" s="7">
        <v>740</v>
      </c>
      <c r="E71" s="7">
        <v>790.7026800000001</v>
      </c>
      <c r="F71" s="7">
        <v>969.68993</v>
      </c>
      <c r="G71" s="7">
        <v>1184.21559</v>
      </c>
      <c r="H71" s="7">
        <v>1283.6051842119186</v>
      </c>
      <c r="I71" s="7">
        <v>1327.56683</v>
      </c>
      <c r="J71" s="7">
        <v>1400.4991</v>
      </c>
      <c r="K71" s="7">
        <v>1417.9906300000002</v>
      </c>
      <c r="L71" s="7">
        <v>1493.2454200000002</v>
      </c>
      <c r="M71" s="7">
        <v>1546.6227190216925</v>
      </c>
      <c r="N71" s="7">
        <v>1615.4581064297315</v>
      </c>
      <c r="O71" s="7">
        <v>1684.101045693792</v>
      </c>
      <c r="P71" s="7">
        <v>1765.2635455765837</v>
      </c>
      <c r="Q71" s="7">
        <v>1827.2192518936706</v>
      </c>
      <c r="R71" s="7">
        <v>1872.4308419026863</v>
      </c>
    </row>
    <row r="72" spans="1:18" ht="11.25" customHeight="1" x14ac:dyDescent="0.25">
      <c r="A72" s="54" t="s">
        <v>149</v>
      </c>
      <c r="B72" s="50" t="s">
        <v>148</v>
      </c>
      <c r="C72" s="7">
        <v>239.51470184750289</v>
      </c>
      <c r="D72" s="7">
        <v>266.10000000000002</v>
      </c>
      <c r="E72" s="7">
        <v>288.00022999999999</v>
      </c>
      <c r="F72" s="7">
        <v>300.10436000000004</v>
      </c>
      <c r="G72" s="7">
        <v>285.18628000000001</v>
      </c>
      <c r="H72" s="7">
        <v>280.69163584490667</v>
      </c>
      <c r="I72" s="7">
        <v>302.13110999999998</v>
      </c>
      <c r="J72" s="7">
        <v>312.39980000000003</v>
      </c>
      <c r="K72" s="7">
        <v>293.18513000000002</v>
      </c>
      <c r="L72" s="7">
        <v>355.1293</v>
      </c>
      <c r="M72" s="7">
        <v>326.45457151046253</v>
      </c>
      <c r="N72" s="7">
        <v>293.42218400687881</v>
      </c>
      <c r="O72" s="7">
        <v>337.03483833864726</v>
      </c>
      <c r="P72" s="7">
        <v>250.69337421060325</v>
      </c>
      <c r="Q72" s="7">
        <v>321.29546973407321</v>
      </c>
      <c r="R72" s="7">
        <v>552.87956254802009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141.13406194823546</v>
      </c>
      <c r="D80" s="5">
        <v>192</v>
      </c>
      <c r="E80" s="5">
        <v>308.00238000000002</v>
      </c>
      <c r="F80" s="5">
        <v>319.52939000000003</v>
      </c>
      <c r="G80" s="5">
        <v>303.86599999999999</v>
      </c>
      <c r="H80" s="5">
        <v>285.96974444238742</v>
      </c>
      <c r="I80" s="5">
        <v>284.97054000000003</v>
      </c>
      <c r="J80" s="5">
        <v>265.49982</v>
      </c>
      <c r="K80" s="5">
        <v>224.10121999999996</v>
      </c>
      <c r="L80" s="5">
        <v>238.09834999999998</v>
      </c>
      <c r="M80" s="5">
        <v>241.30599907754925</v>
      </c>
      <c r="N80" s="5">
        <v>377.63894415176128</v>
      </c>
      <c r="O80" s="5">
        <v>375.29761086252279</v>
      </c>
      <c r="P80" s="5">
        <v>284.89625738674789</v>
      </c>
      <c r="Q80" s="5">
        <v>466.58544883396235</v>
      </c>
      <c r="R80" s="5">
        <v>708.32027601919481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102.90224000000001</v>
      </c>
      <c r="F81" s="4">
        <v>133.52717000000001</v>
      </c>
      <c r="G81" s="4">
        <v>126.80509999999995</v>
      </c>
      <c r="H81" s="4">
        <v>111.58839163069061</v>
      </c>
      <c r="I81" s="4">
        <v>97.677830000000029</v>
      </c>
      <c r="J81" s="4">
        <v>72.099949999999978</v>
      </c>
      <c r="K81" s="4">
        <v>42.20066999999996</v>
      </c>
      <c r="L81" s="4">
        <v>27.999440000000007</v>
      </c>
      <c r="M81" s="4">
        <v>24.8638578389223</v>
      </c>
      <c r="N81" s="4">
        <v>160.05063533008561</v>
      </c>
      <c r="O81" s="4">
        <v>97.998016556001261</v>
      </c>
      <c r="P81" s="4">
        <v>53.907722875901406</v>
      </c>
      <c r="Q81" s="4">
        <v>139.31883998190611</v>
      </c>
      <c r="R81" s="4">
        <v>149.46956843896717</v>
      </c>
    </row>
    <row r="82" spans="1:18" ht="11.25" customHeight="1" x14ac:dyDescent="0.25">
      <c r="A82" s="47" t="s">
        <v>130</v>
      </c>
      <c r="B82" s="48" t="s">
        <v>129</v>
      </c>
      <c r="C82" s="4">
        <v>141.13406194823546</v>
      </c>
      <c r="D82" s="4">
        <v>192</v>
      </c>
      <c r="E82" s="4">
        <v>205.10013999999998</v>
      </c>
      <c r="F82" s="4">
        <v>186.00222000000002</v>
      </c>
      <c r="G82" s="4">
        <v>177.0609</v>
      </c>
      <c r="H82" s="4">
        <v>174.38135281169684</v>
      </c>
      <c r="I82" s="4">
        <v>187.29271</v>
      </c>
      <c r="J82" s="4">
        <v>193.39987000000002</v>
      </c>
      <c r="K82" s="4">
        <v>181.90055000000001</v>
      </c>
      <c r="L82" s="4">
        <v>210.09890999999996</v>
      </c>
      <c r="M82" s="4">
        <v>216.44214123862696</v>
      </c>
      <c r="N82" s="4">
        <v>217.58830882167564</v>
      </c>
      <c r="O82" s="4">
        <v>277.2995943065215</v>
      </c>
      <c r="P82" s="4">
        <v>230.98853451084648</v>
      </c>
      <c r="Q82" s="4">
        <v>327.26660885205627</v>
      </c>
      <c r="R82" s="4">
        <v>558.85070758022766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519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3612.1131838470515</v>
      </c>
      <c r="D2" s="44">
        <v>3801.5647700000004</v>
      </c>
      <c r="E2" s="44">
        <v>4141.2567699999972</v>
      </c>
      <c r="F2" s="44">
        <v>4108.9101700000019</v>
      </c>
      <c r="G2" s="44">
        <v>4260.2071600000017</v>
      </c>
      <c r="H2" s="44">
        <v>4480.8384051758294</v>
      </c>
      <c r="I2" s="44">
        <v>4420.9870199999996</v>
      </c>
      <c r="J2" s="44">
        <v>4349.6080800000009</v>
      </c>
      <c r="K2" s="44">
        <v>4315.6906600000011</v>
      </c>
      <c r="L2" s="44">
        <v>4094.315440000003</v>
      </c>
      <c r="M2" s="44">
        <v>4083.4922880829536</v>
      </c>
      <c r="N2" s="44">
        <v>3484.5185614235847</v>
      </c>
      <c r="O2" s="44">
        <v>3699.8271366965796</v>
      </c>
      <c r="P2" s="44">
        <v>3058.3860377235105</v>
      </c>
      <c r="Q2" s="44">
        <v>3081.7422288140542</v>
      </c>
      <c r="R2" s="44">
        <v>3021.770029567263</v>
      </c>
    </row>
    <row r="3" spans="1:18" ht="11.25" customHeight="1" x14ac:dyDescent="0.25">
      <c r="A3" s="45" t="s">
        <v>286</v>
      </c>
      <c r="B3" s="46" t="s">
        <v>285</v>
      </c>
      <c r="C3" s="5">
        <v>126.18245792302332</v>
      </c>
      <c r="D3" s="5">
        <v>204.87988000000041</v>
      </c>
      <c r="E3" s="5">
        <v>208.47539999999935</v>
      </c>
      <c r="F3" s="5">
        <v>221.19973000000027</v>
      </c>
      <c r="G3" s="5">
        <v>149.89796000000206</v>
      </c>
      <c r="H3" s="5">
        <v>135.28289461195163</v>
      </c>
      <c r="I3" s="5">
        <v>155.51744999999937</v>
      </c>
      <c r="J3" s="5">
        <v>152.50017999999909</v>
      </c>
      <c r="K3" s="5">
        <v>162.49665000000095</v>
      </c>
      <c r="L3" s="5">
        <v>135.68788000000131</v>
      </c>
      <c r="M3" s="5">
        <v>131.65185959238806</v>
      </c>
      <c r="N3" s="5">
        <v>141.9258469415654</v>
      </c>
      <c r="O3" s="5">
        <v>151.97837627907938</v>
      </c>
      <c r="P3" s="5">
        <v>12.754277632837329</v>
      </c>
      <c r="Q3" s="5">
        <v>12.061712028480542</v>
      </c>
      <c r="R3" s="5">
        <v>12.037882432687184</v>
      </c>
    </row>
    <row r="4" spans="1:18" ht="11.25" customHeight="1" x14ac:dyDescent="0.25">
      <c r="A4" s="47" t="s">
        <v>284</v>
      </c>
      <c r="B4" s="48" t="s">
        <v>283</v>
      </c>
      <c r="C4" s="4">
        <v>126.18245792302332</v>
      </c>
      <c r="D4" s="4">
        <v>204.87988000000041</v>
      </c>
      <c r="E4" s="4">
        <v>208.47539999999935</v>
      </c>
      <c r="F4" s="4">
        <v>221.19973000000027</v>
      </c>
      <c r="G4" s="4">
        <v>149.89796000000206</v>
      </c>
      <c r="H4" s="4">
        <v>135.28289461195163</v>
      </c>
      <c r="I4" s="4">
        <v>155.51744999999937</v>
      </c>
      <c r="J4" s="4">
        <v>152.50017999999909</v>
      </c>
      <c r="K4" s="4">
        <v>162.49665000000095</v>
      </c>
      <c r="L4" s="4">
        <v>135.68788000000131</v>
      </c>
      <c r="M4" s="4">
        <v>131.65185959238806</v>
      </c>
      <c r="N4" s="4">
        <v>141.9258469415654</v>
      </c>
      <c r="O4" s="4">
        <v>151.97837627907938</v>
      </c>
      <c r="P4" s="4">
        <v>12.754277632837329</v>
      </c>
      <c r="Q4" s="4">
        <v>12.061712028480542</v>
      </c>
      <c r="R4" s="4">
        <v>12.037882432687184</v>
      </c>
    </row>
    <row r="5" spans="1:18" ht="11.25" customHeight="1" x14ac:dyDescent="0.25">
      <c r="A5" s="49" t="s">
        <v>282</v>
      </c>
      <c r="B5" s="50" t="s">
        <v>281</v>
      </c>
      <c r="C5" s="7">
        <v>126.18245792302332</v>
      </c>
      <c r="D5" s="7">
        <v>204.87988000000041</v>
      </c>
      <c r="E5" s="7">
        <v>208.47539999999935</v>
      </c>
      <c r="F5" s="7">
        <v>221.19973000000027</v>
      </c>
      <c r="G5" s="7">
        <v>149.89796000000206</v>
      </c>
      <c r="H5" s="7">
        <v>135.28289461195163</v>
      </c>
      <c r="I5" s="7">
        <v>155.51744999999937</v>
      </c>
      <c r="J5" s="7">
        <v>152.50017999999909</v>
      </c>
      <c r="K5" s="7">
        <v>162.49665000000095</v>
      </c>
      <c r="L5" s="7">
        <v>135.68788000000131</v>
      </c>
      <c r="M5" s="7">
        <v>131.65185959238806</v>
      </c>
      <c r="N5" s="7">
        <v>141.9258469415654</v>
      </c>
      <c r="O5" s="7">
        <v>151.97837627907938</v>
      </c>
      <c r="P5" s="7">
        <v>12.754277632837329</v>
      </c>
      <c r="Q5" s="7">
        <v>12.061712028480542</v>
      </c>
      <c r="R5" s="7">
        <v>12.037882432687184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126.18245792302332</v>
      </c>
      <c r="D8" s="6">
        <v>204.87988000000041</v>
      </c>
      <c r="E8" s="6">
        <v>208.47539999999935</v>
      </c>
      <c r="F8" s="6">
        <v>221.19973000000027</v>
      </c>
      <c r="G8" s="6">
        <v>149.89796000000206</v>
      </c>
      <c r="H8" s="6">
        <v>135.28289461195163</v>
      </c>
      <c r="I8" s="6">
        <v>155.51744999999937</v>
      </c>
      <c r="J8" s="6">
        <v>152.50017999999909</v>
      </c>
      <c r="K8" s="6">
        <v>162.49665000000095</v>
      </c>
      <c r="L8" s="6">
        <v>135.68788000000131</v>
      </c>
      <c r="M8" s="6">
        <v>131.65185959238806</v>
      </c>
      <c r="N8" s="6">
        <v>141.9258469415654</v>
      </c>
      <c r="O8" s="6">
        <v>151.97837627907938</v>
      </c>
      <c r="P8" s="6">
        <v>12.754277632837329</v>
      </c>
      <c r="Q8" s="6">
        <v>12.061712028480542</v>
      </c>
      <c r="R8" s="6">
        <v>12.037882432687184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379.28596810701475</v>
      </c>
      <c r="D21" s="5">
        <v>322.90226000000001</v>
      </c>
      <c r="E21" s="5">
        <v>316.21893999999998</v>
      </c>
      <c r="F21" s="5">
        <v>208.27304000000004</v>
      </c>
      <c r="G21" s="5">
        <v>265.79900000000009</v>
      </c>
      <c r="H21" s="5">
        <v>222.8386741210507</v>
      </c>
      <c r="I21" s="5">
        <v>202.07989000000009</v>
      </c>
      <c r="J21" s="5">
        <v>145.20199999999997</v>
      </c>
      <c r="K21" s="5">
        <v>143.09932999999995</v>
      </c>
      <c r="L21" s="5">
        <v>138.51480000000006</v>
      </c>
      <c r="M21" s="5">
        <v>139.8655053549731</v>
      </c>
      <c r="N21" s="5">
        <v>79.555780425323164</v>
      </c>
      <c r="O21" s="5">
        <v>76.406842505412612</v>
      </c>
      <c r="P21" s="5">
        <v>74.66588218436479</v>
      </c>
      <c r="Q21" s="5">
        <v>79.9796132875599</v>
      </c>
      <c r="R21" s="5">
        <v>74.806678340295022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379.28596810701475</v>
      </c>
      <c r="D30" s="4">
        <v>322.90226000000001</v>
      </c>
      <c r="E30" s="4">
        <v>316.21893999999998</v>
      </c>
      <c r="F30" s="4">
        <v>208.27304000000004</v>
      </c>
      <c r="G30" s="4">
        <v>265.79900000000009</v>
      </c>
      <c r="H30" s="4">
        <v>222.8386741210507</v>
      </c>
      <c r="I30" s="4">
        <v>202.07989000000009</v>
      </c>
      <c r="J30" s="4">
        <v>145.20199999999997</v>
      </c>
      <c r="K30" s="4">
        <v>143.09932999999995</v>
      </c>
      <c r="L30" s="4">
        <v>138.51480000000006</v>
      </c>
      <c r="M30" s="4">
        <v>139.8655053549731</v>
      </c>
      <c r="N30" s="4">
        <v>79.555780425323164</v>
      </c>
      <c r="O30" s="4">
        <v>76.406842505412612</v>
      </c>
      <c r="P30" s="4">
        <v>74.66588218436479</v>
      </c>
      <c r="Q30" s="4">
        <v>79.9796132875599</v>
      </c>
      <c r="R30" s="4">
        <v>74.806678340295022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59.400069999999999</v>
      </c>
      <c r="H43" s="7">
        <v>31.76573848338586</v>
      </c>
      <c r="I43" s="7">
        <v>21.515169999999998</v>
      </c>
      <c r="J43" s="7">
        <v>13.298439999999999</v>
      </c>
      <c r="K43" s="7">
        <v>11.299999999999997</v>
      </c>
      <c r="L43" s="7">
        <v>13.328180000000003</v>
      </c>
      <c r="M43" s="7">
        <v>22.349287739888837</v>
      </c>
      <c r="N43" s="7">
        <v>19.363346387307857</v>
      </c>
      <c r="O43" s="7">
        <v>13.351483282375625</v>
      </c>
      <c r="P43" s="7">
        <v>59.378372963934147</v>
      </c>
      <c r="Q43" s="7">
        <v>67.559661710036067</v>
      </c>
      <c r="R43" s="7">
        <v>61.431221943861473</v>
      </c>
    </row>
    <row r="44" spans="1:18" ht="11.25" customHeight="1" x14ac:dyDescent="0.25">
      <c r="A44" s="49" t="s">
        <v>205</v>
      </c>
      <c r="B44" s="50" t="s">
        <v>204</v>
      </c>
      <c r="C44" s="7">
        <v>379.28596810701475</v>
      </c>
      <c r="D44" s="7">
        <v>322.90226000000001</v>
      </c>
      <c r="E44" s="7">
        <v>316.21893999999998</v>
      </c>
      <c r="F44" s="7">
        <v>208.27304000000004</v>
      </c>
      <c r="G44" s="7">
        <v>206.39893000000006</v>
      </c>
      <c r="H44" s="7">
        <v>191.07293563766484</v>
      </c>
      <c r="I44" s="7">
        <v>180.56472000000008</v>
      </c>
      <c r="J44" s="7">
        <v>131.90355999999997</v>
      </c>
      <c r="K44" s="7">
        <v>131.79932999999994</v>
      </c>
      <c r="L44" s="7">
        <v>125.18662000000006</v>
      </c>
      <c r="M44" s="7">
        <v>117.51621761508426</v>
      </c>
      <c r="N44" s="7">
        <v>60.192434038015307</v>
      </c>
      <c r="O44" s="7">
        <v>63.055359223036987</v>
      </c>
      <c r="P44" s="7">
        <v>15.28750922043065</v>
      </c>
      <c r="Q44" s="7">
        <v>12.419951577523832</v>
      </c>
      <c r="R44" s="7">
        <v>13.375456396433549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2989.7535580920749</v>
      </c>
      <c r="D52" s="5">
        <v>2809.9826300000004</v>
      </c>
      <c r="E52" s="5">
        <v>3136.8677199999979</v>
      </c>
      <c r="F52" s="5">
        <v>3210.8623900000011</v>
      </c>
      <c r="G52" s="5">
        <v>3476.6767299999992</v>
      </c>
      <c r="H52" s="5">
        <v>3726.6374034447367</v>
      </c>
      <c r="I52" s="5">
        <v>3743.3595900000009</v>
      </c>
      <c r="J52" s="5">
        <v>3689.1061200000022</v>
      </c>
      <c r="K52" s="5">
        <v>3647.6051300000004</v>
      </c>
      <c r="L52" s="5">
        <v>3412.7183300000015</v>
      </c>
      <c r="M52" s="5">
        <v>3440.1635189075359</v>
      </c>
      <c r="N52" s="5">
        <v>2735.1876097095178</v>
      </c>
      <c r="O52" s="5">
        <v>2861.9047920197509</v>
      </c>
      <c r="P52" s="5">
        <v>2457.6648877639345</v>
      </c>
      <c r="Q52" s="5">
        <v>2401.8056784178521</v>
      </c>
      <c r="R52" s="5">
        <v>2404.3257107431036</v>
      </c>
    </row>
    <row r="53" spans="1:18" ht="11.25" customHeight="1" x14ac:dyDescent="0.25">
      <c r="A53" s="47" t="s">
        <v>187</v>
      </c>
      <c r="B53" s="48" t="s">
        <v>186</v>
      </c>
      <c r="C53" s="4">
        <v>2928.4180104480474</v>
      </c>
      <c r="D53" s="4">
        <v>2741.1762500000004</v>
      </c>
      <c r="E53" s="4">
        <v>3084.3773799999981</v>
      </c>
      <c r="F53" s="4">
        <v>3155.7696800000012</v>
      </c>
      <c r="G53" s="4">
        <v>3424.6758599999994</v>
      </c>
      <c r="H53" s="4">
        <v>3676.6694072919054</v>
      </c>
      <c r="I53" s="4">
        <v>3627.3569700000007</v>
      </c>
      <c r="J53" s="4">
        <v>3599.0124400000022</v>
      </c>
      <c r="K53" s="4">
        <v>3569.7962100000004</v>
      </c>
      <c r="L53" s="4">
        <v>3320.5188000000016</v>
      </c>
      <c r="M53" s="4">
        <v>3346.871186794182</v>
      </c>
      <c r="N53" s="4">
        <v>2709.1281398011597</v>
      </c>
      <c r="O53" s="4">
        <v>2824.1911273728256</v>
      </c>
      <c r="P53" s="4">
        <v>2423.4385308324963</v>
      </c>
      <c r="Q53" s="4">
        <v>2369.6320936848424</v>
      </c>
      <c r="R53" s="4">
        <v>2382.3266065004518</v>
      </c>
    </row>
    <row r="54" spans="1:18" ht="11.25" customHeight="1" x14ac:dyDescent="0.25">
      <c r="A54" s="47" t="s">
        <v>185</v>
      </c>
      <c r="B54" s="48" t="s">
        <v>184</v>
      </c>
      <c r="C54" s="4">
        <v>61.335547644027372</v>
      </c>
      <c r="D54" s="4">
        <v>68.80637999999999</v>
      </c>
      <c r="E54" s="4">
        <v>52.490339999999989</v>
      </c>
      <c r="F54" s="4">
        <v>55.092710000000011</v>
      </c>
      <c r="G54" s="4">
        <v>52.000869999999949</v>
      </c>
      <c r="H54" s="4">
        <v>49.967996152831233</v>
      </c>
      <c r="I54" s="4">
        <v>116.00262000000001</v>
      </c>
      <c r="J54" s="4">
        <v>90.093679999999978</v>
      </c>
      <c r="K54" s="4">
        <v>77.808920000000001</v>
      </c>
      <c r="L54" s="4">
        <v>92.199529999999953</v>
      </c>
      <c r="M54" s="4">
        <v>93.292332113354121</v>
      </c>
      <c r="N54" s="4">
        <v>26.059469908357897</v>
      </c>
      <c r="O54" s="4">
        <v>37.713664646925338</v>
      </c>
      <c r="P54" s="4">
        <v>34.226356931437977</v>
      </c>
      <c r="Q54" s="4">
        <v>32.173584733009761</v>
      </c>
      <c r="R54" s="4">
        <v>21.999104242651825</v>
      </c>
    </row>
    <row r="55" spans="1:18" ht="11.25" customHeight="1" x14ac:dyDescent="0.25">
      <c r="A55" s="49" t="s">
        <v>183</v>
      </c>
      <c r="B55" s="50" t="s">
        <v>182</v>
      </c>
      <c r="C55" s="7">
        <v>15.572697072144763</v>
      </c>
      <c r="D55" s="7">
        <v>16.30077</v>
      </c>
      <c r="E55" s="7">
        <v>14.794280000000001</v>
      </c>
      <c r="F55" s="7">
        <v>13.299399999999991</v>
      </c>
      <c r="G55" s="7">
        <v>11.099329999999995</v>
      </c>
      <c r="H55" s="7">
        <v>14.141501912398439</v>
      </c>
      <c r="I55" s="7">
        <v>23.900679999999994</v>
      </c>
      <c r="J55" s="7">
        <v>22.000010000000003</v>
      </c>
      <c r="K55" s="7">
        <v>20.500069999999994</v>
      </c>
      <c r="L55" s="7">
        <v>29.698209999999989</v>
      </c>
      <c r="M55" s="7">
        <v>46.072517380461079</v>
      </c>
      <c r="N55" s="7">
        <v>9.9850113399417353</v>
      </c>
      <c r="O55" s="7">
        <v>13.638050108268715</v>
      </c>
      <c r="P55" s="7">
        <v>10.843521304065234</v>
      </c>
      <c r="Q55" s="7">
        <v>10.295305268290122</v>
      </c>
      <c r="R55" s="7">
        <v>7.2860874694830642</v>
      </c>
    </row>
    <row r="56" spans="1:18" ht="11.25" customHeight="1" x14ac:dyDescent="0.25">
      <c r="A56" s="49" t="s">
        <v>181</v>
      </c>
      <c r="B56" s="50" t="s">
        <v>180</v>
      </c>
      <c r="C56" s="7">
        <v>45.762850571882609</v>
      </c>
      <c r="D56" s="7">
        <v>52.50560999999999</v>
      </c>
      <c r="E56" s="7">
        <v>37.696059999999989</v>
      </c>
      <c r="F56" s="7">
        <v>41.793310000000019</v>
      </c>
      <c r="G56" s="7">
        <v>40.901539999999954</v>
      </c>
      <c r="H56" s="7">
        <v>35.826494240432794</v>
      </c>
      <c r="I56" s="7">
        <v>92.101940000000013</v>
      </c>
      <c r="J56" s="7">
        <v>68.093669999999975</v>
      </c>
      <c r="K56" s="7">
        <v>57.308850000000007</v>
      </c>
      <c r="L56" s="7">
        <v>62.501319999999964</v>
      </c>
      <c r="M56" s="7">
        <v>47.219814732893042</v>
      </c>
      <c r="N56" s="7">
        <v>16.074458568416162</v>
      </c>
      <c r="O56" s="7">
        <v>24.075614538656623</v>
      </c>
      <c r="P56" s="7">
        <v>23.382835627372742</v>
      </c>
      <c r="Q56" s="7">
        <v>21.87827946471964</v>
      </c>
      <c r="R56" s="7">
        <v>14.713016773168761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114.04893311944844</v>
      </c>
      <c r="D61" s="5">
        <v>114</v>
      </c>
      <c r="E61" s="5">
        <v>116.79708999999997</v>
      </c>
      <c r="F61" s="5">
        <v>115.50482999999997</v>
      </c>
      <c r="G61" s="5">
        <v>129.49912999999998</v>
      </c>
      <c r="H61" s="5">
        <v>142.4962153621783</v>
      </c>
      <c r="I61" s="5">
        <v>148.60092000000009</v>
      </c>
      <c r="J61" s="5">
        <v>160.69989999999996</v>
      </c>
      <c r="K61" s="5">
        <v>199.79121000000009</v>
      </c>
      <c r="L61" s="5">
        <v>233.5930699999999</v>
      </c>
      <c r="M61" s="5">
        <v>274.19508932836629</v>
      </c>
      <c r="N61" s="5">
        <v>292.94449221362436</v>
      </c>
      <c r="O61" s="5">
        <v>298.34398093725628</v>
      </c>
      <c r="P61" s="5">
        <v>330.2025158021703</v>
      </c>
      <c r="Q61" s="5">
        <v>357.60005857637293</v>
      </c>
      <c r="R61" s="5">
        <v>361.32855609196076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114.04893311944844</v>
      </c>
      <c r="D68" s="4">
        <v>114</v>
      </c>
      <c r="E68" s="4">
        <v>116.79708999999997</v>
      </c>
      <c r="F68" s="4">
        <v>115.50482999999997</v>
      </c>
      <c r="G68" s="4">
        <v>129.49912999999998</v>
      </c>
      <c r="H68" s="4">
        <v>142.4962153621783</v>
      </c>
      <c r="I68" s="4">
        <v>148.60092000000009</v>
      </c>
      <c r="J68" s="4">
        <v>160.69989999999996</v>
      </c>
      <c r="K68" s="4">
        <v>199.79121000000009</v>
      </c>
      <c r="L68" s="4">
        <v>233.5930699999999</v>
      </c>
      <c r="M68" s="4">
        <v>274.19508932836629</v>
      </c>
      <c r="N68" s="4">
        <v>292.94449221362436</v>
      </c>
      <c r="O68" s="4">
        <v>298.34398093725628</v>
      </c>
      <c r="P68" s="4">
        <v>330.2025158021703</v>
      </c>
      <c r="Q68" s="4">
        <v>357.60005857637293</v>
      </c>
      <c r="R68" s="4">
        <v>361.32855609196076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108.36439990846861</v>
      </c>
      <c r="D71" s="7">
        <v>107.10000000000002</v>
      </c>
      <c r="E71" s="7">
        <v>108.49731999999995</v>
      </c>
      <c r="F71" s="7">
        <v>101.20938999999998</v>
      </c>
      <c r="G71" s="7">
        <v>111.78521999999998</v>
      </c>
      <c r="H71" s="7">
        <v>122.5763602501363</v>
      </c>
      <c r="I71" s="7">
        <v>112.93225000000007</v>
      </c>
      <c r="J71" s="7">
        <v>129.79991999999993</v>
      </c>
      <c r="K71" s="7">
        <v>135.5638100000001</v>
      </c>
      <c r="L71" s="7">
        <v>148.30802999999992</v>
      </c>
      <c r="M71" s="7">
        <v>174.57246584503719</v>
      </c>
      <c r="N71" s="7">
        <v>186.18037642113336</v>
      </c>
      <c r="O71" s="7">
        <v>185.05884466783641</v>
      </c>
      <c r="P71" s="7">
        <v>182.66804895862947</v>
      </c>
      <c r="Q71" s="7">
        <v>192.3426398721565</v>
      </c>
      <c r="R71" s="7">
        <v>221.36394170293875</v>
      </c>
    </row>
    <row r="72" spans="1:18" ht="11.25" customHeight="1" x14ac:dyDescent="0.25">
      <c r="A72" s="54" t="s">
        <v>149</v>
      </c>
      <c r="B72" s="50" t="s">
        <v>148</v>
      </c>
      <c r="C72" s="7">
        <v>5.6845332109798221</v>
      </c>
      <c r="D72" s="7">
        <v>6.8999999999999773</v>
      </c>
      <c r="E72" s="7">
        <v>8.2997700000000236</v>
      </c>
      <c r="F72" s="7">
        <v>14.295439999999985</v>
      </c>
      <c r="G72" s="7">
        <v>17.713909999999998</v>
      </c>
      <c r="H72" s="7">
        <v>19.919855112042001</v>
      </c>
      <c r="I72" s="7">
        <v>35.66867000000002</v>
      </c>
      <c r="J72" s="7">
        <v>30.899980000000028</v>
      </c>
      <c r="K72" s="7">
        <v>64.227399999999989</v>
      </c>
      <c r="L72" s="7">
        <v>85.285039999999981</v>
      </c>
      <c r="M72" s="7">
        <v>99.622623483329107</v>
      </c>
      <c r="N72" s="7">
        <v>106.764115792491</v>
      </c>
      <c r="O72" s="7">
        <v>113.28513626941987</v>
      </c>
      <c r="P72" s="7">
        <v>147.5344668435408</v>
      </c>
      <c r="Q72" s="7">
        <v>165.25741870421643</v>
      </c>
      <c r="R72" s="7">
        <v>139.96461438902202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2.8422666054899253</v>
      </c>
      <c r="D80" s="5">
        <v>349.79999999999995</v>
      </c>
      <c r="E80" s="5">
        <v>362.89762000000002</v>
      </c>
      <c r="F80" s="5">
        <v>353.07017999999994</v>
      </c>
      <c r="G80" s="5">
        <v>238.33434</v>
      </c>
      <c r="H80" s="5">
        <v>253.58321763591229</v>
      </c>
      <c r="I80" s="5">
        <v>171.42917</v>
      </c>
      <c r="J80" s="5">
        <v>202.09987999999998</v>
      </c>
      <c r="K80" s="5">
        <v>162.69834000000003</v>
      </c>
      <c r="L80" s="5">
        <v>173.80135999999999</v>
      </c>
      <c r="M80" s="5">
        <v>97.616314899690082</v>
      </c>
      <c r="N80" s="5">
        <v>234.90483213355387</v>
      </c>
      <c r="O80" s="5">
        <v>311.19314495508081</v>
      </c>
      <c r="P80" s="5">
        <v>183.09847434020361</v>
      </c>
      <c r="Q80" s="5">
        <v>230.2951665037892</v>
      </c>
      <c r="R80" s="5">
        <v>169.27120195921665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345.7</v>
      </c>
      <c r="E81" s="4">
        <v>357.89776000000001</v>
      </c>
      <c r="F81" s="4">
        <v>344.47251999999997</v>
      </c>
      <c r="G81" s="4">
        <v>227.72972999999999</v>
      </c>
      <c r="H81" s="4">
        <v>241.64085831069806</v>
      </c>
      <c r="I81" s="4">
        <v>150.02200999999999</v>
      </c>
      <c r="J81" s="4">
        <v>183.49988999999999</v>
      </c>
      <c r="K81" s="4">
        <v>124.19911</v>
      </c>
      <c r="L81" s="4">
        <v>124.80045</v>
      </c>
      <c r="M81" s="4">
        <v>33.390656348523898</v>
      </c>
      <c r="N81" s="4">
        <v>157.9249068501006</v>
      </c>
      <c r="O81" s="4">
        <v>219.97746991674788</v>
      </c>
      <c r="P81" s="4">
        <v>50.682895257278865</v>
      </c>
      <c r="Q81" s="4">
        <v>65.037750946465138</v>
      </c>
      <c r="R81" s="4">
        <v>29.306585186713818</v>
      </c>
    </row>
    <row r="82" spans="1:18" ht="11.25" customHeight="1" x14ac:dyDescent="0.25">
      <c r="A82" s="47" t="s">
        <v>130</v>
      </c>
      <c r="B82" s="48" t="s">
        <v>129</v>
      </c>
      <c r="C82" s="4">
        <v>2.8422666054899253</v>
      </c>
      <c r="D82" s="4">
        <v>4.0999999999999943</v>
      </c>
      <c r="E82" s="4">
        <v>4.9998600000000124</v>
      </c>
      <c r="F82" s="4">
        <v>8.5976599999999905</v>
      </c>
      <c r="G82" s="4">
        <v>10.604610000000008</v>
      </c>
      <c r="H82" s="4">
        <v>11.942359325214227</v>
      </c>
      <c r="I82" s="4">
        <v>21.407160000000005</v>
      </c>
      <c r="J82" s="4">
        <v>18.599989999999991</v>
      </c>
      <c r="K82" s="4">
        <v>38.499230000000011</v>
      </c>
      <c r="L82" s="4">
        <v>49.000910000000005</v>
      </c>
      <c r="M82" s="4">
        <v>64.225658551166191</v>
      </c>
      <c r="N82" s="4">
        <v>76.979925283453269</v>
      </c>
      <c r="O82" s="4">
        <v>91.215675038332961</v>
      </c>
      <c r="P82" s="4">
        <v>132.41557908292475</v>
      </c>
      <c r="Q82" s="4">
        <v>165.25741555732407</v>
      </c>
      <c r="R82" s="4">
        <v>139.96461677250284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318</v>
      </c>
      <c r="B1" s="41" t="s">
        <v>317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320</v>
      </c>
      <c r="B1" s="41" t="s">
        <v>319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3201.582565588682</v>
      </c>
      <c r="D2" s="44">
        <v>3111.4018100000003</v>
      </c>
      <c r="E2" s="44">
        <v>2748.5338899999997</v>
      </c>
      <c r="F2" s="44">
        <v>2078.6306300000001</v>
      </c>
      <c r="G2" s="44">
        <v>2104.6005800000003</v>
      </c>
      <c r="H2" s="44">
        <v>2136.0686857120077</v>
      </c>
      <c r="I2" s="44">
        <v>2101.08646</v>
      </c>
      <c r="J2" s="44">
        <v>2245.60592</v>
      </c>
      <c r="K2" s="44">
        <v>2441.4995499999995</v>
      </c>
      <c r="L2" s="44">
        <v>2242.89786</v>
      </c>
      <c r="M2" s="44">
        <v>2284.5658522965145</v>
      </c>
      <c r="N2" s="44">
        <v>2334.7654557287665</v>
      </c>
      <c r="O2" s="44">
        <v>2466.7521581437982</v>
      </c>
      <c r="P2" s="44">
        <v>2237.1298453830514</v>
      </c>
      <c r="Q2" s="44">
        <v>2308.2537235541631</v>
      </c>
      <c r="R2" s="44">
        <v>2261.1568495888828</v>
      </c>
    </row>
    <row r="3" spans="1:18" ht="11.25" customHeight="1" x14ac:dyDescent="0.25">
      <c r="A3" s="45" t="s">
        <v>286</v>
      </c>
      <c r="B3" s="46" t="s">
        <v>285</v>
      </c>
      <c r="C3" s="5">
        <v>397.96835238888582</v>
      </c>
      <c r="D3" s="5">
        <v>453.20119999999997</v>
      </c>
      <c r="E3" s="5">
        <v>653.59892000000002</v>
      </c>
      <c r="F3" s="5">
        <v>418.21960000000001</v>
      </c>
      <c r="G3" s="5">
        <v>300.38556999999997</v>
      </c>
      <c r="H3" s="5">
        <v>288.80919232517061</v>
      </c>
      <c r="I3" s="5">
        <v>287.79982000000001</v>
      </c>
      <c r="J3" s="5">
        <v>308.19932999999997</v>
      </c>
      <c r="K3" s="5">
        <v>319.19909000000001</v>
      </c>
      <c r="L3" s="5">
        <v>302.70085</v>
      </c>
      <c r="M3" s="5">
        <v>303.38188710150331</v>
      </c>
      <c r="N3" s="5">
        <v>354.52238632268097</v>
      </c>
      <c r="O3" s="5">
        <v>290.69928985651717</v>
      </c>
      <c r="P3" s="5">
        <v>230.72269168606667</v>
      </c>
      <c r="Q3" s="5">
        <v>172.52019820748626</v>
      </c>
      <c r="R3" s="5">
        <v>134.97193968622884</v>
      </c>
    </row>
    <row r="4" spans="1:18" ht="11.25" customHeight="1" x14ac:dyDescent="0.25">
      <c r="A4" s="47" t="s">
        <v>284</v>
      </c>
      <c r="B4" s="48" t="s">
        <v>283</v>
      </c>
      <c r="C4" s="4">
        <v>397.96835238888582</v>
      </c>
      <c r="D4" s="4">
        <v>453.20119999999997</v>
      </c>
      <c r="E4" s="4">
        <v>653.59892000000002</v>
      </c>
      <c r="F4" s="4">
        <v>418.21960000000001</v>
      </c>
      <c r="G4" s="4">
        <v>300.38556999999997</v>
      </c>
      <c r="H4" s="4">
        <v>288.80919232517061</v>
      </c>
      <c r="I4" s="4">
        <v>287.79982000000001</v>
      </c>
      <c r="J4" s="4">
        <v>308.19932999999997</v>
      </c>
      <c r="K4" s="4">
        <v>319.19909000000001</v>
      </c>
      <c r="L4" s="4">
        <v>302.70085</v>
      </c>
      <c r="M4" s="4">
        <v>303.38188710150331</v>
      </c>
      <c r="N4" s="4">
        <v>354.52238632268097</v>
      </c>
      <c r="O4" s="4">
        <v>290.69928985651717</v>
      </c>
      <c r="P4" s="4">
        <v>230.72269168606667</v>
      </c>
      <c r="Q4" s="4">
        <v>172.52019820748626</v>
      </c>
      <c r="R4" s="4">
        <v>134.97193968622884</v>
      </c>
    </row>
    <row r="5" spans="1:18" ht="11.25" customHeight="1" x14ac:dyDescent="0.25">
      <c r="A5" s="49" t="s">
        <v>282</v>
      </c>
      <c r="B5" s="50" t="s">
        <v>281</v>
      </c>
      <c r="C5" s="7">
        <v>397.96835238888582</v>
      </c>
      <c r="D5" s="7">
        <v>453.20119999999997</v>
      </c>
      <c r="E5" s="7">
        <v>653.59892000000002</v>
      </c>
      <c r="F5" s="7">
        <v>418.21960000000001</v>
      </c>
      <c r="G5" s="7">
        <v>300.38556999999997</v>
      </c>
      <c r="H5" s="7">
        <v>288.80919232517061</v>
      </c>
      <c r="I5" s="7">
        <v>287.79982000000001</v>
      </c>
      <c r="J5" s="7">
        <v>308.19932999999997</v>
      </c>
      <c r="K5" s="7">
        <v>319.19909000000001</v>
      </c>
      <c r="L5" s="7">
        <v>302.70085</v>
      </c>
      <c r="M5" s="7">
        <v>303.38188710150331</v>
      </c>
      <c r="N5" s="7">
        <v>354.52238632268097</v>
      </c>
      <c r="O5" s="7">
        <v>290.69928985651717</v>
      </c>
      <c r="P5" s="7">
        <v>230.72269168606667</v>
      </c>
      <c r="Q5" s="7">
        <v>172.52019820748626</v>
      </c>
      <c r="R5" s="7">
        <v>134.97193968622884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397.96835238888582</v>
      </c>
      <c r="D8" s="6">
        <v>453.20119999999997</v>
      </c>
      <c r="E8" s="6">
        <v>653.59892000000002</v>
      </c>
      <c r="F8" s="6">
        <v>418.21960000000001</v>
      </c>
      <c r="G8" s="6">
        <v>300.38556999999997</v>
      </c>
      <c r="H8" s="6">
        <v>288.80919232517061</v>
      </c>
      <c r="I8" s="6">
        <v>287.79982000000001</v>
      </c>
      <c r="J8" s="6">
        <v>308.19932999999997</v>
      </c>
      <c r="K8" s="6">
        <v>319.19909000000001</v>
      </c>
      <c r="L8" s="6">
        <v>302.70085</v>
      </c>
      <c r="M8" s="6">
        <v>303.38188710150331</v>
      </c>
      <c r="N8" s="6">
        <v>354.52238632268097</v>
      </c>
      <c r="O8" s="6">
        <v>290.69928985651717</v>
      </c>
      <c r="P8" s="6">
        <v>230.72269168606667</v>
      </c>
      <c r="Q8" s="6">
        <v>172.52019820748626</v>
      </c>
      <c r="R8" s="6">
        <v>134.97193968622884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684.00950065926952</v>
      </c>
      <c r="D21" s="5">
        <v>642.20073000000002</v>
      </c>
      <c r="E21" s="5">
        <v>240.40109999999999</v>
      </c>
      <c r="F21" s="5">
        <v>18.438770000000002</v>
      </c>
      <c r="G21" s="5">
        <v>66.096990000000005</v>
      </c>
      <c r="H21" s="5">
        <v>59.206782978056886</v>
      </c>
      <c r="I21" s="5">
        <v>61.28763</v>
      </c>
      <c r="J21" s="5">
        <v>60.207450000000001</v>
      </c>
      <c r="K21" s="5">
        <v>60.299909999999997</v>
      </c>
      <c r="L21" s="5">
        <v>59.299810000000001</v>
      </c>
      <c r="M21" s="5">
        <v>60.239317506869178</v>
      </c>
      <c r="N21" s="5">
        <v>70.077881656192346</v>
      </c>
      <c r="O21" s="5">
        <v>74.567675863285771</v>
      </c>
      <c r="P21" s="5">
        <v>55.795245620645197</v>
      </c>
      <c r="Q21" s="5">
        <v>60.189566122104651</v>
      </c>
      <c r="R21" s="5">
        <v>57.991761924302473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684.00950065926952</v>
      </c>
      <c r="D30" s="4">
        <v>642.20073000000002</v>
      </c>
      <c r="E30" s="4">
        <v>240.40109999999999</v>
      </c>
      <c r="F30" s="4">
        <v>18.438770000000002</v>
      </c>
      <c r="G30" s="4">
        <v>66.096990000000005</v>
      </c>
      <c r="H30" s="4">
        <v>59.206782978056886</v>
      </c>
      <c r="I30" s="4">
        <v>61.28763</v>
      </c>
      <c r="J30" s="4">
        <v>60.207450000000001</v>
      </c>
      <c r="K30" s="4">
        <v>60.299909999999997</v>
      </c>
      <c r="L30" s="4">
        <v>59.299810000000001</v>
      </c>
      <c r="M30" s="4">
        <v>60.239317506869178</v>
      </c>
      <c r="N30" s="4">
        <v>70.077881656192346</v>
      </c>
      <c r="O30" s="4">
        <v>74.567675863285771</v>
      </c>
      <c r="P30" s="4">
        <v>55.795245620645197</v>
      </c>
      <c r="Q30" s="4">
        <v>60.189566122104651</v>
      </c>
      <c r="R30" s="4">
        <v>57.991761924302473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18.677751978933816</v>
      </c>
      <c r="D34" s="7">
        <v>0</v>
      </c>
      <c r="E34" s="7">
        <v>0</v>
      </c>
      <c r="F34" s="7">
        <v>0</v>
      </c>
      <c r="G34" s="7">
        <v>0</v>
      </c>
      <c r="H34" s="7">
        <v>3.3677276517503403</v>
      </c>
      <c r="I34" s="7">
        <v>4.5</v>
      </c>
      <c r="J34" s="7">
        <v>4.5</v>
      </c>
      <c r="K34" s="7">
        <v>5.5</v>
      </c>
      <c r="L34" s="7">
        <v>5.4999799999999999</v>
      </c>
      <c r="M34" s="7">
        <v>5.493453899182958</v>
      </c>
      <c r="N34" s="7">
        <v>14.282989020351495</v>
      </c>
      <c r="O34" s="7">
        <v>19.752552190562874</v>
      </c>
      <c r="P34" s="7">
        <v>7.6908351678846767</v>
      </c>
      <c r="Q34" s="7">
        <v>12.085604839849903</v>
      </c>
      <c r="R34" s="7">
        <v>9.8882164071915799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33.820792855398032</v>
      </c>
      <c r="D43" s="7">
        <v>30.702500000000001</v>
      </c>
      <c r="E43" s="7">
        <v>23.594619999999999</v>
      </c>
      <c r="F43" s="7">
        <v>18.438770000000002</v>
      </c>
      <c r="G43" s="7">
        <v>16.3993</v>
      </c>
      <c r="H43" s="7">
        <v>6.140602361556236</v>
      </c>
      <c r="I43" s="7">
        <v>6.1094400000000002</v>
      </c>
      <c r="J43" s="7">
        <v>5.0999999999999996</v>
      </c>
      <c r="K43" s="7">
        <v>5.09999</v>
      </c>
      <c r="L43" s="7">
        <v>4.09999</v>
      </c>
      <c r="M43" s="7">
        <v>5.0838818689866052</v>
      </c>
      <c r="N43" s="7">
        <v>6.1145109796674273</v>
      </c>
      <c r="O43" s="7">
        <v>5.1351858778367854</v>
      </c>
      <c r="P43" s="7">
        <v>5.112531373540258</v>
      </c>
      <c r="Q43" s="7">
        <v>5.1113538648811838</v>
      </c>
      <c r="R43" s="7">
        <v>5.1113002684516644</v>
      </c>
    </row>
    <row r="44" spans="1:18" ht="11.25" customHeight="1" x14ac:dyDescent="0.25">
      <c r="A44" s="49" t="s">
        <v>205</v>
      </c>
      <c r="B44" s="50" t="s">
        <v>204</v>
      </c>
      <c r="C44" s="7">
        <v>631.5109558249377</v>
      </c>
      <c r="D44" s="7">
        <v>611.49823000000004</v>
      </c>
      <c r="E44" s="7">
        <v>216.80647999999999</v>
      </c>
      <c r="F44" s="7">
        <v>0</v>
      </c>
      <c r="G44" s="7">
        <v>49.697690000000001</v>
      </c>
      <c r="H44" s="7">
        <v>49.698452964750309</v>
      </c>
      <c r="I44" s="7">
        <v>50.678190000000001</v>
      </c>
      <c r="J44" s="7">
        <v>50.60745</v>
      </c>
      <c r="K44" s="7">
        <v>49.699919999999999</v>
      </c>
      <c r="L44" s="7">
        <v>49.699840000000002</v>
      </c>
      <c r="M44" s="7">
        <v>49.661981738699616</v>
      </c>
      <c r="N44" s="7">
        <v>49.680381656173424</v>
      </c>
      <c r="O44" s="7">
        <v>49.679937794886115</v>
      </c>
      <c r="P44" s="7">
        <v>42.991879079220261</v>
      </c>
      <c r="Q44" s="7">
        <v>42.992607417373563</v>
      </c>
      <c r="R44" s="7">
        <v>42.992245248659231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2119.6047125405266</v>
      </c>
      <c r="D52" s="5">
        <v>2015.9998800000001</v>
      </c>
      <c r="E52" s="5">
        <v>1854.53387</v>
      </c>
      <c r="F52" s="5">
        <v>1641.97226</v>
      </c>
      <c r="G52" s="5">
        <v>1738.1180200000001</v>
      </c>
      <c r="H52" s="5">
        <v>1788.0527104087801</v>
      </c>
      <c r="I52" s="5">
        <v>1751.99901</v>
      </c>
      <c r="J52" s="5">
        <v>1877.1991400000002</v>
      </c>
      <c r="K52" s="5">
        <v>2015.40067</v>
      </c>
      <c r="L52" s="5">
        <v>1808.89723</v>
      </c>
      <c r="M52" s="5">
        <v>1882.3949060027244</v>
      </c>
      <c r="N52" s="5">
        <v>1822.6990432841005</v>
      </c>
      <c r="O52" s="5">
        <v>1989.4903711161969</v>
      </c>
      <c r="P52" s="5">
        <v>1928.3517046929658</v>
      </c>
      <c r="Q52" s="5">
        <v>2031.2375933602102</v>
      </c>
      <c r="R52" s="5">
        <v>2013.4974376506545</v>
      </c>
    </row>
    <row r="53" spans="1:18" ht="11.25" customHeight="1" x14ac:dyDescent="0.25">
      <c r="A53" s="47" t="s">
        <v>187</v>
      </c>
      <c r="B53" s="48" t="s">
        <v>186</v>
      </c>
      <c r="C53" s="4">
        <v>1926.2341573901879</v>
      </c>
      <c r="D53" s="4">
        <v>1825.20802</v>
      </c>
      <c r="E53" s="4">
        <v>1703.1896400000001</v>
      </c>
      <c r="F53" s="4">
        <v>1534.6685500000001</v>
      </c>
      <c r="G53" s="4">
        <v>1690.3217500000001</v>
      </c>
      <c r="H53" s="4">
        <v>1740.2834225978249</v>
      </c>
      <c r="I53" s="4">
        <v>1704.2014200000001</v>
      </c>
      <c r="J53" s="4">
        <v>1829.4006300000001</v>
      </c>
      <c r="K53" s="4">
        <v>1967.60059</v>
      </c>
      <c r="L53" s="4">
        <v>1761.1000100000001</v>
      </c>
      <c r="M53" s="4">
        <v>1834.6218537537732</v>
      </c>
      <c r="N53" s="4">
        <v>1774.9294036929577</v>
      </c>
      <c r="O53" s="4">
        <v>1941.7206217764156</v>
      </c>
      <c r="P53" s="4">
        <v>1880.582452682341</v>
      </c>
      <c r="Q53" s="4">
        <v>1983.4646309900718</v>
      </c>
      <c r="R53" s="4">
        <v>1965.7222167061514</v>
      </c>
    </row>
    <row r="54" spans="1:18" ht="11.25" customHeight="1" x14ac:dyDescent="0.25">
      <c r="A54" s="47" t="s">
        <v>185</v>
      </c>
      <c r="B54" s="48" t="s">
        <v>184</v>
      </c>
      <c r="C54" s="4">
        <v>193.37055515033862</v>
      </c>
      <c r="D54" s="4">
        <v>190.79185999999999</v>
      </c>
      <c r="E54" s="4">
        <v>151.34422999999998</v>
      </c>
      <c r="F54" s="4">
        <v>107.30371</v>
      </c>
      <c r="G54" s="4">
        <v>47.79627</v>
      </c>
      <c r="H54" s="4">
        <v>47.769287810955092</v>
      </c>
      <c r="I54" s="4">
        <v>47.79759</v>
      </c>
      <c r="J54" s="4">
        <v>47.79851</v>
      </c>
      <c r="K54" s="4">
        <v>47.800080000000001</v>
      </c>
      <c r="L54" s="4">
        <v>47.797219999999996</v>
      </c>
      <c r="M54" s="4">
        <v>47.773052248951203</v>
      </c>
      <c r="N54" s="4">
        <v>47.769639591142777</v>
      </c>
      <c r="O54" s="4">
        <v>47.76974933978137</v>
      </c>
      <c r="P54" s="4">
        <v>47.769252010624761</v>
      </c>
      <c r="Q54" s="4">
        <v>47.772962370138451</v>
      </c>
      <c r="R54" s="4">
        <v>47.775220944503282</v>
      </c>
    </row>
    <row r="55" spans="1:18" ht="11.25" customHeight="1" x14ac:dyDescent="0.25">
      <c r="A55" s="49" t="s">
        <v>183</v>
      </c>
      <c r="B55" s="50" t="s">
        <v>182</v>
      </c>
      <c r="C55" s="7">
        <v>140.10754987539761</v>
      </c>
      <c r="D55" s="7">
        <v>145.09186</v>
      </c>
      <c r="E55" s="7">
        <v>115.04989999999999</v>
      </c>
      <c r="F55" s="7">
        <v>81.602509999999995</v>
      </c>
      <c r="G55" s="7">
        <v>32.396439999999998</v>
      </c>
      <c r="H55" s="7">
        <v>32.363688735410008</v>
      </c>
      <c r="I55" s="7">
        <v>32.398449999999997</v>
      </c>
      <c r="J55" s="7">
        <v>32.39996</v>
      </c>
      <c r="K55" s="7">
        <v>32.40005</v>
      </c>
      <c r="L55" s="7">
        <v>32.397269999999999</v>
      </c>
      <c r="M55" s="7">
        <v>32.367308697879764</v>
      </c>
      <c r="N55" s="7">
        <v>32.363918952407921</v>
      </c>
      <c r="O55" s="7">
        <v>32.363988314625047</v>
      </c>
      <c r="P55" s="7">
        <v>32.36366587838851</v>
      </c>
      <c r="Q55" s="7">
        <v>32.3672459133168</v>
      </c>
      <c r="R55" s="7">
        <v>32.369482141976839</v>
      </c>
    </row>
    <row r="56" spans="1:18" ht="11.25" customHeight="1" x14ac:dyDescent="0.25">
      <c r="A56" s="49" t="s">
        <v>181</v>
      </c>
      <c r="B56" s="50" t="s">
        <v>180</v>
      </c>
      <c r="C56" s="7">
        <v>53.263005274941001</v>
      </c>
      <c r="D56" s="7">
        <v>45.7</v>
      </c>
      <c r="E56" s="7">
        <v>36.294330000000002</v>
      </c>
      <c r="F56" s="7">
        <v>25.7012</v>
      </c>
      <c r="G56" s="7">
        <v>15.39983</v>
      </c>
      <c r="H56" s="7">
        <v>15.405599075545084</v>
      </c>
      <c r="I56" s="7">
        <v>15.399139999999999</v>
      </c>
      <c r="J56" s="7">
        <v>15.39855</v>
      </c>
      <c r="K56" s="7">
        <v>15.400029999999999</v>
      </c>
      <c r="L56" s="7">
        <v>15.39995</v>
      </c>
      <c r="M56" s="7">
        <v>15.405743551071437</v>
      </c>
      <c r="N56" s="7">
        <v>15.405720638734854</v>
      </c>
      <c r="O56" s="7">
        <v>15.405761025156323</v>
      </c>
      <c r="P56" s="7">
        <v>15.405586132236252</v>
      </c>
      <c r="Q56" s="7">
        <v>15.405716456821651</v>
      </c>
      <c r="R56" s="7">
        <v>15.405738802526443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1.7</v>
      </c>
      <c r="L61" s="5">
        <v>26.5</v>
      </c>
      <c r="M61" s="5">
        <v>1.552498960641034</v>
      </c>
      <c r="N61" s="5">
        <v>38.597863810244327</v>
      </c>
      <c r="O61" s="5">
        <v>52.378895953935192</v>
      </c>
      <c r="P61" s="5">
        <v>14.426139849026516</v>
      </c>
      <c r="Q61" s="5">
        <v>24.219222145563684</v>
      </c>
      <c r="R61" s="5">
        <v>29.736314130123247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1.7</v>
      </c>
      <c r="L68" s="4">
        <v>26.5</v>
      </c>
      <c r="M68" s="4">
        <v>1.552498960641034</v>
      </c>
      <c r="N68" s="4">
        <v>38.597863810244327</v>
      </c>
      <c r="O68" s="4">
        <v>52.378895953935192</v>
      </c>
      <c r="P68" s="4">
        <v>14.426139849026516</v>
      </c>
      <c r="Q68" s="4">
        <v>24.219222145563684</v>
      </c>
      <c r="R68" s="4">
        <v>29.736314130123247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1.7</v>
      </c>
      <c r="L69" s="7">
        <v>26.5</v>
      </c>
      <c r="M69" s="7">
        <v>1.552498960641034</v>
      </c>
      <c r="N69" s="7">
        <v>38.597863810244327</v>
      </c>
      <c r="O69" s="7">
        <v>52.378895953935192</v>
      </c>
      <c r="P69" s="7">
        <v>7.0219946606939185</v>
      </c>
      <c r="Q69" s="7">
        <v>5.4457437919470886</v>
      </c>
      <c r="R69" s="7">
        <v>5.9472628260246498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7.4041451883325973</v>
      </c>
      <c r="Q72" s="7">
        <v>18.773478353616596</v>
      </c>
      <c r="R72" s="7">
        <v>23.789051304098599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44.899880000000003</v>
      </c>
      <c r="L80" s="5">
        <v>45.499969999999998</v>
      </c>
      <c r="M80" s="5">
        <v>36.997242724776868</v>
      </c>
      <c r="N80" s="5">
        <v>48.868280655548418</v>
      </c>
      <c r="O80" s="5">
        <v>59.615925353863283</v>
      </c>
      <c r="P80" s="5">
        <v>7.8340635343469662</v>
      </c>
      <c r="Q80" s="5">
        <v>20.087143718798092</v>
      </c>
      <c r="R80" s="5">
        <v>24.959396197573302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44.899880000000003</v>
      </c>
      <c r="L82" s="4">
        <v>45.499969999999998</v>
      </c>
      <c r="M82" s="4">
        <v>36.997242724776868</v>
      </c>
      <c r="N82" s="4">
        <v>48.868280655548418</v>
      </c>
      <c r="O82" s="4">
        <v>59.615925353863283</v>
      </c>
      <c r="P82" s="4">
        <v>7.8340635343469662</v>
      </c>
      <c r="Q82" s="4">
        <v>20.087143718798092</v>
      </c>
      <c r="R82" s="4">
        <v>24.959396197573302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520</v>
      </c>
      <c r="B1" s="41" t="s">
        <v>321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88821.18969046</v>
      </c>
      <c r="D2" s="44">
        <v>84407.99844000001</v>
      </c>
      <c r="E2" s="44">
        <v>86546.399209999989</v>
      </c>
      <c r="F2" s="44">
        <v>86973.445460000003</v>
      </c>
      <c r="G2" s="44">
        <v>92694.258520000003</v>
      </c>
      <c r="H2" s="44">
        <v>88413.455617860571</v>
      </c>
      <c r="I2" s="44">
        <v>85377.845530000006</v>
      </c>
      <c r="J2" s="44">
        <v>83664.245209999994</v>
      </c>
      <c r="K2" s="44">
        <v>83015.690820000003</v>
      </c>
      <c r="L2" s="44">
        <v>77147.748639999991</v>
      </c>
      <c r="M2" s="44">
        <v>75226.473965871133</v>
      </c>
      <c r="N2" s="44">
        <v>76941.602007140449</v>
      </c>
      <c r="O2" s="44">
        <v>74001.348457009502</v>
      </c>
      <c r="P2" s="44">
        <v>67496.345815719513</v>
      </c>
      <c r="Q2" s="44">
        <v>62733.842956639033</v>
      </c>
      <c r="R2" s="44">
        <v>63183.815960079461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88821.18969046</v>
      </c>
      <c r="D21" s="5">
        <v>84407.99844000001</v>
      </c>
      <c r="E21" s="5">
        <v>86546.399209999989</v>
      </c>
      <c r="F21" s="5">
        <v>86973.445460000003</v>
      </c>
      <c r="G21" s="5">
        <v>92694.258520000003</v>
      </c>
      <c r="H21" s="5">
        <v>88413.455617860571</v>
      </c>
      <c r="I21" s="5">
        <v>85377.845530000006</v>
      </c>
      <c r="J21" s="5">
        <v>83664.245209999994</v>
      </c>
      <c r="K21" s="5">
        <v>83015.690820000003</v>
      </c>
      <c r="L21" s="5">
        <v>77147.748639999991</v>
      </c>
      <c r="M21" s="5">
        <v>75226.473965871133</v>
      </c>
      <c r="N21" s="5">
        <v>76941.602007140449</v>
      </c>
      <c r="O21" s="5">
        <v>74001.348457009502</v>
      </c>
      <c r="P21" s="5">
        <v>67496.345815719513</v>
      </c>
      <c r="Q21" s="5">
        <v>62733.842956639033</v>
      </c>
      <c r="R21" s="5">
        <v>63183.815960079461</v>
      </c>
    </row>
    <row r="22" spans="1:18" ht="11.25" customHeight="1" x14ac:dyDescent="0.25">
      <c r="A22" s="47" t="s">
        <v>249</v>
      </c>
      <c r="B22" s="48" t="s">
        <v>248</v>
      </c>
      <c r="C22" s="4">
        <v>88821.18969046</v>
      </c>
      <c r="D22" s="4">
        <v>84407.99844000001</v>
      </c>
      <c r="E22" s="4">
        <v>86546.399209999989</v>
      </c>
      <c r="F22" s="4">
        <v>86973.445460000003</v>
      </c>
      <c r="G22" s="4">
        <v>92694.258520000003</v>
      </c>
      <c r="H22" s="4">
        <v>88413.455617860571</v>
      </c>
      <c r="I22" s="4">
        <v>85377.845530000006</v>
      </c>
      <c r="J22" s="4">
        <v>83664.245209999994</v>
      </c>
      <c r="K22" s="4">
        <v>83015.690820000003</v>
      </c>
      <c r="L22" s="4">
        <v>77147.748639999991</v>
      </c>
      <c r="M22" s="4">
        <v>75226.473965871133</v>
      </c>
      <c r="N22" s="4">
        <v>76941.602007140449</v>
      </c>
      <c r="O22" s="4">
        <v>74001.348457009502</v>
      </c>
      <c r="P22" s="4">
        <v>67496.345815719513</v>
      </c>
      <c r="Q22" s="4">
        <v>62733.842956639033</v>
      </c>
      <c r="R22" s="4">
        <v>63183.815960079461</v>
      </c>
    </row>
    <row r="23" spans="1:18" ht="11.25" customHeight="1" x14ac:dyDescent="0.25">
      <c r="A23" s="49" t="s">
        <v>247</v>
      </c>
      <c r="B23" s="50" t="s">
        <v>246</v>
      </c>
      <c r="C23" s="7">
        <v>82964.090292718261</v>
      </c>
      <c r="D23" s="7">
        <v>78292.091310000003</v>
      </c>
      <c r="E23" s="7">
        <v>80918.692759999991</v>
      </c>
      <c r="F23" s="7">
        <v>80739.756540000002</v>
      </c>
      <c r="G23" s="7">
        <v>86202.761429999999</v>
      </c>
      <c r="H23" s="7">
        <v>83417.156973666279</v>
      </c>
      <c r="I23" s="7">
        <v>79084.249540000004</v>
      </c>
      <c r="J23" s="7">
        <v>78975.542679999999</v>
      </c>
      <c r="K23" s="7">
        <v>78608.191310000009</v>
      </c>
      <c r="L23" s="7">
        <v>73310.661139999997</v>
      </c>
      <c r="M23" s="7">
        <v>71227.000681444231</v>
      </c>
      <c r="N23" s="7">
        <v>73051.756535811961</v>
      </c>
      <c r="O23" s="7">
        <v>69262.885543967452</v>
      </c>
      <c r="P23" s="7">
        <v>61687.090190864707</v>
      </c>
      <c r="Q23" s="7">
        <v>57430.67477599399</v>
      </c>
      <c r="R23" s="7">
        <v>57568.67046189418</v>
      </c>
    </row>
    <row r="24" spans="1:18" ht="11.25" customHeight="1" x14ac:dyDescent="0.25">
      <c r="A24" s="51" t="s">
        <v>245</v>
      </c>
      <c r="B24" s="52" t="s">
        <v>244</v>
      </c>
      <c r="C24" s="6">
        <v>81081.697723710939</v>
      </c>
      <c r="D24" s="6">
        <v>76576.389309999999</v>
      </c>
      <c r="E24" s="6">
        <v>79166.090749999988</v>
      </c>
      <c r="F24" s="6">
        <v>79315.959069999997</v>
      </c>
      <c r="G24" s="6">
        <v>84684.962109999993</v>
      </c>
      <c r="H24" s="6">
        <v>82306.523386386907</v>
      </c>
      <c r="I24" s="6">
        <v>77770.150380000006</v>
      </c>
      <c r="J24" s="6">
        <v>77680.64198</v>
      </c>
      <c r="K24" s="6">
        <v>77535.791430000012</v>
      </c>
      <c r="L24" s="6">
        <v>72305.864409999995</v>
      </c>
      <c r="M24" s="6">
        <v>69770.399437784785</v>
      </c>
      <c r="N24" s="6">
        <v>71941.887081300767</v>
      </c>
      <c r="O24" s="6">
        <v>68451.16790648707</v>
      </c>
      <c r="P24" s="6">
        <v>60745.5599973305</v>
      </c>
      <c r="Q24" s="6">
        <v>56470.705152035</v>
      </c>
      <c r="R24" s="6">
        <v>56652.02802403138</v>
      </c>
    </row>
    <row r="25" spans="1:18" ht="11.25" customHeight="1" x14ac:dyDescent="0.25">
      <c r="A25" s="51" t="s">
        <v>243</v>
      </c>
      <c r="B25" s="52" t="s">
        <v>242</v>
      </c>
      <c r="C25" s="6">
        <v>1882.3925690073272</v>
      </c>
      <c r="D25" s="6">
        <v>1715.702</v>
      </c>
      <c r="E25" s="6">
        <v>1752.6020100000001</v>
      </c>
      <c r="F25" s="6">
        <v>1423.79747</v>
      </c>
      <c r="G25" s="6">
        <v>1517.7993200000001</v>
      </c>
      <c r="H25" s="6">
        <v>1110.6335872793723</v>
      </c>
      <c r="I25" s="6">
        <v>1314.09916</v>
      </c>
      <c r="J25" s="6">
        <v>1294.9006999999999</v>
      </c>
      <c r="K25" s="6">
        <v>1072.3998799999999</v>
      </c>
      <c r="L25" s="6">
        <v>1004.79673</v>
      </c>
      <c r="M25" s="6">
        <v>1456.6012436594419</v>
      </c>
      <c r="N25" s="6">
        <v>1109.8694545111914</v>
      </c>
      <c r="O25" s="6">
        <v>811.71763748038666</v>
      </c>
      <c r="P25" s="6">
        <v>941.53019353420473</v>
      </c>
      <c r="Q25" s="6">
        <v>959.96962395898674</v>
      </c>
      <c r="R25" s="6">
        <v>916.64243786279837</v>
      </c>
    </row>
    <row r="26" spans="1:18" ht="11.25" customHeight="1" x14ac:dyDescent="0.25">
      <c r="A26" s="49" t="s">
        <v>241</v>
      </c>
      <c r="B26" s="50" t="s">
        <v>240</v>
      </c>
      <c r="C26" s="7">
        <v>5857.0993977417429</v>
      </c>
      <c r="D26" s="7">
        <v>6115.9071300000005</v>
      </c>
      <c r="E26" s="7">
        <v>5627.7064500000006</v>
      </c>
      <c r="F26" s="7">
        <v>6233.6889200000005</v>
      </c>
      <c r="G26" s="7">
        <v>6491.4970900000008</v>
      </c>
      <c r="H26" s="7">
        <v>4996.2986441942903</v>
      </c>
      <c r="I26" s="7">
        <v>6293.5959899999998</v>
      </c>
      <c r="J26" s="7">
        <v>4688.7025299999996</v>
      </c>
      <c r="K26" s="7">
        <v>4407.4995099999996</v>
      </c>
      <c r="L26" s="7">
        <v>3837.0875000000001</v>
      </c>
      <c r="M26" s="7">
        <v>3999.4732844268956</v>
      </c>
      <c r="N26" s="7">
        <v>3889.8454713284923</v>
      </c>
      <c r="O26" s="7">
        <v>4738.4629130420435</v>
      </c>
      <c r="P26" s="7">
        <v>5809.2556248548017</v>
      </c>
      <c r="Q26" s="7">
        <v>5303.1681806450406</v>
      </c>
      <c r="R26" s="7">
        <v>5615.1454981852803</v>
      </c>
    </row>
    <row r="27" spans="1:18" ht="11.25" customHeight="1" x14ac:dyDescent="0.25">
      <c r="A27" s="51" t="s">
        <v>239</v>
      </c>
      <c r="B27" s="52" t="s">
        <v>238</v>
      </c>
      <c r="C27" s="6">
        <v>5725.1370196297103</v>
      </c>
      <c r="D27" s="6">
        <v>5988.0069800000001</v>
      </c>
      <c r="E27" s="6">
        <v>5497.8063000000002</v>
      </c>
      <c r="F27" s="6">
        <v>6094.5891700000002</v>
      </c>
      <c r="G27" s="6">
        <v>6385.9971400000004</v>
      </c>
      <c r="H27" s="6">
        <v>4996.2986441942903</v>
      </c>
      <c r="I27" s="6">
        <v>6293.5959899999998</v>
      </c>
      <c r="J27" s="6">
        <v>4688.7025299999996</v>
      </c>
      <c r="K27" s="6">
        <v>4407.4995099999996</v>
      </c>
      <c r="L27" s="6">
        <v>3837.0875000000001</v>
      </c>
      <c r="M27" s="6">
        <v>3999.4732844268956</v>
      </c>
      <c r="N27" s="6">
        <v>3889.8454713284923</v>
      </c>
      <c r="O27" s="6">
        <v>4738.4629130420435</v>
      </c>
      <c r="P27" s="6">
        <v>5809.2556248548017</v>
      </c>
      <c r="Q27" s="6">
        <v>5262.5404853237269</v>
      </c>
      <c r="R27" s="6">
        <v>5579.5335883709749</v>
      </c>
    </row>
    <row r="28" spans="1:18" ht="11.25" customHeight="1" x14ac:dyDescent="0.25">
      <c r="A28" s="51" t="s">
        <v>237</v>
      </c>
      <c r="B28" s="52" t="s">
        <v>236</v>
      </c>
      <c r="C28" s="6">
        <v>131.96237811203278</v>
      </c>
      <c r="D28" s="6">
        <v>127.90015</v>
      </c>
      <c r="E28" s="6">
        <v>129.90015</v>
      </c>
      <c r="F28" s="6">
        <v>139.09975</v>
      </c>
      <c r="G28" s="6">
        <v>105.49995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40.627695321313631</v>
      </c>
      <c r="R28" s="6">
        <v>18.749395844554055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16.862513969751813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521</v>
      </c>
      <c r="B1" s="41" t="s">
        <v>322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5861.4941449698963</v>
      </c>
      <c r="D2" s="44">
        <v>5104.4136999999982</v>
      </c>
      <c r="E2" s="44">
        <v>4138.3997200000003</v>
      </c>
      <c r="F2" s="44">
        <v>4083.9973800000043</v>
      </c>
      <c r="G2" s="44">
        <v>3939.9024499999869</v>
      </c>
      <c r="H2" s="44">
        <v>4110.801234029218</v>
      </c>
      <c r="I2" s="44">
        <v>4348.8972299999923</v>
      </c>
      <c r="J2" s="44">
        <v>4421.3971600000077</v>
      </c>
      <c r="K2" s="44">
        <v>4355.2943600000081</v>
      </c>
      <c r="L2" s="44">
        <v>3681.9102099999973</v>
      </c>
      <c r="M2" s="44">
        <v>3954.8342338344578</v>
      </c>
      <c r="N2" s="44">
        <v>3835.3157532812279</v>
      </c>
      <c r="O2" s="44">
        <v>3590.1636968548528</v>
      </c>
      <c r="P2" s="44">
        <v>3824.042233396246</v>
      </c>
      <c r="Q2" s="44">
        <v>3605.5705999617644</v>
      </c>
      <c r="R2" s="44">
        <v>2704.2129074515342</v>
      </c>
    </row>
    <row r="3" spans="1:18" ht="11.25" customHeight="1" x14ac:dyDescent="0.25">
      <c r="A3" s="45" t="s">
        <v>286</v>
      </c>
      <c r="B3" s="46" t="s">
        <v>285</v>
      </c>
      <c r="C3" s="5">
        <v>5827.2914252740738</v>
      </c>
      <c r="D3" s="5">
        <v>5099.4135799999985</v>
      </c>
      <c r="E3" s="5">
        <v>4129.7</v>
      </c>
      <c r="F3" s="5">
        <v>4076.6974000000046</v>
      </c>
      <c r="G3" s="5">
        <v>3936.9024499999869</v>
      </c>
      <c r="H3" s="5">
        <v>4106.8602752330953</v>
      </c>
      <c r="I3" s="5">
        <v>4344.5972299999921</v>
      </c>
      <c r="J3" s="5">
        <v>4415.3971600000077</v>
      </c>
      <c r="K3" s="5">
        <v>4349.9943600000079</v>
      </c>
      <c r="L3" s="5">
        <v>3654.7102099999975</v>
      </c>
      <c r="M3" s="5">
        <v>3934.484570555087</v>
      </c>
      <c r="N3" s="5">
        <v>3830.6821438807747</v>
      </c>
      <c r="O3" s="5">
        <v>3585.8405870297211</v>
      </c>
      <c r="P3" s="5">
        <v>3819.3608483806311</v>
      </c>
      <c r="Q3" s="5">
        <v>3594.7270174244331</v>
      </c>
      <c r="R3" s="5">
        <v>2671.68243049585</v>
      </c>
    </row>
    <row r="4" spans="1:18" ht="11.25" customHeight="1" x14ac:dyDescent="0.25">
      <c r="A4" s="47" t="s">
        <v>284</v>
      </c>
      <c r="B4" s="48" t="s">
        <v>283</v>
      </c>
      <c r="C4" s="4">
        <v>5827.2914252740738</v>
      </c>
      <c r="D4" s="4">
        <v>5099.4135799999985</v>
      </c>
      <c r="E4" s="4">
        <v>4129.7</v>
      </c>
      <c r="F4" s="4">
        <v>4076.6974000000046</v>
      </c>
      <c r="G4" s="4">
        <v>3936.9024499999869</v>
      </c>
      <c r="H4" s="4">
        <v>4106.8602752330953</v>
      </c>
      <c r="I4" s="4">
        <v>4344.5972299999921</v>
      </c>
      <c r="J4" s="4">
        <v>4415.3971600000077</v>
      </c>
      <c r="K4" s="4">
        <v>4349.9943600000079</v>
      </c>
      <c r="L4" s="4">
        <v>3654.7102099999975</v>
      </c>
      <c r="M4" s="4">
        <v>3934.484570555087</v>
      </c>
      <c r="N4" s="4">
        <v>3830.6821438807747</v>
      </c>
      <c r="O4" s="4">
        <v>3585.8405870297211</v>
      </c>
      <c r="P4" s="4">
        <v>3819.3608483806311</v>
      </c>
      <c r="Q4" s="4">
        <v>3594.7270174244331</v>
      </c>
      <c r="R4" s="4">
        <v>2671.68243049585</v>
      </c>
    </row>
    <row r="5" spans="1:18" ht="11.25" customHeight="1" x14ac:dyDescent="0.25">
      <c r="A5" s="49" t="s">
        <v>282</v>
      </c>
      <c r="B5" s="50" t="s">
        <v>281</v>
      </c>
      <c r="C5" s="7">
        <v>5817.761472538019</v>
      </c>
      <c r="D5" s="7">
        <v>5093.3134399999981</v>
      </c>
      <c r="E5" s="7">
        <v>4129.7</v>
      </c>
      <c r="F5" s="7">
        <v>4076.6974000000046</v>
      </c>
      <c r="G5" s="7">
        <v>3936.9024499999869</v>
      </c>
      <c r="H5" s="7">
        <v>4106.8602752330953</v>
      </c>
      <c r="I5" s="7">
        <v>4344.5972299999921</v>
      </c>
      <c r="J5" s="7">
        <v>4415.3971600000077</v>
      </c>
      <c r="K5" s="7">
        <v>4349.9943600000079</v>
      </c>
      <c r="L5" s="7">
        <v>3654.7102099999975</v>
      </c>
      <c r="M5" s="7">
        <v>3934.484570555087</v>
      </c>
      <c r="N5" s="7">
        <v>3830.6821438807747</v>
      </c>
      <c r="O5" s="7">
        <v>3585.8405870297211</v>
      </c>
      <c r="P5" s="7">
        <v>3819.3608483806311</v>
      </c>
      <c r="Q5" s="7">
        <v>3594.7270174244331</v>
      </c>
      <c r="R5" s="7">
        <v>2671.68243049585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5817.761472538019</v>
      </c>
      <c r="D7" s="6">
        <v>5093.3134399999981</v>
      </c>
      <c r="E7" s="6">
        <v>4129.7</v>
      </c>
      <c r="F7" s="6">
        <v>4076.6974000000046</v>
      </c>
      <c r="G7" s="6">
        <v>3936.9024499999869</v>
      </c>
      <c r="H7" s="6">
        <v>4106.8602752330953</v>
      </c>
      <c r="I7" s="6">
        <v>4344.5972299999921</v>
      </c>
      <c r="J7" s="6">
        <v>4415.3971600000077</v>
      </c>
      <c r="K7" s="6">
        <v>4349.9943600000079</v>
      </c>
      <c r="L7" s="6">
        <v>3654.7102099999975</v>
      </c>
      <c r="M7" s="6">
        <v>3934.484570555087</v>
      </c>
      <c r="N7" s="6">
        <v>3830.6821438807747</v>
      </c>
      <c r="O7" s="6">
        <v>3585.8405870297211</v>
      </c>
      <c r="P7" s="6">
        <v>3819.3608483806311</v>
      </c>
      <c r="Q7" s="6">
        <v>3594.7270174244331</v>
      </c>
      <c r="R7" s="6">
        <v>2671.68243049585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9.5299527360543834</v>
      </c>
      <c r="D11" s="7">
        <v>6.1001400000000103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9.5299527360543834</v>
      </c>
      <c r="D12" s="6">
        <v>6.1001400000000103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0.99995999999999996</v>
      </c>
      <c r="F21" s="5">
        <v>1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0.99995999999999996</v>
      </c>
      <c r="F30" s="4">
        <v>1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0.99995999999999996</v>
      </c>
      <c r="F44" s="7">
        <v>1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34.202719695822857</v>
      </c>
      <c r="D52" s="5">
        <v>5.0001199999999999</v>
      </c>
      <c r="E52" s="5">
        <v>7.6997600000000004</v>
      </c>
      <c r="F52" s="5">
        <v>6.2999799999999997</v>
      </c>
      <c r="G52" s="5">
        <v>3</v>
      </c>
      <c r="H52" s="5">
        <v>3.9409587961231143</v>
      </c>
      <c r="I52" s="5">
        <v>4.3</v>
      </c>
      <c r="J52" s="5">
        <v>6</v>
      </c>
      <c r="K52" s="5">
        <v>5.3</v>
      </c>
      <c r="L52" s="5">
        <v>27.2</v>
      </c>
      <c r="M52" s="5">
        <v>20.349663279370986</v>
      </c>
      <c r="N52" s="5">
        <v>4.6336094004530475</v>
      </c>
      <c r="O52" s="5">
        <v>4.323109825131823</v>
      </c>
      <c r="P52" s="5">
        <v>4.6813850156149357</v>
      </c>
      <c r="Q52" s="5">
        <v>10.84358253733134</v>
      </c>
      <c r="R52" s="5">
        <v>32.530476955684378</v>
      </c>
    </row>
    <row r="53" spans="1:18" ht="11.25" customHeight="1" x14ac:dyDescent="0.25">
      <c r="A53" s="47" t="s">
        <v>187</v>
      </c>
      <c r="B53" s="48" t="s">
        <v>186</v>
      </c>
      <c r="C53" s="4">
        <v>34.202719695822857</v>
      </c>
      <c r="D53" s="4">
        <v>5.0001199999999999</v>
      </c>
      <c r="E53" s="4">
        <v>7.6997600000000004</v>
      </c>
      <c r="F53" s="4">
        <v>6.2999799999999997</v>
      </c>
      <c r="G53" s="4">
        <v>3</v>
      </c>
      <c r="H53" s="4">
        <v>3.9409587961231143</v>
      </c>
      <c r="I53" s="4">
        <v>4.3</v>
      </c>
      <c r="J53" s="4">
        <v>6</v>
      </c>
      <c r="K53" s="4">
        <v>5.3</v>
      </c>
      <c r="L53" s="4">
        <v>27.2</v>
      </c>
      <c r="M53" s="4">
        <v>20.349663279370986</v>
      </c>
      <c r="N53" s="4">
        <v>4.6336094004530475</v>
      </c>
      <c r="O53" s="4">
        <v>4.323109825131823</v>
      </c>
      <c r="P53" s="4">
        <v>4.6813850156149357</v>
      </c>
      <c r="Q53" s="4">
        <v>10.84358253733134</v>
      </c>
      <c r="R53" s="4">
        <v>32.530476955684378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522</v>
      </c>
      <c r="B1" s="41" t="s">
        <v>323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1525.652283128356</v>
      </c>
      <c r="D2" s="44">
        <v>1269.7032300000001</v>
      </c>
      <c r="E2" s="44">
        <v>1129</v>
      </c>
      <c r="F2" s="44">
        <v>1357.69913</v>
      </c>
      <c r="G2" s="44">
        <v>1356.0008399999999</v>
      </c>
      <c r="H2" s="44">
        <v>1392.8539414147117</v>
      </c>
      <c r="I2" s="44">
        <v>1413.8991000000001</v>
      </c>
      <c r="J2" s="44">
        <v>1435.99908</v>
      </c>
      <c r="K2" s="44">
        <v>1319.3982900000001</v>
      </c>
      <c r="L2" s="44">
        <v>962.90269000000001</v>
      </c>
      <c r="M2" s="44">
        <v>980.60571319384928</v>
      </c>
      <c r="N2" s="44">
        <v>903.12410432788795</v>
      </c>
      <c r="O2" s="44">
        <v>1005.4693948804405</v>
      </c>
      <c r="P2" s="44">
        <v>1339.2805961593647</v>
      </c>
      <c r="Q2" s="44">
        <v>1322.9915764508364</v>
      </c>
      <c r="R2" s="44">
        <v>1215.0090761440745</v>
      </c>
    </row>
    <row r="3" spans="1:18" ht="11.25" customHeight="1" x14ac:dyDescent="0.25">
      <c r="A3" s="45" t="s">
        <v>286</v>
      </c>
      <c r="B3" s="46" t="s">
        <v>285</v>
      </c>
      <c r="C3" s="5">
        <v>1525.652283128356</v>
      </c>
      <c r="D3" s="5">
        <v>1269.7032300000001</v>
      </c>
      <c r="E3" s="5">
        <v>1129</v>
      </c>
      <c r="F3" s="5">
        <v>1357.69913</v>
      </c>
      <c r="G3" s="5">
        <v>1356.0008399999999</v>
      </c>
      <c r="H3" s="5">
        <v>1392.8539414147117</v>
      </c>
      <c r="I3" s="5">
        <v>1413.8991000000001</v>
      </c>
      <c r="J3" s="5">
        <v>1435.99908</v>
      </c>
      <c r="K3" s="5">
        <v>1319.3982900000001</v>
      </c>
      <c r="L3" s="5">
        <v>962.90269000000001</v>
      </c>
      <c r="M3" s="5">
        <v>980.60571319384928</v>
      </c>
      <c r="N3" s="5">
        <v>903.12410432788795</v>
      </c>
      <c r="O3" s="5">
        <v>1005.4693948804405</v>
      </c>
      <c r="P3" s="5">
        <v>1339.2805961593647</v>
      </c>
      <c r="Q3" s="5">
        <v>1322.9915764508364</v>
      </c>
      <c r="R3" s="5">
        <v>1215.0090761440745</v>
      </c>
    </row>
    <row r="4" spans="1:18" ht="11.25" customHeight="1" x14ac:dyDescent="0.25">
      <c r="A4" s="47" t="s">
        <v>284</v>
      </c>
      <c r="B4" s="48" t="s">
        <v>283</v>
      </c>
      <c r="C4" s="4">
        <v>1525.652283128356</v>
      </c>
      <c r="D4" s="4">
        <v>1269.7032300000001</v>
      </c>
      <c r="E4" s="4">
        <v>1129</v>
      </c>
      <c r="F4" s="4">
        <v>1357.69913</v>
      </c>
      <c r="G4" s="4">
        <v>1356.0008399999999</v>
      </c>
      <c r="H4" s="4">
        <v>1392.8539414147117</v>
      </c>
      <c r="I4" s="4">
        <v>1413.8991000000001</v>
      </c>
      <c r="J4" s="4">
        <v>1435.99908</v>
      </c>
      <c r="K4" s="4">
        <v>1319.3982900000001</v>
      </c>
      <c r="L4" s="4">
        <v>962.90269000000001</v>
      </c>
      <c r="M4" s="4">
        <v>980.60571319384928</v>
      </c>
      <c r="N4" s="4">
        <v>903.12410432788795</v>
      </c>
      <c r="O4" s="4">
        <v>1005.4693948804405</v>
      </c>
      <c r="P4" s="4">
        <v>1339.2805961593647</v>
      </c>
      <c r="Q4" s="4">
        <v>1322.9915764508364</v>
      </c>
      <c r="R4" s="4">
        <v>1215.0090761440745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1525.652283128356</v>
      </c>
      <c r="D11" s="7">
        <v>1269.7032300000001</v>
      </c>
      <c r="E11" s="7">
        <v>1129</v>
      </c>
      <c r="F11" s="7">
        <v>1357.69913</v>
      </c>
      <c r="G11" s="7">
        <v>1356.0008399999999</v>
      </c>
      <c r="H11" s="7">
        <v>1392.8539414147117</v>
      </c>
      <c r="I11" s="7">
        <v>1413.8991000000001</v>
      </c>
      <c r="J11" s="7">
        <v>1435.99908</v>
      </c>
      <c r="K11" s="7">
        <v>1319.3982900000001</v>
      </c>
      <c r="L11" s="7">
        <v>962.90269000000001</v>
      </c>
      <c r="M11" s="7">
        <v>980.60571319384928</v>
      </c>
      <c r="N11" s="7">
        <v>903.12410432788795</v>
      </c>
      <c r="O11" s="7">
        <v>1005.4693948804405</v>
      </c>
      <c r="P11" s="7">
        <v>1339.2805961593647</v>
      </c>
      <c r="Q11" s="7">
        <v>1322.9915764508364</v>
      </c>
      <c r="R11" s="7">
        <v>1215.0090761440745</v>
      </c>
    </row>
    <row r="12" spans="1:18" ht="11.25" customHeight="1" x14ac:dyDescent="0.25">
      <c r="A12" s="51" t="s">
        <v>268</v>
      </c>
      <c r="B12" s="52" t="s">
        <v>267</v>
      </c>
      <c r="C12" s="6">
        <v>1525.652283128356</v>
      </c>
      <c r="D12" s="6">
        <v>1269.7032300000001</v>
      </c>
      <c r="E12" s="6">
        <v>1129</v>
      </c>
      <c r="F12" s="6">
        <v>1357.69913</v>
      </c>
      <c r="G12" s="6">
        <v>1356.0008399999999</v>
      </c>
      <c r="H12" s="6">
        <v>1392.8539414147117</v>
      </c>
      <c r="I12" s="6">
        <v>1413.8991000000001</v>
      </c>
      <c r="J12" s="6">
        <v>1435.99908</v>
      </c>
      <c r="K12" s="6">
        <v>1319.3982900000001</v>
      </c>
      <c r="L12" s="6">
        <v>962.90269000000001</v>
      </c>
      <c r="M12" s="6">
        <v>980.60571319384928</v>
      </c>
      <c r="N12" s="6">
        <v>903.12410432788795</v>
      </c>
      <c r="O12" s="6">
        <v>1005.4693948804405</v>
      </c>
      <c r="P12" s="6">
        <v>1339.2805961593647</v>
      </c>
      <c r="Q12" s="6">
        <v>1322.9915764508364</v>
      </c>
      <c r="R12" s="6">
        <v>1215.0090761440745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523</v>
      </c>
      <c r="B1" s="41" t="s">
        <v>324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524</v>
      </c>
      <c r="B1" s="41" t="s">
        <v>325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327.60132033426765</v>
      </c>
      <c r="D2" s="44">
        <v>299.70078999999998</v>
      </c>
      <c r="E2" s="44">
        <v>292.79953</v>
      </c>
      <c r="F2" s="44">
        <v>269.09967</v>
      </c>
      <c r="G2" s="44">
        <v>210.39989</v>
      </c>
      <c r="H2" s="44">
        <v>167.3831831789922</v>
      </c>
      <c r="I2" s="44">
        <v>173.79989</v>
      </c>
      <c r="J2" s="44">
        <v>168.39963</v>
      </c>
      <c r="K2" s="44">
        <v>223.39936</v>
      </c>
      <c r="L2" s="44">
        <v>233.10014999999999</v>
      </c>
      <c r="M2" s="44">
        <v>244.29149509843876</v>
      </c>
      <c r="N2" s="44">
        <v>236.57677804301261</v>
      </c>
      <c r="O2" s="44">
        <v>183.38584730246924</v>
      </c>
      <c r="P2" s="44">
        <v>255.11880436250459</v>
      </c>
      <c r="Q2" s="44">
        <v>238.10551031840924</v>
      </c>
      <c r="R2" s="44">
        <v>209.47326252837303</v>
      </c>
    </row>
    <row r="3" spans="1:18" ht="11.25" customHeight="1" x14ac:dyDescent="0.25">
      <c r="A3" s="45" t="s">
        <v>286</v>
      </c>
      <c r="B3" s="46" t="s">
        <v>285</v>
      </c>
      <c r="C3" s="5">
        <v>327.60132033426765</v>
      </c>
      <c r="D3" s="5">
        <v>299.70078999999998</v>
      </c>
      <c r="E3" s="5">
        <v>292.79953</v>
      </c>
      <c r="F3" s="5">
        <v>269.09967</v>
      </c>
      <c r="G3" s="5">
        <v>210.39989</v>
      </c>
      <c r="H3" s="5">
        <v>167.3831831789922</v>
      </c>
      <c r="I3" s="5">
        <v>173.79989</v>
      </c>
      <c r="J3" s="5">
        <v>168.39963</v>
      </c>
      <c r="K3" s="5">
        <v>223.39936</v>
      </c>
      <c r="L3" s="5">
        <v>149.50041999999999</v>
      </c>
      <c r="M3" s="5">
        <v>146.91402830745963</v>
      </c>
      <c r="N3" s="5">
        <v>162.74949994650171</v>
      </c>
      <c r="O3" s="5">
        <v>116.03131625363305</v>
      </c>
      <c r="P3" s="5">
        <v>165.06641264187766</v>
      </c>
      <c r="Q3" s="5">
        <v>164.27822857932617</v>
      </c>
      <c r="R3" s="5">
        <v>141.30913356388393</v>
      </c>
    </row>
    <row r="4" spans="1:18" ht="11.25" customHeight="1" x14ac:dyDescent="0.25">
      <c r="A4" s="47" t="s">
        <v>284</v>
      </c>
      <c r="B4" s="48" t="s">
        <v>283</v>
      </c>
      <c r="C4" s="4">
        <v>327.60132033426765</v>
      </c>
      <c r="D4" s="4">
        <v>299.70078999999998</v>
      </c>
      <c r="E4" s="4">
        <v>292.79953</v>
      </c>
      <c r="F4" s="4">
        <v>269.09967</v>
      </c>
      <c r="G4" s="4">
        <v>210.39989</v>
      </c>
      <c r="H4" s="4">
        <v>167.3831831789922</v>
      </c>
      <c r="I4" s="4">
        <v>173.79989</v>
      </c>
      <c r="J4" s="4">
        <v>168.39963</v>
      </c>
      <c r="K4" s="4">
        <v>223.39936</v>
      </c>
      <c r="L4" s="4">
        <v>149.50041999999999</v>
      </c>
      <c r="M4" s="4">
        <v>146.91402830745963</v>
      </c>
      <c r="N4" s="4">
        <v>162.74949994650171</v>
      </c>
      <c r="O4" s="4">
        <v>116.03131625363305</v>
      </c>
      <c r="P4" s="4">
        <v>165.06641264187766</v>
      </c>
      <c r="Q4" s="4">
        <v>164.27822857932617</v>
      </c>
      <c r="R4" s="4">
        <v>141.30913356388393</v>
      </c>
    </row>
    <row r="5" spans="1:18" ht="11.25" customHeight="1" x14ac:dyDescent="0.25">
      <c r="A5" s="49" t="s">
        <v>282</v>
      </c>
      <c r="B5" s="50" t="s">
        <v>281</v>
      </c>
      <c r="C5" s="7">
        <v>327.60132033426765</v>
      </c>
      <c r="D5" s="7">
        <v>299.70078999999998</v>
      </c>
      <c r="E5" s="7">
        <v>285.79953</v>
      </c>
      <c r="F5" s="7">
        <v>266.29966999999999</v>
      </c>
      <c r="G5" s="7">
        <v>207.59988999999999</v>
      </c>
      <c r="H5" s="7">
        <v>167.3831831789922</v>
      </c>
      <c r="I5" s="7">
        <v>173.79989</v>
      </c>
      <c r="J5" s="7">
        <v>168.39963</v>
      </c>
      <c r="K5" s="7">
        <v>223.39936</v>
      </c>
      <c r="L5" s="7">
        <v>149.50041999999999</v>
      </c>
      <c r="M5" s="7">
        <v>146.91402830745963</v>
      </c>
      <c r="N5" s="7">
        <v>162.74949994650171</v>
      </c>
      <c r="O5" s="7">
        <v>116.03131625363305</v>
      </c>
      <c r="P5" s="7">
        <v>165.06641264187766</v>
      </c>
      <c r="Q5" s="7">
        <v>164.27822857932617</v>
      </c>
      <c r="R5" s="7">
        <v>141.30913356388393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327.60132033426765</v>
      </c>
      <c r="D8" s="6">
        <v>299.70078999999998</v>
      </c>
      <c r="E8" s="6">
        <v>285.79953</v>
      </c>
      <c r="F8" s="6">
        <v>266.29966999999999</v>
      </c>
      <c r="G8" s="6">
        <v>207.59988999999999</v>
      </c>
      <c r="H8" s="6">
        <v>167.3831831789922</v>
      </c>
      <c r="I8" s="6">
        <v>173.79989</v>
      </c>
      <c r="J8" s="6">
        <v>168.39963</v>
      </c>
      <c r="K8" s="6">
        <v>223.39936</v>
      </c>
      <c r="L8" s="6">
        <v>149.50041999999999</v>
      </c>
      <c r="M8" s="6">
        <v>146.91402830745963</v>
      </c>
      <c r="N8" s="6">
        <v>162.74949994650171</v>
      </c>
      <c r="O8" s="6">
        <v>116.03131625363305</v>
      </c>
      <c r="P8" s="6">
        <v>165.06641264187766</v>
      </c>
      <c r="Q8" s="6">
        <v>164.27822857932617</v>
      </c>
      <c r="R8" s="6">
        <v>141.30913356388393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7</v>
      </c>
      <c r="F10" s="7">
        <v>2.8</v>
      </c>
      <c r="G10" s="7">
        <v>2.8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83.599729999999994</v>
      </c>
      <c r="M21" s="5">
        <v>97.377466790979128</v>
      </c>
      <c r="N21" s="5">
        <v>73.827278096510909</v>
      </c>
      <c r="O21" s="5">
        <v>67.354531048836179</v>
      </c>
      <c r="P21" s="5">
        <v>90.052391720626915</v>
      </c>
      <c r="Q21" s="5">
        <v>73.827281739083077</v>
      </c>
      <c r="R21" s="5">
        <v>68.164128964489109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83.599729999999994</v>
      </c>
      <c r="M30" s="4">
        <v>97.377466790979128</v>
      </c>
      <c r="N30" s="4">
        <v>73.827278096510909</v>
      </c>
      <c r="O30" s="4">
        <v>67.354531048836179</v>
      </c>
      <c r="P30" s="4">
        <v>90.052391720626915</v>
      </c>
      <c r="Q30" s="4">
        <v>73.827281739083077</v>
      </c>
      <c r="R30" s="4">
        <v>68.164128964489109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83.599729999999994</v>
      </c>
      <c r="M45" s="7">
        <v>97.377466790979128</v>
      </c>
      <c r="N45" s="7">
        <v>73.827278096510909</v>
      </c>
      <c r="O45" s="7">
        <v>67.354531048836179</v>
      </c>
      <c r="P45" s="7">
        <v>90.052391720626915</v>
      </c>
      <c r="Q45" s="7">
        <v>73.827281739083077</v>
      </c>
      <c r="R45" s="7">
        <v>68.164128964489109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83.599729999999994</v>
      </c>
      <c r="M49" s="6">
        <v>97.377466790979128</v>
      </c>
      <c r="N49" s="6">
        <v>73.827278096510909</v>
      </c>
      <c r="O49" s="6">
        <v>67.354531048836179</v>
      </c>
      <c r="P49" s="6">
        <v>90.052391720626915</v>
      </c>
      <c r="Q49" s="6">
        <v>73.827281739083077</v>
      </c>
      <c r="R49" s="6">
        <v>68.164128964489109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525</v>
      </c>
      <c r="B1" s="41" t="s">
        <v>326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526</v>
      </c>
      <c r="B1" s="41" t="s">
        <v>327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527</v>
      </c>
      <c r="B1" s="41" t="s">
        <v>328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330</v>
      </c>
      <c r="B1" s="41" t="s">
        <v>329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528</v>
      </c>
      <c r="B1" s="41" t="s">
        <v>331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333</v>
      </c>
      <c r="B1" s="41" t="s">
        <v>332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130202.326359033</v>
      </c>
      <c r="D2" s="44">
        <v>125482.9</v>
      </c>
      <c r="E2" s="44">
        <v>126591.70000000001</v>
      </c>
      <c r="F2" s="44">
        <v>128056.49999999997</v>
      </c>
      <c r="G2" s="44">
        <v>132408.29999999999</v>
      </c>
      <c r="H2" s="44">
        <v>128511.63179516599</v>
      </c>
      <c r="I2" s="44">
        <v>125414.00000000003</v>
      </c>
      <c r="J2" s="44">
        <v>123510.59999999999</v>
      </c>
      <c r="K2" s="44">
        <v>121954.19999999998</v>
      </c>
      <c r="L2" s="44">
        <v>113701.7</v>
      </c>
      <c r="M2" s="44">
        <v>112704.90589471698</v>
      </c>
      <c r="N2" s="44">
        <v>112493.59892997003</v>
      </c>
      <c r="O2" s="44">
        <v>108761.464603038</v>
      </c>
      <c r="P2" s="44">
        <v>101340.33151810497</v>
      </c>
      <c r="Q2" s="44">
        <v>94167.6698194325</v>
      </c>
      <c r="R2" s="44">
        <v>92721.911722556615</v>
      </c>
    </row>
    <row r="3" spans="1:18" ht="11.25" customHeight="1" x14ac:dyDescent="0.25">
      <c r="A3" s="45" t="s">
        <v>286</v>
      </c>
      <c r="B3" s="46" t="s">
        <v>285</v>
      </c>
      <c r="C3" s="5">
        <v>4808.3013665048929</v>
      </c>
      <c r="D3" s="5">
        <v>4223.5017499999813</v>
      </c>
      <c r="E3" s="5">
        <v>3559.8985500000126</v>
      </c>
      <c r="F3" s="5">
        <v>3560.3</v>
      </c>
      <c r="G3" s="5">
        <v>3323.597419999991</v>
      </c>
      <c r="H3" s="5">
        <v>3303.3575422838039</v>
      </c>
      <c r="I3" s="5">
        <v>3495.9028700000199</v>
      </c>
      <c r="J3" s="5">
        <v>3366.6999999999971</v>
      </c>
      <c r="K3" s="5">
        <v>3337.0014099999971</v>
      </c>
      <c r="L3" s="5">
        <v>2860.0987099999911</v>
      </c>
      <c r="M3" s="5">
        <v>3109.6063819623664</v>
      </c>
      <c r="N3" s="5">
        <v>3106.1431164612586</v>
      </c>
      <c r="O3" s="5">
        <v>2863.5241024362767</v>
      </c>
      <c r="P3" s="5">
        <v>2965.0097987900226</v>
      </c>
      <c r="Q3" s="5">
        <v>2802.7606897143851</v>
      </c>
      <c r="R3" s="5">
        <v>2122.6715355872584</v>
      </c>
    </row>
    <row r="4" spans="1:18" ht="11.25" customHeight="1" x14ac:dyDescent="0.25">
      <c r="A4" s="47" t="s">
        <v>284</v>
      </c>
      <c r="B4" s="48" t="s">
        <v>283</v>
      </c>
      <c r="C4" s="4">
        <v>4808.3013665048929</v>
      </c>
      <c r="D4" s="4">
        <v>4223.5017499999813</v>
      </c>
      <c r="E4" s="4">
        <v>3559.8985500000126</v>
      </c>
      <c r="F4" s="4">
        <v>3560.3</v>
      </c>
      <c r="G4" s="4">
        <v>3323.597419999991</v>
      </c>
      <c r="H4" s="4">
        <v>3303.3575422838039</v>
      </c>
      <c r="I4" s="4">
        <v>3495.9028700000199</v>
      </c>
      <c r="J4" s="4">
        <v>3366.6999999999971</v>
      </c>
      <c r="K4" s="4">
        <v>3337.0014099999971</v>
      </c>
      <c r="L4" s="4">
        <v>2860.0987099999911</v>
      </c>
      <c r="M4" s="4">
        <v>3109.6063819623664</v>
      </c>
      <c r="N4" s="4">
        <v>3106.1431164612586</v>
      </c>
      <c r="O4" s="4">
        <v>2863.5241024362767</v>
      </c>
      <c r="P4" s="4">
        <v>2965.0097987900226</v>
      </c>
      <c r="Q4" s="4">
        <v>2802.7606897143851</v>
      </c>
      <c r="R4" s="4">
        <v>2122.6715355872584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375.80005885479022</v>
      </c>
      <c r="D10" s="7">
        <v>340.80014999998139</v>
      </c>
      <c r="E10" s="7">
        <v>301.59987000001274</v>
      </c>
      <c r="F10" s="7">
        <v>274.3</v>
      </c>
      <c r="G10" s="7">
        <v>222.4998199999909</v>
      </c>
      <c r="H10" s="7">
        <v>180.54494555599558</v>
      </c>
      <c r="I10" s="7">
        <v>182</v>
      </c>
      <c r="J10" s="7">
        <v>158.89999999999691</v>
      </c>
      <c r="K10" s="7">
        <v>211.300089999997</v>
      </c>
      <c r="L10" s="7">
        <v>211.99989999999116</v>
      </c>
      <c r="M10" s="7">
        <v>222.53272188783799</v>
      </c>
      <c r="N10" s="7">
        <v>202.25470526416399</v>
      </c>
      <c r="O10" s="7">
        <v>180.54365612401034</v>
      </c>
      <c r="P10" s="7">
        <v>235.14384544771747</v>
      </c>
      <c r="Q10" s="7">
        <v>191.74545926483233</v>
      </c>
      <c r="R10" s="7">
        <v>161.65092546057394</v>
      </c>
    </row>
    <row r="11" spans="1:18" ht="11.25" customHeight="1" x14ac:dyDescent="0.25">
      <c r="A11" s="49" t="s">
        <v>270</v>
      </c>
      <c r="B11" s="50" t="s">
        <v>269</v>
      </c>
      <c r="C11" s="7">
        <v>4224.4904162772164</v>
      </c>
      <c r="D11" s="7">
        <v>3699.0016000000001</v>
      </c>
      <c r="E11" s="7">
        <v>3103.3986799999998</v>
      </c>
      <c r="F11" s="7">
        <v>3132</v>
      </c>
      <c r="G11" s="7">
        <v>2951.5976000000001</v>
      </c>
      <c r="H11" s="7">
        <v>2970.6438759864304</v>
      </c>
      <c r="I11" s="7">
        <v>3150.9028700000199</v>
      </c>
      <c r="J11" s="7">
        <v>3047.5</v>
      </c>
      <c r="K11" s="7">
        <v>2967.2013200000001</v>
      </c>
      <c r="L11" s="7">
        <v>2513.8988100000001</v>
      </c>
      <c r="M11" s="7">
        <v>2738.5115123722267</v>
      </c>
      <c r="N11" s="7">
        <v>2758.908951944205</v>
      </c>
      <c r="O11" s="7">
        <v>2547.9130917694174</v>
      </c>
      <c r="P11" s="7">
        <v>2586.7017229037842</v>
      </c>
      <c r="Q11" s="7">
        <v>2472.3413028676287</v>
      </c>
      <c r="R11" s="7">
        <v>1861.0636023880775</v>
      </c>
    </row>
    <row r="12" spans="1:18" ht="11.25" customHeight="1" x14ac:dyDescent="0.25">
      <c r="A12" s="51" t="s">
        <v>268</v>
      </c>
      <c r="B12" s="52" t="s">
        <v>267</v>
      </c>
      <c r="C12" s="6">
        <v>4224.4904162772164</v>
      </c>
      <c r="D12" s="6">
        <v>3699.0016000000001</v>
      </c>
      <c r="E12" s="6">
        <v>3103.3986799999998</v>
      </c>
      <c r="F12" s="6">
        <v>3132</v>
      </c>
      <c r="G12" s="6">
        <v>2951.5976000000001</v>
      </c>
      <c r="H12" s="6">
        <v>2970.6438759864304</v>
      </c>
      <c r="I12" s="6">
        <v>3150.9028700000199</v>
      </c>
      <c r="J12" s="6">
        <v>3047.5</v>
      </c>
      <c r="K12" s="6">
        <v>2967.2013200000001</v>
      </c>
      <c r="L12" s="6">
        <v>2513.8988100000001</v>
      </c>
      <c r="M12" s="6">
        <v>2738.5115123722267</v>
      </c>
      <c r="N12" s="6">
        <v>2758.908951944205</v>
      </c>
      <c r="O12" s="6">
        <v>2547.9130917694174</v>
      </c>
      <c r="P12" s="6">
        <v>2586.7017229037842</v>
      </c>
      <c r="Q12" s="6">
        <v>2472.3413028676287</v>
      </c>
      <c r="R12" s="6">
        <v>1861.0636023880775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208.01089137288599</v>
      </c>
      <c r="D14" s="7">
        <v>183.7</v>
      </c>
      <c r="E14" s="7">
        <v>154.9</v>
      </c>
      <c r="F14" s="7">
        <v>154</v>
      </c>
      <c r="G14" s="7">
        <v>149.5</v>
      </c>
      <c r="H14" s="7">
        <v>152.16872074137811</v>
      </c>
      <c r="I14" s="7">
        <v>163</v>
      </c>
      <c r="J14" s="7">
        <v>160.30000000000001</v>
      </c>
      <c r="K14" s="7">
        <v>158.5</v>
      </c>
      <c r="L14" s="7">
        <v>134.19999999999999</v>
      </c>
      <c r="M14" s="7">
        <v>148.56214770230176</v>
      </c>
      <c r="N14" s="7">
        <v>144.9794592528898</v>
      </c>
      <c r="O14" s="7">
        <v>135.06735454284899</v>
      </c>
      <c r="P14" s="7">
        <v>143.164230438521</v>
      </c>
      <c r="Q14" s="7">
        <v>138.673927581924</v>
      </c>
      <c r="R14" s="7">
        <v>99.957007738607004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88778.0952335498</v>
      </c>
      <c r="D21" s="5">
        <v>84375.134850000017</v>
      </c>
      <c r="E21" s="5">
        <v>86524.564720000009</v>
      </c>
      <c r="F21" s="5">
        <v>86969.39999999998</v>
      </c>
      <c r="G21" s="5">
        <v>92691.528189999997</v>
      </c>
      <c r="H21" s="5">
        <v>88403.871523877053</v>
      </c>
      <c r="I21" s="5">
        <v>85369.370010000013</v>
      </c>
      <c r="J21" s="5">
        <v>83657.300010000006</v>
      </c>
      <c r="K21" s="5">
        <v>83001.635059999971</v>
      </c>
      <c r="L21" s="5">
        <v>77136.8652</v>
      </c>
      <c r="M21" s="5">
        <v>75207.724276297085</v>
      </c>
      <c r="N21" s="5">
        <v>76924.118658641208</v>
      </c>
      <c r="O21" s="5">
        <v>73989.913556126514</v>
      </c>
      <c r="P21" s="5">
        <v>67487.333731215462</v>
      </c>
      <c r="Q21" s="5">
        <v>62713.543862908482</v>
      </c>
      <c r="R21" s="5">
        <v>63164.358285065129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88778.0952335498</v>
      </c>
      <c r="D30" s="4">
        <v>84375.134850000017</v>
      </c>
      <c r="E30" s="4">
        <v>86524.564720000009</v>
      </c>
      <c r="F30" s="4">
        <v>86969.39999999998</v>
      </c>
      <c r="G30" s="4">
        <v>92691.528189999997</v>
      </c>
      <c r="H30" s="4">
        <v>88403.871523877053</v>
      </c>
      <c r="I30" s="4">
        <v>85369.370010000013</v>
      </c>
      <c r="J30" s="4">
        <v>83657.300010000006</v>
      </c>
      <c r="K30" s="4">
        <v>83001.635059999971</v>
      </c>
      <c r="L30" s="4">
        <v>77136.8652</v>
      </c>
      <c r="M30" s="4">
        <v>75207.724276297085</v>
      </c>
      <c r="N30" s="4">
        <v>76924.118658641208</v>
      </c>
      <c r="O30" s="4">
        <v>73989.913556126514</v>
      </c>
      <c r="P30" s="4">
        <v>67487.333731215462</v>
      </c>
      <c r="Q30" s="4">
        <v>62713.543862908482</v>
      </c>
      <c r="R30" s="4">
        <v>63164.358285065129</v>
      </c>
    </row>
    <row r="31" spans="1:18" ht="11.25" customHeight="1" x14ac:dyDescent="0.25">
      <c r="A31" s="49" t="s">
        <v>231</v>
      </c>
      <c r="B31" s="50" t="s">
        <v>230</v>
      </c>
      <c r="C31" s="7">
        <v>3393.1766089810308</v>
      </c>
      <c r="D31" s="7">
        <v>3105.7999999999997</v>
      </c>
      <c r="E31" s="7">
        <v>3520.7999999999997</v>
      </c>
      <c r="F31" s="7">
        <v>3431</v>
      </c>
      <c r="G31" s="7">
        <v>3578.3494600000004</v>
      </c>
      <c r="H31" s="7">
        <v>3547.8886011283644</v>
      </c>
      <c r="I31" s="7">
        <v>3667.5</v>
      </c>
      <c r="J31" s="7">
        <v>3235.9</v>
      </c>
      <c r="K31" s="7">
        <v>3523.25</v>
      </c>
      <c r="L31" s="7">
        <v>3020.3</v>
      </c>
      <c r="M31" s="7">
        <v>3263.7814082354066</v>
      </c>
      <c r="N31" s="7">
        <v>3078.8430304767371</v>
      </c>
      <c r="O31" s="7">
        <v>2888.8172351199005</v>
      </c>
      <c r="P31" s="7">
        <v>2704.5953950511102</v>
      </c>
      <c r="Q31" s="7">
        <v>2487.6874939715212</v>
      </c>
      <c r="R31" s="7">
        <v>2529.0675456195677</v>
      </c>
    </row>
    <row r="32" spans="1:18" ht="11.25" customHeight="1" x14ac:dyDescent="0.25">
      <c r="A32" s="51" t="s">
        <v>229</v>
      </c>
      <c r="B32" s="52" t="s">
        <v>228</v>
      </c>
      <c r="C32" s="6">
        <v>3331.6972325666393</v>
      </c>
      <c r="D32" s="6">
        <v>3007.7</v>
      </c>
      <c r="E32" s="6">
        <v>3461.7</v>
      </c>
      <c r="F32" s="6">
        <v>3418</v>
      </c>
      <c r="G32" s="6">
        <v>3561.0494600000002</v>
      </c>
      <c r="H32" s="6">
        <v>3542.1324161650878</v>
      </c>
      <c r="I32" s="6">
        <v>3667.5</v>
      </c>
      <c r="J32" s="6">
        <v>3235.9</v>
      </c>
      <c r="K32" s="6">
        <v>3523.25</v>
      </c>
      <c r="L32" s="6">
        <v>3020.3</v>
      </c>
      <c r="M32" s="6">
        <v>3263.7814082354066</v>
      </c>
      <c r="N32" s="6">
        <v>3078.8430304767371</v>
      </c>
      <c r="O32" s="6">
        <v>2888.8172351199005</v>
      </c>
      <c r="P32" s="6">
        <v>2704.5953950511102</v>
      </c>
      <c r="Q32" s="6">
        <v>2487.6874939715212</v>
      </c>
      <c r="R32" s="6">
        <v>2529.0675456195677</v>
      </c>
    </row>
    <row r="33" spans="1:18" ht="11.25" customHeight="1" x14ac:dyDescent="0.25">
      <c r="A33" s="51" t="s">
        <v>227</v>
      </c>
      <c r="B33" s="52" t="s">
        <v>226</v>
      </c>
      <c r="C33" s="6">
        <v>61.479376414391481</v>
      </c>
      <c r="D33" s="6">
        <v>98.1</v>
      </c>
      <c r="E33" s="6">
        <v>59.1</v>
      </c>
      <c r="F33" s="6">
        <v>13</v>
      </c>
      <c r="G33" s="6">
        <v>17.3</v>
      </c>
      <c r="H33" s="6">
        <v>5.7561849632766098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2177.605061303635</v>
      </c>
      <c r="D34" s="7">
        <v>1944.7032200000103</v>
      </c>
      <c r="E34" s="7">
        <v>2361.1018299999996</v>
      </c>
      <c r="F34" s="7">
        <v>2527.0030199999892</v>
      </c>
      <c r="G34" s="7">
        <v>2432.3939599999867</v>
      </c>
      <c r="H34" s="7">
        <v>2497.3960827498258</v>
      </c>
      <c r="I34" s="7">
        <v>2403.4991400000144</v>
      </c>
      <c r="J34" s="7">
        <v>2578.6064100000076</v>
      </c>
      <c r="K34" s="7">
        <v>2791.6065099999832</v>
      </c>
      <c r="L34" s="7">
        <v>2673.2023400000035</v>
      </c>
      <c r="M34" s="7">
        <v>2839.4248463548138</v>
      </c>
      <c r="N34" s="7">
        <v>3210.4699657105521</v>
      </c>
      <c r="O34" s="7">
        <v>3039.338634650092</v>
      </c>
      <c r="P34" s="7">
        <v>2553.1199756467031</v>
      </c>
      <c r="Q34" s="7">
        <v>2649.0649369273888</v>
      </c>
      <c r="R34" s="7">
        <v>2423.6900274376312</v>
      </c>
    </row>
    <row r="35" spans="1:18" ht="11.25" customHeight="1" x14ac:dyDescent="0.25">
      <c r="A35" s="49" t="s">
        <v>223</v>
      </c>
      <c r="B35" s="50" t="s">
        <v>222</v>
      </c>
      <c r="C35" s="7">
        <v>25168.998717592043</v>
      </c>
      <c r="D35" s="7">
        <v>23114.838360000002</v>
      </c>
      <c r="E35" s="7">
        <v>24635.019210000002</v>
      </c>
      <c r="F35" s="7">
        <v>24292.929079999998</v>
      </c>
      <c r="G35" s="7">
        <v>26312.034670000001</v>
      </c>
      <c r="H35" s="7">
        <v>24182.234606909384</v>
      </c>
      <c r="I35" s="7">
        <v>22849.391610000002</v>
      </c>
      <c r="J35" s="7">
        <v>22764.356619999999</v>
      </c>
      <c r="K35" s="7">
        <v>20859.148570000001</v>
      </c>
      <c r="L35" s="7">
        <v>20500.918030000001</v>
      </c>
      <c r="M35" s="7">
        <v>20380.583817813709</v>
      </c>
      <c r="N35" s="7">
        <v>20117.792289297813</v>
      </c>
      <c r="O35" s="7">
        <v>19950.276980717201</v>
      </c>
      <c r="P35" s="7">
        <v>18923.550233175749</v>
      </c>
      <c r="Q35" s="7">
        <v>16803.843558535165</v>
      </c>
      <c r="R35" s="7">
        <v>18213.346859450277</v>
      </c>
    </row>
    <row r="36" spans="1:18" ht="11.25" customHeight="1" x14ac:dyDescent="0.25">
      <c r="A36" s="55" t="s">
        <v>221</v>
      </c>
      <c r="B36" s="52" t="s">
        <v>220</v>
      </c>
      <c r="C36" s="6">
        <v>25137.471070058582</v>
      </c>
      <c r="D36" s="6">
        <v>23008.73818</v>
      </c>
      <c r="E36" s="6">
        <v>24605.619190000001</v>
      </c>
      <c r="F36" s="6">
        <v>24265.62905</v>
      </c>
      <c r="G36" s="6">
        <v>26278.634750000001</v>
      </c>
      <c r="H36" s="6">
        <v>24147.840804639323</v>
      </c>
      <c r="I36" s="6">
        <v>22822.491620000001</v>
      </c>
      <c r="J36" s="6">
        <v>22764.356619999999</v>
      </c>
      <c r="K36" s="6">
        <v>20859.148570000001</v>
      </c>
      <c r="L36" s="6">
        <v>20500.918030000001</v>
      </c>
      <c r="M36" s="6">
        <v>20380.583817813709</v>
      </c>
      <c r="N36" s="6">
        <v>20117.792289297813</v>
      </c>
      <c r="O36" s="6">
        <v>19950.276980717201</v>
      </c>
      <c r="P36" s="6">
        <v>18923.550233175749</v>
      </c>
      <c r="Q36" s="6">
        <v>16803.843558535165</v>
      </c>
      <c r="R36" s="6">
        <v>18213.346859450277</v>
      </c>
    </row>
    <row r="37" spans="1:18" ht="11.25" customHeight="1" x14ac:dyDescent="0.25">
      <c r="A37" s="51" t="s">
        <v>219</v>
      </c>
      <c r="B37" s="52" t="s">
        <v>218</v>
      </c>
      <c r="C37" s="6">
        <v>31.527647533462066</v>
      </c>
      <c r="D37" s="6">
        <v>106.10017999999999</v>
      </c>
      <c r="E37" s="6">
        <v>29.400020000000001</v>
      </c>
      <c r="F37" s="6">
        <v>27.30003</v>
      </c>
      <c r="G37" s="6">
        <v>33.399920000000002</v>
      </c>
      <c r="H37" s="6">
        <v>34.393802270060043</v>
      </c>
      <c r="I37" s="6">
        <v>26.899989999999999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9820.5278225329166</v>
      </c>
      <c r="D38" s="7">
        <v>9241.3153300000013</v>
      </c>
      <c r="E38" s="7">
        <v>9110.9071100000001</v>
      </c>
      <c r="F38" s="7">
        <v>9035.9108199999991</v>
      </c>
      <c r="G38" s="7">
        <v>9673.67598</v>
      </c>
      <c r="H38" s="7">
        <v>8905.8451753036752</v>
      </c>
      <c r="I38" s="7">
        <v>10098.096289999999</v>
      </c>
      <c r="J38" s="7">
        <v>9583.5238300000001</v>
      </c>
      <c r="K38" s="7">
        <v>10100.523520000001</v>
      </c>
      <c r="L38" s="7">
        <v>9277.408159999999</v>
      </c>
      <c r="M38" s="7">
        <v>8750.8866350146636</v>
      </c>
      <c r="N38" s="7">
        <v>9229.1457681402699</v>
      </c>
      <c r="O38" s="7">
        <v>8434.1521717414034</v>
      </c>
      <c r="P38" s="7">
        <v>7586.3447178024999</v>
      </c>
      <c r="Q38" s="7">
        <v>7059.8102447637611</v>
      </c>
      <c r="R38" s="7">
        <v>7347.5963483676305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6660.3349643511792</v>
      </c>
      <c r="D40" s="6">
        <v>6069.8100700000005</v>
      </c>
      <c r="E40" s="6">
        <v>5510.1043</v>
      </c>
      <c r="F40" s="6">
        <v>5419.7064899999996</v>
      </c>
      <c r="G40" s="6">
        <v>5886.1853799999999</v>
      </c>
      <c r="H40" s="6">
        <v>5419.245123931064</v>
      </c>
      <c r="I40" s="6">
        <v>6562.7975900000001</v>
      </c>
      <c r="J40" s="6">
        <v>6473.7160999999996</v>
      </c>
      <c r="K40" s="6">
        <v>6862.0159800000001</v>
      </c>
      <c r="L40" s="6">
        <v>6313.0055499999999</v>
      </c>
      <c r="M40" s="6">
        <v>6058.8058712059283</v>
      </c>
      <c r="N40" s="6">
        <v>6724.7518136660092</v>
      </c>
      <c r="O40" s="6">
        <v>6057.2050181386421</v>
      </c>
      <c r="P40" s="6">
        <v>4749.8578984501492</v>
      </c>
      <c r="Q40" s="6">
        <v>4865.8186030305269</v>
      </c>
      <c r="R40" s="6">
        <v>5217.9257763402857</v>
      </c>
    </row>
    <row r="41" spans="1:18" ht="11.25" customHeight="1" x14ac:dyDescent="0.25">
      <c r="A41" s="51" t="s">
        <v>211</v>
      </c>
      <c r="B41" s="52" t="s">
        <v>210</v>
      </c>
      <c r="C41" s="6">
        <v>3160.1928581817365</v>
      </c>
      <c r="D41" s="6">
        <v>3171.5052599999999</v>
      </c>
      <c r="E41" s="6">
        <v>3600.8028100000001</v>
      </c>
      <c r="F41" s="6">
        <v>3616.20433</v>
      </c>
      <c r="G41" s="6">
        <v>3787.4906000000001</v>
      </c>
      <c r="H41" s="6">
        <v>3486.6000513726117</v>
      </c>
      <c r="I41" s="6">
        <v>3535.2986999999998</v>
      </c>
      <c r="J41" s="6">
        <v>3109.80773</v>
      </c>
      <c r="K41" s="6">
        <v>3238.5075400000001</v>
      </c>
      <c r="L41" s="6">
        <v>2964.4026100000001</v>
      </c>
      <c r="M41" s="6">
        <v>2692.0807638087358</v>
      </c>
      <c r="N41" s="6">
        <v>2504.3939544742611</v>
      </c>
      <c r="O41" s="6">
        <v>2376.9471536027609</v>
      </c>
      <c r="P41" s="6">
        <v>2836.4868193523507</v>
      </c>
      <c r="Q41" s="6">
        <v>2193.9916417332347</v>
      </c>
      <c r="R41" s="6">
        <v>2129.6705720273449</v>
      </c>
    </row>
    <row r="42" spans="1:18" ht="11.25" customHeight="1" x14ac:dyDescent="0.25">
      <c r="A42" s="54" t="s">
        <v>209</v>
      </c>
      <c r="B42" s="50" t="s">
        <v>208</v>
      </c>
      <c r="C42" s="7">
        <v>3256.8059902066234</v>
      </c>
      <c r="D42" s="7">
        <v>3639.3060399999999</v>
      </c>
      <c r="E42" s="7">
        <v>3335.6026000000002</v>
      </c>
      <c r="F42" s="7">
        <v>3695.0044200000002</v>
      </c>
      <c r="G42" s="7">
        <v>3423.0915</v>
      </c>
      <c r="H42" s="7">
        <v>3265.7392947120197</v>
      </c>
      <c r="I42" s="7">
        <v>2945.7989200000002</v>
      </c>
      <c r="J42" s="7">
        <v>2769.3068899999998</v>
      </c>
      <c r="K42" s="7">
        <v>2876.4067</v>
      </c>
      <c r="L42" s="7">
        <v>2703.8023800000001</v>
      </c>
      <c r="M42" s="7">
        <v>2645.8401828702968</v>
      </c>
      <c r="N42" s="7">
        <v>2736.0266301040965</v>
      </c>
      <c r="O42" s="7">
        <v>2524.9361059905004</v>
      </c>
      <c r="P42" s="7">
        <v>2182.3832807715112</v>
      </c>
      <c r="Q42" s="7">
        <v>2479.6275802849946</v>
      </c>
      <c r="R42" s="7">
        <v>2569.2905636017899</v>
      </c>
    </row>
    <row r="43" spans="1:18" ht="11.25" customHeight="1" x14ac:dyDescent="0.25">
      <c r="A43" s="49" t="s">
        <v>207</v>
      </c>
      <c r="B43" s="50" t="s">
        <v>206</v>
      </c>
      <c r="C43" s="7">
        <v>28995.499744895729</v>
      </c>
      <c r="D43" s="7">
        <v>27456.545559999999</v>
      </c>
      <c r="E43" s="7">
        <v>29095.922689999999</v>
      </c>
      <c r="F43" s="7">
        <v>28276.233850000001</v>
      </c>
      <c r="G43" s="7">
        <v>29568.226579999999</v>
      </c>
      <c r="H43" s="7">
        <v>29368.485605045727</v>
      </c>
      <c r="I43" s="7">
        <v>26570.19025</v>
      </c>
      <c r="J43" s="7">
        <v>26951.367030000001</v>
      </c>
      <c r="K43" s="7">
        <v>27419.663840000001</v>
      </c>
      <c r="L43" s="7">
        <v>26008.722880000001</v>
      </c>
      <c r="M43" s="7">
        <v>25236.752431058638</v>
      </c>
      <c r="N43" s="7">
        <v>25974.578395355151</v>
      </c>
      <c r="O43" s="7">
        <v>25393.719553809413</v>
      </c>
      <c r="P43" s="7">
        <v>23566.787296300365</v>
      </c>
      <c r="Q43" s="7">
        <v>22288.84654746886</v>
      </c>
      <c r="R43" s="7">
        <v>21183.588243358481</v>
      </c>
    </row>
    <row r="44" spans="1:18" ht="11.25" customHeight="1" x14ac:dyDescent="0.25">
      <c r="A44" s="49" t="s">
        <v>205</v>
      </c>
      <c r="B44" s="50" t="s">
        <v>204</v>
      </c>
      <c r="C44" s="7">
        <v>11102.508848071562</v>
      </c>
      <c r="D44" s="7">
        <v>11380.51888</v>
      </c>
      <c r="E44" s="7">
        <v>10080.307860000001</v>
      </c>
      <c r="F44" s="7">
        <v>11003.213170000001</v>
      </c>
      <c r="G44" s="7">
        <v>12408.46919</v>
      </c>
      <c r="H44" s="7">
        <v>11204.736472868464</v>
      </c>
      <c r="I44" s="7">
        <v>11729.19569</v>
      </c>
      <c r="J44" s="7">
        <v>10941.127210000001</v>
      </c>
      <c r="K44" s="7">
        <v>10699.324909999999</v>
      </c>
      <c r="L44" s="7">
        <v>8254.5072600000003</v>
      </c>
      <c r="M44" s="7">
        <v>7189.2638752433677</v>
      </c>
      <c r="N44" s="7">
        <v>7554.2155751913888</v>
      </c>
      <c r="O44" s="7">
        <v>7169.2001208364927</v>
      </c>
      <c r="P44" s="7">
        <v>6196.6195154244115</v>
      </c>
      <c r="Q44" s="7">
        <v>5168.6275694122687</v>
      </c>
      <c r="R44" s="7">
        <v>4869.5927350971215</v>
      </c>
    </row>
    <row r="45" spans="1:18" ht="11.25" customHeight="1" x14ac:dyDescent="0.25">
      <c r="A45" s="49" t="s">
        <v>203</v>
      </c>
      <c r="B45" s="50" t="s">
        <v>202</v>
      </c>
      <c r="C45" s="7">
        <v>4862.9724399662564</v>
      </c>
      <c r="D45" s="7">
        <v>4492.1074600000002</v>
      </c>
      <c r="E45" s="7">
        <v>4384.9034199999996</v>
      </c>
      <c r="F45" s="7">
        <v>4708.1056400000007</v>
      </c>
      <c r="G45" s="7">
        <v>5295.2868499999995</v>
      </c>
      <c r="H45" s="7">
        <v>5431.5456851595945</v>
      </c>
      <c r="I45" s="7">
        <v>5105.6981100000003</v>
      </c>
      <c r="J45" s="7">
        <v>4833.1120200000005</v>
      </c>
      <c r="K45" s="7">
        <v>4731.71101</v>
      </c>
      <c r="L45" s="7">
        <v>4698.0041499999998</v>
      </c>
      <c r="M45" s="7">
        <v>4901.1910797061901</v>
      </c>
      <c r="N45" s="7">
        <v>5023.0470043651976</v>
      </c>
      <c r="O45" s="7">
        <v>4589.4727532615016</v>
      </c>
      <c r="P45" s="7">
        <v>3773.9333170431141</v>
      </c>
      <c r="Q45" s="7">
        <v>3776.0359315445157</v>
      </c>
      <c r="R45" s="7">
        <v>4028.1859621326271</v>
      </c>
    </row>
    <row r="46" spans="1:18" ht="11.25" customHeight="1" x14ac:dyDescent="0.25">
      <c r="A46" s="51" t="s">
        <v>201</v>
      </c>
      <c r="B46" s="52" t="s">
        <v>200</v>
      </c>
      <c r="C46" s="6">
        <v>128.0930103954218</v>
      </c>
      <c r="D46" s="6">
        <v>126.00021</v>
      </c>
      <c r="E46" s="6">
        <v>126.0001</v>
      </c>
      <c r="F46" s="6">
        <v>108.30013</v>
      </c>
      <c r="G46" s="6">
        <v>104.09974</v>
      </c>
      <c r="H46" s="6">
        <v>141.63558851490001</v>
      </c>
      <c r="I46" s="6">
        <v>111.39995999999999</v>
      </c>
      <c r="J46" s="6">
        <v>72.900180000000006</v>
      </c>
      <c r="K46" s="6">
        <v>57.300130000000003</v>
      </c>
      <c r="L46" s="6">
        <v>63.500059999999998</v>
      </c>
      <c r="M46" s="6">
        <v>68.739871870267095</v>
      </c>
      <c r="N46" s="6">
        <v>67.688905210865016</v>
      </c>
      <c r="O46" s="6">
        <v>74.973744600565539</v>
      </c>
      <c r="P46" s="6">
        <v>111.8037925982953</v>
      </c>
      <c r="Q46" s="6">
        <v>173.04393133267996</v>
      </c>
      <c r="R46" s="6">
        <v>158.35491383997419</v>
      </c>
    </row>
    <row r="47" spans="1:18" ht="11.25" customHeight="1" x14ac:dyDescent="0.25">
      <c r="A47" s="51" t="s">
        <v>199</v>
      </c>
      <c r="B47" s="52" t="s">
        <v>198</v>
      </c>
      <c r="C47" s="6">
        <v>705.21615232802969</v>
      </c>
      <c r="D47" s="6">
        <v>658.10109</v>
      </c>
      <c r="E47" s="6">
        <v>510.60039999999998</v>
      </c>
      <c r="F47" s="6">
        <v>577.80069000000003</v>
      </c>
      <c r="G47" s="6">
        <v>1139.59717</v>
      </c>
      <c r="H47" s="6">
        <v>938.95080197263962</v>
      </c>
      <c r="I47" s="6">
        <v>618.89976999999999</v>
      </c>
      <c r="J47" s="6">
        <v>548.70136000000002</v>
      </c>
      <c r="K47" s="6">
        <v>515.60119999999995</v>
      </c>
      <c r="L47" s="6">
        <v>531.70047</v>
      </c>
      <c r="M47" s="6">
        <v>413.2990767349209</v>
      </c>
      <c r="N47" s="6">
        <v>431.355549791187</v>
      </c>
      <c r="O47" s="6">
        <v>458.44092190610235</v>
      </c>
      <c r="P47" s="6">
        <v>396.14990472875979</v>
      </c>
      <c r="Q47" s="6">
        <v>382.08195576658068</v>
      </c>
      <c r="R47" s="6">
        <v>358.38845884899126</v>
      </c>
    </row>
    <row r="48" spans="1:18" ht="11.25" customHeight="1" x14ac:dyDescent="0.25">
      <c r="A48" s="51" t="s">
        <v>197</v>
      </c>
      <c r="B48" s="52" t="s">
        <v>196</v>
      </c>
      <c r="C48" s="6">
        <v>1339.4950977057681</v>
      </c>
      <c r="D48" s="6">
        <v>1590.1026400000001</v>
      </c>
      <c r="E48" s="6">
        <v>1786.60139</v>
      </c>
      <c r="F48" s="6">
        <v>1793.1021499999999</v>
      </c>
      <c r="G48" s="6">
        <v>2045.59492</v>
      </c>
      <c r="H48" s="6">
        <v>1781.0257275512747</v>
      </c>
      <c r="I48" s="6">
        <v>1629.1994</v>
      </c>
      <c r="J48" s="6">
        <v>1516.50377</v>
      </c>
      <c r="K48" s="6">
        <v>1383.30322</v>
      </c>
      <c r="L48" s="6">
        <v>1246.3010999999999</v>
      </c>
      <c r="M48" s="6">
        <v>1188.5931145767793</v>
      </c>
      <c r="N48" s="6">
        <v>1374.8920746500505</v>
      </c>
      <c r="O48" s="6">
        <v>1138.2920421069609</v>
      </c>
      <c r="P48" s="6">
        <v>754.84876335751323</v>
      </c>
      <c r="Q48" s="6">
        <v>973.27358976885671</v>
      </c>
      <c r="R48" s="6">
        <v>956.793287106413</v>
      </c>
    </row>
    <row r="49" spans="1:18" ht="11.25" customHeight="1" x14ac:dyDescent="0.25">
      <c r="A49" s="51" t="s">
        <v>195</v>
      </c>
      <c r="B49" s="52" t="s">
        <v>194</v>
      </c>
      <c r="C49" s="6">
        <v>1372.6946659417601</v>
      </c>
      <c r="D49" s="6">
        <v>1028.80171</v>
      </c>
      <c r="E49" s="6">
        <v>1179.3009199999999</v>
      </c>
      <c r="F49" s="6">
        <v>1245.8014900000001</v>
      </c>
      <c r="G49" s="6">
        <v>1336.2966799999999</v>
      </c>
      <c r="H49" s="6">
        <v>1516.1456809019958</v>
      </c>
      <c r="I49" s="6">
        <v>1594.89941</v>
      </c>
      <c r="J49" s="6">
        <v>1684.2041899999999</v>
      </c>
      <c r="K49" s="6">
        <v>1646.3038300000001</v>
      </c>
      <c r="L49" s="6">
        <v>1679.60148</v>
      </c>
      <c r="M49" s="6">
        <v>1708.8235347318491</v>
      </c>
      <c r="N49" s="6">
        <v>1768.8682537090508</v>
      </c>
      <c r="O49" s="6">
        <v>1681.2366621324607</v>
      </c>
      <c r="P49" s="6">
        <v>1438.616969831339</v>
      </c>
      <c r="Q49" s="6">
        <v>1415.9030080514285</v>
      </c>
      <c r="R49" s="6">
        <v>1409.406502380546</v>
      </c>
    </row>
    <row r="50" spans="1:18" ht="11.25" customHeight="1" x14ac:dyDescent="0.25">
      <c r="A50" s="51" t="s">
        <v>193</v>
      </c>
      <c r="B50" s="52" t="s">
        <v>192</v>
      </c>
      <c r="C50" s="6">
        <v>416.54710074513474</v>
      </c>
      <c r="D50" s="6">
        <v>397.40066000000002</v>
      </c>
      <c r="E50" s="6">
        <v>410.80032</v>
      </c>
      <c r="F50" s="6">
        <v>439.50053000000003</v>
      </c>
      <c r="G50" s="6">
        <v>89.799779999999998</v>
      </c>
      <c r="H50" s="6">
        <v>93.627572846274589</v>
      </c>
      <c r="I50" s="6">
        <v>15.299989999999999</v>
      </c>
      <c r="J50" s="6">
        <v>11.500030000000001</v>
      </c>
      <c r="K50" s="6">
        <v>7.6000199999999998</v>
      </c>
      <c r="L50" s="6">
        <v>0</v>
      </c>
      <c r="M50" s="6">
        <v>10.509222940555064</v>
      </c>
      <c r="N50" s="6">
        <v>0</v>
      </c>
      <c r="O50" s="6">
        <v>0</v>
      </c>
      <c r="P50" s="6">
        <v>0</v>
      </c>
      <c r="Q50" s="6">
        <v>0</v>
      </c>
      <c r="R50" s="6">
        <v>27.921100192900418</v>
      </c>
    </row>
    <row r="51" spans="1:18" ht="11.25" customHeight="1" x14ac:dyDescent="0.25">
      <c r="A51" s="51" t="s">
        <v>191</v>
      </c>
      <c r="B51" s="52" t="s">
        <v>190</v>
      </c>
      <c r="C51" s="6">
        <v>900.92641285014247</v>
      </c>
      <c r="D51" s="6">
        <v>691.70114999999998</v>
      </c>
      <c r="E51" s="6">
        <v>371.60028999999997</v>
      </c>
      <c r="F51" s="6">
        <v>543.60064999999997</v>
      </c>
      <c r="G51" s="6">
        <v>579.89855999999997</v>
      </c>
      <c r="H51" s="6">
        <v>960.16031337251025</v>
      </c>
      <c r="I51" s="6">
        <v>1135.9995799999999</v>
      </c>
      <c r="J51" s="6">
        <v>999.30249000000003</v>
      </c>
      <c r="K51" s="6">
        <v>1121.6026099999999</v>
      </c>
      <c r="L51" s="6">
        <v>1176.90104</v>
      </c>
      <c r="M51" s="6">
        <v>1511.226258851819</v>
      </c>
      <c r="N51" s="6">
        <v>1380.2422210040438</v>
      </c>
      <c r="O51" s="6">
        <v>1236.5293825154124</v>
      </c>
      <c r="P51" s="6">
        <v>1072.513886527207</v>
      </c>
      <c r="Q51" s="6">
        <v>831.73344662496993</v>
      </c>
      <c r="R51" s="6">
        <v>1117.3216997638024</v>
      </c>
    </row>
    <row r="52" spans="1:18" ht="11.25" customHeight="1" x14ac:dyDescent="0.25">
      <c r="A52" s="45" t="s">
        <v>189</v>
      </c>
      <c r="B52" s="46" t="s">
        <v>188</v>
      </c>
      <c r="C52" s="5">
        <v>2505.4456864431049</v>
      </c>
      <c r="D52" s="5">
        <v>2160.85</v>
      </c>
      <c r="E52" s="5">
        <v>1867.95</v>
      </c>
      <c r="F52" s="5">
        <v>2097.8000000000002</v>
      </c>
      <c r="G52" s="5">
        <v>2058.3000000000002</v>
      </c>
      <c r="H52" s="5">
        <v>2111.7559950320069</v>
      </c>
      <c r="I52" s="5">
        <v>2174.4</v>
      </c>
      <c r="J52" s="5">
        <v>2182.85</v>
      </c>
      <c r="K52" s="5">
        <v>2047.6000000000001</v>
      </c>
      <c r="L52" s="5">
        <v>1578.55</v>
      </c>
      <c r="M52" s="5">
        <v>1663.3228241138809</v>
      </c>
      <c r="N52" s="5">
        <v>1587.5847902933028</v>
      </c>
      <c r="O52" s="5">
        <v>1644.477882869973</v>
      </c>
      <c r="P52" s="5">
        <v>1995.4380433744159</v>
      </c>
      <c r="Q52" s="5">
        <v>1978.7068880981574</v>
      </c>
      <c r="R52" s="5">
        <v>1748.1728286233033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2505.4456864431049</v>
      </c>
      <c r="D54" s="4">
        <v>2160.85</v>
      </c>
      <c r="E54" s="4">
        <v>1867.95</v>
      </c>
      <c r="F54" s="4">
        <v>2097.8000000000002</v>
      </c>
      <c r="G54" s="4">
        <v>2058.3000000000002</v>
      </c>
      <c r="H54" s="4">
        <v>2111.7559950320069</v>
      </c>
      <c r="I54" s="4">
        <v>2174.4</v>
      </c>
      <c r="J54" s="4">
        <v>2182.85</v>
      </c>
      <c r="K54" s="4">
        <v>2047.6000000000001</v>
      </c>
      <c r="L54" s="4">
        <v>1578.55</v>
      </c>
      <c r="M54" s="4">
        <v>1663.3228241138809</v>
      </c>
      <c r="N54" s="4">
        <v>1587.5847902933028</v>
      </c>
      <c r="O54" s="4">
        <v>1644.477882869973</v>
      </c>
      <c r="P54" s="4">
        <v>1995.4380433744159</v>
      </c>
      <c r="Q54" s="4">
        <v>1978.7068880981574</v>
      </c>
      <c r="R54" s="4">
        <v>1748.1728286233033</v>
      </c>
    </row>
    <row r="55" spans="1:18" ht="11.25" customHeight="1" x14ac:dyDescent="0.25">
      <c r="A55" s="49" t="s">
        <v>183</v>
      </c>
      <c r="B55" s="50" t="s">
        <v>182</v>
      </c>
      <c r="C55" s="7">
        <v>979.79363714531405</v>
      </c>
      <c r="D55" s="7">
        <v>891.15</v>
      </c>
      <c r="E55" s="7">
        <v>739</v>
      </c>
      <c r="F55" s="7">
        <v>740.1</v>
      </c>
      <c r="G55" s="7">
        <v>702.35</v>
      </c>
      <c r="H55" s="7">
        <v>718.90226425909998</v>
      </c>
      <c r="I55" s="7">
        <v>760.5</v>
      </c>
      <c r="J55" s="7">
        <v>746.9</v>
      </c>
      <c r="K55" s="7">
        <v>728.2</v>
      </c>
      <c r="L55" s="7">
        <v>615.65</v>
      </c>
      <c r="M55" s="7">
        <v>682.71711092003397</v>
      </c>
      <c r="N55" s="7">
        <v>684.460685965415</v>
      </c>
      <c r="O55" s="7">
        <v>639.008311837203</v>
      </c>
      <c r="P55" s="7">
        <v>656.157447215057</v>
      </c>
      <c r="Q55" s="7">
        <v>655.71558208879594</v>
      </c>
      <c r="R55" s="7">
        <v>533.16375247923338</v>
      </c>
    </row>
    <row r="56" spans="1:18" ht="11.25" customHeight="1" x14ac:dyDescent="0.25">
      <c r="A56" s="49" t="s">
        <v>181</v>
      </c>
      <c r="B56" s="50" t="s">
        <v>180</v>
      </c>
      <c r="C56" s="7">
        <v>1525.6520492977911</v>
      </c>
      <c r="D56" s="7">
        <v>1269.7</v>
      </c>
      <c r="E56" s="7">
        <v>1128.95</v>
      </c>
      <c r="F56" s="7">
        <v>1357.7</v>
      </c>
      <c r="G56" s="7">
        <v>1355.95</v>
      </c>
      <c r="H56" s="7">
        <v>1392.8537307729071</v>
      </c>
      <c r="I56" s="7">
        <v>1413.9</v>
      </c>
      <c r="J56" s="7">
        <v>1435.95</v>
      </c>
      <c r="K56" s="7">
        <v>1319.4</v>
      </c>
      <c r="L56" s="7">
        <v>962.9</v>
      </c>
      <c r="M56" s="7">
        <v>980.60571319384701</v>
      </c>
      <c r="N56" s="7">
        <v>903.12410432788795</v>
      </c>
      <c r="O56" s="7">
        <v>1005.46957103277</v>
      </c>
      <c r="P56" s="7">
        <v>1339.2805961593588</v>
      </c>
      <c r="Q56" s="7">
        <v>1322.9913060093616</v>
      </c>
      <c r="R56" s="7">
        <v>1215.0090761440699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2438.8554504633598</v>
      </c>
      <c r="D60" s="5">
        <v>2277.6</v>
      </c>
      <c r="E60" s="5">
        <v>2089.9</v>
      </c>
      <c r="F60" s="5">
        <v>1812.7</v>
      </c>
      <c r="G60" s="5">
        <v>1273.3999999999999</v>
      </c>
      <c r="H60" s="5">
        <v>1365.8163752746711</v>
      </c>
      <c r="I60" s="5">
        <v>1304.7</v>
      </c>
      <c r="J60" s="5">
        <v>1405.54999</v>
      </c>
      <c r="K60" s="5">
        <v>1537.1499999999999</v>
      </c>
      <c r="L60" s="5">
        <v>1300.8000000000002</v>
      </c>
      <c r="M60" s="5">
        <v>1360.6334193178586</v>
      </c>
      <c r="N60" s="5">
        <v>1388.220120378332</v>
      </c>
      <c r="O60" s="5">
        <v>1532.9368491449316</v>
      </c>
      <c r="P60" s="5">
        <v>1346.6370497754801</v>
      </c>
      <c r="Q60" s="5">
        <v>1445.4953663896101</v>
      </c>
      <c r="R60" s="5">
        <v>1422.3989681857299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31671.628622071854</v>
      </c>
      <c r="D79" s="5">
        <v>32445.813399999999</v>
      </c>
      <c r="E79" s="5">
        <v>32549.386729999991</v>
      </c>
      <c r="F79" s="5">
        <v>33616.299999999988</v>
      </c>
      <c r="G79" s="5">
        <v>33061.474390000003</v>
      </c>
      <c r="H79" s="5">
        <v>33326.830358698455</v>
      </c>
      <c r="I79" s="5">
        <v>33069.627119999997</v>
      </c>
      <c r="J79" s="5">
        <v>32898.199999999997</v>
      </c>
      <c r="K79" s="5">
        <v>32030.813530000003</v>
      </c>
      <c r="L79" s="5">
        <v>30825.386090000004</v>
      </c>
      <c r="M79" s="5">
        <v>31363.618993025793</v>
      </c>
      <c r="N79" s="5">
        <v>29487.532244195925</v>
      </c>
      <c r="O79" s="5">
        <v>28730.61221246031</v>
      </c>
      <c r="P79" s="5">
        <v>27545.912894949604</v>
      </c>
      <c r="Q79" s="5">
        <v>25227.163012321867</v>
      </c>
      <c r="R79" s="5">
        <v>24264.310105095203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335</v>
      </c>
      <c r="B1" s="41" t="s">
        <v>334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7314.1048439785591</v>
      </c>
      <c r="D2" s="44">
        <v>7746.7031999999999</v>
      </c>
      <c r="E2" s="44">
        <v>7553.59692</v>
      </c>
      <c r="F2" s="44">
        <v>7625.6</v>
      </c>
      <c r="G2" s="44">
        <v>6878.6946700000044</v>
      </c>
      <c r="H2" s="44">
        <v>7017.8882170676407</v>
      </c>
      <c r="I2" s="44">
        <v>6487.6053199999978</v>
      </c>
      <c r="J2" s="44">
        <v>5419.4</v>
      </c>
      <c r="K2" s="44">
        <v>4513.001909999999</v>
      </c>
      <c r="L2" s="44">
        <v>5941.39732</v>
      </c>
      <c r="M2" s="44">
        <v>5343.0782459157454</v>
      </c>
      <c r="N2" s="44">
        <v>5931.21238177125</v>
      </c>
      <c r="O2" s="44">
        <v>6053.7416961822528</v>
      </c>
      <c r="P2" s="44">
        <v>6071.1059031041332</v>
      </c>
      <c r="Q2" s="44">
        <v>5481.345414114021</v>
      </c>
      <c r="R2" s="44">
        <v>6048.5820620126287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7314.1048439785591</v>
      </c>
      <c r="D79" s="5">
        <v>7746.7031999999999</v>
      </c>
      <c r="E79" s="5">
        <v>7553.59692</v>
      </c>
      <c r="F79" s="5">
        <v>7625.6</v>
      </c>
      <c r="G79" s="5">
        <v>6878.6946700000044</v>
      </c>
      <c r="H79" s="5">
        <v>7017.8882170676407</v>
      </c>
      <c r="I79" s="5">
        <v>6487.6053199999978</v>
      </c>
      <c r="J79" s="5">
        <v>5419.4</v>
      </c>
      <c r="K79" s="5">
        <v>4513.001909999999</v>
      </c>
      <c r="L79" s="5">
        <v>5941.39732</v>
      </c>
      <c r="M79" s="5">
        <v>5343.0782459157454</v>
      </c>
      <c r="N79" s="5">
        <v>5931.21238177125</v>
      </c>
      <c r="O79" s="5">
        <v>6053.7416961822528</v>
      </c>
      <c r="P79" s="5">
        <v>6071.1059031041332</v>
      </c>
      <c r="Q79" s="5">
        <v>5481.345414114021</v>
      </c>
      <c r="R79" s="5">
        <v>6048.5820620126287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337</v>
      </c>
      <c r="B1" s="41" t="s">
        <v>336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24357.523778093295</v>
      </c>
      <c r="D2" s="44">
        <v>24699.110199999999</v>
      </c>
      <c r="E2" s="44">
        <v>24995.789809999991</v>
      </c>
      <c r="F2" s="44">
        <v>25990.69999999999</v>
      </c>
      <c r="G2" s="44">
        <v>26182.779720000002</v>
      </c>
      <c r="H2" s="44">
        <v>26308.942141630818</v>
      </c>
      <c r="I2" s="44">
        <v>26582.021799999999</v>
      </c>
      <c r="J2" s="44">
        <v>27478.799999999996</v>
      </c>
      <c r="K2" s="44">
        <v>27517.811620000004</v>
      </c>
      <c r="L2" s="44">
        <v>24883.988770000004</v>
      </c>
      <c r="M2" s="44">
        <v>26020.540747110048</v>
      </c>
      <c r="N2" s="44">
        <v>23556.319862424676</v>
      </c>
      <c r="O2" s="44">
        <v>22676.870516278057</v>
      </c>
      <c r="P2" s="44">
        <v>21474.806991845471</v>
      </c>
      <c r="Q2" s="44">
        <v>19745.817598207846</v>
      </c>
      <c r="R2" s="44">
        <v>18215.728043082574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24357.523778093295</v>
      </c>
      <c r="D79" s="5">
        <v>24699.110199999999</v>
      </c>
      <c r="E79" s="5">
        <v>24995.789809999991</v>
      </c>
      <c r="F79" s="5">
        <v>25990.69999999999</v>
      </c>
      <c r="G79" s="5">
        <v>26182.779720000002</v>
      </c>
      <c r="H79" s="5">
        <v>26308.942141630818</v>
      </c>
      <c r="I79" s="5">
        <v>26582.021799999999</v>
      </c>
      <c r="J79" s="5">
        <v>27478.799999999996</v>
      </c>
      <c r="K79" s="5">
        <v>27517.811620000004</v>
      </c>
      <c r="L79" s="5">
        <v>24883.988770000004</v>
      </c>
      <c r="M79" s="5">
        <v>26020.540747110048</v>
      </c>
      <c r="N79" s="5">
        <v>23556.319862424676</v>
      </c>
      <c r="O79" s="5">
        <v>22676.870516278057</v>
      </c>
      <c r="P79" s="5">
        <v>21474.806991845471</v>
      </c>
      <c r="Q79" s="5">
        <v>19745.817598207846</v>
      </c>
      <c r="R79" s="5">
        <v>18215.728043082574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22569.897530869945</v>
      </c>
      <c r="D2" s="44">
        <v>22988.920500140994</v>
      </c>
      <c r="E2" s="44">
        <v>23105.452215647507</v>
      </c>
      <c r="F2" s="44">
        <v>24083.153037352935</v>
      </c>
      <c r="G2" s="44">
        <v>24102.505564199582</v>
      </c>
      <c r="H2" s="44">
        <v>24101.262898365181</v>
      </c>
      <c r="I2" s="44">
        <v>24391.686447925898</v>
      </c>
      <c r="J2" s="44">
        <v>25347.768594985566</v>
      </c>
      <c r="K2" s="44">
        <v>25403.860627213217</v>
      </c>
      <c r="L2" s="44">
        <v>22875.159266343318</v>
      </c>
      <c r="M2" s="44">
        <v>24008.690568016551</v>
      </c>
      <c r="N2" s="44">
        <v>21865.927363136059</v>
      </c>
      <c r="O2" s="44">
        <v>20908.150021634428</v>
      </c>
      <c r="P2" s="44">
        <v>19989.703782124252</v>
      </c>
      <c r="Q2" s="44">
        <v>18250.874342811821</v>
      </c>
      <c r="R2" s="44">
        <v>16738.565107763443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22569.897530869945</v>
      </c>
      <c r="D79" s="5">
        <v>22988.920500140994</v>
      </c>
      <c r="E79" s="5">
        <v>23105.452215647507</v>
      </c>
      <c r="F79" s="5">
        <v>24083.153037352935</v>
      </c>
      <c r="G79" s="5">
        <v>24102.505564199582</v>
      </c>
      <c r="H79" s="5">
        <v>24101.262898365181</v>
      </c>
      <c r="I79" s="5">
        <v>24391.686447925898</v>
      </c>
      <c r="J79" s="5">
        <v>25347.768594985566</v>
      </c>
      <c r="K79" s="5">
        <v>25403.860627213217</v>
      </c>
      <c r="L79" s="5">
        <v>22875.159266343318</v>
      </c>
      <c r="M79" s="5">
        <v>24008.690568016551</v>
      </c>
      <c r="N79" s="5">
        <v>21865.927363136059</v>
      </c>
      <c r="O79" s="5">
        <v>20908.150021634428</v>
      </c>
      <c r="P79" s="5">
        <v>19989.703782124252</v>
      </c>
      <c r="Q79" s="5">
        <v>18250.874342811821</v>
      </c>
      <c r="R79" s="5">
        <v>16738.565107763443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1787.6262472233516</v>
      </c>
      <c r="D2" s="44">
        <v>1710.1896998590057</v>
      </c>
      <c r="E2" s="44">
        <v>1890.3375943524857</v>
      </c>
      <c r="F2" s="44">
        <v>1907.5469626470538</v>
      </c>
      <c r="G2" s="44">
        <v>2080.2741558004204</v>
      </c>
      <c r="H2" s="44">
        <v>2207.6792432656362</v>
      </c>
      <c r="I2" s="44">
        <v>2190.3353520740993</v>
      </c>
      <c r="J2" s="44">
        <v>2131.0314050144279</v>
      </c>
      <c r="K2" s="44">
        <v>2113.9509927867866</v>
      </c>
      <c r="L2" s="44">
        <v>2008.8295036566865</v>
      </c>
      <c r="M2" s="44">
        <v>2011.8501790934959</v>
      </c>
      <c r="N2" s="44">
        <v>1690.3924992886157</v>
      </c>
      <c r="O2" s="44">
        <v>1768.7204946436284</v>
      </c>
      <c r="P2" s="44">
        <v>1485.1032097212194</v>
      </c>
      <c r="Q2" s="44">
        <v>1494.9432553960255</v>
      </c>
      <c r="R2" s="44">
        <v>1477.1629353191299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1787.6262472233516</v>
      </c>
      <c r="D79" s="5">
        <v>1710.1896998590057</v>
      </c>
      <c r="E79" s="5">
        <v>1890.3375943524857</v>
      </c>
      <c r="F79" s="5">
        <v>1907.5469626470538</v>
      </c>
      <c r="G79" s="5">
        <v>2080.2741558004204</v>
      </c>
      <c r="H79" s="5">
        <v>2207.6792432656362</v>
      </c>
      <c r="I79" s="5">
        <v>2190.3353520740993</v>
      </c>
      <c r="J79" s="5">
        <v>2131.0314050144279</v>
      </c>
      <c r="K79" s="5">
        <v>2113.9509927867866</v>
      </c>
      <c r="L79" s="5">
        <v>2008.8295036566865</v>
      </c>
      <c r="M79" s="5">
        <v>2011.8501790934959</v>
      </c>
      <c r="N79" s="5">
        <v>1690.3924992886157</v>
      </c>
      <c r="O79" s="5">
        <v>1768.7204946436284</v>
      </c>
      <c r="P79" s="5">
        <v>1485.1032097212194</v>
      </c>
      <c r="Q79" s="5">
        <v>1494.9432553960255</v>
      </c>
      <c r="R79" s="5">
        <v>1477.1629353191299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339</v>
      </c>
      <c r="B1" s="41" t="s">
        <v>338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2438.8554504633598</v>
      </c>
      <c r="D2" s="44">
        <v>2277.6</v>
      </c>
      <c r="E2" s="44">
        <v>2089.9</v>
      </c>
      <c r="F2" s="44">
        <v>1812.7</v>
      </c>
      <c r="G2" s="44">
        <v>1273.3999999999999</v>
      </c>
      <c r="H2" s="44">
        <v>1365.8163752746711</v>
      </c>
      <c r="I2" s="44">
        <v>1304.7</v>
      </c>
      <c r="J2" s="44">
        <v>1405.54999</v>
      </c>
      <c r="K2" s="44">
        <v>1537.1499999999999</v>
      </c>
      <c r="L2" s="44">
        <v>1300.8000000000002</v>
      </c>
      <c r="M2" s="44">
        <v>1360.6334193178586</v>
      </c>
      <c r="N2" s="44">
        <v>1388.220120378332</v>
      </c>
      <c r="O2" s="44">
        <v>1532.9368491449316</v>
      </c>
      <c r="P2" s="44">
        <v>1346.6370497754801</v>
      </c>
      <c r="Q2" s="44">
        <v>1445.4953663896101</v>
      </c>
      <c r="R2" s="44">
        <v>1422.3989681857299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2438.8554504633598</v>
      </c>
      <c r="D60" s="5">
        <v>2277.6</v>
      </c>
      <c r="E60" s="5">
        <v>2089.9</v>
      </c>
      <c r="F60" s="5">
        <v>1812.7</v>
      </c>
      <c r="G60" s="5">
        <v>1273.3999999999999</v>
      </c>
      <c r="H60" s="5">
        <v>1365.8163752746711</v>
      </c>
      <c r="I60" s="5">
        <v>1304.7</v>
      </c>
      <c r="J60" s="5">
        <v>1405.54999</v>
      </c>
      <c r="K60" s="5">
        <v>1537.1499999999999</v>
      </c>
      <c r="L60" s="5">
        <v>1300.8000000000002</v>
      </c>
      <c r="M60" s="5">
        <v>1360.6334193178586</v>
      </c>
      <c r="N60" s="5">
        <v>1388.220120378332</v>
      </c>
      <c r="O60" s="5">
        <v>1532.9368491449316</v>
      </c>
      <c r="P60" s="5">
        <v>1346.6370497754801</v>
      </c>
      <c r="Q60" s="5">
        <v>1445.4953663896101</v>
      </c>
      <c r="R60" s="5">
        <v>1422.3989681857299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531</v>
      </c>
      <c r="B1" s="41" t="s">
        <v>340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88778.0952335498</v>
      </c>
      <c r="D2" s="44">
        <v>84375.134850000017</v>
      </c>
      <c r="E2" s="44">
        <v>86524.564720000009</v>
      </c>
      <c r="F2" s="44">
        <v>86969.39999999998</v>
      </c>
      <c r="G2" s="44">
        <v>92691.528189999997</v>
      </c>
      <c r="H2" s="44">
        <v>88403.871523877053</v>
      </c>
      <c r="I2" s="44">
        <v>85369.370010000013</v>
      </c>
      <c r="J2" s="44">
        <v>83657.300010000006</v>
      </c>
      <c r="K2" s="44">
        <v>83001.635059999971</v>
      </c>
      <c r="L2" s="44">
        <v>77136.8652</v>
      </c>
      <c r="M2" s="44">
        <v>75207.724276297085</v>
      </c>
      <c r="N2" s="44">
        <v>76924.118658641208</v>
      </c>
      <c r="O2" s="44">
        <v>73989.913556126514</v>
      </c>
      <c r="P2" s="44">
        <v>67487.333731215462</v>
      </c>
      <c r="Q2" s="44">
        <v>62713.543862908482</v>
      </c>
      <c r="R2" s="44">
        <v>63164.358285065129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88778.0952335498</v>
      </c>
      <c r="D21" s="5">
        <v>84375.134850000017</v>
      </c>
      <c r="E21" s="5">
        <v>86524.564720000009</v>
      </c>
      <c r="F21" s="5">
        <v>86969.39999999998</v>
      </c>
      <c r="G21" s="5">
        <v>92691.528189999997</v>
      </c>
      <c r="H21" s="5">
        <v>88403.871523877053</v>
      </c>
      <c r="I21" s="5">
        <v>85369.370010000013</v>
      </c>
      <c r="J21" s="5">
        <v>83657.300010000006</v>
      </c>
      <c r="K21" s="5">
        <v>83001.635059999971</v>
      </c>
      <c r="L21" s="5">
        <v>77136.8652</v>
      </c>
      <c r="M21" s="5">
        <v>75207.724276297085</v>
      </c>
      <c r="N21" s="5">
        <v>76924.118658641208</v>
      </c>
      <c r="O21" s="5">
        <v>73989.913556126514</v>
      </c>
      <c r="P21" s="5">
        <v>67487.333731215462</v>
      </c>
      <c r="Q21" s="5">
        <v>62713.543862908482</v>
      </c>
      <c r="R21" s="5">
        <v>63164.358285065129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88778.0952335498</v>
      </c>
      <c r="D30" s="4">
        <v>84375.134850000017</v>
      </c>
      <c r="E30" s="4">
        <v>86524.564720000009</v>
      </c>
      <c r="F30" s="4">
        <v>86969.39999999998</v>
      </c>
      <c r="G30" s="4">
        <v>92691.528189999997</v>
      </c>
      <c r="H30" s="4">
        <v>88403.871523877053</v>
      </c>
      <c r="I30" s="4">
        <v>85369.370010000013</v>
      </c>
      <c r="J30" s="4">
        <v>83657.300010000006</v>
      </c>
      <c r="K30" s="4">
        <v>83001.635059999971</v>
      </c>
      <c r="L30" s="4">
        <v>77136.8652</v>
      </c>
      <c r="M30" s="4">
        <v>75207.724276297085</v>
      </c>
      <c r="N30" s="4">
        <v>76924.118658641208</v>
      </c>
      <c r="O30" s="4">
        <v>73989.913556126514</v>
      </c>
      <c r="P30" s="4">
        <v>67487.333731215462</v>
      </c>
      <c r="Q30" s="4">
        <v>62713.543862908482</v>
      </c>
      <c r="R30" s="4">
        <v>63164.358285065129</v>
      </c>
    </row>
    <row r="31" spans="1:18" ht="11.25" customHeight="1" x14ac:dyDescent="0.25">
      <c r="A31" s="49" t="s">
        <v>231</v>
      </c>
      <c r="B31" s="50" t="s">
        <v>230</v>
      </c>
      <c r="C31" s="7">
        <v>3393.1766089810308</v>
      </c>
      <c r="D31" s="7">
        <v>3105.7999999999997</v>
      </c>
      <c r="E31" s="7">
        <v>3520.7999999999997</v>
      </c>
      <c r="F31" s="7">
        <v>3431</v>
      </c>
      <c r="G31" s="7">
        <v>3578.3494600000004</v>
      </c>
      <c r="H31" s="7">
        <v>3547.8886011283644</v>
      </c>
      <c r="I31" s="7">
        <v>3667.5</v>
      </c>
      <c r="J31" s="7">
        <v>3235.9</v>
      </c>
      <c r="K31" s="7">
        <v>3523.25</v>
      </c>
      <c r="L31" s="7">
        <v>3020.3</v>
      </c>
      <c r="M31" s="7">
        <v>3263.7814082354066</v>
      </c>
      <c r="N31" s="7">
        <v>3078.8430304767371</v>
      </c>
      <c r="O31" s="7">
        <v>2888.8172351199005</v>
      </c>
      <c r="P31" s="7">
        <v>2704.5953950511102</v>
      </c>
      <c r="Q31" s="7">
        <v>2487.6874939715212</v>
      </c>
      <c r="R31" s="7">
        <v>2529.0675456195677</v>
      </c>
    </row>
    <row r="32" spans="1:18" ht="11.25" customHeight="1" x14ac:dyDescent="0.25">
      <c r="A32" s="51" t="s">
        <v>229</v>
      </c>
      <c r="B32" s="52" t="s">
        <v>228</v>
      </c>
      <c r="C32" s="6">
        <v>3331.6972325666393</v>
      </c>
      <c r="D32" s="6">
        <v>3007.7</v>
      </c>
      <c r="E32" s="6">
        <v>3461.7</v>
      </c>
      <c r="F32" s="6">
        <v>3418</v>
      </c>
      <c r="G32" s="6">
        <v>3561.0494600000002</v>
      </c>
      <c r="H32" s="6">
        <v>3542.1324161650878</v>
      </c>
      <c r="I32" s="6">
        <v>3667.5</v>
      </c>
      <c r="J32" s="6">
        <v>3235.9</v>
      </c>
      <c r="K32" s="6">
        <v>3523.25</v>
      </c>
      <c r="L32" s="6">
        <v>3020.3</v>
      </c>
      <c r="M32" s="6">
        <v>3263.7814082354066</v>
      </c>
      <c r="N32" s="6">
        <v>3078.8430304767371</v>
      </c>
      <c r="O32" s="6">
        <v>2888.8172351199005</v>
      </c>
      <c r="P32" s="6">
        <v>2704.5953950511102</v>
      </c>
      <c r="Q32" s="6">
        <v>2487.6874939715212</v>
      </c>
      <c r="R32" s="6">
        <v>2529.0675456195677</v>
      </c>
    </row>
    <row r="33" spans="1:18" ht="11.25" customHeight="1" x14ac:dyDescent="0.25">
      <c r="A33" s="51" t="s">
        <v>227</v>
      </c>
      <c r="B33" s="52" t="s">
        <v>226</v>
      </c>
      <c r="C33" s="6">
        <v>61.479376414391481</v>
      </c>
      <c r="D33" s="6">
        <v>98.1</v>
      </c>
      <c r="E33" s="6">
        <v>59.1</v>
      </c>
      <c r="F33" s="6">
        <v>13</v>
      </c>
      <c r="G33" s="6">
        <v>17.3</v>
      </c>
      <c r="H33" s="6">
        <v>5.7561849632766098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2177.605061303635</v>
      </c>
      <c r="D34" s="7">
        <v>1944.7032200000103</v>
      </c>
      <c r="E34" s="7">
        <v>2361.1018299999996</v>
      </c>
      <c r="F34" s="7">
        <v>2527.0030199999892</v>
      </c>
      <c r="G34" s="7">
        <v>2432.3939599999867</v>
      </c>
      <c r="H34" s="7">
        <v>2497.3960827498258</v>
      </c>
      <c r="I34" s="7">
        <v>2403.4991400000144</v>
      </c>
      <c r="J34" s="7">
        <v>2578.6064100000076</v>
      </c>
      <c r="K34" s="7">
        <v>2791.6065099999832</v>
      </c>
      <c r="L34" s="7">
        <v>2673.2023400000035</v>
      </c>
      <c r="M34" s="7">
        <v>2839.4248463548138</v>
      </c>
      <c r="N34" s="7">
        <v>3210.4699657105521</v>
      </c>
      <c r="O34" s="7">
        <v>3039.338634650092</v>
      </c>
      <c r="P34" s="7">
        <v>2553.1199756467031</v>
      </c>
      <c r="Q34" s="7">
        <v>2649.0649369273888</v>
      </c>
      <c r="R34" s="7">
        <v>2423.6900274376312</v>
      </c>
    </row>
    <row r="35" spans="1:18" ht="11.25" customHeight="1" x14ac:dyDescent="0.25">
      <c r="A35" s="49" t="s">
        <v>223</v>
      </c>
      <c r="B35" s="50" t="s">
        <v>222</v>
      </c>
      <c r="C35" s="7">
        <v>25168.998717592043</v>
      </c>
      <c r="D35" s="7">
        <v>23114.838360000002</v>
      </c>
      <c r="E35" s="7">
        <v>24635.019210000002</v>
      </c>
      <c r="F35" s="7">
        <v>24292.929079999998</v>
      </c>
      <c r="G35" s="7">
        <v>26312.034670000001</v>
      </c>
      <c r="H35" s="7">
        <v>24182.234606909384</v>
      </c>
      <c r="I35" s="7">
        <v>22849.391610000002</v>
      </c>
      <c r="J35" s="7">
        <v>22764.356619999999</v>
      </c>
      <c r="K35" s="7">
        <v>20859.148570000001</v>
      </c>
      <c r="L35" s="7">
        <v>20500.918030000001</v>
      </c>
      <c r="M35" s="7">
        <v>20380.583817813709</v>
      </c>
      <c r="N35" s="7">
        <v>20117.792289297813</v>
      </c>
      <c r="O35" s="7">
        <v>19950.276980717201</v>
      </c>
      <c r="P35" s="7">
        <v>18923.550233175749</v>
      </c>
      <c r="Q35" s="7">
        <v>16803.843558535165</v>
      </c>
      <c r="R35" s="7">
        <v>18213.346859450277</v>
      </c>
    </row>
    <row r="36" spans="1:18" ht="11.25" customHeight="1" x14ac:dyDescent="0.25">
      <c r="A36" s="55" t="s">
        <v>221</v>
      </c>
      <c r="B36" s="52" t="s">
        <v>220</v>
      </c>
      <c r="C36" s="6">
        <v>25137.471070058582</v>
      </c>
      <c r="D36" s="6">
        <v>23008.73818</v>
      </c>
      <c r="E36" s="6">
        <v>24605.619190000001</v>
      </c>
      <c r="F36" s="6">
        <v>24265.62905</v>
      </c>
      <c r="G36" s="6">
        <v>26278.634750000001</v>
      </c>
      <c r="H36" s="6">
        <v>24147.840804639323</v>
      </c>
      <c r="I36" s="6">
        <v>22822.491620000001</v>
      </c>
      <c r="J36" s="6">
        <v>22764.356619999999</v>
      </c>
      <c r="K36" s="6">
        <v>20859.148570000001</v>
      </c>
      <c r="L36" s="6">
        <v>20500.918030000001</v>
      </c>
      <c r="M36" s="6">
        <v>20380.583817813709</v>
      </c>
      <c r="N36" s="6">
        <v>20117.792289297813</v>
      </c>
      <c r="O36" s="6">
        <v>19950.276980717201</v>
      </c>
      <c r="P36" s="6">
        <v>18923.550233175749</v>
      </c>
      <c r="Q36" s="6">
        <v>16803.843558535165</v>
      </c>
      <c r="R36" s="6">
        <v>18213.346859450277</v>
      </c>
    </row>
    <row r="37" spans="1:18" ht="11.25" customHeight="1" x14ac:dyDescent="0.25">
      <c r="A37" s="51" t="s">
        <v>219</v>
      </c>
      <c r="B37" s="52" t="s">
        <v>218</v>
      </c>
      <c r="C37" s="6">
        <v>31.527647533462066</v>
      </c>
      <c r="D37" s="6">
        <v>106.10017999999999</v>
      </c>
      <c r="E37" s="6">
        <v>29.400020000000001</v>
      </c>
      <c r="F37" s="6">
        <v>27.30003</v>
      </c>
      <c r="G37" s="6">
        <v>33.399920000000002</v>
      </c>
      <c r="H37" s="6">
        <v>34.393802270060043</v>
      </c>
      <c r="I37" s="6">
        <v>26.899989999999999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9820.5278225329166</v>
      </c>
      <c r="D38" s="7">
        <v>9241.3153300000013</v>
      </c>
      <c r="E38" s="7">
        <v>9110.9071100000001</v>
      </c>
      <c r="F38" s="7">
        <v>9035.9108199999991</v>
      </c>
      <c r="G38" s="7">
        <v>9673.67598</v>
      </c>
      <c r="H38" s="7">
        <v>8905.8451753036752</v>
      </c>
      <c r="I38" s="7">
        <v>10098.096289999999</v>
      </c>
      <c r="J38" s="7">
        <v>9583.5238300000001</v>
      </c>
      <c r="K38" s="7">
        <v>10100.523520000001</v>
      </c>
      <c r="L38" s="7">
        <v>9277.408159999999</v>
      </c>
      <c r="M38" s="7">
        <v>8750.8866350146636</v>
      </c>
      <c r="N38" s="7">
        <v>9229.1457681402699</v>
      </c>
      <c r="O38" s="7">
        <v>8434.1521717414034</v>
      </c>
      <c r="P38" s="7">
        <v>7586.3447178024999</v>
      </c>
      <c r="Q38" s="7">
        <v>7059.8102447637611</v>
      </c>
      <c r="R38" s="7">
        <v>7347.5963483676305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6660.3349643511792</v>
      </c>
      <c r="D40" s="6">
        <v>6069.8100700000005</v>
      </c>
      <c r="E40" s="6">
        <v>5510.1043</v>
      </c>
      <c r="F40" s="6">
        <v>5419.7064899999996</v>
      </c>
      <c r="G40" s="6">
        <v>5886.1853799999999</v>
      </c>
      <c r="H40" s="6">
        <v>5419.245123931064</v>
      </c>
      <c r="I40" s="6">
        <v>6562.7975900000001</v>
      </c>
      <c r="J40" s="6">
        <v>6473.7160999999996</v>
      </c>
      <c r="K40" s="6">
        <v>6862.0159800000001</v>
      </c>
      <c r="L40" s="6">
        <v>6313.0055499999999</v>
      </c>
      <c r="M40" s="6">
        <v>6058.8058712059283</v>
      </c>
      <c r="N40" s="6">
        <v>6724.7518136660092</v>
      </c>
      <c r="O40" s="6">
        <v>6057.2050181386421</v>
      </c>
      <c r="P40" s="6">
        <v>4749.8578984501492</v>
      </c>
      <c r="Q40" s="6">
        <v>4865.8186030305269</v>
      </c>
      <c r="R40" s="6">
        <v>5217.9257763402857</v>
      </c>
    </row>
    <row r="41" spans="1:18" ht="11.25" customHeight="1" x14ac:dyDescent="0.25">
      <c r="A41" s="51" t="s">
        <v>211</v>
      </c>
      <c r="B41" s="52" t="s">
        <v>210</v>
      </c>
      <c r="C41" s="6">
        <v>3160.1928581817365</v>
      </c>
      <c r="D41" s="6">
        <v>3171.5052599999999</v>
      </c>
      <c r="E41" s="6">
        <v>3600.8028100000001</v>
      </c>
      <c r="F41" s="6">
        <v>3616.20433</v>
      </c>
      <c r="G41" s="6">
        <v>3787.4906000000001</v>
      </c>
      <c r="H41" s="6">
        <v>3486.6000513726117</v>
      </c>
      <c r="I41" s="6">
        <v>3535.2986999999998</v>
      </c>
      <c r="J41" s="6">
        <v>3109.80773</v>
      </c>
      <c r="K41" s="6">
        <v>3238.5075400000001</v>
      </c>
      <c r="L41" s="6">
        <v>2964.4026100000001</v>
      </c>
      <c r="M41" s="6">
        <v>2692.0807638087358</v>
      </c>
      <c r="N41" s="6">
        <v>2504.3939544742611</v>
      </c>
      <c r="O41" s="6">
        <v>2376.9471536027609</v>
      </c>
      <c r="P41" s="6">
        <v>2836.4868193523507</v>
      </c>
      <c r="Q41" s="6">
        <v>2193.9916417332347</v>
      </c>
      <c r="R41" s="6">
        <v>2129.6705720273449</v>
      </c>
    </row>
    <row r="42" spans="1:18" ht="11.25" customHeight="1" x14ac:dyDescent="0.25">
      <c r="A42" s="54" t="s">
        <v>209</v>
      </c>
      <c r="B42" s="50" t="s">
        <v>208</v>
      </c>
      <c r="C42" s="7">
        <v>3256.8059902066234</v>
      </c>
      <c r="D42" s="7">
        <v>3639.3060399999999</v>
      </c>
      <c r="E42" s="7">
        <v>3335.6026000000002</v>
      </c>
      <c r="F42" s="7">
        <v>3695.0044200000002</v>
      </c>
      <c r="G42" s="7">
        <v>3423.0915</v>
      </c>
      <c r="H42" s="7">
        <v>3265.7392947120197</v>
      </c>
      <c r="I42" s="7">
        <v>2945.7989200000002</v>
      </c>
      <c r="J42" s="7">
        <v>2769.3068899999998</v>
      </c>
      <c r="K42" s="7">
        <v>2876.4067</v>
      </c>
      <c r="L42" s="7">
        <v>2703.8023800000001</v>
      </c>
      <c r="M42" s="7">
        <v>2645.8401828702968</v>
      </c>
      <c r="N42" s="7">
        <v>2736.0266301040965</v>
      </c>
      <c r="O42" s="7">
        <v>2524.9361059905004</v>
      </c>
      <c r="P42" s="7">
        <v>2182.3832807715112</v>
      </c>
      <c r="Q42" s="7">
        <v>2479.6275802849946</v>
      </c>
      <c r="R42" s="7">
        <v>2569.2905636017899</v>
      </c>
    </row>
    <row r="43" spans="1:18" ht="11.25" customHeight="1" x14ac:dyDescent="0.25">
      <c r="A43" s="49" t="s">
        <v>207</v>
      </c>
      <c r="B43" s="50" t="s">
        <v>206</v>
      </c>
      <c r="C43" s="7">
        <v>28995.499744895729</v>
      </c>
      <c r="D43" s="7">
        <v>27456.545559999999</v>
      </c>
      <c r="E43" s="7">
        <v>29095.922689999999</v>
      </c>
      <c r="F43" s="7">
        <v>28276.233850000001</v>
      </c>
      <c r="G43" s="7">
        <v>29568.226579999999</v>
      </c>
      <c r="H43" s="7">
        <v>29368.485605045727</v>
      </c>
      <c r="I43" s="7">
        <v>26570.19025</v>
      </c>
      <c r="J43" s="7">
        <v>26951.367030000001</v>
      </c>
      <c r="K43" s="7">
        <v>27419.663840000001</v>
      </c>
      <c r="L43" s="7">
        <v>26008.722880000001</v>
      </c>
      <c r="M43" s="7">
        <v>25236.752431058638</v>
      </c>
      <c r="N43" s="7">
        <v>25974.578395355151</v>
      </c>
      <c r="O43" s="7">
        <v>25393.719553809413</v>
      </c>
      <c r="P43" s="7">
        <v>23566.787296300365</v>
      </c>
      <c r="Q43" s="7">
        <v>22288.84654746886</v>
      </c>
      <c r="R43" s="7">
        <v>21183.588243358481</v>
      </c>
    </row>
    <row r="44" spans="1:18" ht="11.25" customHeight="1" x14ac:dyDescent="0.25">
      <c r="A44" s="49" t="s">
        <v>205</v>
      </c>
      <c r="B44" s="50" t="s">
        <v>204</v>
      </c>
      <c r="C44" s="7">
        <v>11102.508848071562</v>
      </c>
      <c r="D44" s="7">
        <v>11380.51888</v>
      </c>
      <c r="E44" s="7">
        <v>10080.307860000001</v>
      </c>
      <c r="F44" s="7">
        <v>11003.213170000001</v>
      </c>
      <c r="G44" s="7">
        <v>12408.46919</v>
      </c>
      <c r="H44" s="7">
        <v>11204.736472868464</v>
      </c>
      <c r="I44" s="7">
        <v>11729.19569</v>
      </c>
      <c r="J44" s="7">
        <v>10941.127210000001</v>
      </c>
      <c r="K44" s="7">
        <v>10699.324909999999</v>
      </c>
      <c r="L44" s="7">
        <v>8254.5072600000003</v>
      </c>
      <c r="M44" s="7">
        <v>7189.2638752433677</v>
      </c>
      <c r="N44" s="7">
        <v>7554.2155751913888</v>
      </c>
      <c r="O44" s="7">
        <v>7169.2001208364927</v>
      </c>
      <c r="P44" s="7">
        <v>6196.6195154244115</v>
      </c>
      <c r="Q44" s="7">
        <v>5168.6275694122687</v>
      </c>
      <c r="R44" s="7">
        <v>4869.5927350971215</v>
      </c>
    </row>
    <row r="45" spans="1:18" ht="11.25" customHeight="1" x14ac:dyDescent="0.25">
      <c r="A45" s="49" t="s">
        <v>203</v>
      </c>
      <c r="B45" s="50" t="s">
        <v>202</v>
      </c>
      <c r="C45" s="7">
        <v>4862.9724399662564</v>
      </c>
      <c r="D45" s="7">
        <v>4492.1074600000002</v>
      </c>
      <c r="E45" s="7">
        <v>4384.9034199999996</v>
      </c>
      <c r="F45" s="7">
        <v>4708.1056400000007</v>
      </c>
      <c r="G45" s="7">
        <v>5295.2868499999995</v>
      </c>
      <c r="H45" s="7">
        <v>5431.5456851595945</v>
      </c>
      <c r="I45" s="7">
        <v>5105.6981100000003</v>
      </c>
      <c r="J45" s="7">
        <v>4833.1120200000005</v>
      </c>
      <c r="K45" s="7">
        <v>4731.71101</v>
      </c>
      <c r="L45" s="7">
        <v>4698.0041499999998</v>
      </c>
      <c r="M45" s="7">
        <v>4901.1910797061901</v>
      </c>
      <c r="N45" s="7">
        <v>5023.0470043651976</v>
      </c>
      <c r="O45" s="7">
        <v>4589.4727532615016</v>
      </c>
      <c r="P45" s="7">
        <v>3773.9333170431141</v>
      </c>
      <c r="Q45" s="7">
        <v>3776.0359315445157</v>
      </c>
      <c r="R45" s="7">
        <v>4028.1859621326271</v>
      </c>
    </row>
    <row r="46" spans="1:18" ht="11.25" customHeight="1" x14ac:dyDescent="0.25">
      <c r="A46" s="51" t="s">
        <v>201</v>
      </c>
      <c r="B46" s="52" t="s">
        <v>200</v>
      </c>
      <c r="C46" s="6">
        <v>128.0930103954218</v>
      </c>
      <c r="D46" s="6">
        <v>126.00021</v>
      </c>
      <c r="E46" s="6">
        <v>126.0001</v>
      </c>
      <c r="F46" s="6">
        <v>108.30013</v>
      </c>
      <c r="G46" s="6">
        <v>104.09974</v>
      </c>
      <c r="H46" s="6">
        <v>141.63558851490001</v>
      </c>
      <c r="I46" s="6">
        <v>111.39995999999999</v>
      </c>
      <c r="J46" s="6">
        <v>72.900180000000006</v>
      </c>
      <c r="K46" s="6">
        <v>57.300130000000003</v>
      </c>
      <c r="L46" s="6">
        <v>63.500059999999998</v>
      </c>
      <c r="M46" s="6">
        <v>68.739871870267095</v>
      </c>
      <c r="N46" s="6">
        <v>67.688905210865016</v>
      </c>
      <c r="O46" s="6">
        <v>74.973744600565539</v>
      </c>
      <c r="P46" s="6">
        <v>111.8037925982953</v>
      </c>
      <c r="Q46" s="6">
        <v>173.04393133267996</v>
      </c>
      <c r="R46" s="6">
        <v>158.35491383997419</v>
      </c>
    </row>
    <row r="47" spans="1:18" ht="11.25" customHeight="1" x14ac:dyDescent="0.25">
      <c r="A47" s="51" t="s">
        <v>199</v>
      </c>
      <c r="B47" s="52" t="s">
        <v>198</v>
      </c>
      <c r="C47" s="6">
        <v>705.21615232802969</v>
      </c>
      <c r="D47" s="6">
        <v>658.10109</v>
      </c>
      <c r="E47" s="6">
        <v>510.60039999999998</v>
      </c>
      <c r="F47" s="6">
        <v>577.80069000000003</v>
      </c>
      <c r="G47" s="6">
        <v>1139.59717</v>
      </c>
      <c r="H47" s="6">
        <v>938.95080197263962</v>
      </c>
      <c r="I47" s="6">
        <v>618.89976999999999</v>
      </c>
      <c r="J47" s="6">
        <v>548.70136000000002</v>
      </c>
      <c r="K47" s="6">
        <v>515.60119999999995</v>
      </c>
      <c r="L47" s="6">
        <v>531.70047</v>
      </c>
      <c r="M47" s="6">
        <v>413.2990767349209</v>
      </c>
      <c r="N47" s="6">
        <v>431.355549791187</v>
      </c>
      <c r="O47" s="6">
        <v>458.44092190610235</v>
      </c>
      <c r="P47" s="6">
        <v>396.14990472875979</v>
      </c>
      <c r="Q47" s="6">
        <v>382.08195576658068</v>
      </c>
      <c r="R47" s="6">
        <v>358.38845884899126</v>
      </c>
    </row>
    <row r="48" spans="1:18" ht="11.25" customHeight="1" x14ac:dyDescent="0.25">
      <c r="A48" s="51" t="s">
        <v>197</v>
      </c>
      <c r="B48" s="52" t="s">
        <v>196</v>
      </c>
      <c r="C48" s="6">
        <v>1339.4950977057681</v>
      </c>
      <c r="D48" s="6">
        <v>1590.1026400000001</v>
      </c>
      <c r="E48" s="6">
        <v>1786.60139</v>
      </c>
      <c r="F48" s="6">
        <v>1793.1021499999999</v>
      </c>
      <c r="G48" s="6">
        <v>2045.59492</v>
      </c>
      <c r="H48" s="6">
        <v>1781.0257275512747</v>
      </c>
      <c r="I48" s="6">
        <v>1629.1994</v>
      </c>
      <c r="J48" s="6">
        <v>1516.50377</v>
      </c>
      <c r="K48" s="6">
        <v>1383.30322</v>
      </c>
      <c r="L48" s="6">
        <v>1246.3010999999999</v>
      </c>
      <c r="M48" s="6">
        <v>1188.5931145767793</v>
      </c>
      <c r="N48" s="6">
        <v>1374.8920746500505</v>
      </c>
      <c r="O48" s="6">
        <v>1138.2920421069609</v>
      </c>
      <c r="P48" s="6">
        <v>754.84876335751323</v>
      </c>
      <c r="Q48" s="6">
        <v>973.27358976885671</v>
      </c>
      <c r="R48" s="6">
        <v>956.793287106413</v>
      </c>
    </row>
    <row r="49" spans="1:18" ht="11.25" customHeight="1" x14ac:dyDescent="0.25">
      <c r="A49" s="51" t="s">
        <v>195</v>
      </c>
      <c r="B49" s="52" t="s">
        <v>194</v>
      </c>
      <c r="C49" s="6">
        <v>1372.6946659417601</v>
      </c>
      <c r="D49" s="6">
        <v>1028.80171</v>
      </c>
      <c r="E49" s="6">
        <v>1179.3009199999999</v>
      </c>
      <c r="F49" s="6">
        <v>1245.8014900000001</v>
      </c>
      <c r="G49" s="6">
        <v>1336.2966799999999</v>
      </c>
      <c r="H49" s="6">
        <v>1516.1456809019958</v>
      </c>
      <c r="I49" s="6">
        <v>1594.89941</v>
      </c>
      <c r="J49" s="6">
        <v>1684.2041899999999</v>
      </c>
      <c r="K49" s="6">
        <v>1646.3038300000001</v>
      </c>
      <c r="L49" s="6">
        <v>1679.60148</v>
      </c>
      <c r="M49" s="6">
        <v>1708.8235347318491</v>
      </c>
      <c r="N49" s="6">
        <v>1768.8682537090508</v>
      </c>
      <c r="O49" s="6">
        <v>1681.2366621324607</v>
      </c>
      <c r="P49" s="6">
        <v>1438.616969831339</v>
      </c>
      <c r="Q49" s="6">
        <v>1415.9030080514285</v>
      </c>
      <c r="R49" s="6">
        <v>1409.406502380546</v>
      </c>
    </row>
    <row r="50" spans="1:18" ht="11.25" customHeight="1" x14ac:dyDescent="0.25">
      <c r="A50" s="51" t="s">
        <v>193</v>
      </c>
      <c r="B50" s="52" t="s">
        <v>192</v>
      </c>
      <c r="C50" s="6">
        <v>416.54710074513474</v>
      </c>
      <c r="D50" s="6">
        <v>397.40066000000002</v>
      </c>
      <c r="E50" s="6">
        <v>410.80032</v>
      </c>
      <c r="F50" s="6">
        <v>439.50053000000003</v>
      </c>
      <c r="G50" s="6">
        <v>89.799779999999998</v>
      </c>
      <c r="H50" s="6">
        <v>93.627572846274589</v>
      </c>
      <c r="I50" s="6">
        <v>15.299989999999999</v>
      </c>
      <c r="J50" s="6">
        <v>11.500030000000001</v>
      </c>
      <c r="K50" s="6">
        <v>7.6000199999999998</v>
      </c>
      <c r="L50" s="6">
        <v>0</v>
      </c>
      <c r="M50" s="6">
        <v>10.509222940555064</v>
      </c>
      <c r="N50" s="6">
        <v>0</v>
      </c>
      <c r="O50" s="6">
        <v>0</v>
      </c>
      <c r="P50" s="6">
        <v>0</v>
      </c>
      <c r="Q50" s="6">
        <v>0</v>
      </c>
      <c r="R50" s="6">
        <v>27.921100192900418</v>
      </c>
    </row>
    <row r="51" spans="1:18" ht="11.25" customHeight="1" x14ac:dyDescent="0.25">
      <c r="A51" s="51" t="s">
        <v>191</v>
      </c>
      <c r="B51" s="52" t="s">
        <v>190</v>
      </c>
      <c r="C51" s="6">
        <v>900.92641285014247</v>
      </c>
      <c r="D51" s="6">
        <v>691.70114999999998</v>
      </c>
      <c r="E51" s="6">
        <v>371.60028999999997</v>
      </c>
      <c r="F51" s="6">
        <v>543.60064999999997</v>
      </c>
      <c r="G51" s="6">
        <v>579.89855999999997</v>
      </c>
      <c r="H51" s="6">
        <v>960.16031337251025</v>
      </c>
      <c r="I51" s="6">
        <v>1135.9995799999999</v>
      </c>
      <c r="J51" s="6">
        <v>999.30249000000003</v>
      </c>
      <c r="K51" s="6">
        <v>1121.6026099999999</v>
      </c>
      <c r="L51" s="6">
        <v>1176.90104</v>
      </c>
      <c r="M51" s="6">
        <v>1511.226258851819</v>
      </c>
      <c r="N51" s="6">
        <v>1380.2422210040438</v>
      </c>
      <c r="O51" s="6">
        <v>1236.5293825154124</v>
      </c>
      <c r="P51" s="6">
        <v>1072.513886527207</v>
      </c>
      <c r="Q51" s="6">
        <v>831.73344662496993</v>
      </c>
      <c r="R51" s="6">
        <v>1117.3216997638024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532</v>
      </c>
      <c r="B1" s="41" t="s">
        <v>341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5412.294944795417</v>
      </c>
      <c r="D2" s="44">
        <v>4773.8516</v>
      </c>
      <c r="E2" s="44">
        <v>3997.2986799999999</v>
      </c>
      <c r="F2" s="44">
        <v>4026.1</v>
      </c>
      <c r="G2" s="44">
        <v>3803.4476</v>
      </c>
      <c r="H2" s="44">
        <v>3841.7148609869082</v>
      </c>
      <c r="I2" s="44">
        <v>4074.4028700000199</v>
      </c>
      <c r="J2" s="44">
        <v>3954.7000000000003</v>
      </c>
      <c r="K2" s="44">
        <v>3853.9013199999999</v>
      </c>
      <c r="L2" s="44">
        <v>3263.74881</v>
      </c>
      <c r="M2" s="44">
        <v>3569.7907709945625</v>
      </c>
      <c r="N2" s="44">
        <v>3588.3490971625097</v>
      </c>
      <c r="O2" s="44">
        <v>3321.9887581494695</v>
      </c>
      <c r="P2" s="44">
        <v>3386.023400557362</v>
      </c>
      <c r="Q2" s="44">
        <v>3266.7308125383488</v>
      </c>
      <c r="R2" s="44">
        <v>2494.1843626059181</v>
      </c>
    </row>
    <row r="3" spans="1:18" ht="11.25" customHeight="1" x14ac:dyDescent="0.25">
      <c r="A3" s="45" t="s">
        <v>286</v>
      </c>
      <c r="B3" s="46" t="s">
        <v>285</v>
      </c>
      <c r="C3" s="5">
        <v>4432.5013076501027</v>
      </c>
      <c r="D3" s="5">
        <v>3882.7015999999999</v>
      </c>
      <c r="E3" s="5">
        <v>3258.2986799999999</v>
      </c>
      <c r="F3" s="5">
        <v>3286</v>
      </c>
      <c r="G3" s="5">
        <v>3101.0976000000001</v>
      </c>
      <c r="H3" s="5">
        <v>3122.8125967278083</v>
      </c>
      <c r="I3" s="5">
        <v>3313.9028700000199</v>
      </c>
      <c r="J3" s="5">
        <v>3207.8</v>
      </c>
      <c r="K3" s="5">
        <v>3125.7013200000001</v>
      </c>
      <c r="L3" s="5">
        <v>2648.09881</v>
      </c>
      <c r="M3" s="5">
        <v>2887.0736600745286</v>
      </c>
      <c r="N3" s="5">
        <v>2903.8884111970947</v>
      </c>
      <c r="O3" s="5">
        <v>2682.9804463122664</v>
      </c>
      <c r="P3" s="5">
        <v>2729.8659533423051</v>
      </c>
      <c r="Q3" s="5">
        <v>2611.0152304495527</v>
      </c>
      <c r="R3" s="5">
        <v>1961.0206101266845</v>
      </c>
    </row>
    <row r="4" spans="1:18" ht="11.25" customHeight="1" x14ac:dyDescent="0.25">
      <c r="A4" s="47" t="s">
        <v>284</v>
      </c>
      <c r="B4" s="48" t="s">
        <v>283</v>
      </c>
      <c r="C4" s="4">
        <v>4432.5013076501027</v>
      </c>
      <c r="D4" s="4">
        <v>3882.7015999999999</v>
      </c>
      <c r="E4" s="4">
        <v>3258.2986799999999</v>
      </c>
      <c r="F4" s="4">
        <v>3286</v>
      </c>
      <c r="G4" s="4">
        <v>3101.0976000000001</v>
      </c>
      <c r="H4" s="4">
        <v>3122.8125967278083</v>
      </c>
      <c r="I4" s="4">
        <v>3313.9028700000199</v>
      </c>
      <c r="J4" s="4">
        <v>3207.8</v>
      </c>
      <c r="K4" s="4">
        <v>3125.7013200000001</v>
      </c>
      <c r="L4" s="4">
        <v>2648.09881</v>
      </c>
      <c r="M4" s="4">
        <v>2887.0736600745286</v>
      </c>
      <c r="N4" s="4">
        <v>2903.8884111970947</v>
      </c>
      <c r="O4" s="4">
        <v>2682.9804463122664</v>
      </c>
      <c r="P4" s="4">
        <v>2729.8659533423051</v>
      </c>
      <c r="Q4" s="4">
        <v>2611.0152304495527</v>
      </c>
      <c r="R4" s="4">
        <v>1961.0206101266845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4224.4904162772164</v>
      </c>
      <c r="D11" s="7">
        <v>3699.0016000000001</v>
      </c>
      <c r="E11" s="7">
        <v>3103.3986799999998</v>
      </c>
      <c r="F11" s="7">
        <v>3132</v>
      </c>
      <c r="G11" s="7">
        <v>2951.5976000000001</v>
      </c>
      <c r="H11" s="7">
        <v>2970.6438759864304</v>
      </c>
      <c r="I11" s="7">
        <v>3150.9028700000199</v>
      </c>
      <c r="J11" s="7">
        <v>3047.5</v>
      </c>
      <c r="K11" s="7">
        <v>2967.2013200000001</v>
      </c>
      <c r="L11" s="7">
        <v>2513.8988100000001</v>
      </c>
      <c r="M11" s="7">
        <v>2738.5115123722267</v>
      </c>
      <c r="N11" s="7">
        <v>2758.908951944205</v>
      </c>
      <c r="O11" s="7">
        <v>2547.9130917694174</v>
      </c>
      <c r="P11" s="7">
        <v>2586.7017229037842</v>
      </c>
      <c r="Q11" s="7">
        <v>2472.3413028676287</v>
      </c>
      <c r="R11" s="7">
        <v>1861.0636023880775</v>
      </c>
    </row>
    <row r="12" spans="1:18" ht="11.25" customHeight="1" x14ac:dyDescent="0.25">
      <c r="A12" s="51" t="s">
        <v>268</v>
      </c>
      <c r="B12" s="52" t="s">
        <v>267</v>
      </c>
      <c r="C12" s="6">
        <v>4224.4904162772164</v>
      </c>
      <c r="D12" s="6">
        <v>3699.0016000000001</v>
      </c>
      <c r="E12" s="6">
        <v>3103.3986799999998</v>
      </c>
      <c r="F12" s="6">
        <v>3132</v>
      </c>
      <c r="G12" s="6">
        <v>2951.5976000000001</v>
      </c>
      <c r="H12" s="6">
        <v>2970.6438759864304</v>
      </c>
      <c r="I12" s="6">
        <v>3150.9028700000199</v>
      </c>
      <c r="J12" s="6">
        <v>3047.5</v>
      </c>
      <c r="K12" s="6">
        <v>2967.2013200000001</v>
      </c>
      <c r="L12" s="6">
        <v>2513.8988100000001</v>
      </c>
      <c r="M12" s="6">
        <v>2738.5115123722267</v>
      </c>
      <c r="N12" s="6">
        <v>2758.908951944205</v>
      </c>
      <c r="O12" s="6">
        <v>2547.9130917694174</v>
      </c>
      <c r="P12" s="6">
        <v>2586.7017229037842</v>
      </c>
      <c r="Q12" s="6">
        <v>2472.3413028676287</v>
      </c>
      <c r="R12" s="6">
        <v>1861.0636023880775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208.01089137288599</v>
      </c>
      <c r="D14" s="7">
        <v>183.7</v>
      </c>
      <c r="E14" s="7">
        <v>154.9</v>
      </c>
      <c r="F14" s="7">
        <v>154</v>
      </c>
      <c r="G14" s="7">
        <v>149.5</v>
      </c>
      <c r="H14" s="7">
        <v>152.16872074137811</v>
      </c>
      <c r="I14" s="7">
        <v>163</v>
      </c>
      <c r="J14" s="7">
        <v>160.30000000000001</v>
      </c>
      <c r="K14" s="7">
        <v>158.5</v>
      </c>
      <c r="L14" s="7">
        <v>134.19999999999999</v>
      </c>
      <c r="M14" s="7">
        <v>148.56214770230176</v>
      </c>
      <c r="N14" s="7">
        <v>144.9794592528898</v>
      </c>
      <c r="O14" s="7">
        <v>135.06735454284899</v>
      </c>
      <c r="P14" s="7">
        <v>143.164230438521</v>
      </c>
      <c r="Q14" s="7">
        <v>138.673927581924</v>
      </c>
      <c r="R14" s="7">
        <v>99.957007738607004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979.79363714531405</v>
      </c>
      <c r="D52" s="5">
        <v>891.15</v>
      </c>
      <c r="E52" s="5">
        <v>739</v>
      </c>
      <c r="F52" s="5">
        <v>740.1</v>
      </c>
      <c r="G52" s="5">
        <v>702.35</v>
      </c>
      <c r="H52" s="5">
        <v>718.90226425909998</v>
      </c>
      <c r="I52" s="5">
        <v>760.5</v>
      </c>
      <c r="J52" s="5">
        <v>746.9</v>
      </c>
      <c r="K52" s="5">
        <v>728.2</v>
      </c>
      <c r="L52" s="5">
        <v>615.65</v>
      </c>
      <c r="M52" s="5">
        <v>682.71711092003397</v>
      </c>
      <c r="N52" s="5">
        <v>684.460685965415</v>
      </c>
      <c r="O52" s="5">
        <v>639.008311837203</v>
      </c>
      <c r="P52" s="5">
        <v>656.157447215057</v>
      </c>
      <c r="Q52" s="5">
        <v>655.71558208879594</v>
      </c>
      <c r="R52" s="5">
        <v>533.16375247923338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979.79363714531405</v>
      </c>
      <c r="D54" s="4">
        <v>891.15</v>
      </c>
      <c r="E54" s="4">
        <v>739</v>
      </c>
      <c r="F54" s="4">
        <v>740.1</v>
      </c>
      <c r="G54" s="4">
        <v>702.35</v>
      </c>
      <c r="H54" s="4">
        <v>718.90226425909998</v>
      </c>
      <c r="I54" s="4">
        <v>760.5</v>
      </c>
      <c r="J54" s="4">
        <v>746.9</v>
      </c>
      <c r="K54" s="4">
        <v>728.2</v>
      </c>
      <c r="L54" s="4">
        <v>615.65</v>
      </c>
      <c r="M54" s="4">
        <v>682.71711092003397</v>
      </c>
      <c r="N54" s="4">
        <v>684.460685965415</v>
      </c>
      <c r="O54" s="4">
        <v>639.008311837203</v>
      </c>
      <c r="P54" s="4">
        <v>656.157447215057</v>
      </c>
      <c r="Q54" s="4">
        <v>655.71558208879594</v>
      </c>
      <c r="R54" s="4">
        <v>533.16375247923338</v>
      </c>
    </row>
    <row r="55" spans="1:18" ht="11.25" customHeight="1" x14ac:dyDescent="0.25">
      <c r="A55" s="49" t="s">
        <v>183</v>
      </c>
      <c r="B55" s="50" t="s">
        <v>182</v>
      </c>
      <c r="C55" s="7">
        <v>979.79363714531405</v>
      </c>
      <c r="D55" s="7">
        <v>891.15</v>
      </c>
      <c r="E55" s="7">
        <v>739</v>
      </c>
      <c r="F55" s="7">
        <v>740.1</v>
      </c>
      <c r="G55" s="7">
        <v>702.35</v>
      </c>
      <c r="H55" s="7">
        <v>718.90226425909998</v>
      </c>
      <c r="I55" s="7">
        <v>760.5</v>
      </c>
      <c r="J55" s="7">
        <v>746.9</v>
      </c>
      <c r="K55" s="7">
        <v>728.2</v>
      </c>
      <c r="L55" s="7">
        <v>615.65</v>
      </c>
      <c r="M55" s="7">
        <v>682.71711092003397</v>
      </c>
      <c r="N55" s="7">
        <v>684.460685965415</v>
      </c>
      <c r="O55" s="7">
        <v>639.008311837203</v>
      </c>
      <c r="P55" s="7">
        <v>656.157447215057</v>
      </c>
      <c r="Q55" s="7">
        <v>655.71558208879594</v>
      </c>
      <c r="R55" s="7">
        <v>533.16375247923338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533</v>
      </c>
      <c r="B1" s="41" t="s">
        <v>342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1525.6520492977911</v>
      </c>
      <c r="D2" s="44">
        <v>1269.7</v>
      </c>
      <c r="E2" s="44">
        <v>1128.95</v>
      </c>
      <c r="F2" s="44">
        <v>1357.7</v>
      </c>
      <c r="G2" s="44">
        <v>1355.95</v>
      </c>
      <c r="H2" s="44">
        <v>1392.8537307729071</v>
      </c>
      <c r="I2" s="44">
        <v>1413.9</v>
      </c>
      <c r="J2" s="44">
        <v>1435.95</v>
      </c>
      <c r="K2" s="44">
        <v>1319.4</v>
      </c>
      <c r="L2" s="44">
        <v>962.9</v>
      </c>
      <c r="M2" s="44">
        <v>980.60571319384701</v>
      </c>
      <c r="N2" s="44">
        <v>903.12410432788795</v>
      </c>
      <c r="O2" s="44">
        <v>1005.46957103277</v>
      </c>
      <c r="P2" s="44">
        <v>1339.2805961593588</v>
      </c>
      <c r="Q2" s="44">
        <v>1322.9913060093616</v>
      </c>
      <c r="R2" s="44">
        <v>1215.0090761440699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1525.6520492977911</v>
      </c>
      <c r="D52" s="5">
        <v>1269.7</v>
      </c>
      <c r="E52" s="5">
        <v>1128.95</v>
      </c>
      <c r="F52" s="5">
        <v>1357.7</v>
      </c>
      <c r="G52" s="5">
        <v>1355.95</v>
      </c>
      <c r="H52" s="5">
        <v>1392.8537307729071</v>
      </c>
      <c r="I52" s="5">
        <v>1413.9</v>
      </c>
      <c r="J52" s="5">
        <v>1435.95</v>
      </c>
      <c r="K52" s="5">
        <v>1319.4</v>
      </c>
      <c r="L52" s="5">
        <v>962.9</v>
      </c>
      <c r="M52" s="5">
        <v>980.60571319384701</v>
      </c>
      <c r="N52" s="5">
        <v>903.12410432788795</v>
      </c>
      <c r="O52" s="5">
        <v>1005.46957103277</v>
      </c>
      <c r="P52" s="5">
        <v>1339.2805961593588</v>
      </c>
      <c r="Q52" s="5">
        <v>1322.9913060093616</v>
      </c>
      <c r="R52" s="5">
        <v>1215.0090761440699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1525.6520492977911</v>
      </c>
      <c r="D54" s="4">
        <v>1269.7</v>
      </c>
      <c r="E54" s="4">
        <v>1128.95</v>
      </c>
      <c r="F54" s="4">
        <v>1357.7</v>
      </c>
      <c r="G54" s="4">
        <v>1355.95</v>
      </c>
      <c r="H54" s="4">
        <v>1392.8537307729071</v>
      </c>
      <c r="I54" s="4">
        <v>1413.9</v>
      </c>
      <c r="J54" s="4">
        <v>1435.95</v>
      </c>
      <c r="K54" s="4">
        <v>1319.4</v>
      </c>
      <c r="L54" s="4">
        <v>962.9</v>
      </c>
      <c r="M54" s="4">
        <v>980.60571319384701</v>
      </c>
      <c r="N54" s="4">
        <v>903.12410432788795</v>
      </c>
      <c r="O54" s="4">
        <v>1005.46957103277</v>
      </c>
      <c r="P54" s="4">
        <v>1339.2805961593588</v>
      </c>
      <c r="Q54" s="4">
        <v>1322.9913060093616</v>
      </c>
      <c r="R54" s="4">
        <v>1215.0090761440699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1525.6520492977911</v>
      </c>
      <c r="D56" s="7">
        <v>1269.7</v>
      </c>
      <c r="E56" s="7">
        <v>1128.95</v>
      </c>
      <c r="F56" s="7">
        <v>1357.7</v>
      </c>
      <c r="G56" s="7">
        <v>1355.95</v>
      </c>
      <c r="H56" s="7">
        <v>1392.8537307729071</v>
      </c>
      <c r="I56" s="7">
        <v>1413.9</v>
      </c>
      <c r="J56" s="7">
        <v>1435.95</v>
      </c>
      <c r="K56" s="7">
        <v>1319.4</v>
      </c>
      <c r="L56" s="7">
        <v>962.9</v>
      </c>
      <c r="M56" s="7">
        <v>980.60571319384701</v>
      </c>
      <c r="N56" s="7">
        <v>903.12410432788795</v>
      </c>
      <c r="O56" s="7">
        <v>1005.46957103277</v>
      </c>
      <c r="P56" s="7">
        <v>1339.2805961593588</v>
      </c>
      <c r="Q56" s="7">
        <v>1322.9913060093616</v>
      </c>
      <c r="R56" s="7">
        <v>1215.0090761440699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534</v>
      </c>
      <c r="B1" s="41" t="s">
        <v>343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535</v>
      </c>
      <c r="B1" s="41" t="s">
        <v>344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375.80005885479022</v>
      </c>
      <c r="D2" s="44">
        <v>340.80014999998139</v>
      </c>
      <c r="E2" s="44">
        <v>301.59987000001274</v>
      </c>
      <c r="F2" s="44">
        <v>274.3</v>
      </c>
      <c r="G2" s="44">
        <v>222.4998199999909</v>
      </c>
      <c r="H2" s="44">
        <v>180.54494555599558</v>
      </c>
      <c r="I2" s="44">
        <v>182</v>
      </c>
      <c r="J2" s="44">
        <v>158.89999999999691</v>
      </c>
      <c r="K2" s="44">
        <v>211.300089999997</v>
      </c>
      <c r="L2" s="44">
        <v>211.99989999999116</v>
      </c>
      <c r="M2" s="44">
        <v>222.53272188783799</v>
      </c>
      <c r="N2" s="44">
        <v>202.25470526416399</v>
      </c>
      <c r="O2" s="44">
        <v>180.54365612401034</v>
      </c>
      <c r="P2" s="44">
        <v>235.14384544771747</v>
      </c>
      <c r="Q2" s="44">
        <v>191.74545926483233</v>
      </c>
      <c r="R2" s="44">
        <v>161.65092546057394</v>
      </c>
    </row>
    <row r="3" spans="1:18" ht="11.25" customHeight="1" x14ac:dyDescent="0.25">
      <c r="A3" s="45" t="s">
        <v>286</v>
      </c>
      <c r="B3" s="46" t="s">
        <v>285</v>
      </c>
      <c r="C3" s="5">
        <v>375.80005885479022</v>
      </c>
      <c r="D3" s="5">
        <v>340.80014999998139</v>
      </c>
      <c r="E3" s="5">
        <v>301.59987000001274</v>
      </c>
      <c r="F3" s="5">
        <v>274.3</v>
      </c>
      <c r="G3" s="5">
        <v>222.4998199999909</v>
      </c>
      <c r="H3" s="5">
        <v>180.54494555599558</v>
      </c>
      <c r="I3" s="5">
        <v>182</v>
      </c>
      <c r="J3" s="5">
        <v>158.89999999999691</v>
      </c>
      <c r="K3" s="5">
        <v>211.300089999997</v>
      </c>
      <c r="L3" s="5">
        <v>211.99989999999116</v>
      </c>
      <c r="M3" s="5">
        <v>222.53272188783799</v>
      </c>
      <c r="N3" s="5">
        <v>202.25470526416399</v>
      </c>
      <c r="O3" s="5">
        <v>180.54365612401034</v>
      </c>
      <c r="P3" s="5">
        <v>235.14384544771747</v>
      </c>
      <c r="Q3" s="5">
        <v>191.74545926483233</v>
      </c>
      <c r="R3" s="5">
        <v>161.65092546057394</v>
      </c>
    </row>
    <row r="4" spans="1:18" ht="11.25" customHeight="1" x14ac:dyDescent="0.25">
      <c r="A4" s="47" t="s">
        <v>284</v>
      </c>
      <c r="B4" s="48" t="s">
        <v>283</v>
      </c>
      <c r="C4" s="4">
        <v>375.80005885479022</v>
      </c>
      <c r="D4" s="4">
        <v>340.80014999998139</v>
      </c>
      <c r="E4" s="4">
        <v>301.59987000001274</v>
      </c>
      <c r="F4" s="4">
        <v>274.3</v>
      </c>
      <c r="G4" s="4">
        <v>222.4998199999909</v>
      </c>
      <c r="H4" s="4">
        <v>180.54494555599558</v>
      </c>
      <c r="I4" s="4">
        <v>182</v>
      </c>
      <c r="J4" s="4">
        <v>158.89999999999691</v>
      </c>
      <c r="K4" s="4">
        <v>211.300089999997</v>
      </c>
      <c r="L4" s="4">
        <v>211.99989999999116</v>
      </c>
      <c r="M4" s="4">
        <v>222.53272188783799</v>
      </c>
      <c r="N4" s="4">
        <v>202.25470526416399</v>
      </c>
      <c r="O4" s="4">
        <v>180.54365612401034</v>
      </c>
      <c r="P4" s="4">
        <v>235.14384544771747</v>
      </c>
      <c r="Q4" s="4">
        <v>191.74545926483233</v>
      </c>
      <c r="R4" s="4">
        <v>161.65092546057394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375.80005885479022</v>
      </c>
      <c r="D10" s="7">
        <v>340.80014999998139</v>
      </c>
      <c r="E10" s="7">
        <v>301.59987000001274</v>
      </c>
      <c r="F10" s="7">
        <v>274.3</v>
      </c>
      <c r="G10" s="7">
        <v>222.4998199999909</v>
      </c>
      <c r="H10" s="7">
        <v>180.54494555599558</v>
      </c>
      <c r="I10" s="7">
        <v>182</v>
      </c>
      <c r="J10" s="7">
        <v>158.89999999999691</v>
      </c>
      <c r="K10" s="7">
        <v>211.300089999997</v>
      </c>
      <c r="L10" s="7">
        <v>211.99989999999116</v>
      </c>
      <c r="M10" s="7">
        <v>222.53272188783799</v>
      </c>
      <c r="N10" s="7">
        <v>202.25470526416399</v>
      </c>
      <c r="O10" s="7">
        <v>180.54365612401034</v>
      </c>
      <c r="P10" s="7">
        <v>235.14384544771747</v>
      </c>
      <c r="Q10" s="7">
        <v>191.74545926483233</v>
      </c>
      <c r="R10" s="7">
        <v>161.65092546057394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536</v>
      </c>
      <c r="B1" s="41" t="s">
        <v>345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537</v>
      </c>
      <c r="B1" s="41" t="s">
        <v>346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348</v>
      </c>
      <c r="B1" s="41" t="s">
        <v>347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183.50530237890507</v>
      </c>
      <c r="D2" s="44">
        <v>248.60000000000036</v>
      </c>
      <c r="E2" s="44">
        <v>38.799999999999159</v>
      </c>
      <c r="F2" s="44">
        <v>40.999999999999545</v>
      </c>
      <c r="G2" s="44">
        <v>5.5000000000001137</v>
      </c>
      <c r="H2" s="44">
        <v>14.259100028659645</v>
      </c>
      <c r="I2" s="44">
        <v>4.0000000000001705</v>
      </c>
      <c r="J2" s="44">
        <v>5.0000000000005684</v>
      </c>
      <c r="K2" s="44">
        <v>-36.600000000000307</v>
      </c>
      <c r="L2" s="44">
        <v>7.1999999999998181</v>
      </c>
      <c r="M2" s="44">
        <v>-2.9855737078428035</v>
      </c>
      <c r="N2" s="44">
        <v>-15.357791153148128</v>
      </c>
      <c r="O2" s="44">
        <v>-50.372599598738702</v>
      </c>
      <c r="P2" s="44">
        <v>-23.024744434889783</v>
      </c>
      <c r="Q2" s="44">
        <v>-9.9359892997019301</v>
      </c>
      <c r="R2" s="44">
        <v>13.232062673163455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183.50530237890507</v>
      </c>
      <c r="D21" s="5">
        <v>248.60000000000036</v>
      </c>
      <c r="E21" s="5">
        <v>38.799999999999272</v>
      </c>
      <c r="F21" s="5">
        <v>40.999999999999545</v>
      </c>
      <c r="G21" s="5">
        <v>5.5</v>
      </c>
      <c r="H21" s="5">
        <v>14.259100028659645</v>
      </c>
      <c r="I21" s="5">
        <v>4.0000000000001705</v>
      </c>
      <c r="J21" s="5">
        <v>5.0000000000005684</v>
      </c>
      <c r="K21" s="5">
        <v>-36.600000000000307</v>
      </c>
      <c r="L21" s="5">
        <v>7.1999999999998181</v>
      </c>
      <c r="M21" s="5">
        <v>-2.985573707843713</v>
      </c>
      <c r="N21" s="5">
        <v>-15.357791153148128</v>
      </c>
      <c r="O21" s="5">
        <v>-50.372599598738702</v>
      </c>
      <c r="P21" s="5">
        <v>-23.024744434890238</v>
      </c>
      <c r="Q21" s="5">
        <v>-9.9359892997028396</v>
      </c>
      <c r="R21" s="5">
        <v>13.232062673163909</v>
      </c>
    </row>
    <row r="22" spans="1:18" ht="11.25" customHeight="1" x14ac:dyDescent="0.25">
      <c r="A22" s="47" t="s">
        <v>249</v>
      </c>
      <c r="B22" s="48" t="s">
        <v>248</v>
      </c>
      <c r="C22" s="4">
        <v>-238.04102375353932</v>
      </c>
      <c r="D22" s="4">
        <v>501</v>
      </c>
      <c r="E22" s="4">
        <v>-1021.6524500000005</v>
      </c>
      <c r="F22" s="4">
        <v>-376.55582000000004</v>
      </c>
      <c r="G22" s="4">
        <v>-3960.1520799999994</v>
      </c>
      <c r="H22" s="4">
        <v>-3249.1401547721412</v>
      </c>
      <c r="I22" s="4">
        <v>-2532.2546199999992</v>
      </c>
      <c r="J22" s="4">
        <v>-2350.5535099999997</v>
      </c>
      <c r="K22" s="4">
        <v>-2610.8904100000004</v>
      </c>
      <c r="L22" s="4">
        <v>-2504.91815</v>
      </c>
      <c r="M22" s="4">
        <v>-1944.1032417660335</v>
      </c>
      <c r="N22" s="4">
        <v>-1790.0404580036695</v>
      </c>
      <c r="O22" s="4">
        <v>-1749.1794937839816</v>
      </c>
      <c r="P22" s="4">
        <v>-1564.9660838826803</v>
      </c>
      <c r="Q22" s="4">
        <v>-1204.6194529486418</v>
      </c>
      <c r="R22" s="4">
        <v>-877.27195844647781</v>
      </c>
    </row>
    <row r="23" spans="1:18" ht="11.25" customHeight="1" x14ac:dyDescent="0.25">
      <c r="A23" s="49" t="s">
        <v>247</v>
      </c>
      <c r="B23" s="50" t="s">
        <v>246</v>
      </c>
      <c r="C23" s="7">
        <v>-3783.7641981740262</v>
      </c>
      <c r="D23" s="7">
        <v>-3892.3</v>
      </c>
      <c r="E23" s="7">
        <v>-3684.2304400000007</v>
      </c>
      <c r="F23" s="7">
        <v>-2976.2298000000001</v>
      </c>
      <c r="G23" s="7">
        <v>-4165.1543299999994</v>
      </c>
      <c r="H23" s="7">
        <v>-3787.1405369255767</v>
      </c>
      <c r="I23" s="7">
        <v>-3399.1638399999993</v>
      </c>
      <c r="J23" s="7">
        <v>-3095.6625299999996</v>
      </c>
      <c r="K23" s="7">
        <v>-3252.3755100000003</v>
      </c>
      <c r="L23" s="7">
        <v>-2951.52891</v>
      </c>
      <c r="M23" s="7">
        <v>-2640.4648606955002</v>
      </c>
      <c r="N23" s="7">
        <v>-2441.7294043195639</v>
      </c>
      <c r="O23" s="7">
        <v>-2145.0678808813459</v>
      </c>
      <c r="P23" s="7">
        <v>-2403.6017961211433</v>
      </c>
      <c r="Q23" s="7">
        <v>-2440.5036021973797</v>
      </c>
      <c r="R23" s="7">
        <v>-2547.5248854480055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-3783.7641981740262</v>
      </c>
      <c r="D25" s="6">
        <v>-3892.3</v>
      </c>
      <c r="E25" s="6">
        <v>-3684.2304400000007</v>
      </c>
      <c r="F25" s="6">
        <v>-2976.2298000000001</v>
      </c>
      <c r="G25" s="6">
        <v>-4165.1543299999994</v>
      </c>
      <c r="H25" s="6">
        <v>-3787.1405369255767</v>
      </c>
      <c r="I25" s="6">
        <v>-3399.1638399999993</v>
      </c>
      <c r="J25" s="6">
        <v>-3095.6625299999996</v>
      </c>
      <c r="K25" s="6">
        <v>-3252.3755100000003</v>
      </c>
      <c r="L25" s="6">
        <v>-2951.52891</v>
      </c>
      <c r="M25" s="6">
        <v>-2640.4648606955002</v>
      </c>
      <c r="N25" s="6">
        <v>-2441.7294043195639</v>
      </c>
      <c r="O25" s="6">
        <v>-2145.0678808813459</v>
      </c>
      <c r="P25" s="6">
        <v>-2403.6017961211433</v>
      </c>
      <c r="Q25" s="6">
        <v>-2440.5036021973797</v>
      </c>
      <c r="R25" s="6">
        <v>-2547.5248854480055</v>
      </c>
    </row>
    <row r="26" spans="1:18" ht="11.25" customHeight="1" x14ac:dyDescent="0.25">
      <c r="A26" s="49" t="s">
        <v>241</v>
      </c>
      <c r="B26" s="50" t="s">
        <v>240</v>
      </c>
      <c r="C26" s="7">
        <v>3545.7231744204869</v>
      </c>
      <c r="D26" s="7">
        <v>4393.3</v>
      </c>
      <c r="E26" s="7">
        <v>2662.5779900000002</v>
      </c>
      <c r="F26" s="7">
        <v>2599.67398</v>
      </c>
      <c r="G26" s="7">
        <v>205.00225</v>
      </c>
      <c r="H26" s="7">
        <v>538.00038215343545</v>
      </c>
      <c r="I26" s="7">
        <v>866.90922</v>
      </c>
      <c r="J26" s="7">
        <v>745.10901999999987</v>
      </c>
      <c r="K26" s="7">
        <v>641.48509999999999</v>
      </c>
      <c r="L26" s="7">
        <v>446.61076000000003</v>
      </c>
      <c r="M26" s="7">
        <v>696.36161892946677</v>
      </c>
      <c r="N26" s="7">
        <v>651.68894631589421</v>
      </c>
      <c r="O26" s="7">
        <v>395.88838709736433</v>
      </c>
      <c r="P26" s="7">
        <v>838.63571223846304</v>
      </c>
      <c r="Q26" s="7">
        <v>1235.8841492487379</v>
      </c>
      <c r="R26" s="7">
        <v>1670.2529270015277</v>
      </c>
    </row>
    <row r="27" spans="1:18" ht="11.25" customHeight="1" x14ac:dyDescent="0.25">
      <c r="A27" s="51" t="s">
        <v>239</v>
      </c>
      <c r="B27" s="52" t="s">
        <v>238</v>
      </c>
      <c r="C27" s="6">
        <v>3545.7231744204869</v>
      </c>
      <c r="D27" s="6">
        <v>4393.3</v>
      </c>
      <c r="E27" s="6">
        <v>2662.5779900000002</v>
      </c>
      <c r="F27" s="6">
        <v>2599.67398</v>
      </c>
      <c r="G27" s="6">
        <v>205.00225</v>
      </c>
      <c r="H27" s="6">
        <v>538.00038215343545</v>
      </c>
      <c r="I27" s="6">
        <v>866.90922</v>
      </c>
      <c r="J27" s="6">
        <v>745.10901999999987</v>
      </c>
      <c r="K27" s="6">
        <v>641.48509999999999</v>
      </c>
      <c r="L27" s="6">
        <v>446.61076000000003</v>
      </c>
      <c r="M27" s="6">
        <v>696.36161892946677</v>
      </c>
      <c r="N27" s="6">
        <v>651.68894631589421</v>
      </c>
      <c r="O27" s="6">
        <v>395.88838709736433</v>
      </c>
      <c r="P27" s="6">
        <v>838.63571223846304</v>
      </c>
      <c r="Q27" s="6">
        <v>1235.8841492487379</v>
      </c>
      <c r="R27" s="6">
        <v>1670.2529270015277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421.54632613244439</v>
      </c>
      <c r="D30" s="4">
        <v>-252.39999999999964</v>
      </c>
      <c r="E30" s="4">
        <v>1060.4524499999998</v>
      </c>
      <c r="F30" s="4">
        <v>417.55581999999958</v>
      </c>
      <c r="G30" s="4">
        <v>3965.6520799999994</v>
      </c>
      <c r="H30" s="4">
        <v>3263.3992548008009</v>
      </c>
      <c r="I30" s="4">
        <v>2536.2546199999997</v>
      </c>
      <c r="J30" s="4">
        <v>2355.5535100000006</v>
      </c>
      <c r="K30" s="4">
        <v>2574.2904100000001</v>
      </c>
      <c r="L30" s="4">
        <v>2512.1181499999998</v>
      </c>
      <c r="M30" s="4">
        <v>1941.1176680581898</v>
      </c>
      <c r="N30" s="4">
        <v>1774.6826668505216</v>
      </c>
      <c r="O30" s="4">
        <v>1698.806894185243</v>
      </c>
      <c r="P30" s="4">
        <v>1541.9413394477901</v>
      </c>
      <c r="Q30" s="4">
        <v>1194.6834636489389</v>
      </c>
      <c r="R30" s="4">
        <v>890.50402111964172</v>
      </c>
    </row>
    <row r="31" spans="1:18" ht="11.25" customHeight="1" x14ac:dyDescent="0.25">
      <c r="A31" s="49" t="s">
        <v>231</v>
      </c>
      <c r="B31" s="50" t="s">
        <v>230</v>
      </c>
      <c r="C31" s="7">
        <v>1553.5131371909117</v>
      </c>
      <c r="D31" s="7">
        <v>1765.2</v>
      </c>
      <c r="E31" s="7">
        <v>1817.2</v>
      </c>
      <c r="F31" s="7">
        <v>1541.7</v>
      </c>
      <c r="G31" s="7">
        <v>1669.1005399999999</v>
      </c>
      <c r="H31" s="7">
        <v>1540.6276870163356</v>
      </c>
      <c r="I31" s="7">
        <v>1280.2154600000001</v>
      </c>
      <c r="J31" s="7">
        <v>1346.01674</v>
      </c>
      <c r="K31" s="7">
        <v>1362.2673100000002</v>
      </c>
      <c r="L31" s="7">
        <v>1157.2</v>
      </c>
      <c r="M31" s="7">
        <v>1017.8656730677386</v>
      </c>
      <c r="N31" s="7">
        <v>799.91879239514674</v>
      </c>
      <c r="O31" s="7">
        <v>777.94496990541711</v>
      </c>
      <c r="P31" s="7">
        <v>785.73134613547404</v>
      </c>
      <c r="Q31" s="7">
        <v>951.92079008057954</v>
      </c>
      <c r="R31" s="7">
        <v>974.70621954715295</v>
      </c>
    </row>
    <row r="32" spans="1:18" ht="11.25" customHeight="1" x14ac:dyDescent="0.25">
      <c r="A32" s="51" t="s">
        <v>229</v>
      </c>
      <c r="B32" s="52" t="s">
        <v>228</v>
      </c>
      <c r="C32" s="6">
        <v>-43.756411502183454</v>
      </c>
      <c r="D32" s="6">
        <v>0</v>
      </c>
      <c r="E32" s="6">
        <v>49.7</v>
      </c>
      <c r="F32" s="6">
        <v>-231.7</v>
      </c>
      <c r="G32" s="6">
        <v>39.000540000000001</v>
      </c>
      <c r="H32" s="6">
        <v>-65.013853062004927</v>
      </c>
      <c r="I32" s="6">
        <v>-172.6</v>
      </c>
      <c r="J32" s="6">
        <v>-36.700000000000003</v>
      </c>
      <c r="K32" s="6">
        <v>-115.89836</v>
      </c>
      <c r="L32" s="6">
        <v>-110.6</v>
      </c>
      <c r="M32" s="6">
        <v>-100.76908378714108</v>
      </c>
      <c r="N32" s="6">
        <v>-128.37966943727912</v>
      </c>
      <c r="O32" s="6">
        <v>-93.5798222986529</v>
      </c>
      <c r="P32" s="6">
        <v>-152.57475876564399</v>
      </c>
      <c r="Q32" s="6">
        <v>-97.71138723861074</v>
      </c>
      <c r="R32" s="6">
        <v>-133.92089423903701</v>
      </c>
    </row>
    <row r="33" spans="1:18" ht="11.25" customHeight="1" x14ac:dyDescent="0.25">
      <c r="A33" s="51" t="s">
        <v>227</v>
      </c>
      <c r="B33" s="52" t="s">
        <v>226</v>
      </c>
      <c r="C33" s="6">
        <v>1597.2695486930952</v>
      </c>
      <c r="D33" s="6">
        <v>1765.2</v>
      </c>
      <c r="E33" s="6">
        <v>1767.5</v>
      </c>
      <c r="F33" s="6">
        <v>1773.4</v>
      </c>
      <c r="G33" s="6">
        <v>1630.1</v>
      </c>
      <c r="H33" s="6">
        <v>1605.6415400783405</v>
      </c>
      <c r="I33" s="6">
        <v>1452.81546</v>
      </c>
      <c r="J33" s="6">
        <v>1382.7167400000001</v>
      </c>
      <c r="K33" s="6">
        <v>1478.1656700000001</v>
      </c>
      <c r="L33" s="6">
        <v>1267.8</v>
      </c>
      <c r="M33" s="6">
        <v>1118.6347568548797</v>
      </c>
      <c r="N33" s="6">
        <v>928.29846183242591</v>
      </c>
      <c r="O33" s="6">
        <v>871.52479220406997</v>
      </c>
      <c r="P33" s="6">
        <v>938.30610490111803</v>
      </c>
      <c r="Q33" s="6">
        <v>1049.6321773191901</v>
      </c>
      <c r="R33" s="6">
        <v>1108.62711378619</v>
      </c>
    </row>
    <row r="34" spans="1:18" ht="11.25" customHeight="1" x14ac:dyDescent="0.25">
      <c r="A34" s="54" t="s">
        <v>225</v>
      </c>
      <c r="B34" s="50" t="s">
        <v>224</v>
      </c>
      <c r="C34" s="7">
        <v>1441.4860360427942</v>
      </c>
      <c r="D34" s="7">
        <v>2183.1</v>
      </c>
      <c r="E34" s="7">
        <v>1070.0911599999999</v>
      </c>
      <c r="F34" s="7">
        <v>215.29784999999993</v>
      </c>
      <c r="G34" s="7">
        <v>1656.7181599999999</v>
      </c>
      <c r="H34" s="7">
        <v>1517.3163275054915</v>
      </c>
      <c r="I34" s="7">
        <v>1459.8155300000001</v>
      </c>
      <c r="J34" s="7">
        <v>1178.21426</v>
      </c>
      <c r="K34" s="7">
        <v>1069.0751700000001</v>
      </c>
      <c r="L34" s="7">
        <v>1039.6250399999999</v>
      </c>
      <c r="M34" s="7">
        <v>918.7053099126399</v>
      </c>
      <c r="N34" s="7">
        <v>888.38447345499969</v>
      </c>
      <c r="O34" s="7">
        <v>625.42005527266792</v>
      </c>
      <c r="P34" s="7">
        <v>759.57772045476213</v>
      </c>
      <c r="Q34" s="7">
        <v>666.38002017702433</v>
      </c>
      <c r="R34" s="7">
        <v>894.62310358600314</v>
      </c>
    </row>
    <row r="35" spans="1:18" ht="11.25" customHeight="1" x14ac:dyDescent="0.25">
      <c r="A35" s="49" t="s">
        <v>223</v>
      </c>
      <c r="B35" s="50" t="s">
        <v>222</v>
      </c>
      <c r="C35" s="7">
        <v>658.69076547126633</v>
      </c>
      <c r="D35" s="7">
        <v>0</v>
      </c>
      <c r="E35" s="7">
        <v>3.19997</v>
      </c>
      <c r="F35" s="7">
        <v>-1.1000099999999999</v>
      </c>
      <c r="G35" s="7">
        <v>-11.79987</v>
      </c>
      <c r="H35" s="7">
        <v>10.771949937900029</v>
      </c>
      <c r="I35" s="7">
        <v>32.100340000000003</v>
      </c>
      <c r="J35" s="7">
        <v>71.600859999999997</v>
      </c>
      <c r="K35" s="7">
        <v>871.97974999999997</v>
      </c>
      <c r="L35" s="7">
        <v>1515.3364999999999</v>
      </c>
      <c r="M35" s="7">
        <v>1065.3341550029529</v>
      </c>
      <c r="N35" s="7">
        <v>1201.3193671559693</v>
      </c>
      <c r="O35" s="7">
        <v>1497.616509669914</v>
      </c>
      <c r="P35" s="7">
        <v>1715.7494984236182</v>
      </c>
      <c r="Q35" s="7">
        <v>1731.8476302156184</v>
      </c>
      <c r="R35" s="7">
        <v>1626.1857648348239</v>
      </c>
    </row>
    <row r="36" spans="1:18" ht="11.25" customHeight="1" x14ac:dyDescent="0.25">
      <c r="A36" s="55" t="s">
        <v>221</v>
      </c>
      <c r="B36" s="52" t="s">
        <v>220</v>
      </c>
      <c r="C36" s="6">
        <v>670.25088055794299</v>
      </c>
      <c r="D36" s="6">
        <v>0</v>
      </c>
      <c r="E36" s="6">
        <v>0</v>
      </c>
      <c r="F36" s="6">
        <v>0</v>
      </c>
      <c r="G36" s="6">
        <v>-11.79987</v>
      </c>
      <c r="H36" s="6">
        <v>-4.2753415496321781</v>
      </c>
      <c r="I36" s="6">
        <v>16.000170000000001</v>
      </c>
      <c r="J36" s="6">
        <v>63.00076</v>
      </c>
      <c r="K36" s="6">
        <v>870.87977999999998</v>
      </c>
      <c r="L36" s="6">
        <v>1515.3364999999999</v>
      </c>
      <c r="M36" s="6">
        <v>1058.8852564568731</v>
      </c>
      <c r="N36" s="6">
        <v>1201.3193671559693</v>
      </c>
      <c r="O36" s="6">
        <v>1497.616509669914</v>
      </c>
      <c r="P36" s="6">
        <v>1715.7494984236182</v>
      </c>
      <c r="Q36" s="6">
        <v>1729.6980172473054</v>
      </c>
      <c r="R36" s="6">
        <v>1626.1857648348239</v>
      </c>
    </row>
    <row r="37" spans="1:18" ht="11.25" customHeight="1" x14ac:dyDescent="0.25">
      <c r="A37" s="51" t="s">
        <v>219</v>
      </c>
      <c r="B37" s="52" t="s">
        <v>218</v>
      </c>
      <c r="C37" s="6">
        <v>-11.560115086676644</v>
      </c>
      <c r="D37" s="6">
        <v>0</v>
      </c>
      <c r="E37" s="6">
        <v>3.19997</v>
      </c>
      <c r="F37" s="6">
        <v>-1.1000099999999999</v>
      </c>
      <c r="G37" s="6">
        <v>0</v>
      </c>
      <c r="H37" s="6">
        <v>15.047291487532206</v>
      </c>
      <c r="I37" s="6">
        <v>16.100169999999999</v>
      </c>
      <c r="J37" s="6">
        <v>8.6000999999999994</v>
      </c>
      <c r="K37" s="6">
        <v>1.0999699999999999</v>
      </c>
      <c r="L37" s="6">
        <v>0</v>
      </c>
      <c r="M37" s="6">
        <v>6.4488985460797856</v>
      </c>
      <c r="N37" s="6">
        <v>0</v>
      </c>
      <c r="O37" s="6">
        <v>0</v>
      </c>
      <c r="P37" s="6">
        <v>0</v>
      </c>
      <c r="Q37" s="6">
        <v>2.1496129683129768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1043.4723280527194</v>
      </c>
      <c r="D38" s="7">
        <v>0</v>
      </c>
      <c r="E38" s="7">
        <v>-1871.21801</v>
      </c>
      <c r="F38" s="7">
        <v>-1228.3154</v>
      </c>
      <c r="G38" s="7">
        <v>71.208700000000022</v>
      </c>
      <c r="H38" s="7">
        <v>-10.556988630934431</v>
      </c>
      <c r="I38" s="7">
        <v>-1.1910000000000309</v>
      </c>
      <c r="J38" s="7">
        <v>26.008890000000008</v>
      </c>
      <c r="K38" s="7">
        <v>-12.71429999999998</v>
      </c>
      <c r="L38" s="7">
        <v>1.7245399999999904</v>
      </c>
      <c r="M38" s="7">
        <v>5.9359497978715581</v>
      </c>
      <c r="N38" s="7">
        <v>-63.966199517503981</v>
      </c>
      <c r="O38" s="7">
        <v>-34.987706231726804</v>
      </c>
      <c r="P38" s="7">
        <v>10.150950606666695</v>
      </c>
      <c r="Q38" s="7">
        <v>-30.285717750269114</v>
      </c>
      <c r="R38" s="7">
        <v>-52.853846832368234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440.60002828210332</v>
      </c>
      <c r="D40" s="6">
        <v>0</v>
      </c>
      <c r="E40" s="6">
        <v>-2025.31674</v>
      </c>
      <c r="F40" s="6">
        <v>-1383.4138499999999</v>
      </c>
      <c r="G40" s="6">
        <v>-361.69603999999998</v>
      </c>
      <c r="H40" s="6">
        <v>-359.74968950033372</v>
      </c>
      <c r="I40" s="6">
        <v>-423.49549000000002</v>
      </c>
      <c r="J40" s="6">
        <v>-354.29570999999999</v>
      </c>
      <c r="K40" s="6">
        <v>-314.3073</v>
      </c>
      <c r="L40" s="6">
        <v>-508.38774999999998</v>
      </c>
      <c r="M40" s="6">
        <v>-680.17908588615796</v>
      </c>
      <c r="N40" s="6">
        <v>-543.35226664252889</v>
      </c>
      <c r="O40" s="6">
        <v>-502.41067669902202</v>
      </c>
      <c r="P40" s="6">
        <v>-589.66274959396264</v>
      </c>
      <c r="Q40" s="6">
        <v>-630.93535027398968</v>
      </c>
      <c r="R40" s="6">
        <v>-669.41196291441327</v>
      </c>
    </row>
    <row r="41" spans="1:18" ht="11.25" customHeight="1" x14ac:dyDescent="0.25">
      <c r="A41" s="51" t="s">
        <v>211</v>
      </c>
      <c r="B41" s="52" t="s">
        <v>210</v>
      </c>
      <c r="C41" s="6">
        <v>602.87229977061611</v>
      </c>
      <c r="D41" s="6">
        <v>0</v>
      </c>
      <c r="E41" s="6">
        <v>154.09872999999999</v>
      </c>
      <c r="F41" s="6">
        <v>155.09845000000001</v>
      </c>
      <c r="G41" s="6">
        <v>432.90474</v>
      </c>
      <c r="H41" s="6">
        <v>349.19270086939923</v>
      </c>
      <c r="I41" s="6">
        <v>422.30448999999999</v>
      </c>
      <c r="J41" s="6">
        <v>380.30459999999999</v>
      </c>
      <c r="K41" s="6">
        <v>301.59300000000002</v>
      </c>
      <c r="L41" s="6">
        <v>510.11228999999997</v>
      </c>
      <c r="M41" s="6">
        <v>686.11503568402952</v>
      </c>
      <c r="N41" s="6">
        <v>479.38606712502491</v>
      </c>
      <c r="O41" s="6">
        <v>467.42297046729522</v>
      </c>
      <c r="P41" s="6">
        <v>599.81370020062934</v>
      </c>
      <c r="Q41" s="6">
        <v>600.64963252372058</v>
      </c>
      <c r="R41" s="6">
        <v>616.55811608204499</v>
      </c>
    </row>
    <row r="42" spans="1:18" ht="11.25" customHeight="1" x14ac:dyDescent="0.25">
      <c r="A42" s="54" t="s">
        <v>209</v>
      </c>
      <c r="B42" s="50" t="s">
        <v>208</v>
      </c>
      <c r="C42" s="7">
        <v>-596.92230629384892</v>
      </c>
      <c r="D42" s="7">
        <v>-591.70000000000005</v>
      </c>
      <c r="E42" s="7">
        <v>780.79354999999998</v>
      </c>
      <c r="F42" s="7">
        <v>779.79219999999998</v>
      </c>
      <c r="G42" s="7">
        <v>984.01079000000004</v>
      </c>
      <c r="H42" s="7">
        <v>713.0027706124016</v>
      </c>
      <c r="I42" s="7">
        <v>533.30566999999996</v>
      </c>
      <c r="J42" s="7">
        <v>369.80448000000001</v>
      </c>
      <c r="K42" s="7">
        <v>-529.91229999999996</v>
      </c>
      <c r="L42" s="7">
        <v>-1164.7719400000001</v>
      </c>
      <c r="M42" s="7">
        <v>-855.56201402935801</v>
      </c>
      <c r="N42" s="7">
        <v>-931.50197367175008</v>
      </c>
      <c r="O42" s="7">
        <v>-1145.3339282029078</v>
      </c>
      <c r="P42" s="7">
        <v>-1466.8481895481016</v>
      </c>
      <c r="Q42" s="7">
        <v>-1746.5607014228274</v>
      </c>
      <c r="R42" s="7">
        <v>-1716.4862499306792</v>
      </c>
    </row>
    <row r="43" spans="1:18" ht="11.25" customHeight="1" x14ac:dyDescent="0.25">
      <c r="A43" s="49" t="s">
        <v>207</v>
      </c>
      <c r="B43" s="50" t="s">
        <v>206</v>
      </c>
      <c r="C43" s="7">
        <v>-802.30542536478401</v>
      </c>
      <c r="D43" s="7">
        <v>-177.3</v>
      </c>
      <c r="E43" s="7">
        <v>-440.60363999999998</v>
      </c>
      <c r="F43" s="7">
        <v>-175.20175</v>
      </c>
      <c r="G43" s="7">
        <v>-402.69558999999998</v>
      </c>
      <c r="H43" s="7">
        <v>-270.5168625203018</v>
      </c>
      <c r="I43" s="7">
        <v>-213.09773000000001</v>
      </c>
      <c r="J43" s="7">
        <v>-292.99644999999998</v>
      </c>
      <c r="K43" s="7">
        <v>-6.1001399999999961</v>
      </c>
      <c r="L43" s="7">
        <v>32.800789999999999</v>
      </c>
      <c r="M43" s="7">
        <v>-129.04725054578657</v>
      </c>
      <c r="N43" s="7">
        <v>-98.858632539163466</v>
      </c>
      <c r="O43" s="7">
        <v>-86.318620660340571</v>
      </c>
      <c r="P43" s="7">
        <v>-31.742619661794237</v>
      </c>
      <c r="Q43" s="7">
        <v>-18.415019498078639</v>
      </c>
      <c r="R43" s="7">
        <v>-155.65553795672841</v>
      </c>
    </row>
    <row r="44" spans="1:18" ht="11.25" customHeight="1" x14ac:dyDescent="0.25">
      <c r="A44" s="49" t="s">
        <v>205</v>
      </c>
      <c r="B44" s="50" t="s">
        <v>204</v>
      </c>
      <c r="C44" s="7">
        <v>-2649.2726558144036</v>
      </c>
      <c r="D44" s="7">
        <v>-3431.7</v>
      </c>
      <c r="E44" s="7">
        <v>-422.30349000000001</v>
      </c>
      <c r="F44" s="7">
        <v>-737.60738000000003</v>
      </c>
      <c r="G44" s="7">
        <v>353.50387000000001</v>
      </c>
      <c r="H44" s="7">
        <v>216.87207413776616</v>
      </c>
      <c r="I44" s="7">
        <v>-257.99725000000001</v>
      </c>
      <c r="J44" s="7">
        <v>-158.59808000000001</v>
      </c>
      <c r="K44" s="7">
        <v>2.8999299999999977</v>
      </c>
      <c r="L44" s="7">
        <v>-70.698300000000003</v>
      </c>
      <c r="M44" s="7">
        <v>-36.304242241272576</v>
      </c>
      <c r="N44" s="7">
        <v>19.107610667132704</v>
      </c>
      <c r="O44" s="7">
        <v>-13.375325835581306</v>
      </c>
      <c r="P44" s="7">
        <v>-233.11359510843624</v>
      </c>
      <c r="Q44" s="7">
        <v>-581.82863161244666</v>
      </c>
      <c r="R44" s="7">
        <v>-969.71226654030704</v>
      </c>
    </row>
    <row r="45" spans="1:18" ht="11.25" customHeight="1" x14ac:dyDescent="0.25">
      <c r="A45" s="49" t="s">
        <v>203</v>
      </c>
      <c r="B45" s="50" t="s">
        <v>202</v>
      </c>
      <c r="C45" s="7">
        <v>-227.11555315221102</v>
      </c>
      <c r="D45" s="7">
        <v>0</v>
      </c>
      <c r="E45" s="7">
        <v>123.29291000000001</v>
      </c>
      <c r="F45" s="7">
        <v>22.990310000000022</v>
      </c>
      <c r="G45" s="7">
        <v>-354.39452</v>
      </c>
      <c r="H45" s="7">
        <v>-454.11770325785778</v>
      </c>
      <c r="I45" s="7">
        <v>-296.89639999999997</v>
      </c>
      <c r="J45" s="7">
        <v>-184.49719000000002</v>
      </c>
      <c r="K45" s="7">
        <v>-183.20501000000002</v>
      </c>
      <c r="L45" s="7">
        <v>0.90151999999999965</v>
      </c>
      <c r="M45" s="7">
        <v>-45.809912906596551</v>
      </c>
      <c r="N45" s="7">
        <v>-39.720771094310045</v>
      </c>
      <c r="O45" s="7">
        <v>77.840940267800434</v>
      </c>
      <c r="P45" s="7">
        <v>2.43622814560044</v>
      </c>
      <c r="Q45" s="7">
        <v>221.62509345933876</v>
      </c>
      <c r="R45" s="7">
        <v>289.69683441174442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24.000260000000001</v>
      </c>
      <c r="H46" s="6">
        <v>3.1288812458202009</v>
      </c>
      <c r="I46" s="6">
        <v>0</v>
      </c>
      <c r="J46" s="6">
        <v>-0.99999000000000005</v>
      </c>
      <c r="K46" s="6">
        <v>0</v>
      </c>
      <c r="L46" s="6">
        <v>0</v>
      </c>
      <c r="M46" s="6">
        <v>-1.0509122754052562</v>
      </c>
      <c r="N46" s="6">
        <v>-1.0509253036296646</v>
      </c>
      <c r="O46" s="6">
        <v>0</v>
      </c>
      <c r="P46" s="6">
        <v>0</v>
      </c>
      <c r="Q46" s="6">
        <v>0</v>
      </c>
      <c r="R46" s="6">
        <v>-6.2816336477857257</v>
      </c>
    </row>
    <row r="47" spans="1:18" ht="11.25" customHeight="1" x14ac:dyDescent="0.25">
      <c r="A47" s="51" t="s">
        <v>199</v>
      </c>
      <c r="B47" s="52" t="s">
        <v>198</v>
      </c>
      <c r="C47" s="6">
        <v>249.78560718676368</v>
      </c>
      <c r="D47" s="6">
        <v>0</v>
      </c>
      <c r="E47" s="6">
        <v>443.39634000000001</v>
      </c>
      <c r="F47" s="6">
        <v>455.39544000000001</v>
      </c>
      <c r="G47" s="6">
        <v>-393.19569000000001</v>
      </c>
      <c r="H47" s="6">
        <v>-321.00888506735487</v>
      </c>
      <c r="I47" s="6">
        <v>-304.99675000000002</v>
      </c>
      <c r="J47" s="6">
        <v>-176.59786</v>
      </c>
      <c r="K47" s="6">
        <v>-194.60452000000001</v>
      </c>
      <c r="L47" s="6">
        <v>-29.099299999999999</v>
      </c>
      <c r="M47" s="6">
        <v>-1.0031435356141074</v>
      </c>
      <c r="N47" s="6">
        <v>-2.0063119432930048</v>
      </c>
      <c r="O47" s="6">
        <v>0</v>
      </c>
      <c r="P47" s="6">
        <v>0</v>
      </c>
      <c r="Q47" s="6">
        <v>-20.492978896694503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297.14885628327914</v>
      </c>
      <c r="D48" s="6">
        <v>0</v>
      </c>
      <c r="E48" s="6">
        <v>46.599609999999998</v>
      </c>
      <c r="F48" s="6">
        <v>40.099600000000002</v>
      </c>
      <c r="G48" s="6">
        <v>20.500219999999999</v>
      </c>
      <c r="H48" s="6">
        <v>22.355975924333606</v>
      </c>
      <c r="I48" s="6">
        <v>20.500219999999999</v>
      </c>
      <c r="J48" s="6">
        <v>8.4001000000000001</v>
      </c>
      <c r="K48" s="6">
        <v>4.6998899999999999</v>
      </c>
      <c r="L48" s="6">
        <v>18.600449999999999</v>
      </c>
      <c r="M48" s="6">
        <v>16.76713621980743</v>
      </c>
      <c r="N48" s="6">
        <v>89.423617922180952</v>
      </c>
      <c r="O48" s="6">
        <v>58.684631499138597</v>
      </c>
      <c r="P48" s="6">
        <v>9.7210279927390797</v>
      </c>
      <c r="Q48" s="6">
        <v>-17.411866684953811</v>
      </c>
      <c r="R48" s="6">
        <v>13.518706659271647</v>
      </c>
    </row>
    <row r="49" spans="1:18" ht="11.25" customHeight="1" x14ac:dyDescent="0.25">
      <c r="A49" s="51" t="s">
        <v>195</v>
      </c>
      <c r="B49" s="52" t="s">
        <v>194</v>
      </c>
      <c r="C49" s="6">
        <v>0.76430860871834738</v>
      </c>
      <c r="D49" s="6">
        <v>0</v>
      </c>
      <c r="E49" s="6">
        <v>-0.80001</v>
      </c>
      <c r="F49" s="6">
        <v>-16.800170000000001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140.37019915361699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-343.9373083639332</v>
      </c>
      <c r="D50" s="6">
        <v>0</v>
      </c>
      <c r="E50" s="6">
        <v>-309.50256000000002</v>
      </c>
      <c r="F50" s="6">
        <v>-358.30358999999999</v>
      </c>
      <c r="G50" s="6">
        <v>-34.399619999999999</v>
      </c>
      <c r="H50" s="6">
        <v>-7.6430686920798676</v>
      </c>
      <c r="I50" s="6">
        <v>0</v>
      </c>
      <c r="J50" s="6">
        <v>15.300190000000001</v>
      </c>
      <c r="K50" s="6">
        <v>11.49973</v>
      </c>
      <c r="L50" s="6">
        <v>13.400320000000001</v>
      </c>
      <c r="M50" s="6">
        <v>-3.8214991832918437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-430.877016867039</v>
      </c>
      <c r="D51" s="6">
        <v>0</v>
      </c>
      <c r="E51" s="6">
        <v>-56.400469999999999</v>
      </c>
      <c r="F51" s="6">
        <v>-97.400970000000001</v>
      </c>
      <c r="G51" s="6">
        <v>28.700310000000002</v>
      </c>
      <c r="H51" s="6">
        <v>-150.95060666857685</v>
      </c>
      <c r="I51" s="6">
        <v>-12.39987</v>
      </c>
      <c r="J51" s="6">
        <v>-30.599630000000005</v>
      </c>
      <c r="K51" s="6">
        <v>-4.8001100000000001</v>
      </c>
      <c r="L51" s="6">
        <v>-1.9999500000000001</v>
      </c>
      <c r="M51" s="6">
        <v>-56.701494132092769</v>
      </c>
      <c r="N51" s="6">
        <v>-126.08715176956832</v>
      </c>
      <c r="O51" s="6">
        <v>-121.21389038495515</v>
      </c>
      <c r="P51" s="6">
        <v>-7.2847998471386379</v>
      </c>
      <c r="Q51" s="6">
        <v>259.52993904098707</v>
      </c>
      <c r="R51" s="6">
        <v>282.45976140025851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-518.84494124390937</v>
      </c>
      <c r="D61" s="5">
        <v>-432</v>
      </c>
      <c r="E61" s="5">
        <v>-519.80000000000007</v>
      </c>
      <c r="F61" s="5">
        <v>-388.3</v>
      </c>
      <c r="G61" s="5">
        <v>-583.09999999999991</v>
      </c>
      <c r="H61" s="5">
        <v>-673.59319766886381</v>
      </c>
      <c r="I61" s="5">
        <v>-759.1</v>
      </c>
      <c r="J61" s="5">
        <v>-891.2</v>
      </c>
      <c r="K61" s="5">
        <v>-1056.5</v>
      </c>
      <c r="L61" s="5">
        <v>-1249.7</v>
      </c>
      <c r="M61" s="5">
        <v>-1192.0082162988424</v>
      </c>
      <c r="N61" s="5">
        <v>-1855.1638482850856</v>
      </c>
      <c r="O61" s="5">
        <v>-2276.6074328843056</v>
      </c>
      <c r="P61" s="5">
        <v>-3019.2987484475016</v>
      </c>
      <c r="Q61" s="5">
        <v>-3602.823158498139</v>
      </c>
      <c r="R61" s="5">
        <v>-4657.065061622241</v>
      </c>
    </row>
    <row r="62" spans="1:18" ht="11.25" customHeight="1" x14ac:dyDescent="0.25">
      <c r="A62" s="47" t="s">
        <v>169</v>
      </c>
      <c r="B62" s="48" t="s">
        <v>168</v>
      </c>
      <c r="C62" s="4">
        <v>-437.326836724945</v>
      </c>
      <c r="D62" s="4">
        <v>-348.8</v>
      </c>
      <c r="E62" s="4">
        <v>-411.6</v>
      </c>
      <c r="F62" s="4">
        <v>-277.5</v>
      </c>
      <c r="G62" s="4">
        <v>-416.4</v>
      </c>
      <c r="H62" s="4">
        <v>-423.21104423425999</v>
      </c>
      <c r="I62" s="4">
        <v>-394.9</v>
      </c>
      <c r="J62" s="4">
        <v>-436.5</v>
      </c>
      <c r="K62" s="4">
        <v>-442.4</v>
      </c>
      <c r="L62" s="4">
        <v>-449.7</v>
      </c>
      <c r="M62" s="4">
        <v>-306.53482373172722</v>
      </c>
      <c r="N62" s="4">
        <v>-488.29655106525303</v>
      </c>
      <c r="O62" s="4">
        <v>-454.523741282125</v>
      </c>
      <c r="P62" s="4">
        <v>-404.46164134900164</v>
      </c>
      <c r="Q62" s="4">
        <v>-506.71156969523298</v>
      </c>
      <c r="R62" s="4">
        <v>-540.74710996465103</v>
      </c>
    </row>
    <row r="63" spans="1:18" ht="11.25" customHeight="1" x14ac:dyDescent="0.25">
      <c r="A63" s="47" t="s">
        <v>167</v>
      </c>
      <c r="B63" s="48" t="s">
        <v>166</v>
      </c>
      <c r="C63" s="4">
        <v>-81.422566160313394</v>
      </c>
      <c r="D63" s="4">
        <v>-83</v>
      </c>
      <c r="E63" s="4">
        <v>-108</v>
      </c>
      <c r="F63" s="4">
        <v>-110.5</v>
      </c>
      <c r="G63" s="4">
        <v>-166.4</v>
      </c>
      <c r="H63" s="4">
        <v>-249.68950033438401</v>
      </c>
      <c r="I63" s="4">
        <v>-363.3</v>
      </c>
      <c r="J63" s="4">
        <v>-453.5</v>
      </c>
      <c r="K63" s="4">
        <v>-612.6</v>
      </c>
      <c r="L63" s="4">
        <v>-798.2</v>
      </c>
      <c r="M63" s="4">
        <v>-881.771281169389</v>
      </c>
      <c r="N63" s="4">
        <v>-1345.82497372695</v>
      </c>
      <c r="O63" s="4">
        <v>-1705.5030094583001</v>
      </c>
      <c r="P63" s="4">
        <v>-2441.6260628642399</v>
      </c>
      <c r="Q63" s="4">
        <v>-2748.5908092098998</v>
      </c>
      <c r="R63" s="4">
        <v>-3466.0361134995701</v>
      </c>
    </row>
    <row r="64" spans="1:18" ht="11.25" customHeight="1" x14ac:dyDescent="0.25">
      <c r="A64" s="47" t="s">
        <v>165</v>
      </c>
      <c r="B64" s="48" t="s">
        <v>164</v>
      </c>
      <c r="C64" s="4">
        <v>-9.5538358650999994E-2</v>
      </c>
      <c r="D64" s="4">
        <v>-0.2</v>
      </c>
      <c r="E64" s="4">
        <v>-0.2</v>
      </c>
      <c r="F64" s="4">
        <v>-0.3</v>
      </c>
      <c r="G64" s="4">
        <v>-0.3</v>
      </c>
      <c r="H64" s="4">
        <v>-0.69265310021974003</v>
      </c>
      <c r="I64" s="4">
        <v>-0.9</v>
      </c>
      <c r="J64" s="4">
        <v>-1.2</v>
      </c>
      <c r="K64" s="4">
        <v>-1.5</v>
      </c>
      <c r="L64" s="4">
        <v>-1.7</v>
      </c>
      <c r="M64" s="4">
        <v>-3.5349192700869296</v>
      </c>
      <c r="N64" s="4">
        <v>-20.946785134231451</v>
      </c>
      <c r="O64" s="4">
        <v>-116.24629788860172</v>
      </c>
      <c r="P64" s="4">
        <v>-172.68558326167988</v>
      </c>
      <c r="Q64" s="4">
        <v>-347.35358746536701</v>
      </c>
      <c r="R64" s="4">
        <v>-650.11464603038098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-9.5538358650999994E-2</v>
      </c>
      <c r="D66" s="7">
        <v>-0.2</v>
      </c>
      <c r="E66" s="7">
        <v>-0.2</v>
      </c>
      <c r="F66" s="7">
        <v>-0.3</v>
      </c>
      <c r="G66" s="7">
        <v>-0.3</v>
      </c>
      <c r="H66" s="7">
        <v>-0.69265310021974003</v>
      </c>
      <c r="I66" s="7">
        <v>-0.9</v>
      </c>
      <c r="J66" s="7">
        <v>-1.2</v>
      </c>
      <c r="K66" s="7">
        <v>-1.5</v>
      </c>
      <c r="L66" s="7">
        <v>-1.7</v>
      </c>
      <c r="M66" s="7">
        <v>-3.5349192700869296</v>
      </c>
      <c r="N66" s="7">
        <v>-20.946785134231451</v>
      </c>
      <c r="O66" s="7">
        <v>-116.24629788860172</v>
      </c>
      <c r="P66" s="7">
        <v>-172.68558326167988</v>
      </c>
      <c r="Q66" s="7">
        <v>-347.35358746536701</v>
      </c>
      <c r="R66" s="7">
        <v>-650.11464603038098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-0.1</v>
      </c>
      <c r="M67" s="4">
        <v>-0.16719212763924954</v>
      </c>
      <c r="N67" s="4">
        <v>-9.5538358651000216E-2</v>
      </c>
      <c r="O67" s="4">
        <v>-0.3343842552784892</v>
      </c>
      <c r="P67" s="4">
        <v>-0.52546097258048963</v>
      </c>
      <c r="Q67" s="4">
        <v>-0.16719212763925001</v>
      </c>
      <c r="R67" s="4">
        <v>-0.16719212763925001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518.84494124390937</v>
      </c>
      <c r="D79" s="5">
        <v>432</v>
      </c>
      <c r="E79" s="5">
        <v>519.79999999999995</v>
      </c>
      <c r="F79" s="5">
        <v>388.3</v>
      </c>
      <c r="G79" s="5">
        <v>583.1</v>
      </c>
      <c r="H79" s="5">
        <v>673.59319766886381</v>
      </c>
      <c r="I79" s="5">
        <v>759.1</v>
      </c>
      <c r="J79" s="5">
        <v>891.2</v>
      </c>
      <c r="K79" s="5">
        <v>1056.5</v>
      </c>
      <c r="L79" s="5">
        <v>1249.7</v>
      </c>
      <c r="M79" s="5">
        <v>1192.0082162988433</v>
      </c>
      <c r="N79" s="5">
        <v>1855.1638482850856</v>
      </c>
      <c r="O79" s="5">
        <v>2276.6074328843056</v>
      </c>
      <c r="P79" s="5">
        <v>3019.298748447502</v>
      </c>
      <c r="Q79" s="5">
        <v>3602.8231584981399</v>
      </c>
      <c r="R79" s="5">
        <v>4657.0650616222401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350</v>
      </c>
      <c r="B1" s="41" t="s">
        <v>349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28.002816168180289</v>
      </c>
      <c r="D2" s="44">
        <v>56</v>
      </c>
      <c r="E2" s="44">
        <v>87.804229999999166</v>
      </c>
      <c r="F2" s="44">
        <v>95.068009999999958</v>
      </c>
      <c r="G2" s="44">
        <v>4.1895900000000665</v>
      </c>
      <c r="H2" s="44">
        <v>46.21935158282804</v>
      </c>
      <c r="I2" s="44">
        <v>-4.3867599999998674</v>
      </c>
      <c r="J2" s="44">
        <v>15.422570000000633</v>
      </c>
      <c r="K2" s="44">
        <v>-2.9203700000002755</v>
      </c>
      <c r="L2" s="44">
        <v>41.387159999999767</v>
      </c>
      <c r="M2" s="44">
        <v>37.863110411425168</v>
      </c>
      <c r="N2" s="44">
        <v>16.564780379119384</v>
      </c>
      <c r="O2" s="44">
        <v>-22.978188205701827</v>
      </c>
      <c r="P2" s="44">
        <v>3.3500723399724848</v>
      </c>
      <c r="Q2" s="44">
        <v>11.373991976376601</v>
      </c>
      <c r="R2" s="44">
        <v>12.557729277684302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28.002816168180289</v>
      </c>
      <c r="D21" s="5">
        <v>56</v>
      </c>
      <c r="E21" s="5">
        <v>87.804229999999279</v>
      </c>
      <c r="F21" s="5">
        <v>95.068009999999958</v>
      </c>
      <c r="G21" s="5">
        <v>4.1895899999999529</v>
      </c>
      <c r="H21" s="5">
        <v>46.21935158282804</v>
      </c>
      <c r="I21" s="5">
        <v>-4.3867599999998674</v>
      </c>
      <c r="J21" s="5">
        <v>15.422570000000633</v>
      </c>
      <c r="K21" s="5">
        <v>-2.9203700000002755</v>
      </c>
      <c r="L21" s="5">
        <v>41.387159999999767</v>
      </c>
      <c r="M21" s="5">
        <v>37.863110411424259</v>
      </c>
      <c r="N21" s="5">
        <v>16.564780379119384</v>
      </c>
      <c r="O21" s="5">
        <v>-22.978188205701827</v>
      </c>
      <c r="P21" s="5">
        <v>3.35007233997203</v>
      </c>
      <c r="Q21" s="5">
        <v>11.373991976375692</v>
      </c>
      <c r="R21" s="5">
        <v>12.557729277684757</v>
      </c>
    </row>
    <row r="22" spans="1:18" ht="11.25" customHeight="1" x14ac:dyDescent="0.25">
      <c r="A22" s="47" t="s">
        <v>249</v>
      </c>
      <c r="B22" s="48" t="s">
        <v>248</v>
      </c>
      <c r="C22" s="4">
        <v>-3783.7641981740262</v>
      </c>
      <c r="D22" s="4">
        <v>-3892.3</v>
      </c>
      <c r="E22" s="4">
        <v>-3684.2304400000007</v>
      </c>
      <c r="F22" s="4">
        <v>-2976.2298000000001</v>
      </c>
      <c r="G22" s="4">
        <v>-4165.1543299999994</v>
      </c>
      <c r="H22" s="4">
        <v>-3787.1405369255767</v>
      </c>
      <c r="I22" s="4">
        <v>-3399.1638399999993</v>
      </c>
      <c r="J22" s="4">
        <v>-3095.6625299999996</v>
      </c>
      <c r="K22" s="4">
        <v>-3252.3755100000003</v>
      </c>
      <c r="L22" s="4">
        <v>-2951.52891</v>
      </c>
      <c r="M22" s="4">
        <v>-2640.4648606955002</v>
      </c>
      <c r="N22" s="4">
        <v>-2441.7294043195639</v>
      </c>
      <c r="O22" s="4">
        <v>-2145.0678808813459</v>
      </c>
      <c r="P22" s="4">
        <v>-2403.6017961211433</v>
      </c>
      <c r="Q22" s="4">
        <v>-2440.5036021973797</v>
      </c>
      <c r="R22" s="4">
        <v>-2547.5248854480055</v>
      </c>
    </row>
    <row r="23" spans="1:18" ht="11.25" customHeight="1" x14ac:dyDescent="0.25">
      <c r="A23" s="49" t="s">
        <v>247</v>
      </c>
      <c r="B23" s="50" t="s">
        <v>246</v>
      </c>
      <c r="C23" s="7">
        <v>-3783.7641981740262</v>
      </c>
      <c r="D23" s="7">
        <v>-3892.3</v>
      </c>
      <c r="E23" s="7">
        <v>-3684.2304400000007</v>
      </c>
      <c r="F23" s="7">
        <v>-2976.2298000000001</v>
      </c>
      <c r="G23" s="7">
        <v>-4165.1543299999994</v>
      </c>
      <c r="H23" s="7">
        <v>-3787.1405369255767</v>
      </c>
      <c r="I23" s="7">
        <v>-3399.1638399999993</v>
      </c>
      <c r="J23" s="7">
        <v>-3095.6625299999996</v>
      </c>
      <c r="K23" s="7">
        <v>-3252.3755100000003</v>
      </c>
      <c r="L23" s="7">
        <v>-2951.52891</v>
      </c>
      <c r="M23" s="7">
        <v>-2640.4648606955002</v>
      </c>
      <c r="N23" s="7">
        <v>-2441.7294043195639</v>
      </c>
      <c r="O23" s="7">
        <v>-2145.0678808813459</v>
      </c>
      <c r="P23" s="7">
        <v>-2403.6017961211433</v>
      </c>
      <c r="Q23" s="7">
        <v>-2440.5036021973797</v>
      </c>
      <c r="R23" s="7">
        <v>-2547.5248854480055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-3783.7641981740262</v>
      </c>
      <c r="D25" s="6">
        <v>-3892.3</v>
      </c>
      <c r="E25" s="6">
        <v>-3684.2304400000007</v>
      </c>
      <c r="F25" s="6">
        <v>-2976.2298000000001</v>
      </c>
      <c r="G25" s="6">
        <v>-4165.1543299999994</v>
      </c>
      <c r="H25" s="6">
        <v>-3787.1405369255767</v>
      </c>
      <c r="I25" s="6">
        <v>-3399.1638399999993</v>
      </c>
      <c r="J25" s="6">
        <v>-3095.6625299999996</v>
      </c>
      <c r="K25" s="6">
        <v>-3252.3755100000003</v>
      </c>
      <c r="L25" s="6">
        <v>-2951.52891</v>
      </c>
      <c r="M25" s="6">
        <v>-2640.4648606955002</v>
      </c>
      <c r="N25" s="6">
        <v>-2441.7294043195639</v>
      </c>
      <c r="O25" s="6">
        <v>-2145.0678808813459</v>
      </c>
      <c r="P25" s="6">
        <v>-2403.6017961211433</v>
      </c>
      <c r="Q25" s="6">
        <v>-2440.5036021973797</v>
      </c>
      <c r="R25" s="6">
        <v>-2547.5248854480055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3811.7670143422065</v>
      </c>
      <c r="D30" s="4">
        <v>3948.3</v>
      </c>
      <c r="E30" s="4">
        <v>3772.03467</v>
      </c>
      <c r="F30" s="4">
        <v>3071.29781</v>
      </c>
      <c r="G30" s="4">
        <v>4169.3439199999993</v>
      </c>
      <c r="H30" s="4">
        <v>3833.3598885084048</v>
      </c>
      <c r="I30" s="4">
        <v>3394.7770799999994</v>
      </c>
      <c r="J30" s="4">
        <v>3111.0851000000002</v>
      </c>
      <c r="K30" s="4">
        <v>3249.45514</v>
      </c>
      <c r="L30" s="4">
        <v>2992.9160699999998</v>
      </c>
      <c r="M30" s="4">
        <v>2678.3279711069245</v>
      </c>
      <c r="N30" s="4">
        <v>2458.2941846986832</v>
      </c>
      <c r="O30" s="4">
        <v>2122.0896926756441</v>
      </c>
      <c r="P30" s="4">
        <v>2406.9518684611153</v>
      </c>
      <c r="Q30" s="4">
        <v>2451.8775941737554</v>
      </c>
      <c r="R30" s="4">
        <v>2560.0826147256903</v>
      </c>
    </row>
    <row r="31" spans="1:18" ht="11.25" customHeight="1" x14ac:dyDescent="0.25">
      <c r="A31" s="49" t="s">
        <v>231</v>
      </c>
      <c r="B31" s="50" t="s">
        <v>230</v>
      </c>
      <c r="C31" s="7">
        <v>1553.5131371909117</v>
      </c>
      <c r="D31" s="7">
        <v>1765.2</v>
      </c>
      <c r="E31" s="7">
        <v>1865.6025099999999</v>
      </c>
      <c r="F31" s="7">
        <v>1784.0008800000001</v>
      </c>
      <c r="G31" s="7">
        <v>1670.3003099999999</v>
      </c>
      <c r="H31" s="7">
        <v>1762.8976784178835</v>
      </c>
      <c r="I31" s="7">
        <v>1452.81546</v>
      </c>
      <c r="J31" s="7">
        <v>1392.20163</v>
      </c>
      <c r="K31" s="7">
        <v>1478.1656700000001</v>
      </c>
      <c r="L31" s="7">
        <v>1267.8</v>
      </c>
      <c r="M31" s="7">
        <v>1118.6347568548797</v>
      </c>
      <c r="N31" s="7">
        <v>928.29846183242591</v>
      </c>
      <c r="O31" s="7">
        <v>871.52479220406997</v>
      </c>
      <c r="P31" s="7">
        <v>938.30610490111803</v>
      </c>
      <c r="Q31" s="7">
        <v>1077.0750459364772</v>
      </c>
      <c r="R31" s="7">
        <v>1108.62711378619</v>
      </c>
    </row>
    <row r="32" spans="1:18" ht="11.25" customHeight="1" x14ac:dyDescent="0.25">
      <c r="A32" s="51" t="s">
        <v>229</v>
      </c>
      <c r="B32" s="52" t="s">
        <v>228</v>
      </c>
      <c r="C32" s="6">
        <v>-43.756411502183454</v>
      </c>
      <c r="D32" s="6">
        <v>0</v>
      </c>
      <c r="E32" s="6">
        <v>0</v>
      </c>
      <c r="F32" s="6">
        <v>0</v>
      </c>
      <c r="G32" s="6">
        <v>40.200310000000002</v>
      </c>
      <c r="H32" s="6">
        <v>157.25613833954307</v>
      </c>
      <c r="I32" s="6">
        <v>0</v>
      </c>
      <c r="J32" s="6">
        <v>9.48489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27.442868617287061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1597.2695486930952</v>
      </c>
      <c r="D33" s="6">
        <v>1765.2</v>
      </c>
      <c r="E33" s="6">
        <v>1865.6025099999999</v>
      </c>
      <c r="F33" s="6">
        <v>1784.0008800000001</v>
      </c>
      <c r="G33" s="6">
        <v>1630.1</v>
      </c>
      <c r="H33" s="6">
        <v>1605.6415400783405</v>
      </c>
      <c r="I33" s="6">
        <v>1452.81546</v>
      </c>
      <c r="J33" s="6">
        <v>1382.7167400000001</v>
      </c>
      <c r="K33" s="6">
        <v>1478.1656700000001</v>
      </c>
      <c r="L33" s="6">
        <v>1267.8</v>
      </c>
      <c r="M33" s="6">
        <v>1118.6347568548797</v>
      </c>
      <c r="N33" s="6">
        <v>928.29846183242591</v>
      </c>
      <c r="O33" s="6">
        <v>871.52479220406997</v>
      </c>
      <c r="P33" s="6">
        <v>938.30610490111803</v>
      </c>
      <c r="Q33" s="6">
        <v>1049.6321773191901</v>
      </c>
      <c r="R33" s="6">
        <v>1108.62711378619</v>
      </c>
    </row>
    <row r="34" spans="1:18" ht="11.25" customHeight="1" x14ac:dyDescent="0.25">
      <c r="A34" s="54" t="s">
        <v>225</v>
      </c>
      <c r="B34" s="50" t="s">
        <v>224</v>
      </c>
      <c r="C34" s="7">
        <v>1441.4860360427942</v>
      </c>
      <c r="D34" s="7">
        <v>2183.1</v>
      </c>
      <c r="E34" s="7">
        <v>1885.3393099999998</v>
      </c>
      <c r="F34" s="7">
        <v>1265.65978</v>
      </c>
      <c r="G34" s="7">
        <v>1651.11709</v>
      </c>
      <c r="H34" s="7">
        <v>1527.4197041434211</v>
      </c>
      <c r="I34" s="7">
        <v>1465.41731</v>
      </c>
      <c r="J34" s="7">
        <v>1327.4565</v>
      </c>
      <c r="K34" s="7">
        <v>1393.59635</v>
      </c>
      <c r="L34" s="7">
        <v>1393.12294</v>
      </c>
      <c r="M34" s="7">
        <v>1294.7351090117095</v>
      </c>
      <c r="N34" s="7">
        <v>1265.51095591225</v>
      </c>
      <c r="O34" s="7">
        <v>908.50037062000581</v>
      </c>
      <c r="P34" s="7">
        <v>1105.3317405260259</v>
      </c>
      <c r="Q34" s="7">
        <v>980.36029106190836</v>
      </c>
      <c r="R34" s="7">
        <v>1198.6741311339715</v>
      </c>
    </row>
    <row r="35" spans="1:18" ht="11.25" customHeight="1" x14ac:dyDescent="0.25">
      <c r="A35" s="49" t="s">
        <v>223</v>
      </c>
      <c r="B35" s="50" t="s">
        <v>222</v>
      </c>
      <c r="C35" s="7">
        <v>658.69076547126633</v>
      </c>
      <c r="D35" s="7">
        <v>0</v>
      </c>
      <c r="E35" s="7">
        <v>0</v>
      </c>
      <c r="F35" s="7">
        <v>0</v>
      </c>
      <c r="G35" s="7">
        <v>0</v>
      </c>
      <c r="H35" s="7">
        <v>10.771949937900029</v>
      </c>
      <c r="I35" s="7">
        <v>32.100340000000003</v>
      </c>
      <c r="J35" s="7">
        <v>71.600859999999997</v>
      </c>
      <c r="K35" s="7">
        <v>871.97974999999997</v>
      </c>
      <c r="L35" s="7">
        <v>1515.3364999999999</v>
      </c>
      <c r="M35" s="7">
        <v>1084.5614974620128</v>
      </c>
      <c r="N35" s="7">
        <v>1201.3193671559693</v>
      </c>
      <c r="O35" s="7">
        <v>1497.616509669914</v>
      </c>
      <c r="P35" s="7">
        <v>1717.8990459021809</v>
      </c>
      <c r="Q35" s="7">
        <v>1740.3983137140226</v>
      </c>
      <c r="R35" s="7">
        <v>1664.7116206270578</v>
      </c>
    </row>
    <row r="36" spans="1:18" ht="11.25" customHeight="1" x14ac:dyDescent="0.25">
      <c r="A36" s="55" t="s">
        <v>221</v>
      </c>
      <c r="B36" s="52" t="s">
        <v>220</v>
      </c>
      <c r="C36" s="6">
        <v>670.25088055794299</v>
      </c>
      <c r="D36" s="6">
        <v>0</v>
      </c>
      <c r="E36" s="6">
        <v>0</v>
      </c>
      <c r="F36" s="6">
        <v>0</v>
      </c>
      <c r="G36" s="6">
        <v>0</v>
      </c>
      <c r="H36" s="6">
        <v>-4.2753415496321781</v>
      </c>
      <c r="I36" s="6">
        <v>16.000170000000001</v>
      </c>
      <c r="J36" s="6">
        <v>63.00076</v>
      </c>
      <c r="K36" s="6">
        <v>870.87977999999998</v>
      </c>
      <c r="L36" s="6">
        <v>1515.3364999999999</v>
      </c>
      <c r="M36" s="6">
        <v>1078.1125989159329</v>
      </c>
      <c r="N36" s="6">
        <v>1201.3193671559693</v>
      </c>
      <c r="O36" s="6">
        <v>1497.616509669914</v>
      </c>
      <c r="P36" s="6">
        <v>1717.8990459021809</v>
      </c>
      <c r="Q36" s="6">
        <v>1738.2487007457096</v>
      </c>
      <c r="R36" s="6">
        <v>1664.7116206270578</v>
      </c>
    </row>
    <row r="37" spans="1:18" ht="11.25" customHeight="1" x14ac:dyDescent="0.25">
      <c r="A37" s="51" t="s">
        <v>219</v>
      </c>
      <c r="B37" s="52" t="s">
        <v>218</v>
      </c>
      <c r="C37" s="6">
        <v>-11.560115086676644</v>
      </c>
      <c r="D37" s="6">
        <v>0</v>
      </c>
      <c r="E37" s="6">
        <v>0</v>
      </c>
      <c r="F37" s="6">
        <v>0</v>
      </c>
      <c r="G37" s="6">
        <v>0</v>
      </c>
      <c r="H37" s="6">
        <v>15.047291487532206</v>
      </c>
      <c r="I37" s="6">
        <v>16.100169999999999</v>
      </c>
      <c r="J37" s="6">
        <v>8.6000999999999994</v>
      </c>
      <c r="K37" s="6">
        <v>1.0999699999999999</v>
      </c>
      <c r="L37" s="6">
        <v>0</v>
      </c>
      <c r="M37" s="6">
        <v>6.4488985460797856</v>
      </c>
      <c r="N37" s="6">
        <v>0</v>
      </c>
      <c r="O37" s="6">
        <v>0</v>
      </c>
      <c r="P37" s="6">
        <v>0</v>
      </c>
      <c r="Q37" s="6">
        <v>2.1496129683129768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1043.4723280527194</v>
      </c>
      <c r="D38" s="7">
        <v>0</v>
      </c>
      <c r="E38" s="7">
        <v>0</v>
      </c>
      <c r="F38" s="7">
        <v>0</v>
      </c>
      <c r="G38" s="7">
        <v>0</v>
      </c>
      <c r="H38" s="7">
        <v>-7.1015121883021948E-2</v>
      </c>
      <c r="I38" s="7">
        <v>-1.1910000000000309</v>
      </c>
      <c r="J38" s="7">
        <v>26.008890000000008</v>
      </c>
      <c r="K38" s="7">
        <v>-12.71429999999998</v>
      </c>
      <c r="L38" s="7">
        <v>1.7245399999999904</v>
      </c>
      <c r="M38" s="7">
        <v>5.9359497978715581</v>
      </c>
      <c r="N38" s="7">
        <v>-63.966199517503981</v>
      </c>
      <c r="O38" s="7">
        <v>-34.987706231726804</v>
      </c>
      <c r="P38" s="7">
        <v>12.2526886947702</v>
      </c>
      <c r="Q38" s="7">
        <v>-11.416414516923737</v>
      </c>
      <c r="R38" s="7">
        <v>1.6985644917461968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440.60002828210332</v>
      </c>
      <c r="D40" s="6">
        <v>0</v>
      </c>
      <c r="E40" s="6">
        <v>0</v>
      </c>
      <c r="F40" s="6">
        <v>0</v>
      </c>
      <c r="G40" s="6">
        <v>0</v>
      </c>
      <c r="H40" s="6">
        <v>-345.06017360639038</v>
      </c>
      <c r="I40" s="6">
        <v>-423.49549000000002</v>
      </c>
      <c r="J40" s="6">
        <v>-354.29570999999999</v>
      </c>
      <c r="K40" s="6">
        <v>-314.3073</v>
      </c>
      <c r="L40" s="6">
        <v>-508.38774999999998</v>
      </c>
      <c r="M40" s="6">
        <v>-680.17908588615796</v>
      </c>
      <c r="N40" s="6">
        <v>-543.35226664252889</v>
      </c>
      <c r="O40" s="6">
        <v>-502.41067669902202</v>
      </c>
      <c r="P40" s="6">
        <v>-588.61185969844269</v>
      </c>
      <c r="Q40" s="6">
        <v>-618.34769441200251</v>
      </c>
      <c r="R40" s="6">
        <v>-624.2939674730884</v>
      </c>
    </row>
    <row r="41" spans="1:18" ht="11.25" customHeight="1" x14ac:dyDescent="0.25">
      <c r="A41" s="51" t="s">
        <v>211</v>
      </c>
      <c r="B41" s="52" t="s">
        <v>210</v>
      </c>
      <c r="C41" s="6">
        <v>602.87229977061611</v>
      </c>
      <c r="D41" s="6">
        <v>0</v>
      </c>
      <c r="E41" s="6">
        <v>0</v>
      </c>
      <c r="F41" s="6">
        <v>0</v>
      </c>
      <c r="G41" s="6">
        <v>0</v>
      </c>
      <c r="H41" s="6">
        <v>344.98915848450736</v>
      </c>
      <c r="I41" s="6">
        <v>422.30448999999999</v>
      </c>
      <c r="J41" s="6">
        <v>380.30459999999999</v>
      </c>
      <c r="K41" s="6">
        <v>301.59300000000002</v>
      </c>
      <c r="L41" s="6">
        <v>510.11228999999997</v>
      </c>
      <c r="M41" s="6">
        <v>686.11503568402952</v>
      </c>
      <c r="N41" s="6">
        <v>479.38606712502491</v>
      </c>
      <c r="O41" s="6">
        <v>467.42297046729522</v>
      </c>
      <c r="P41" s="6">
        <v>600.86454839321289</v>
      </c>
      <c r="Q41" s="6">
        <v>606.93127989507877</v>
      </c>
      <c r="R41" s="6">
        <v>625.9925319648346</v>
      </c>
    </row>
    <row r="42" spans="1:18" ht="11.25" customHeight="1" x14ac:dyDescent="0.25">
      <c r="A42" s="54" t="s">
        <v>209</v>
      </c>
      <c r="B42" s="50" t="s">
        <v>208</v>
      </c>
      <c r="C42" s="7">
        <v>-119.80440604182814</v>
      </c>
      <c r="D42" s="7">
        <v>0</v>
      </c>
      <c r="E42" s="7">
        <v>0</v>
      </c>
      <c r="F42" s="7">
        <v>0</v>
      </c>
      <c r="G42" s="7">
        <v>898.89587000000006</v>
      </c>
      <c r="H42" s="7">
        <v>717.32588134135926</v>
      </c>
      <c r="I42" s="7">
        <v>533.30566999999996</v>
      </c>
      <c r="J42" s="7">
        <v>369.80448000000001</v>
      </c>
      <c r="K42" s="7">
        <v>-529.91229999999996</v>
      </c>
      <c r="L42" s="7">
        <v>-1164.7719400000001</v>
      </c>
      <c r="M42" s="7">
        <v>-755.79700097554519</v>
      </c>
      <c r="N42" s="7">
        <v>-931.50197367175008</v>
      </c>
      <c r="O42" s="7">
        <v>-1145.3339282029078</v>
      </c>
      <c r="P42" s="7">
        <v>-1466.8481895481016</v>
      </c>
      <c r="Q42" s="7">
        <v>-1743.3123970755657</v>
      </c>
      <c r="R42" s="7">
        <v>-1716.4862499306792</v>
      </c>
    </row>
    <row r="43" spans="1:18" ht="11.25" customHeight="1" x14ac:dyDescent="0.25">
      <c r="A43" s="49" t="s">
        <v>207</v>
      </c>
      <c r="B43" s="50" t="s">
        <v>206</v>
      </c>
      <c r="C43" s="7">
        <v>-658.85438591799925</v>
      </c>
      <c r="D43" s="7">
        <v>0</v>
      </c>
      <c r="E43" s="7">
        <v>0</v>
      </c>
      <c r="F43" s="7">
        <v>0</v>
      </c>
      <c r="G43" s="7">
        <v>0</v>
      </c>
      <c r="H43" s="7">
        <v>-4.1080088803770991</v>
      </c>
      <c r="I43" s="7">
        <v>-85.039400000000029</v>
      </c>
      <c r="J43" s="7">
        <v>51.204549999999983</v>
      </c>
      <c r="K43" s="7">
        <v>102.49748000000001</v>
      </c>
      <c r="L43" s="7">
        <v>34.80077</v>
      </c>
      <c r="M43" s="7">
        <v>-26.416123483846903</v>
      </c>
      <c r="N43" s="7">
        <v>-70.323823979479087</v>
      </c>
      <c r="O43" s="7">
        <v>-52.402553700508747</v>
      </c>
      <c r="P43" s="7">
        <v>-31.742619661794237</v>
      </c>
      <c r="Q43" s="7">
        <v>-15.337898364332338</v>
      </c>
      <c r="R43" s="7">
        <v>21.496213213043461</v>
      </c>
    </row>
    <row r="44" spans="1:18" ht="11.25" customHeight="1" x14ac:dyDescent="0.25">
      <c r="A44" s="49" t="s">
        <v>205</v>
      </c>
      <c r="B44" s="50" t="s">
        <v>204</v>
      </c>
      <c r="C44" s="7">
        <v>120.37909269655302</v>
      </c>
      <c r="D44" s="7">
        <v>0</v>
      </c>
      <c r="E44" s="7">
        <v>-422.30349000000001</v>
      </c>
      <c r="F44" s="7">
        <v>-433.75829000000004</v>
      </c>
      <c r="G44" s="7">
        <v>371.69589999999999</v>
      </c>
      <c r="H44" s="7">
        <v>246.4898909565149</v>
      </c>
      <c r="I44" s="7">
        <v>278.96456999999998</v>
      </c>
      <c r="J44" s="7">
        <v>44.903689999999983</v>
      </c>
      <c r="K44" s="7">
        <v>110.84932999999999</v>
      </c>
      <c r="L44" s="7">
        <v>-70.698300000000003</v>
      </c>
      <c r="M44" s="7">
        <v>-21.973620303928101</v>
      </c>
      <c r="N44" s="7">
        <v>65.921431762819211</v>
      </c>
      <c r="O44" s="7">
        <v>-13.375325835581306</v>
      </c>
      <c r="P44" s="7">
        <v>113.68803087955325</v>
      </c>
      <c r="Q44" s="7">
        <v>-62.099936050589577</v>
      </c>
      <c r="R44" s="7">
        <v>-22.929102743395674</v>
      </c>
    </row>
    <row r="45" spans="1:18" ht="11.25" customHeight="1" x14ac:dyDescent="0.25">
      <c r="A45" s="49" t="s">
        <v>203</v>
      </c>
      <c r="B45" s="50" t="s">
        <v>202</v>
      </c>
      <c r="C45" s="7">
        <v>-227.11555315221102</v>
      </c>
      <c r="D45" s="7">
        <v>0</v>
      </c>
      <c r="E45" s="7">
        <v>443.39634000000001</v>
      </c>
      <c r="F45" s="7">
        <v>455.39544000000001</v>
      </c>
      <c r="G45" s="7">
        <v>-422.66525000000001</v>
      </c>
      <c r="H45" s="7">
        <v>-427.36619228641416</v>
      </c>
      <c r="I45" s="7">
        <v>-281.59586999999999</v>
      </c>
      <c r="J45" s="7">
        <v>-172.09550000000002</v>
      </c>
      <c r="K45" s="7">
        <v>-165.00684000000001</v>
      </c>
      <c r="L45" s="7">
        <v>15.601559999999999</v>
      </c>
      <c r="M45" s="7">
        <v>-21.352597256229306</v>
      </c>
      <c r="N45" s="7">
        <v>63.035965203951406</v>
      </c>
      <c r="O45" s="7">
        <v>90.547534152379015</v>
      </c>
      <c r="P45" s="7">
        <v>18.065066767362374</v>
      </c>
      <c r="Q45" s="7">
        <v>486.21058946875894</v>
      </c>
      <c r="R45" s="7">
        <v>304.29032414775594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3.1288812458202009</v>
      </c>
      <c r="I46" s="6">
        <v>0</v>
      </c>
      <c r="J46" s="6">
        <v>-0.99999000000000005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-6.2816336477857257</v>
      </c>
    </row>
    <row r="47" spans="1:18" ht="11.25" customHeight="1" x14ac:dyDescent="0.25">
      <c r="A47" s="51" t="s">
        <v>199</v>
      </c>
      <c r="B47" s="52" t="s">
        <v>198</v>
      </c>
      <c r="C47" s="6">
        <v>249.78560718676368</v>
      </c>
      <c r="D47" s="6">
        <v>0</v>
      </c>
      <c r="E47" s="6">
        <v>443.39634000000001</v>
      </c>
      <c r="F47" s="6">
        <v>455.39544000000001</v>
      </c>
      <c r="G47" s="6">
        <v>-390.19626</v>
      </c>
      <c r="H47" s="6">
        <v>-321.00888506735487</v>
      </c>
      <c r="I47" s="6">
        <v>-304.99675000000002</v>
      </c>
      <c r="J47" s="6">
        <v>-176.59786</v>
      </c>
      <c r="K47" s="6">
        <v>-194.60452000000001</v>
      </c>
      <c r="L47" s="6">
        <v>-29.099299999999999</v>
      </c>
      <c r="M47" s="6">
        <v>0</v>
      </c>
      <c r="N47" s="6">
        <v>0</v>
      </c>
      <c r="O47" s="6">
        <v>0</v>
      </c>
      <c r="P47" s="6">
        <v>0</v>
      </c>
      <c r="Q47" s="6">
        <v>-20.492978896694503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297.14885628327914</v>
      </c>
      <c r="D48" s="6">
        <v>0</v>
      </c>
      <c r="E48" s="6">
        <v>0</v>
      </c>
      <c r="F48" s="6">
        <v>0</v>
      </c>
      <c r="G48" s="6">
        <v>0</v>
      </c>
      <c r="H48" s="6">
        <v>22.355975924333606</v>
      </c>
      <c r="I48" s="6">
        <v>20.500219999999999</v>
      </c>
      <c r="J48" s="6">
        <v>8.4001000000000001</v>
      </c>
      <c r="K48" s="6">
        <v>4.6998899999999999</v>
      </c>
      <c r="L48" s="6">
        <v>18.600449999999999</v>
      </c>
      <c r="M48" s="6">
        <v>16.76713621980743</v>
      </c>
      <c r="N48" s="6">
        <v>89.423617922180952</v>
      </c>
      <c r="O48" s="6">
        <v>58.684631499138597</v>
      </c>
      <c r="P48" s="6">
        <v>9.7210279927390797</v>
      </c>
      <c r="Q48" s="6">
        <v>11.607910341579352</v>
      </c>
      <c r="R48" s="6">
        <v>13.518706659271647</v>
      </c>
    </row>
    <row r="49" spans="1:18" ht="11.25" customHeight="1" x14ac:dyDescent="0.25">
      <c r="A49" s="51" t="s">
        <v>195</v>
      </c>
      <c r="B49" s="52" t="s">
        <v>194</v>
      </c>
      <c r="C49" s="6">
        <v>0.76430860871834738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140.37019915361699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-343.9373083639332</v>
      </c>
      <c r="D50" s="6">
        <v>0</v>
      </c>
      <c r="E50" s="6">
        <v>0</v>
      </c>
      <c r="F50" s="6">
        <v>0</v>
      </c>
      <c r="G50" s="6">
        <v>0</v>
      </c>
      <c r="H50" s="6">
        <v>-7.6430686920798676</v>
      </c>
      <c r="I50" s="6">
        <v>0</v>
      </c>
      <c r="J50" s="6">
        <v>15.300190000000001</v>
      </c>
      <c r="K50" s="6">
        <v>11.49973</v>
      </c>
      <c r="L50" s="6">
        <v>13.400320000000001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-430.877016867039</v>
      </c>
      <c r="D51" s="6">
        <v>0</v>
      </c>
      <c r="E51" s="6">
        <v>0</v>
      </c>
      <c r="F51" s="6">
        <v>0</v>
      </c>
      <c r="G51" s="6">
        <v>-32.468989999999998</v>
      </c>
      <c r="H51" s="6">
        <v>-124.19909569713323</v>
      </c>
      <c r="I51" s="6">
        <v>2.9006600000000002</v>
      </c>
      <c r="J51" s="6">
        <v>-18.197940000000003</v>
      </c>
      <c r="K51" s="6">
        <v>13.398060000000001</v>
      </c>
      <c r="L51" s="6">
        <v>12.700089999999999</v>
      </c>
      <c r="M51" s="6">
        <v>-38.119733476036735</v>
      </c>
      <c r="N51" s="6">
        <v>-26.387652718229546</v>
      </c>
      <c r="O51" s="6">
        <v>-108.50729650037657</v>
      </c>
      <c r="P51" s="6">
        <v>8.3440387746232965</v>
      </c>
      <c r="Q51" s="6">
        <v>495.09565802387408</v>
      </c>
      <c r="R51" s="6">
        <v>297.05325113627003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-518.84494124390937</v>
      </c>
      <c r="D61" s="5">
        <v>-432</v>
      </c>
      <c r="E61" s="5">
        <v>-519.80000000000007</v>
      </c>
      <c r="F61" s="5">
        <v>-388.3</v>
      </c>
      <c r="G61" s="5">
        <v>-583.09999999999991</v>
      </c>
      <c r="H61" s="5">
        <v>-673.59319766886381</v>
      </c>
      <c r="I61" s="5">
        <v>-759.1</v>
      </c>
      <c r="J61" s="5">
        <v>-891.2</v>
      </c>
      <c r="K61" s="5">
        <v>-1056.5</v>
      </c>
      <c r="L61" s="5">
        <v>-1249.7</v>
      </c>
      <c r="M61" s="5">
        <v>-1192.0082162988424</v>
      </c>
      <c r="N61" s="5">
        <v>-1855.1638482850856</v>
      </c>
      <c r="O61" s="5">
        <v>-2276.6074328843056</v>
      </c>
      <c r="P61" s="5">
        <v>-3019.2987484475016</v>
      </c>
      <c r="Q61" s="5">
        <v>-3602.823158498139</v>
      </c>
      <c r="R61" s="5">
        <v>-4657.065061622241</v>
      </c>
    </row>
    <row r="62" spans="1:18" ht="11.25" customHeight="1" x14ac:dyDescent="0.25">
      <c r="A62" s="47" t="s">
        <v>169</v>
      </c>
      <c r="B62" s="48" t="s">
        <v>168</v>
      </c>
      <c r="C62" s="4">
        <v>-437.326836724945</v>
      </c>
      <c r="D62" s="4">
        <v>-348.8</v>
      </c>
      <c r="E62" s="4">
        <v>-411.6</v>
      </c>
      <c r="F62" s="4">
        <v>-277.5</v>
      </c>
      <c r="G62" s="4">
        <v>-416.4</v>
      </c>
      <c r="H62" s="4">
        <v>-423.21104423425999</v>
      </c>
      <c r="I62" s="4">
        <v>-394.9</v>
      </c>
      <c r="J62" s="4">
        <v>-436.5</v>
      </c>
      <c r="K62" s="4">
        <v>-442.4</v>
      </c>
      <c r="L62" s="4">
        <v>-449.7</v>
      </c>
      <c r="M62" s="4">
        <v>-306.53482373172722</v>
      </c>
      <c r="N62" s="4">
        <v>-488.29655106525303</v>
      </c>
      <c r="O62" s="4">
        <v>-454.523741282125</v>
      </c>
      <c r="P62" s="4">
        <v>-404.46164134900164</v>
      </c>
      <c r="Q62" s="4">
        <v>-506.71156969523298</v>
      </c>
      <c r="R62" s="4">
        <v>-540.74710996465103</v>
      </c>
    </row>
    <row r="63" spans="1:18" ht="11.25" customHeight="1" x14ac:dyDescent="0.25">
      <c r="A63" s="47" t="s">
        <v>167</v>
      </c>
      <c r="B63" s="48" t="s">
        <v>166</v>
      </c>
      <c r="C63" s="4">
        <v>-81.422566160313394</v>
      </c>
      <c r="D63" s="4">
        <v>-83</v>
      </c>
      <c r="E63" s="4">
        <v>-108</v>
      </c>
      <c r="F63" s="4">
        <v>-110.5</v>
      </c>
      <c r="G63" s="4">
        <v>-166.4</v>
      </c>
      <c r="H63" s="4">
        <v>-249.68950033438401</v>
      </c>
      <c r="I63" s="4">
        <v>-363.3</v>
      </c>
      <c r="J63" s="4">
        <v>-453.5</v>
      </c>
      <c r="K63" s="4">
        <v>-612.6</v>
      </c>
      <c r="L63" s="4">
        <v>-798.2</v>
      </c>
      <c r="M63" s="4">
        <v>-881.771281169389</v>
      </c>
      <c r="N63" s="4">
        <v>-1345.82497372695</v>
      </c>
      <c r="O63" s="4">
        <v>-1705.5030094583001</v>
      </c>
      <c r="P63" s="4">
        <v>-2441.6260628642399</v>
      </c>
      <c r="Q63" s="4">
        <v>-2748.5908092098998</v>
      </c>
      <c r="R63" s="4">
        <v>-3466.0361134995701</v>
      </c>
    </row>
    <row r="64" spans="1:18" ht="11.25" customHeight="1" x14ac:dyDescent="0.25">
      <c r="A64" s="47" t="s">
        <v>165</v>
      </c>
      <c r="B64" s="48" t="s">
        <v>164</v>
      </c>
      <c r="C64" s="4">
        <v>-9.5538358650999994E-2</v>
      </c>
      <c r="D64" s="4">
        <v>-0.2</v>
      </c>
      <c r="E64" s="4">
        <v>-0.2</v>
      </c>
      <c r="F64" s="4">
        <v>-0.3</v>
      </c>
      <c r="G64" s="4">
        <v>-0.3</v>
      </c>
      <c r="H64" s="4">
        <v>-0.69265310021974003</v>
      </c>
      <c r="I64" s="4">
        <v>-0.9</v>
      </c>
      <c r="J64" s="4">
        <v>-1.2</v>
      </c>
      <c r="K64" s="4">
        <v>-1.5</v>
      </c>
      <c r="L64" s="4">
        <v>-1.7</v>
      </c>
      <c r="M64" s="4">
        <v>-3.5349192700869296</v>
      </c>
      <c r="N64" s="4">
        <v>-20.946785134231451</v>
      </c>
      <c r="O64" s="4">
        <v>-116.24629788860172</v>
      </c>
      <c r="P64" s="4">
        <v>-172.68558326167988</v>
      </c>
      <c r="Q64" s="4">
        <v>-347.35358746536701</v>
      </c>
      <c r="R64" s="4">
        <v>-650.11464603038098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-9.5538358650999994E-2</v>
      </c>
      <c r="D66" s="7">
        <v>-0.2</v>
      </c>
      <c r="E66" s="7">
        <v>-0.2</v>
      </c>
      <c r="F66" s="7">
        <v>-0.3</v>
      </c>
      <c r="G66" s="7">
        <v>-0.3</v>
      </c>
      <c r="H66" s="7">
        <v>-0.69265310021974003</v>
      </c>
      <c r="I66" s="7">
        <v>-0.9</v>
      </c>
      <c r="J66" s="7">
        <v>-1.2</v>
      </c>
      <c r="K66" s="7">
        <v>-1.5</v>
      </c>
      <c r="L66" s="7">
        <v>-1.7</v>
      </c>
      <c r="M66" s="7">
        <v>-3.5349192700869296</v>
      </c>
      <c r="N66" s="7">
        <v>-20.946785134231451</v>
      </c>
      <c r="O66" s="7">
        <v>-116.24629788860172</v>
      </c>
      <c r="P66" s="7">
        <v>-172.68558326167988</v>
      </c>
      <c r="Q66" s="7">
        <v>-347.35358746536701</v>
      </c>
      <c r="R66" s="7">
        <v>-650.11464603038098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-0.1</v>
      </c>
      <c r="M67" s="4">
        <v>-0.16719212763924954</v>
      </c>
      <c r="N67" s="4">
        <v>-9.5538358651000216E-2</v>
      </c>
      <c r="O67" s="4">
        <v>-0.3343842552784892</v>
      </c>
      <c r="P67" s="4">
        <v>-0.52546097258048963</v>
      </c>
      <c r="Q67" s="4">
        <v>-0.16719212763925001</v>
      </c>
      <c r="R67" s="4">
        <v>-0.16719212763925001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518.84494124390937</v>
      </c>
      <c r="D79" s="5">
        <v>432</v>
      </c>
      <c r="E79" s="5">
        <v>519.79999999999995</v>
      </c>
      <c r="F79" s="5">
        <v>388.3</v>
      </c>
      <c r="G79" s="5">
        <v>583.1</v>
      </c>
      <c r="H79" s="5">
        <v>673.59319766886381</v>
      </c>
      <c r="I79" s="5">
        <v>759.1</v>
      </c>
      <c r="J79" s="5">
        <v>891.2</v>
      </c>
      <c r="K79" s="5">
        <v>1056.5</v>
      </c>
      <c r="L79" s="5">
        <v>1249.7</v>
      </c>
      <c r="M79" s="5">
        <v>1192.0082162988433</v>
      </c>
      <c r="N79" s="5">
        <v>1855.1638482850856</v>
      </c>
      <c r="O79" s="5">
        <v>2276.6074328843056</v>
      </c>
      <c r="P79" s="5">
        <v>3019.298748447502</v>
      </c>
      <c r="Q79" s="5">
        <v>3602.8231584981399</v>
      </c>
      <c r="R79" s="5">
        <v>4657.0650616222401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352</v>
      </c>
      <c r="B1" s="41" t="s">
        <v>351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-49.004230000000007</v>
      </c>
      <c r="F2" s="44">
        <v>-54.068010000000413</v>
      </c>
      <c r="G2" s="44">
        <v>1.3104100000000471</v>
      </c>
      <c r="H2" s="44">
        <v>0.18392745941366684</v>
      </c>
      <c r="I2" s="44">
        <v>32.326180000000022</v>
      </c>
      <c r="J2" s="44">
        <v>9.6268299999999272</v>
      </c>
      <c r="K2" s="44">
        <v>5.8141199999999458</v>
      </c>
      <c r="L2" s="44">
        <v>0</v>
      </c>
      <c r="M2" s="44">
        <v>-6.2577422680642201</v>
      </c>
      <c r="N2" s="44">
        <v>4.2333014484731848</v>
      </c>
      <c r="O2" s="44">
        <v>0</v>
      </c>
      <c r="P2" s="44">
        <v>17.111012395914315</v>
      </c>
      <c r="Q2" s="44">
        <v>16.960933508116796</v>
      </c>
      <c r="R2" s="44">
        <v>38.817348947805613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-49.004230000000007</v>
      </c>
      <c r="F21" s="5">
        <v>-54.068010000000413</v>
      </c>
      <c r="G21" s="5">
        <v>1.3104100000000471</v>
      </c>
      <c r="H21" s="5">
        <v>0.18392745941366684</v>
      </c>
      <c r="I21" s="5">
        <v>32.326180000000022</v>
      </c>
      <c r="J21" s="5">
        <v>9.6268299999999272</v>
      </c>
      <c r="K21" s="5">
        <v>5.8141199999999458</v>
      </c>
      <c r="L21" s="5">
        <v>0</v>
      </c>
      <c r="M21" s="5">
        <v>-6.2577422680642201</v>
      </c>
      <c r="N21" s="5">
        <v>4.2333014484731848</v>
      </c>
      <c r="O21" s="5">
        <v>0</v>
      </c>
      <c r="P21" s="5">
        <v>17.111012395914315</v>
      </c>
      <c r="Q21" s="5">
        <v>16.960933508116796</v>
      </c>
      <c r="R21" s="5">
        <v>38.817348947805613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2662.5779900000002</v>
      </c>
      <c r="F22" s="4">
        <v>2599.67398</v>
      </c>
      <c r="G22" s="4">
        <v>205.00225</v>
      </c>
      <c r="H22" s="4">
        <v>337.00715231360584</v>
      </c>
      <c r="I22" s="4">
        <v>695.34488999999996</v>
      </c>
      <c r="J22" s="4">
        <v>555.32927999999993</v>
      </c>
      <c r="K22" s="4">
        <v>211.06363999999996</v>
      </c>
      <c r="L22" s="4">
        <v>0</v>
      </c>
      <c r="M22" s="4">
        <v>235.50032837678742</v>
      </c>
      <c r="N22" s="4">
        <v>157.34262562442598</v>
      </c>
      <c r="O22" s="4">
        <v>0</v>
      </c>
      <c r="P22" s="4">
        <v>368.16392395056994</v>
      </c>
      <c r="Q22" s="4">
        <v>821.5744882766528</v>
      </c>
      <c r="R22" s="4">
        <v>1258.9594134455958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2662.5779900000002</v>
      </c>
      <c r="F26" s="7">
        <v>2599.67398</v>
      </c>
      <c r="G26" s="7">
        <v>205.00225</v>
      </c>
      <c r="H26" s="7">
        <v>337.00715231360584</v>
      </c>
      <c r="I26" s="7">
        <v>695.34488999999996</v>
      </c>
      <c r="J26" s="7">
        <v>555.32927999999993</v>
      </c>
      <c r="K26" s="7">
        <v>211.06363999999996</v>
      </c>
      <c r="L26" s="7">
        <v>0</v>
      </c>
      <c r="M26" s="7">
        <v>235.50032837678742</v>
      </c>
      <c r="N26" s="7">
        <v>157.34262562442598</v>
      </c>
      <c r="O26" s="7">
        <v>0</v>
      </c>
      <c r="P26" s="7">
        <v>368.16392395056994</v>
      </c>
      <c r="Q26" s="7">
        <v>821.5744882766528</v>
      </c>
      <c r="R26" s="7">
        <v>1258.9594134455958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2662.5779900000002</v>
      </c>
      <c r="F27" s="6">
        <v>2599.67398</v>
      </c>
      <c r="G27" s="6">
        <v>205.00225</v>
      </c>
      <c r="H27" s="6">
        <v>337.00715231360584</v>
      </c>
      <c r="I27" s="6">
        <v>695.34488999999996</v>
      </c>
      <c r="J27" s="6">
        <v>555.32927999999993</v>
      </c>
      <c r="K27" s="6">
        <v>211.06363999999996</v>
      </c>
      <c r="L27" s="6">
        <v>0</v>
      </c>
      <c r="M27" s="6">
        <v>235.50032837678742</v>
      </c>
      <c r="N27" s="6">
        <v>157.34262562442598</v>
      </c>
      <c r="O27" s="6">
        <v>0</v>
      </c>
      <c r="P27" s="6">
        <v>368.16392395056994</v>
      </c>
      <c r="Q27" s="6">
        <v>821.5744882766528</v>
      </c>
      <c r="R27" s="6">
        <v>1258.9594134455958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-2711.5822200000002</v>
      </c>
      <c r="F30" s="4">
        <v>-2653.7419900000004</v>
      </c>
      <c r="G30" s="4">
        <v>-203.69183999999996</v>
      </c>
      <c r="H30" s="4">
        <v>-336.82322485419218</v>
      </c>
      <c r="I30" s="4">
        <v>-663.01870999999994</v>
      </c>
      <c r="J30" s="4">
        <v>-545.70245</v>
      </c>
      <c r="K30" s="4">
        <v>-205.24952000000002</v>
      </c>
      <c r="L30" s="4">
        <v>0</v>
      </c>
      <c r="M30" s="4">
        <v>-241.75807064485164</v>
      </c>
      <c r="N30" s="4">
        <v>-153.10932417595279</v>
      </c>
      <c r="O30" s="4">
        <v>0</v>
      </c>
      <c r="P30" s="4">
        <v>-351.05291155465562</v>
      </c>
      <c r="Q30" s="4">
        <v>-804.61355476853601</v>
      </c>
      <c r="R30" s="4">
        <v>-1220.1420644977902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-48.402509999999992</v>
      </c>
      <c r="F31" s="7">
        <v>-242.30087999999998</v>
      </c>
      <c r="G31" s="7">
        <v>-1.19977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-2.197424277936864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49.7</v>
      </c>
      <c r="F32" s="6">
        <v>-231.7</v>
      </c>
      <c r="G32" s="6">
        <v>-1.19977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-2.197424277936864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-98.102509999999995</v>
      </c>
      <c r="F33" s="6">
        <v>-10.60088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-815.24815000000001</v>
      </c>
      <c r="F34" s="7">
        <v>-1050.36193</v>
      </c>
      <c r="G34" s="7">
        <v>5.60107</v>
      </c>
      <c r="H34" s="7">
        <v>-5.613074355212218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-23.09621830177953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3.19997</v>
      </c>
      <c r="F35" s="7">
        <v>-1.1000099999999999</v>
      </c>
      <c r="G35" s="7">
        <v>-11.79987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-19.227342459059887</v>
      </c>
      <c r="N35" s="7">
        <v>0</v>
      </c>
      <c r="O35" s="7">
        <v>0</v>
      </c>
      <c r="P35" s="7">
        <v>-2.1495474785626021</v>
      </c>
      <c r="Q35" s="7">
        <v>-8.5506834984041724</v>
      </c>
      <c r="R35" s="7">
        <v>-38.525855792233791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-11.79987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-19.227342459059887</v>
      </c>
      <c r="N36" s="6">
        <v>0</v>
      </c>
      <c r="O36" s="6">
        <v>0</v>
      </c>
      <c r="P36" s="6">
        <v>-2.1495474785626021</v>
      </c>
      <c r="Q36" s="6">
        <v>-8.5506834984041724</v>
      </c>
      <c r="R36" s="6">
        <v>-38.525855792233791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3.19997</v>
      </c>
      <c r="F37" s="6">
        <v>-1.1000099999999999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-1871.21801</v>
      </c>
      <c r="F38" s="7">
        <v>-1228.3154</v>
      </c>
      <c r="G38" s="7">
        <v>71.208700000000022</v>
      </c>
      <c r="H38" s="7">
        <v>-10.485973509051409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-2.1017380881035042</v>
      </c>
      <c r="Q38" s="7">
        <v>-18.869303233345377</v>
      </c>
      <c r="R38" s="7">
        <v>-54.552411324114431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-2025.31674</v>
      </c>
      <c r="F40" s="6">
        <v>-1383.4138499999999</v>
      </c>
      <c r="G40" s="6">
        <v>-361.69603999999998</v>
      </c>
      <c r="H40" s="6">
        <v>-14.689515893943312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-1.0508898955199055</v>
      </c>
      <c r="Q40" s="6">
        <v>-12.587655861987201</v>
      </c>
      <c r="R40" s="6">
        <v>-45.11799544132483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154.09872999999999</v>
      </c>
      <c r="F41" s="6">
        <v>155.09845000000001</v>
      </c>
      <c r="G41" s="6">
        <v>432.90474</v>
      </c>
      <c r="H41" s="6">
        <v>4.2035423848919038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-1.0508481925835984</v>
      </c>
      <c r="Q41" s="6">
        <v>-6.281647371358174</v>
      </c>
      <c r="R41" s="6">
        <v>-9.4344158827895974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780.79354999999998</v>
      </c>
      <c r="F42" s="7">
        <v>779.79219999999998</v>
      </c>
      <c r="G42" s="7">
        <v>85.114919999999998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-99.765013053812837</v>
      </c>
      <c r="N42" s="7">
        <v>0</v>
      </c>
      <c r="O42" s="7">
        <v>0</v>
      </c>
      <c r="P42" s="7">
        <v>0</v>
      </c>
      <c r="Q42" s="7">
        <v>-3.248304347261596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-440.60363999999998</v>
      </c>
      <c r="F43" s="7">
        <v>-175.20175</v>
      </c>
      <c r="G43" s="7">
        <v>-402.69558999999998</v>
      </c>
      <c r="H43" s="7">
        <v>-264.35484919973618</v>
      </c>
      <c r="I43" s="7">
        <v>-126.05689</v>
      </c>
      <c r="J43" s="7">
        <v>-342.20067999999998</v>
      </c>
      <c r="K43" s="7">
        <v>-97.300120000000007</v>
      </c>
      <c r="L43" s="7">
        <v>0</v>
      </c>
      <c r="M43" s="7">
        <v>-100.60100552799555</v>
      </c>
      <c r="N43" s="7">
        <v>0</v>
      </c>
      <c r="O43" s="7">
        <v>0</v>
      </c>
      <c r="P43" s="7">
        <v>0</v>
      </c>
      <c r="Q43" s="7">
        <v>-3.0771211337463011</v>
      </c>
      <c r="R43" s="7">
        <v>-177.15175116977187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-303.84908999999999</v>
      </c>
      <c r="G44" s="7">
        <v>-18.192029999999999</v>
      </c>
      <c r="H44" s="7">
        <v>-29.617816818748732</v>
      </c>
      <c r="I44" s="7">
        <v>-536.96181999999999</v>
      </c>
      <c r="J44" s="7">
        <v>-203.50176999999999</v>
      </c>
      <c r="K44" s="7">
        <v>-107.9494</v>
      </c>
      <c r="L44" s="7">
        <v>0</v>
      </c>
      <c r="M44" s="7">
        <v>-14.330621937344473</v>
      </c>
      <c r="N44" s="7">
        <v>-46.813821095686507</v>
      </c>
      <c r="O44" s="7">
        <v>0</v>
      </c>
      <c r="P44" s="7">
        <v>-346.8016259879895</v>
      </c>
      <c r="Q44" s="7">
        <v>-519.72869556185708</v>
      </c>
      <c r="R44" s="7">
        <v>-946.78316379691137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-320.10343</v>
      </c>
      <c r="F45" s="7">
        <v>-432.40512999999999</v>
      </c>
      <c r="G45" s="7">
        <v>68.27073</v>
      </c>
      <c r="H45" s="7">
        <v>-26.751510971443615</v>
      </c>
      <c r="I45" s="7">
        <v>0</v>
      </c>
      <c r="J45" s="7">
        <v>0</v>
      </c>
      <c r="K45" s="7">
        <v>0</v>
      </c>
      <c r="L45" s="7">
        <v>0</v>
      </c>
      <c r="M45" s="7">
        <v>-7.8340876666389141</v>
      </c>
      <c r="N45" s="7">
        <v>-83.199284778486771</v>
      </c>
      <c r="O45" s="7">
        <v>0</v>
      </c>
      <c r="P45" s="7">
        <v>0</v>
      </c>
      <c r="Q45" s="7">
        <v>-248.94202271598471</v>
      </c>
      <c r="R45" s="7">
        <v>-3.1288824147586074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24.000260000000001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-1.0509122754052562</v>
      </c>
      <c r="N46" s="6">
        <v>-1.0509253036296646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-2.9994299999999998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-1.0031435356141074</v>
      </c>
      <c r="N47" s="6">
        <v>-2.0063119432930048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46.599609999999998</v>
      </c>
      <c r="F48" s="6">
        <v>40.099600000000002</v>
      </c>
      <c r="G48" s="6">
        <v>20.500219999999999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-29.019777026533163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-0.80001</v>
      </c>
      <c r="F49" s="6">
        <v>-16.800170000000001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-309.50256000000002</v>
      </c>
      <c r="F50" s="6">
        <v>-358.30358999999999</v>
      </c>
      <c r="G50" s="6">
        <v>-34.399619999999999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-3.8214991832918437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-56.400469999999999</v>
      </c>
      <c r="F51" s="6">
        <v>-97.400970000000001</v>
      </c>
      <c r="G51" s="6">
        <v>61.1693</v>
      </c>
      <c r="H51" s="6">
        <v>-26.751510971443615</v>
      </c>
      <c r="I51" s="6">
        <v>0</v>
      </c>
      <c r="J51" s="6">
        <v>0</v>
      </c>
      <c r="K51" s="6">
        <v>0</v>
      </c>
      <c r="L51" s="6">
        <v>0</v>
      </c>
      <c r="M51" s="6">
        <v>-1.9585326723277074</v>
      </c>
      <c r="N51" s="6">
        <v>-80.142047531564103</v>
      </c>
      <c r="O51" s="6">
        <v>0</v>
      </c>
      <c r="P51" s="6">
        <v>0</v>
      </c>
      <c r="Q51" s="6">
        <v>-219.92224568945153</v>
      </c>
      <c r="R51" s="6">
        <v>-3.1288824147586074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354</v>
      </c>
      <c r="B1" s="41" t="s">
        <v>353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155.50248621072478</v>
      </c>
      <c r="D2" s="44">
        <v>192.60000000000036</v>
      </c>
      <c r="E2" s="44">
        <v>0</v>
      </c>
      <c r="F2" s="44">
        <v>0</v>
      </c>
      <c r="G2" s="44">
        <v>0</v>
      </c>
      <c r="H2" s="44">
        <v>-32.144179013582061</v>
      </c>
      <c r="I2" s="44">
        <v>-23.939419999999984</v>
      </c>
      <c r="J2" s="44">
        <v>-20.049399999999991</v>
      </c>
      <c r="K2" s="44">
        <v>-39.493749999999977</v>
      </c>
      <c r="L2" s="44">
        <v>-34.187159999999949</v>
      </c>
      <c r="M2" s="44">
        <v>-34.590941851203752</v>
      </c>
      <c r="N2" s="44">
        <v>-36.155872980740696</v>
      </c>
      <c r="O2" s="44">
        <v>-27.394411393036876</v>
      </c>
      <c r="P2" s="44">
        <v>-43.485829170776583</v>
      </c>
      <c r="Q2" s="44">
        <v>-38.270914784195327</v>
      </c>
      <c r="R2" s="44">
        <v>-38.14301555232646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155.50248621072478</v>
      </c>
      <c r="D21" s="5">
        <v>192.60000000000036</v>
      </c>
      <c r="E21" s="5">
        <v>0</v>
      </c>
      <c r="F21" s="5">
        <v>0</v>
      </c>
      <c r="G21" s="5">
        <v>0</v>
      </c>
      <c r="H21" s="5">
        <v>-32.144179013582061</v>
      </c>
      <c r="I21" s="5">
        <v>-23.939419999999984</v>
      </c>
      <c r="J21" s="5">
        <v>-20.049399999999991</v>
      </c>
      <c r="K21" s="5">
        <v>-39.493749999999977</v>
      </c>
      <c r="L21" s="5">
        <v>-34.187159999999949</v>
      </c>
      <c r="M21" s="5">
        <v>-34.590941851203752</v>
      </c>
      <c r="N21" s="5">
        <v>-36.155872980740696</v>
      </c>
      <c r="O21" s="5">
        <v>-27.394411393036876</v>
      </c>
      <c r="P21" s="5">
        <v>-43.485829170776583</v>
      </c>
      <c r="Q21" s="5">
        <v>-38.270914784195327</v>
      </c>
      <c r="R21" s="5">
        <v>-38.14301555232646</v>
      </c>
    </row>
    <row r="22" spans="1:18" ht="11.25" customHeight="1" x14ac:dyDescent="0.25">
      <c r="A22" s="47" t="s">
        <v>249</v>
      </c>
      <c r="B22" s="48" t="s">
        <v>248</v>
      </c>
      <c r="C22" s="4">
        <v>3545.7231744204869</v>
      </c>
      <c r="D22" s="4">
        <v>4393.3</v>
      </c>
      <c r="E22" s="4">
        <v>0</v>
      </c>
      <c r="F22" s="4">
        <v>0</v>
      </c>
      <c r="G22" s="4">
        <v>0</v>
      </c>
      <c r="H22" s="4">
        <v>200.99322983982964</v>
      </c>
      <c r="I22" s="4">
        <v>171.56433000000001</v>
      </c>
      <c r="J22" s="4">
        <v>189.77974</v>
      </c>
      <c r="K22" s="4">
        <v>430.42146000000002</v>
      </c>
      <c r="L22" s="4">
        <v>446.61076000000003</v>
      </c>
      <c r="M22" s="4">
        <v>460.86129055267935</v>
      </c>
      <c r="N22" s="4">
        <v>494.34632069146824</v>
      </c>
      <c r="O22" s="4">
        <v>395.88838709736433</v>
      </c>
      <c r="P22" s="4">
        <v>470.47178828789311</v>
      </c>
      <c r="Q22" s="4">
        <v>414.30966097208517</v>
      </c>
      <c r="R22" s="4">
        <v>411.29351355593184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3545.7231744204869</v>
      </c>
      <c r="D26" s="7">
        <v>4393.3</v>
      </c>
      <c r="E26" s="7">
        <v>0</v>
      </c>
      <c r="F26" s="7">
        <v>0</v>
      </c>
      <c r="G26" s="7">
        <v>0</v>
      </c>
      <c r="H26" s="7">
        <v>200.99322983982964</v>
      </c>
      <c r="I26" s="7">
        <v>171.56433000000001</v>
      </c>
      <c r="J26" s="7">
        <v>189.77974</v>
      </c>
      <c r="K26" s="7">
        <v>430.42146000000002</v>
      </c>
      <c r="L26" s="7">
        <v>446.61076000000003</v>
      </c>
      <c r="M26" s="7">
        <v>460.86129055267935</v>
      </c>
      <c r="N26" s="7">
        <v>494.34632069146824</v>
      </c>
      <c r="O26" s="7">
        <v>395.88838709736433</v>
      </c>
      <c r="P26" s="7">
        <v>470.47178828789311</v>
      </c>
      <c r="Q26" s="7">
        <v>414.30966097208517</v>
      </c>
      <c r="R26" s="7">
        <v>411.29351355593184</v>
      </c>
    </row>
    <row r="27" spans="1:18" ht="11.25" customHeight="1" x14ac:dyDescent="0.25">
      <c r="A27" s="51" t="s">
        <v>239</v>
      </c>
      <c r="B27" s="52" t="s">
        <v>238</v>
      </c>
      <c r="C27" s="6">
        <v>3545.7231744204869</v>
      </c>
      <c r="D27" s="6">
        <v>4393.3</v>
      </c>
      <c r="E27" s="6">
        <v>0</v>
      </c>
      <c r="F27" s="6">
        <v>0</v>
      </c>
      <c r="G27" s="6">
        <v>0</v>
      </c>
      <c r="H27" s="6">
        <v>200.99322983982964</v>
      </c>
      <c r="I27" s="6">
        <v>171.56433000000001</v>
      </c>
      <c r="J27" s="6">
        <v>189.77974</v>
      </c>
      <c r="K27" s="6">
        <v>430.42146000000002</v>
      </c>
      <c r="L27" s="6">
        <v>446.61076000000003</v>
      </c>
      <c r="M27" s="6">
        <v>460.86129055267935</v>
      </c>
      <c r="N27" s="6">
        <v>494.34632069146824</v>
      </c>
      <c r="O27" s="6">
        <v>395.88838709736433</v>
      </c>
      <c r="P27" s="6">
        <v>470.47178828789311</v>
      </c>
      <c r="Q27" s="6">
        <v>414.30966097208517</v>
      </c>
      <c r="R27" s="6">
        <v>411.29351355593184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-3390.2206882097621</v>
      </c>
      <c r="D30" s="4">
        <v>-4200.7</v>
      </c>
      <c r="E30" s="4">
        <v>0</v>
      </c>
      <c r="F30" s="4">
        <v>0</v>
      </c>
      <c r="G30" s="4">
        <v>0</v>
      </c>
      <c r="H30" s="4">
        <v>-233.1374088534117</v>
      </c>
      <c r="I30" s="4">
        <v>-195.50375</v>
      </c>
      <c r="J30" s="4">
        <v>-209.82914</v>
      </c>
      <c r="K30" s="4">
        <v>-469.91521</v>
      </c>
      <c r="L30" s="4">
        <v>-480.79791999999998</v>
      </c>
      <c r="M30" s="4">
        <v>-495.4522324038831</v>
      </c>
      <c r="N30" s="4">
        <v>-530.50219367220893</v>
      </c>
      <c r="O30" s="4">
        <v>-423.28279849040121</v>
      </c>
      <c r="P30" s="4">
        <v>-513.95761745866969</v>
      </c>
      <c r="Q30" s="4">
        <v>-452.5805757562805</v>
      </c>
      <c r="R30" s="4">
        <v>-449.4365291082583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-222.269991401548</v>
      </c>
      <c r="I31" s="7">
        <v>-172.6</v>
      </c>
      <c r="J31" s="7">
        <v>-46.184890000000003</v>
      </c>
      <c r="K31" s="7">
        <v>-115.89836</v>
      </c>
      <c r="L31" s="7">
        <v>-110.6</v>
      </c>
      <c r="M31" s="7">
        <v>-100.76908378714108</v>
      </c>
      <c r="N31" s="7">
        <v>-128.37966943727912</v>
      </c>
      <c r="O31" s="7">
        <v>-93.5798222986529</v>
      </c>
      <c r="P31" s="7">
        <v>-152.57475876564399</v>
      </c>
      <c r="Q31" s="7">
        <v>-122.95683157796094</v>
      </c>
      <c r="R31" s="7">
        <v>-133.92089423903701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-222.269991401548</v>
      </c>
      <c r="I32" s="6">
        <v>-172.6</v>
      </c>
      <c r="J32" s="6">
        <v>-46.184890000000003</v>
      </c>
      <c r="K32" s="6">
        <v>-115.89836</v>
      </c>
      <c r="L32" s="6">
        <v>-110.6</v>
      </c>
      <c r="M32" s="6">
        <v>-100.76908378714108</v>
      </c>
      <c r="N32" s="6">
        <v>-128.37966943727912</v>
      </c>
      <c r="O32" s="6">
        <v>-93.5798222986529</v>
      </c>
      <c r="P32" s="6">
        <v>-152.57475876564399</v>
      </c>
      <c r="Q32" s="6">
        <v>-122.95683157796094</v>
      </c>
      <c r="R32" s="6">
        <v>-133.92089423903701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-4.4903022827174963</v>
      </c>
      <c r="I34" s="7">
        <v>-5.6017799999999998</v>
      </c>
      <c r="J34" s="7">
        <v>-149.24224000000001</v>
      </c>
      <c r="K34" s="7">
        <v>-324.52118000000002</v>
      </c>
      <c r="L34" s="7">
        <v>-353.49790000000002</v>
      </c>
      <c r="M34" s="7">
        <v>-376.02979909906958</v>
      </c>
      <c r="N34" s="7">
        <v>-354.03026415547072</v>
      </c>
      <c r="O34" s="7">
        <v>-283.08031534733789</v>
      </c>
      <c r="P34" s="7">
        <v>-345.75402007126377</v>
      </c>
      <c r="Q34" s="7">
        <v>-313.98027088488408</v>
      </c>
      <c r="R34" s="7">
        <v>-304.05102754796837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-477.11790025202077</v>
      </c>
      <c r="D42" s="7">
        <v>-591.70000000000005</v>
      </c>
      <c r="E42" s="7">
        <v>0</v>
      </c>
      <c r="F42" s="7">
        <v>0</v>
      </c>
      <c r="G42" s="7">
        <v>0</v>
      </c>
      <c r="H42" s="7">
        <v>-4.3231107289576736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-143.4510394467847</v>
      </c>
      <c r="D43" s="7">
        <v>-177.3</v>
      </c>
      <c r="E43" s="7">
        <v>0</v>
      </c>
      <c r="F43" s="7">
        <v>0</v>
      </c>
      <c r="G43" s="7">
        <v>0</v>
      </c>
      <c r="H43" s="7">
        <v>-2.0540044401885225</v>
      </c>
      <c r="I43" s="7">
        <v>-2.0014400000000001</v>
      </c>
      <c r="J43" s="7">
        <v>-2.0003199999999999</v>
      </c>
      <c r="K43" s="7">
        <v>-11.297499999999999</v>
      </c>
      <c r="L43" s="7">
        <v>-1.9999800000000001</v>
      </c>
      <c r="M43" s="7">
        <v>-2.0301215339441101</v>
      </c>
      <c r="N43" s="7">
        <v>-28.534808559684375</v>
      </c>
      <c r="O43" s="7">
        <v>-33.916066959831824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-2769.6517485109566</v>
      </c>
      <c r="D44" s="7">
        <v>-3431.7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-15.30053</v>
      </c>
      <c r="J45" s="7">
        <v>-12.40169</v>
      </c>
      <c r="K45" s="7">
        <v>-18.198170000000001</v>
      </c>
      <c r="L45" s="7">
        <v>-14.70004</v>
      </c>
      <c r="M45" s="7">
        <v>-16.623227983728327</v>
      </c>
      <c r="N45" s="7">
        <v>-19.557451519774681</v>
      </c>
      <c r="O45" s="7">
        <v>-12.706593884578579</v>
      </c>
      <c r="P45" s="7">
        <v>-15.628838621761934</v>
      </c>
      <c r="Q45" s="7">
        <v>-15.643473293435472</v>
      </c>
      <c r="R45" s="7">
        <v>-11.464607321252902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-15.30053</v>
      </c>
      <c r="J51" s="6">
        <v>-12.40169</v>
      </c>
      <c r="K51" s="6">
        <v>-18.198170000000001</v>
      </c>
      <c r="L51" s="6">
        <v>-14.70004</v>
      </c>
      <c r="M51" s="6">
        <v>-16.623227983728327</v>
      </c>
      <c r="N51" s="6">
        <v>-19.557451519774681</v>
      </c>
      <c r="O51" s="6">
        <v>-12.706593884578579</v>
      </c>
      <c r="P51" s="6">
        <v>-15.628838621761934</v>
      </c>
      <c r="Q51" s="6">
        <v>-15.643473293435472</v>
      </c>
      <c r="R51" s="6">
        <v>-11.464607321252902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356</v>
      </c>
      <c r="B1" s="41" t="s">
        <v>355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14909.596828126501</v>
      </c>
      <c r="D2" s="44">
        <v>15653.699999999999</v>
      </c>
      <c r="E2" s="44">
        <v>16248.8</v>
      </c>
      <c r="F2" s="44">
        <v>15811.500000000002</v>
      </c>
      <c r="G2" s="44">
        <v>15521.200000000004</v>
      </c>
      <c r="H2" s="44">
        <v>16091.764593484297</v>
      </c>
      <c r="I2" s="44">
        <v>15052.000000000002</v>
      </c>
      <c r="J2" s="44">
        <v>14059.4</v>
      </c>
      <c r="K2" s="44">
        <v>13938.700000000003</v>
      </c>
      <c r="L2" s="44">
        <v>13034.699999999999</v>
      </c>
      <c r="M2" s="44">
        <v>13364.6937995605</v>
      </c>
      <c r="N2" s="44">
        <v>12673.664851437898</v>
      </c>
      <c r="O2" s="44">
        <v>12353.993503391599</v>
      </c>
      <c r="P2" s="44">
        <v>11336.4622145792</v>
      </c>
      <c r="Q2" s="44">
        <v>10734.904939333099</v>
      </c>
      <c r="R2" s="44">
        <v>11291.320340116601</v>
      </c>
    </row>
    <row r="3" spans="1:18" ht="11.25" customHeight="1" x14ac:dyDescent="0.25">
      <c r="A3" s="45" t="s">
        <v>286</v>
      </c>
      <c r="B3" s="46" t="s">
        <v>285</v>
      </c>
      <c r="C3" s="5">
        <v>40.173879812746236</v>
      </c>
      <c r="D3" s="5">
        <v>36.200000000000003</v>
      </c>
      <c r="E3" s="5">
        <v>24.499850000000151</v>
      </c>
      <c r="F3" s="5">
        <v>6.8000500000016473</v>
      </c>
      <c r="G3" s="5">
        <v>7.9000400000022637</v>
      </c>
      <c r="H3" s="5">
        <v>3.7737595311573386</v>
      </c>
      <c r="I3" s="5">
        <v>2.4999800000005052</v>
      </c>
      <c r="J3" s="5">
        <v>3.1999700000014855</v>
      </c>
      <c r="K3" s="5">
        <v>3.200010000000475</v>
      </c>
      <c r="L3" s="5">
        <v>3.1000300000014249</v>
      </c>
      <c r="M3" s="5">
        <v>3.1766504251457</v>
      </c>
      <c r="N3" s="5">
        <v>2.5317616633419675</v>
      </c>
      <c r="O3" s="5">
        <v>2.53176650424939</v>
      </c>
      <c r="P3" s="5">
        <v>1.9107712562672532</v>
      </c>
      <c r="Q3" s="5">
        <v>0.64488244688254781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40.173879812746236</v>
      </c>
      <c r="D4" s="4">
        <v>36.200000000000003</v>
      </c>
      <c r="E4" s="4">
        <v>24.499850000000151</v>
      </c>
      <c r="F4" s="4">
        <v>6.8000500000016473</v>
      </c>
      <c r="G4" s="4">
        <v>7.9000400000022637</v>
      </c>
      <c r="H4" s="4">
        <v>3.7737595311573386</v>
      </c>
      <c r="I4" s="4">
        <v>2.4999800000005052</v>
      </c>
      <c r="J4" s="4">
        <v>3.1999700000014855</v>
      </c>
      <c r="K4" s="4">
        <v>3.200010000000475</v>
      </c>
      <c r="L4" s="4">
        <v>3.1000300000014249</v>
      </c>
      <c r="M4" s="4">
        <v>3.1766504251457</v>
      </c>
      <c r="N4" s="4">
        <v>2.5317616633419675</v>
      </c>
      <c r="O4" s="4">
        <v>2.53176650424939</v>
      </c>
      <c r="P4" s="4">
        <v>1.9107712562672532</v>
      </c>
      <c r="Q4" s="4">
        <v>0.64488244688254781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7.2891334579938132</v>
      </c>
      <c r="D5" s="7">
        <v>6</v>
      </c>
      <c r="E5" s="7">
        <v>5.8999600000001493</v>
      </c>
      <c r="F5" s="7">
        <v>4.0000300000016473</v>
      </c>
      <c r="G5" s="7">
        <v>5.1000300000022634</v>
      </c>
      <c r="H5" s="7">
        <v>3.7737595311573386</v>
      </c>
      <c r="I5" s="7">
        <v>2.4999800000005052</v>
      </c>
      <c r="J5" s="7">
        <v>3.1999700000014855</v>
      </c>
      <c r="K5" s="7">
        <v>3.200010000000475</v>
      </c>
      <c r="L5" s="7">
        <v>3.1000300000014249</v>
      </c>
      <c r="M5" s="7">
        <v>3.1766504251457</v>
      </c>
      <c r="N5" s="7">
        <v>2.5317616633419675</v>
      </c>
      <c r="O5" s="7">
        <v>2.53176650424939</v>
      </c>
      <c r="P5" s="7">
        <v>1.9107712562672532</v>
      </c>
      <c r="Q5" s="7">
        <v>0.64488244688254781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7.2891334579938132</v>
      </c>
      <c r="D8" s="6">
        <v>6</v>
      </c>
      <c r="E8" s="6">
        <v>5.8999600000001493</v>
      </c>
      <c r="F8" s="6">
        <v>4.0000300000016473</v>
      </c>
      <c r="G8" s="6">
        <v>5.1000300000022634</v>
      </c>
      <c r="H8" s="6">
        <v>3.7737595311573386</v>
      </c>
      <c r="I8" s="6">
        <v>2.4999800000005052</v>
      </c>
      <c r="J8" s="6">
        <v>3.1999700000014855</v>
      </c>
      <c r="K8" s="6">
        <v>3.200010000000475</v>
      </c>
      <c r="L8" s="6">
        <v>3.1000300000014249</v>
      </c>
      <c r="M8" s="6">
        <v>3.1766504251457</v>
      </c>
      <c r="N8" s="6">
        <v>2.5317616633419675</v>
      </c>
      <c r="O8" s="6">
        <v>2.53176650424939</v>
      </c>
      <c r="P8" s="6">
        <v>1.9107712562672532</v>
      </c>
      <c r="Q8" s="6">
        <v>0.64488244688254781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7.6954130277836281</v>
      </c>
      <c r="D10" s="7">
        <v>8.4</v>
      </c>
      <c r="E10" s="7">
        <v>6.9999599999999997</v>
      </c>
      <c r="F10" s="7">
        <v>2.80002</v>
      </c>
      <c r="G10" s="7">
        <v>2.8000099999999999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25.189333326968796</v>
      </c>
      <c r="D11" s="7">
        <v>21.8</v>
      </c>
      <c r="E11" s="7">
        <v>11.599930000000001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25.189333326968796</v>
      </c>
      <c r="D12" s="6">
        <v>21.8</v>
      </c>
      <c r="E12" s="6">
        <v>11.599930000000001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5945.8297506448862</v>
      </c>
      <c r="D21" s="5">
        <v>5729.4999999999991</v>
      </c>
      <c r="E21" s="5">
        <v>6353.8608800000011</v>
      </c>
      <c r="F21" s="5">
        <v>6080.5384599999988</v>
      </c>
      <c r="G21" s="5">
        <v>6030.8388999999997</v>
      </c>
      <c r="H21" s="5">
        <v>6567.1775436064745</v>
      </c>
      <c r="I21" s="5">
        <v>5868.2608599999994</v>
      </c>
      <c r="J21" s="5">
        <v>5274.5613999999987</v>
      </c>
      <c r="K21" s="5">
        <v>5797.6009700000004</v>
      </c>
      <c r="L21" s="5">
        <v>4982.0384999999997</v>
      </c>
      <c r="M21" s="5">
        <v>5183.027610585641</v>
      </c>
      <c r="N21" s="5">
        <v>5092.7818930767871</v>
      </c>
      <c r="O21" s="5">
        <v>5090.4748256424946</v>
      </c>
      <c r="P21" s="5">
        <v>4351.1127662058561</v>
      </c>
      <c r="Q21" s="5">
        <v>3874.4298563437233</v>
      </c>
      <c r="R21" s="5">
        <v>4079.4728706668548</v>
      </c>
    </row>
    <row r="22" spans="1:18" ht="11.25" customHeight="1" x14ac:dyDescent="0.25">
      <c r="A22" s="47" t="s">
        <v>249</v>
      </c>
      <c r="B22" s="48" t="s">
        <v>248</v>
      </c>
      <c r="C22" s="4">
        <v>329.94318565816502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329.94318565816502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329.94318565816502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5615.8865649867212</v>
      </c>
      <c r="D30" s="4">
        <v>5729.4999999999991</v>
      </c>
      <c r="E30" s="4">
        <v>6353.8608800000011</v>
      </c>
      <c r="F30" s="4">
        <v>6080.5384599999988</v>
      </c>
      <c r="G30" s="4">
        <v>6030.8388999999997</v>
      </c>
      <c r="H30" s="4">
        <v>6567.1775436064745</v>
      </c>
      <c r="I30" s="4">
        <v>5868.2608599999994</v>
      </c>
      <c r="J30" s="4">
        <v>5274.5613999999987</v>
      </c>
      <c r="K30" s="4">
        <v>5797.6009700000004</v>
      </c>
      <c r="L30" s="4">
        <v>4982.0384999999997</v>
      </c>
      <c r="M30" s="4">
        <v>5183.027610585641</v>
      </c>
      <c r="N30" s="4">
        <v>5092.7818930767871</v>
      </c>
      <c r="O30" s="4">
        <v>5090.4748256424946</v>
      </c>
      <c r="P30" s="4">
        <v>4351.1127662058561</v>
      </c>
      <c r="Q30" s="4">
        <v>3874.4298563437233</v>
      </c>
      <c r="R30" s="4">
        <v>4079.4728706668548</v>
      </c>
    </row>
    <row r="31" spans="1:18" ht="11.25" customHeight="1" x14ac:dyDescent="0.25">
      <c r="A31" s="49" t="s">
        <v>231</v>
      </c>
      <c r="B31" s="50" t="s">
        <v>230</v>
      </c>
      <c r="C31" s="7">
        <v>3263.1007356510436</v>
      </c>
      <c r="D31" s="7">
        <v>2968.7</v>
      </c>
      <c r="E31" s="7">
        <v>3154.2999999999997</v>
      </c>
      <c r="F31" s="7">
        <v>2855.2</v>
      </c>
      <c r="G31" s="7">
        <v>3177.55611</v>
      </c>
      <c r="H31" s="7">
        <v>3203.8549152087139</v>
      </c>
      <c r="I31" s="7">
        <v>3124.8</v>
      </c>
      <c r="J31" s="7">
        <v>2921.4</v>
      </c>
      <c r="K31" s="7">
        <v>3399.0517599999998</v>
      </c>
      <c r="L31" s="7">
        <v>2802.4</v>
      </c>
      <c r="M31" s="7">
        <v>3052.4027897200726</v>
      </c>
      <c r="N31" s="7">
        <v>2919.7477787331622</v>
      </c>
      <c r="O31" s="7">
        <v>2762.5871787522692</v>
      </c>
      <c r="P31" s="7">
        <v>2318.2143880768099</v>
      </c>
      <c r="Q31" s="7">
        <v>2105.6314318183026</v>
      </c>
      <c r="R31" s="7">
        <v>2131.6996274004023</v>
      </c>
    </row>
    <row r="32" spans="1:18" ht="11.25" customHeight="1" x14ac:dyDescent="0.25">
      <c r="A32" s="51" t="s">
        <v>229</v>
      </c>
      <c r="B32" s="52" t="s">
        <v>228</v>
      </c>
      <c r="C32" s="6">
        <v>3203.9868018342713</v>
      </c>
      <c r="D32" s="6">
        <v>2870.6</v>
      </c>
      <c r="E32" s="6">
        <v>3095.2</v>
      </c>
      <c r="F32" s="6">
        <v>2844.6</v>
      </c>
      <c r="G32" s="6">
        <v>3160.2561099999998</v>
      </c>
      <c r="H32" s="6">
        <v>3198.0987866628425</v>
      </c>
      <c r="I32" s="6">
        <v>3124.8</v>
      </c>
      <c r="J32" s="6">
        <v>2921.4</v>
      </c>
      <c r="K32" s="6">
        <v>3399.0517599999998</v>
      </c>
      <c r="L32" s="6">
        <v>2802.4</v>
      </c>
      <c r="M32" s="6">
        <v>3052.4027897200726</v>
      </c>
      <c r="N32" s="6">
        <v>2919.7477787331622</v>
      </c>
      <c r="O32" s="6">
        <v>2762.5871787522692</v>
      </c>
      <c r="P32" s="6">
        <v>2318.2143880768099</v>
      </c>
      <c r="Q32" s="6">
        <v>2105.6314318183026</v>
      </c>
      <c r="R32" s="6">
        <v>2131.6996274004023</v>
      </c>
    </row>
    <row r="33" spans="1:18" ht="11.25" customHeight="1" x14ac:dyDescent="0.25">
      <c r="A33" s="51" t="s">
        <v>227</v>
      </c>
      <c r="B33" s="52" t="s">
        <v>226</v>
      </c>
      <c r="C33" s="6">
        <v>59.113933816772452</v>
      </c>
      <c r="D33" s="6">
        <v>98.1</v>
      </c>
      <c r="E33" s="6">
        <v>59.1</v>
      </c>
      <c r="F33" s="6">
        <v>10.6</v>
      </c>
      <c r="G33" s="6">
        <v>17.3</v>
      </c>
      <c r="H33" s="6">
        <v>5.7561285458714337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86.796983978700155</v>
      </c>
      <c r="D34" s="7">
        <v>86.796860000000379</v>
      </c>
      <c r="E34" s="7">
        <v>10.999870000000556</v>
      </c>
      <c r="F34" s="7">
        <v>20.899599999999737</v>
      </c>
      <c r="G34" s="7">
        <v>21.299879999999575</v>
      </c>
      <c r="H34" s="7">
        <v>42.705219253181106</v>
      </c>
      <c r="I34" s="7">
        <v>42.600959999999759</v>
      </c>
      <c r="J34" s="7">
        <v>43.799289999999019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1.0000199999999999</v>
      </c>
      <c r="J38" s="7">
        <v>0.99997999999999998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1.0000199999999999</v>
      </c>
      <c r="J41" s="6">
        <v>0.99997999999999998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19.967605560317416</v>
      </c>
      <c r="D42" s="7">
        <v>60.997790000000002</v>
      </c>
      <c r="E42" s="7">
        <v>20.999739999999999</v>
      </c>
      <c r="F42" s="7">
        <v>13.69974</v>
      </c>
      <c r="G42" s="7">
        <v>7.4999500000000001</v>
      </c>
      <c r="H42" s="7">
        <v>3.2482717105327845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74.806866764251197</v>
      </c>
      <c r="D43" s="7">
        <v>74.797290000000004</v>
      </c>
      <c r="E43" s="7">
        <v>68.699160000000006</v>
      </c>
      <c r="F43" s="7">
        <v>217.19586000000001</v>
      </c>
      <c r="G43" s="7">
        <v>196.69881000000001</v>
      </c>
      <c r="H43" s="7">
        <v>697.7813089942307</v>
      </c>
      <c r="I43" s="7">
        <v>488.81083999999998</v>
      </c>
      <c r="J43" s="7">
        <v>413.99320999999998</v>
      </c>
      <c r="K43" s="7">
        <v>474.40973000000031</v>
      </c>
      <c r="L43" s="7">
        <v>465.18686999999954</v>
      </c>
      <c r="M43" s="7">
        <v>500.99753651633546</v>
      </c>
      <c r="N43" s="7">
        <v>563.64990563299125</v>
      </c>
      <c r="O43" s="7">
        <v>634.01643259768662</v>
      </c>
      <c r="P43" s="7">
        <v>633.58940792392832</v>
      </c>
      <c r="Q43" s="7">
        <v>662.27237111430395</v>
      </c>
      <c r="R43" s="7">
        <v>648.20682104021216</v>
      </c>
    </row>
    <row r="44" spans="1:18" ht="11.25" customHeight="1" x14ac:dyDescent="0.25">
      <c r="A44" s="49" t="s">
        <v>205</v>
      </c>
      <c r="B44" s="50" t="s">
        <v>204</v>
      </c>
      <c r="C44" s="7">
        <v>1410.1524309583028</v>
      </c>
      <c r="D44" s="7">
        <v>2063.5252599999999</v>
      </c>
      <c r="E44" s="7">
        <v>2246.0725400000001</v>
      </c>
      <c r="F44" s="7">
        <v>2195.45811</v>
      </c>
      <c r="G44" s="7">
        <v>1805.68911</v>
      </c>
      <c r="H44" s="7">
        <v>1639.4218397865468</v>
      </c>
      <c r="I44" s="7">
        <v>1108.2245800000001</v>
      </c>
      <c r="J44" s="7">
        <v>973.48402999999996</v>
      </c>
      <c r="K44" s="7">
        <v>814.91672000000005</v>
      </c>
      <c r="L44" s="7">
        <v>570.38391000000001</v>
      </c>
      <c r="M44" s="7">
        <v>583.73282763440352</v>
      </c>
      <c r="N44" s="7">
        <v>454.76054931362177</v>
      </c>
      <c r="O44" s="7">
        <v>390.75188688258254</v>
      </c>
      <c r="P44" s="7">
        <v>328.65345696962521</v>
      </c>
      <c r="Q44" s="7">
        <v>181.52300997074107</v>
      </c>
      <c r="R44" s="7">
        <v>326.74266965732318</v>
      </c>
    </row>
    <row r="45" spans="1:18" ht="11.25" customHeight="1" x14ac:dyDescent="0.25">
      <c r="A45" s="49" t="s">
        <v>203</v>
      </c>
      <c r="B45" s="50" t="s">
        <v>202</v>
      </c>
      <c r="C45" s="7">
        <v>761.06194207410613</v>
      </c>
      <c r="D45" s="7">
        <v>474.68279999999999</v>
      </c>
      <c r="E45" s="7">
        <v>852.78957000000003</v>
      </c>
      <c r="F45" s="7">
        <v>778.08515</v>
      </c>
      <c r="G45" s="7">
        <v>822.09504000000004</v>
      </c>
      <c r="H45" s="7">
        <v>980.16598865326932</v>
      </c>
      <c r="I45" s="7">
        <v>1102.82446</v>
      </c>
      <c r="J45" s="7">
        <v>920.88489000000004</v>
      </c>
      <c r="K45" s="7">
        <v>1109.2227600000001</v>
      </c>
      <c r="L45" s="7">
        <v>1144.06772</v>
      </c>
      <c r="M45" s="7">
        <v>1045.8944567148289</v>
      </c>
      <c r="N45" s="7">
        <v>1154.6236593970116</v>
      </c>
      <c r="O45" s="7">
        <v>1303.1193274099564</v>
      </c>
      <c r="P45" s="7">
        <v>1070.6555132354929</v>
      </c>
      <c r="Q45" s="7">
        <v>925.00304344037568</v>
      </c>
      <c r="R45" s="7">
        <v>972.82375256891726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746.73112468631848</v>
      </c>
      <c r="D49" s="6">
        <v>444.08391</v>
      </c>
      <c r="E49" s="6">
        <v>842.28970000000004</v>
      </c>
      <c r="F49" s="6">
        <v>778.08515</v>
      </c>
      <c r="G49" s="6">
        <v>822.09504000000004</v>
      </c>
      <c r="H49" s="6">
        <v>980.16598865326932</v>
      </c>
      <c r="I49" s="6">
        <v>1102.82446</v>
      </c>
      <c r="J49" s="6">
        <v>920.88489000000004</v>
      </c>
      <c r="K49" s="6">
        <v>1109.2227600000001</v>
      </c>
      <c r="L49" s="6">
        <v>1144.06772</v>
      </c>
      <c r="M49" s="6">
        <v>1045.8944567148289</v>
      </c>
      <c r="N49" s="6">
        <v>1154.6236593970116</v>
      </c>
      <c r="O49" s="6">
        <v>1303.1193274099564</v>
      </c>
      <c r="P49" s="6">
        <v>1010.2033403001642</v>
      </c>
      <c r="Q49" s="6">
        <v>925.00304344037568</v>
      </c>
      <c r="R49" s="6">
        <v>914.44955047516737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14.330817387787635</v>
      </c>
      <c r="D51" s="6">
        <v>30.598890000000001</v>
      </c>
      <c r="E51" s="6">
        <v>10.49987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60.452172935328647</v>
      </c>
      <c r="Q51" s="6">
        <v>0</v>
      </c>
      <c r="R51" s="6">
        <v>58.374202093749901</v>
      </c>
    </row>
    <row r="52" spans="1:18" ht="11.25" customHeight="1" x14ac:dyDescent="0.25">
      <c r="A52" s="45" t="s">
        <v>189</v>
      </c>
      <c r="B52" s="46" t="s">
        <v>188</v>
      </c>
      <c r="C52" s="5">
        <v>6552.3072513614261</v>
      </c>
      <c r="D52" s="5">
        <v>7497.4</v>
      </c>
      <c r="E52" s="5">
        <v>7436.4542199999996</v>
      </c>
      <c r="F52" s="5">
        <v>7262.8459400000011</v>
      </c>
      <c r="G52" s="5">
        <v>7206.4464799999996</v>
      </c>
      <c r="H52" s="5">
        <v>7103.8873564208707</v>
      </c>
      <c r="I52" s="5">
        <v>6712.1552300000012</v>
      </c>
      <c r="J52" s="5">
        <v>6270.8541100000002</v>
      </c>
      <c r="K52" s="5">
        <v>5850.6009800000002</v>
      </c>
      <c r="L52" s="5">
        <v>5730.244279999999</v>
      </c>
      <c r="M52" s="5">
        <v>5873.0772905321392</v>
      </c>
      <c r="N52" s="5">
        <v>5221.0180097794655</v>
      </c>
      <c r="O52" s="5">
        <v>4712.4534250501547</v>
      </c>
      <c r="P52" s="5">
        <v>4515.6062867296487</v>
      </c>
      <c r="Q52" s="5">
        <v>4394.3484157426037</v>
      </c>
      <c r="R52" s="5">
        <v>4765.0815027577373</v>
      </c>
    </row>
    <row r="53" spans="1:18" ht="11.25" customHeight="1" x14ac:dyDescent="0.25">
      <c r="A53" s="47" t="s">
        <v>187</v>
      </c>
      <c r="B53" s="48" t="s">
        <v>186</v>
      </c>
      <c r="C53" s="4">
        <v>6031.5515429444968</v>
      </c>
      <c r="D53" s="4">
        <v>7076.4204899999995</v>
      </c>
      <c r="E53" s="4">
        <v>7062.2522799999997</v>
      </c>
      <c r="F53" s="4">
        <v>6880.1459400000003</v>
      </c>
      <c r="G53" s="4">
        <v>6846.1693699999996</v>
      </c>
      <c r="H53" s="4">
        <v>6745.0452813277197</v>
      </c>
      <c r="I53" s="4">
        <v>6334.7552300000007</v>
      </c>
      <c r="J53" s="4">
        <v>5883.2520100000002</v>
      </c>
      <c r="K53" s="4">
        <v>5459.1009800000002</v>
      </c>
      <c r="L53" s="4">
        <v>5385.8687199999995</v>
      </c>
      <c r="M53" s="4">
        <v>5511.3929492691223</v>
      </c>
      <c r="N53" s="4">
        <v>4867.9798899743637</v>
      </c>
      <c r="O53" s="4">
        <v>4359.39142065539</v>
      </c>
      <c r="P53" s="4">
        <v>4169.0647753128151</v>
      </c>
      <c r="Q53" s="4">
        <v>4044.9460035910579</v>
      </c>
      <c r="R53" s="4">
        <v>4463.4613839437143</v>
      </c>
    </row>
    <row r="54" spans="1:18" ht="11.25" customHeight="1" x14ac:dyDescent="0.25">
      <c r="A54" s="47" t="s">
        <v>185</v>
      </c>
      <c r="B54" s="48" t="s">
        <v>184</v>
      </c>
      <c r="C54" s="4">
        <v>520.75570841692911</v>
      </c>
      <c r="D54" s="4">
        <v>420.97951</v>
      </c>
      <c r="E54" s="4">
        <v>374.20193999999998</v>
      </c>
      <c r="F54" s="4">
        <v>382.70000000000005</v>
      </c>
      <c r="G54" s="4">
        <v>360.27710999999999</v>
      </c>
      <c r="H54" s="4">
        <v>358.8420750931503</v>
      </c>
      <c r="I54" s="4">
        <v>377.40000000000003</v>
      </c>
      <c r="J54" s="4">
        <v>387.60210000000001</v>
      </c>
      <c r="K54" s="4">
        <v>391.5</v>
      </c>
      <c r="L54" s="4">
        <v>344.37556000000001</v>
      </c>
      <c r="M54" s="4">
        <v>361.68434126301736</v>
      </c>
      <c r="N54" s="4">
        <v>353.03811980510153</v>
      </c>
      <c r="O54" s="4">
        <v>353.06200439476447</v>
      </c>
      <c r="P54" s="4">
        <v>346.54151141683371</v>
      </c>
      <c r="Q54" s="4">
        <v>349.40241215154674</v>
      </c>
      <c r="R54" s="4">
        <v>301.62011881402344</v>
      </c>
    </row>
    <row r="55" spans="1:18" ht="11.25" customHeight="1" x14ac:dyDescent="0.25">
      <c r="A55" s="49" t="s">
        <v>183</v>
      </c>
      <c r="B55" s="50" t="s">
        <v>182</v>
      </c>
      <c r="C55" s="7">
        <v>429.87484475016697</v>
      </c>
      <c r="D55" s="7">
        <v>365.17950999999999</v>
      </c>
      <c r="E55" s="7">
        <v>330.4</v>
      </c>
      <c r="F55" s="7">
        <v>345.6</v>
      </c>
      <c r="G55" s="7">
        <v>334.77616999999998</v>
      </c>
      <c r="H55" s="7">
        <v>334.36037068883201</v>
      </c>
      <c r="I55" s="7">
        <v>331.3</v>
      </c>
      <c r="J55" s="7">
        <v>327.2</v>
      </c>
      <c r="K55" s="7">
        <v>336.6</v>
      </c>
      <c r="L55" s="7">
        <v>300.87556000000001</v>
      </c>
      <c r="M55" s="7">
        <v>298.77233209133499</v>
      </c>
      <c r="N55" s="7">
        <v>296.52718066303601</v>
      </c>
      <c r="O55" s="7">
        <v>295.309066590236</v>
      </c>
      <c r="P55" s="7">
        <v>281.93369637909598</v>
      </c>
      <c r="Q55" s="7">
        <v>288.25786261490782</v>
      </c>
      <c r="R55" s="7">
        <v>246.47060128273466</v>
      </c>
    </row>
    <row r="56" spans="1:18" ht="11.25" customHeight="1" x14ac:dyDescent="0.25">
      <c r="A56" s="49" t="s">
        <v>181</v>
      </c>
      <c r="B56" s="50" t="s">
        <v>180</v>
      </c>
      <c r="C56" s="7">
        <v>90.880863666762195</v>
      </c>
      <c r="D56" s="7">
        <v>55.8</v>
      </c>
      <c r="E56" s="7">
        <v>43.801940000000002</v>
      </c>
      <c r="F56" s="7">
        <v>37.1</v>
      </c>
      <c r="G56" s="7">
        <v>25.50094</v>
      </c>
      <c r="H56" s="7">
        <v>24.4817044043183</v>
      </c>
      <c r="I56" s="7">
        <v>46.1</v>
      </c>
      <c r="J56" s="7">
        <v>60.402099999999997</v>
      </c>
      <c r="K56" s="7">
        <v>54.9</v>
      </c>
      <c r="L56" s="7">
        <v>43.5</v>
      </c>
      <c r="M56" s="7">
        <v>62.912009171682399</v>
      </c>
      <c r="N56" s="7">
        <v>56.510939142065503</v>
      </c>
      <c r="O56" s="7">
        <v>57.7529378045285</v>
      </c>
      <c r="P56" s="7">
        <v>64.607815037737751</v>
      </c>
      <c r="Q56" s="7">
        <v>61.144549536638927</v>
      </c>
      <c r="R56" s="7">
        <v>55.149517531288801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2.7</v>
      </c>
      <c r="E60" s="5">
        <v>5.6</v>
      </c>
      <c r="F60" s="5">
        <v>2.4</v>
      </c>
      <c r="G60" s="5">
        <v>15.8</v>
      </c>
      <c r="H60" s="5">
        <v>97.831279258622217</v>
      </c>
      <c r="I60" s="5">
        <v>60</v>
      </c>
      <c r="J60" s="5">
        <v>67.602400000000003</v>
      </c>
      <c r="K60" s="5">
        <v>71.597669999999994</v>
      </c>
      <c r="L60" s="5">
        <v>94.4</v>
      </c>
      <c r="M60" s="5">
        <v>94.224706219547201</v>
      </c>
      <c r="N60" s="5">
        <v>182.19164994745375</v>
      </c>
      <c r="O60" s="5">
        <v>307.17970765262288</v>
      </c>
      <c r="P60" s="5">
        <v>159.57294353683</v>
      </c>
      <c r="Q60" s="5">
        <v>285.34919270086959</v>
      </c>
      <c r="R60" s="5">
        <v>270.15859367536098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2371.2859463074419</v>
      </c>
      <c r="D79" s="5">
        <v>2387.9</v>
      </c>
      <c r="E79" s="5">
        <v>2428.3850499999999</v>
      </c>
      <c r="F79" s="5">
        <v>2458.9155500000002</v>
      </c>
      <c r="G79" s="5">
        <v>2260.2145799999998</v>
      </c>
      <c r="H79" s="5">
        <v>2319.0946546671757</v>
      </c>
      <c r="I79" s="5">
        <v>2409.0839299999998</v>
      </c>
      <c r="J79" s="5">
        <v>2443.1821199999999</v>
      </c>
      <c r="K79" s="5">
        <v>2215.70037</v>
      </c>
      <c r="L79" s="5">
        <v>2224.9171900000001</v>
      </c>
      <c r="M79" s="5">
        <v>2211.1875417980259</v>
      </c>
      <c r="N79" s="5">
        <v>2175.1415369708502</v>
      </c>
      <c r="O79" s="5">
        <v>2241.3537785420776</v>
      </c>
      <c r="P79" s="5">
        <v>2308.2594468505959</v>
      </c>
      <c r="Q79" s="5">
        <v>2180.1325920990193</v>
      </c>
      <c r="R79" s="5">
        <v>2176.6073730166459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358</v>
      </c>
      <c r="B1" s="41" t="s">
        <v>357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1401.8948881317303</v>
      </c>
      <c r="D2" s="44">
        <v>1495.9373600000001</v>
      </c>
      <c r="E2" s="44">
        <v>1472.5302899999999</v>
      </c>
      <c r="F2" s="44">
        <v>1559.3686500000001</v>
      </c>
      <c r="G2" s="44">
        <v>1464.5094399999998</v>
      </c>
      <c r="H2" s="44">
        <v>1536.7362187658798</v>
      </c>
      <c r="I2" s="44">
        <v>1590.9797699999997</v>
      </c>
      <c r="J2" s="44">
        <v>1521.44544</v>
      </c>
      <c r="K2" s="44">
        <v>1405.08537</v>
      </c>
      <c r="L2" s="44">
        <v>1424.5954400000001</v>
      </c>
      <c r="M2" s="44">
        <v>1385.3797347277109</v>
      </c>
      <c r="N2" s="44">
        <v>1412.7218181320266</v>
      </c>
      <c r="O2" s="44">
        <v>1544.8956068827815</v>
      </c>
      <c r="P2" s="44">
        <v>1535.3207003274913</v>
      </c>
      <c r="Q2" s="44">
        <v>1417.4315898297743</v>
      </c>
      <c r="R2" s="44">
        <v>1433.4486260047506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1401.8948881317303</v>
      </c>
      <c r="D79" s="5">
        <v>1495.9373600000001</v>
      </c>
      <c r="E79" s="5">
        <v>1472.5302899999999</v>
      </c>
      <c r="F79" s="5">
        <v>1559.3686500000001</v>
      </c>
      <c r="G79" s="5">
        <v>1464.5094399999998</v>
      </c>
      <c r="H79" s="5">
        <v>1536.7362187658798</v>
      </c>
      <c r="I79" s="5">
        <v>1590.9797699999997</v>
      </c>
      <c r="J79" s="5">
        <v>1521.44544</v>
      </c>
      <c r="K79" s="5">
        <v>1405.08537</v>
      </c>
      <c r="L79" s="5">
        <v>1424.5954400000001</v>
      </c>
      <c r="M79" s="5">
        <v>1385.3797347277109</v>
      </c>
      <c r="N79" s="5">
        <v>1412.7218181320266</v>
      </c>
      <c r="O79" s="5">
        <v>1544.8956068827815</v>
      </c>
      <c r="P79" s="5">
        <v>1535.3207003274913</v>
      </c>
      <c r="Q79" s="5">
        <v>1417.4315898297743</v>
      </c>
      <c r="R79" s="5">
        <v>1433.4486260047506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360</v>
      </c>
      <c r="B1" s="41" t="s">
        <v>359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69.21817197338342</v>
      </c>
      <c r="D2" s="44">
        <v>67.797160000000005</v>
      </c>
      <c r="E2" s="44">
        <v>69.696700000000007</v>
      </c>
      <c r="F2" s="44">
        <v>69.803070000000005</v>
      </c>
      <c r="G2" s="44">
        <v>72.900469999999999</v>
      </c>
      <c r="H2" s="44">
        <v>66.806310385429569</v>
      </c>
      <c r="I2" s="44">
        <v>91.598839999999996</v>
      </c>
      <c r="J2" s="44">
        <v>104.20311</v>
      </c>
      <c r="K2" s="44">
        <v>110.19884999999999</v>
      </c>
      <c r="L2" s="44">
        <v>99.592690000000005</v>
      </c>
      <c r="M2" s="44">
        <v>91.310910226437528</v>
      </c>
      <c r="N2" s="44">
        <v>80.562499028865503</v>
      </c>
      <c r="O2" s="44">
        <v>87.01248737456072</v>
      </c>
      <c r="P2" s="44">
        <v>88.22803688450503</v>
      </c>
      <c r="Q2" s="44">
        <v>86.078648093325512</v>
      </c>
      <c r="R2" s="44">
        <v>83.571659930528867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69.21817197338342</v>
      </c>
      <c r="D79" s="5">
        <v>67.797160000000005</v>
      </c>
      <c r="E79" s="5">
        <v>69.696700000000007</v>
      </c>
      <c r="F79" s="5">
        <v>69.803070000000005</v>
      </c>
      <c r="G79" s="5">
        <v>72.900469999999999</v>
      </c>
      <c r="H79" s="5">
        <v>66.806310385429569</v>
      </c>
      <c r="I79" s="5">
        <v>91.598839999999996</v>
      </c>
      <c r="J79" s="5">
        <v>104.20311</v>
      </c>
      <c r="K79" s="5">
        <v>110.19884999999999</v>
      </c>
      <c r="L79" s="5">
        <v>99.592690000000005</v>
      </c>
      <c r="M79" s="5">
        <v>91.310910226437528</v>
      </c>
      <c r="N79" s="5">
        <v>80.562499028865503</v>
      </c>
      <c r="O79" s="5">
        <v>87.01248737456072</v>
      </c>
      <c r="P79" s="5">
        <v>88.22803688450503</v>
      </c>
      <c r="Q79" s="5">
        <v>86.078648093325512</v>
      </c>
      <c r="R79" s="5">
        <v>83.571659930528867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362</v>
      </c>
      <c r="B1" s="41" t="s">
        <v>361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6328.3970180112701</v>
      </c>
      <c r="D2" s="44">
        <v>6503.4863799999985</v>
      </c>
      <c r="E2" s="44">
        <v>7176.5324600000013</v>
      </c>
      <c r="F2" s="44">
        <v>6791.1717799999988</v>
      </c>
      <c r="G2" s="44">
        <v>6684.2446299999992</v>
      </c>
      <c r="H2" s="44">
        <v>6934.845961994255</v>
      </c>
      <c r="I2" s="44">
        <v>6287.725010000001</v>
      </c>
      <c r="J2" s="44">
        <v>5815.4885099999983</v>
      </c>
      <c r="K2" s="44">
        <v>5918.5832</v>
      </c>
      <c r="L2" s="44">
        <v>5123.7240999999985</v>
      </c>
      <c r="M2" s="44">
        <v>5347.2201089575265</v>
      </c>
      <c r="N2" s="44">
        <v>5250.0177782517039</v>
      </c>
      <c r="O2" s="44">
        <v>5215.0848542022995</v>
      </c>
      <c r="P2" s="44">
        <v>4368.6577400758915</v>
      </c>
      <c r="Q2" s="44">
        <v>3989.4507647948262</v>
      </c>
      <c r="R2" s="44">
        <v>4141.3291660694485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5499.5947294175294</v>
      </c>
      <c r="D21" s="5">
        <v>5729.4999999999991</v>
      </c>
      <c r="E21" s="5">
        <v>6353.8608800000011</v>
      </c>
      <c r="F21" s="5">
        <v>6080.5384599999988</v>
      </c>
      <c r="G21" s="5">
        <v>6029.8391499999998</v>
      </c>
      <c r="H21" s="5">
        <v>6080.4621714976311</v>
      </c>
      <c r="I21" s="5">
        <v>5427.6504499999992</v>
      </c>
      <c r="J21" s="5">
        <v>4860.568189999999</v>
      </c>
      <c r="K21" s="5">
        <v>5323.1912400000001</v>
      </c>
      <c r="L21" s="5">
        <v>4516.8516300000001</v>
      </c>
      <c r="M21" s="5">
        <v>4682.0300740693056</v>
      </c>
      <c r="N21" s="5">
        <v>4529.1319874437959</v>
      </c>
      <c r="O21" s="5">
        <v>4456.458393044808</v>
      </c>
      <c r="P21" s="5">
        <v>3717.5233582819278</v>
      </c>
      <c r="Q21" s="5">
        <v>3196.8713370213572</v>
      </c>
      <c r="R21" s="5">
        <v>3368.2110695555334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5499.5947294175294</v>
      </c>
      <c r="D30" s="4">
        <v>5729.4999999999991</v>
      </c>
      <c r="E30" s="4">
        <v>6353.8608800000011</v>
      </c>
      <c r="F30" s="4">
        <v>6080.5384599999988</v>
      </c>
      <c r="G30" s="4">
        <v>6029.8391499999998</v>
      </c>
      <c r="H30" s="4">
        <v>6080.4621714976311</v>
      </c>
      <c r="I30" s="4">
        <v>5427.6504499999992</v>
      </c>
      <c r="J30" s="4">
        <v>4860.568189999999</v>
      </c>
      <c r="K30" s="4">
        <v>5323.1912400000001</v>
      </c>
      <c r="L30" s="4">
        <v>4516.8516300000001</v>
      </c>
      <c r="M30" s="4">
        <v>4682.0300740693056</v>
      </c>
      <c r="N30" s="4">
        <v>4529.1319874437959</v>
      </c>
      <c r="O30" s="4">
        <v>4456.458393044808</v>
      </c>
      <c r="P30" s="4">
        <v>3717.5233582819278</v>
      </c>
      <c r="Q30" s="4">
        <v>3196.8713370213572</v>
      </c>
      <c r="R30" s="4">
        <v>3368.2110695555334</v>
      </c>
    </row>
    <row r="31" spans="1:18" ht="11.25" customHeight="1" x14ac:dyDescent="0.25">
      <c r="A31" s="49" t="s">
        <v>231</v>
      </c>
      <c r="B31" s="50" t="s">
        <v>230</v>
      </c>
      <c r="C31" s="7">
        <v>3263.1007356510436</v>
      </c>
      <c r="D31" s="7">
        <v>2968.7</v>
      </c>
      <c r="E31" s="7">
        <v>3154.2999999999997</v>
      </c>
      <c r="F31" s="7">
        <v>2855.2</v>
      </c>
      <c r="G31" s="7">
        <v>3177.55611</v>
      </c>
      <c r="H31" s="7">
        <v>3203.8549152087139</v>
      </c>
      <c r="I31" s="7">
        <v>3124.8</v>
      </c>
      <c r="J31" s="7">
        <v>2921.4</v>
      </c>
      <c r="K31" s="7">
        <v>3399.0517599999998</v>
      </c>
      <c r="L31" s="7">
        <v>2802.4</v>
      </c>
      <c r="M31" s="7">
        <v>3052.4027897200726</v>
      </c>
      <c r="N31" s="7">
        <v>2919.7477787331622</v>
      </c>
      <c r="O31" s="7">
        <v>2762.5871787522692</v>
      </c>
      <c r="P31" s="7">
        <v>2318.2143880768099</v>
      </c>
      <c r="Q31" s="7">
        <v>2105.6314318183026</v>
      </c>
      <c r="R31" s="7">
        <v>2131.6996274004023</v>
      </c>
    </row>
    <row r="32" spans="1:18" ht="11.25" customHeight="1" x14ac:dyDescent="0.25">
      <c r="A32" s="51" t="s">
        <v>229</v>
      </c>
      <c r="B32" s="52" t="s">
        <v>228</v>
      </c>
      <c r="C32" s="6">
        <v>3203.9868018342713</v>
      </c>
      <c r="D32" s="6">
        <v>2870.6</v>
      </c>
      <c r="E32" s="6">
        <v>3095.2</v>
      </c>
      <c r="F32" s="6">
        <v>2844.6</v>
      </c>
      <c r="G32" s="6">
        <v>3160.2561099999998</v>
      </c>
      <c r="H32" s="6">
        <v>3198.0987866628425</v>
      </c>
      <c r="I32" s="6">
        <v>3124.8</v>
      </c>
      <c r="J32" s="6">
        <v>2921.4</v>
      </c>
      <c r="K32" s="6">
        <v>3399.0517599999998</v>
      </c>
      <c r="L32" s="6">
        <v>2802.4</v>
      </c>
      <c r="M32" s="6">
        <v>3052.4027897200726</v>
      </c>
      <c r="N32" s="6">
        <v>2919.7477787331622</v>
      </c>
      <c r="O32" s="6">
        <v>2762.5871787522692</v>
      </c>
      <c r="P32" s="6">
        <v>2318.2143880768099</v>
      </c>
      <c r="Q32" s="6">
        <v>2105.6314318183026</v>
      </c>
      <c r="R32" s="6">
        <v>2131.6996274004023</v>
      </c>
    </row>
    <row r="33" spans="1:18" ht="11.25" customHeight="1" x14ac:dyDescent="0.25">
      <c r="A33" s="51" t="s">
        <v>227</v>
      </c>
      <c r="B33" s="52" t="s">
        <v>226</v>
      </c>
      <c r="C33" s="6">
        <v>59.113933816772452</v>
      </c>
      <c r="D33" s="6">
        <v>98.1</v>
      </c>
      <c r="E33" s="6">
        <v>59.1</v>
      </c>
      <c r="F33" s="6">
        <v>10.6</v>
      </c>
      <c r="G33" s="6">
        <v>17.3</v>
      </c>
      <c r="H33" s="6">
        <v>5.7561285458714337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42.849225873446052</v>
      </c>
      <c r="D34" s="7">
        <v>86.796860000000379</v>
      </c>
      <c r="E34" s="7">
        <v>10.999870000000556</v>
      </c>
      <c r="F34" s="7">
        <v>20.899599999999737</v>
      </c>
      <c r="G34" s="7">
        <v>21.299879999999575</v>
      </c>
      <c r="H34" s="7">
        <v>42.705219253181106</v>
      </c>
      <c r="I34" s="7">
        <v>42.600959999999759</v>
      </c>
      <c r="J34" s="7">
        <v>43.799289999999019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1.0000199999999999</v>
      </c>
      <c r="J38" s="7">
        <v>0.99997999999999998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1.0000199999999999</v>
      </c>
      <c r="J41" s="6">
        <v>0.99997999999999998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19.967605560317416</v>
      </c>
      <c r="D42" s="7">
        <v>60.997790000000002</v>
      </c>
      <c r="E42" s="7">
        <v>20.999739999999999</v>
      </c>
      <c r="F42" s="7">
        <v>13.69974</v>
      </c>
      <c r="G42" s="7">
        <v>7.4999500000000001</v>
      </c>
      <c r="H42" s="7">
        <v>3.2482717105327845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8.1950947085232997</v>
      </c>
      <c r="D43" s="7">
        <v>74.797290000000004</v>
      </c>
      <c r="E43" s="7">
        <v>68.699160000000006</v>
      </c>
      <c r="F43" s="7">
        <v>217.19586000000001</v>
      </c>
      <c r="G43" s="7">
        <v>196.69881000000001</v>
      </c>
      <c r="H43" s="7">
        <v>211.06593688538709</v>
      </c>
      <c r="I43" s="7">
        <v>48.200429999999983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1404.420125550093</v>
      </c>
      <c r="D44" s="7">
        <v>2063.5252599999999</v>
      </c>
      <c r="E44" s="7">
        <v>2246.0725400000001</v>
      </c>
      <c r="F44" s="7">
        <v>2195.45811</v>
      </c>
      <c r="G44" s="7">
        <v>1804.6893600000001</v>
      </c>
      <c r="H44" s="7">
        <v>1639.4218397865468</v>
      </c>
      <c r="I44" s="7">
        <v>1108.2245800000001</v>
      </c>
      <c r="J44" s="7">
        <v>973.48402999999996</v>
      </c>
      <c r="K44" s="7">
        <v>814.91672000000005</v>
      </c>
      <c r="L44" s="7">
        <v>570.38391000000001</v>
      </c>
      <c r="M44" s="7">
        <v>583.73282763440352</v>
      </c>
      <c r="N44" s="7">
        <v>454.76054931362177</v>
      </c>
      <c r="O44" s="7">
        <v>390.75188688258254</v>
      </c>
      <c r="P44" s="7">
        <v>328.65345696962521</v>
      </c>
      <c r="Q44" s="7">
        <v>166.23686176267873</v>
      </c>
      <c r="R44" s="7">
        <v>263.68768958621376</v>
      </c>
    </row>
    <row r="45" spans="1:18" ht="11.25" customHeight="1" x14ac:dyDescent="0.25">
      <c r="A45" s="49" t="s">
        <v>203</v>
      </c>
      <c r="B45" s="50" t="s">
        <v>202</v>
      </c>
      <c r="C45" s="7">
        <v>761.06194207410613</v>
      </c>
      <c r="D45" s="7">
        <v>474.68279999999999</v>
      </c>
      <c r="E45" s="7">
        <v>852.78957000000003</v>
      </c>
      <c r="F45" s="7">
        <v>778.08515</v>
      </c>
      <c r="G45" s="7">
        <v>822.09504000000004</v>
      </c>
      <c r="H45" s="7">
        <v>980.16598865326932</v>
      </c>
      <c r="I45" s="7">
        <v>1102.82446</v>
      </c>
      <c r="J45" s="7">
        <v>920.88489000000004</v>
      </c>
      <c r="K45" s="7">
        <v>1109.2227600000001</v>
      </c>
      <c r="L45" s="7">
        <v>1144.06772</v>
      </c>
      <c r="M45" s="7">
        <v>1045.8944567148289</v>
      </c>
      <c r="N45" s="7">
        <v>1154.6236593970116</v>
      </c>
      <c r="O45" s="7">
        <v>1303.1193274099564</v>
      </c>
      <c r="P45" s="7">
        <v>1070.6555132354929</v>
      </c>
      <c r="Q45" s="7">
        <v>925.00304344037568</v>
      </c>
      <c r="R45" s="7">
        <v>972.82375256891726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746.73112468631848</v>
      </c>
      <c r="D49" s="6">
        <v>444.08391</v>
      </c>
      <c r="E49" s="6">
        <v>842.28970000000004</v>
      </c>
      <c r="F49" s="6">
        <v>778.08515</v>
      </c>
      <c r="G49" s="6">
        <v>822.09504000000004</v>
      </c>
      <c r="H49" s="6">
        <v>980.16598865326932</v>
      </c>
      <c r="I49" s="6">
        <v>1102.82446</v>
      </c>
      <c r="J49" s="6">
        <v>920.88489000000004</v>
      </c>
      <c r="K49" s="6">
        <v>1109.2227600000001</v>
      </c>
      <c r="L49" s="6">
        <v>1144.06772</v>
      </c>
      <c r="M49" s="6">
        <v>1045.8944567148289</v>
      </c>
      <c r="N49" s="6">
        <v>1154.6236593970116</v>
      </c>
      <c r="O49" s="6">
        <v>1303.1193274099564</v>
      </c>
      <c r="P49" s="6">
        <v>1010.2033403001642</v>
      </c>
      <c r="Q49" s="6">
        <v>925.00304344037568</v>
      </c>
      <c r="R49" s="6">
        <v>914.44955047516737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14.330817387787635</v>
      </c>
      <c r="D51" s="6">
        <v>30.598890000000001</v>
      </c>
      <c r="E51" s="6">
        <v>10.49987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60.452172935328647</v>
      </c>
      <c r="Q51" s="6">
        <v>0</v>
      </c>
      <c r="R51" s="6">
        <v>58.374202093749901</v>
      </c>
    </row>
    <row r="52" spans="1:18" ht="11.25" customHeight="1" x14ac:dyDescent="0.25">
      <c r="A52" s="45" t="s">
        <v>189</v>
      </c>
      <c r="B52" s="46" t="s">
        <v>188</v>
      </c>
      <c r="C52" s="5">
        <v>281.76647908520681</v>
      </c>
      <c r="D52" s="5">
        <v>324.20521999999983</v>
      </c>
      <c r="E52" s="5">
        <v>259.19825000000037</v>
      </c>
      <c r="F52" s="5">
        <v>214.60418000000027</v>
      </c>
      <c r="G52" s="5">
        <v>238.00288</v>
      </c>
      <c r="H52" s="5">
        <v>399.51850465833922</v>
      </c>
      <c r="I52" s="5">
        <v>399.38602000000174</v>
      </c>
      <c r="J52" s="5">
        <v>402.90344999999979</v>
      </c>
      <c r="K52" s="5">
        <v>149.69817999999941</v>
      </c>
      <c r="L52" s="5">
        <v>123.90098999999918</v>
      </c>
      <c r="M52" s="5">
        <v>138.12627390414855</v>
      </c>
      <c r="N52" s="5">
        <v>135.95146704851595</v>
      </c>
      <c r="O52" s="5">
        <v>125.29920612643673</v>
      </c>
      <c r="P52" s="5">
        <v>89.065802746122245</v>
      </c>
      <c r="Q52" s="5">
        <v>88.229756853616891</v>
      </c>
      <c r="R52" s="5">
        <v>88.946598227012146</v>
      </c>
    </row>
    <row r="53" spans="1:18" ht="11.25" customHeight="1" x14ac:dyDescent="0.25">
      <c r="A53" s="47" t="s">
        <v>187</v>
      </c>
      <c r="B53" s="48" t="s">
        <v>186</v>
      </c>
      <c r="C53" s="4">
        <v>281.76647908520681</v>
      </c>
      <c r="D53" s="4">
        <v>324.20521999999983</v>
      </c>
      <c r="E53" s="4">
        <v>259.19825000000037</v>
      </c>
      <c r="F53" s="4">
        <v>214.60418000000027</v>
      </c>
      <c r="G53" s="4">
        <v>238.00288</v>
      </c>
      <c r="H53" s="4">
        <v>399.51850465833922</v>
      </c>
      <c r="I53" s="4">
        <v>399.38602000000174</v>
      </c>
      <c r="J53" s="4">
        <v>402.90344999999979</v>
      </c>
      <c r="K53" s="4">
        <v>149.69817999999941</v>
      </c>
      <c r="L53" s="4">
        <v>123.90098999999918</v>
      </c>
      <c r="M53" s="4">
        <v>138.12627390414855</v>
      </c>
      <c r="N53" s="4">
        <v>135.95146704851595</v>
      </c>
      <c r="O53" s="4">
        <v>125.29920612643673</v>
      </c>
      <c r="P53" s="4">
        <v>89.065802746122245</v>
      </c>
      <c r="Q53" s="4">
        <v>88.229756853616891</v>
      </c>
      <c r="R53" s="4">
        <v>88.946598227012146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13.9</v>
      </c>
      <c r="H60" s="5">
        <v>71.462144000858018</v>
      </c>
      <c r="I60" s="5">
        <v>60</v>
      </c>
      <c r="J60" s="5">
        <v>67.602400000000003</v>
      </c>
      <c r="K60" s="5">
        <v>71.597669999999994</v>
      </c>
      <c r="L60" s="5">
        <v>94.4</v>
      </c>
      <c r="M60" s="5">
        <v>94.224706219547201</v>
      </c>
      <c r="N60" s="5">
        <v>182.19164994745375</v>
      </c>
      <c r="O60" s="5">
        <v>307.17970765262288</v>
      </c>
      <c r="P60" s="5">
        <v>159.57294353683</v>
      </c>
      <c r="Q60" s="5">
        <v>285.34919270086959</v>
      </c>
      <c r="R60" s="5">
        <v>270.15859367536098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547.03580950853416</v>
      </c>
      <c r="D79" s="5">
        <v>449.78116</v>
      </c>
      <c r="E79" s="5">
        <v>563.47333000000003</v>
      </c>
      <c r="F79" s="5">
        <v>496.02913999999998</v>
      </c>
      <c r="G79" s="5">
        <v>402.50259999999997</v>
      </c>
      <c r="H79" s="5">
        <v>383.40314183742692</v>
      </c>
      <c r="I79" s="5">
        <v>400.68853999999999</v>
      </c>
      <c r="J79" s="5">
        <v>484.41446999999999</v>
      </c>
      <c r="K79" s="5">
        <v>374.09611000000001</v>
      </c>
      <c r="L79" s="5">
        <v>388.57148000000001</v>
      </c>
      <c r="M79" s="5">
        <v>432.83905476452526</v>
      </c>
      <c r="N79" s="5">
        <v>402.74267381193812</v>
      </c>
      <c r="O79" s="5">
        <v>326.14754737843174</v>
      </c>
      <c r="P79" s="5">
        <v>402.49563551101198</v>
      </c>
      <c r="Q79" s="5">
        <v>419.00047821898244</v>
      </c>
      <c r="R79" s="5">
        <v>414.01290461154224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364</v>
      </c>
      <c r="B1" s="41" t="s">
        <v>363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5448.2945789728092</v>
      </c>
      <c r="D2" s="44">
        <v>6129.5954300000003</v>
      </c>
      <c r="E2" s="44">
        <v>6188.0562999999993</v>
      </c>
      <c r="F2" s="44">
        <v>5993.5305699999999</v>
      </c>
      <c r="G2" s="44">
        <v>6065.0731300000007</v>
      </c>
      <c r="H2" s="44">
        <v>6208.0727505003506</v>
      </c>
      <c r="I2" s="44">
        <v>5846.5998300000001</v>
      </c>
      <c r="J2" s="44">
        <v>5432.6448699999992</v>
      </c>
      <c r="K2" s="44">
        <v>5268.9423400000005</v>
      </c>
      <c r="L2" s="44">
        <v>5245.3299599999991</v>
      </c>
      <c r="M2" s="44">
        <v>5279.6003825586113</v>
      </c>
      <c r="N2" s="44">
        <v>4727.228187883351</v>
      </c>
      <c r="O2" s="44">
        <v>4432.7848149626516</v>
      </c>
      <c r="P2" s="44">
        <v>4285.4296264051363</v>
      </c>
      <c r="Q2" s="44">
        <v>4236.3171432769277</v>
      </c>
      <c r="R2" s="44">
        <v>4639.0072085861348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329.94318565816502</v>
      </c>
      <c r="D21" s="5">
        <v>0</v>
      </c>
      <c r="E21" s="5">
        <v>0</v>
      </c>
      <c r="F21" s="5">
        <v>0</v>
      </c>
      <c r="G21" s="5">
        <v>0</v>
      </c>
      <c r="H21" s="5">
        <v>486.71537210884361</v>
      </c>
      <c r="I21" s="5">
        <v>440.61041</v>
      </c>
      <c r="J21" s="5">
        <v>413.99320999999998</v>
      </c>
      <c r="K21" s="5">
        <v>474.40973000000031</v>
      </c>
      <c r="L21" s="5">
        <v>465.18686999999954</v>
      </c>
      <c r="M21" s="5">
        <v>500.99753651633546</v>
      </c>
      <c r="N21" s="5">
        <v>563.64990563299125</v>
      </c>
      <c r="O21" s="5">
        <v>634.01643259768662</v>
      </c>
      <c r="P21" s="5">
        <v>633.58940792392832</v>
      </c>
      <c r="Q21" s="5">
        <v>677.55851932236624</v>
      </c>
      <c r="R21" s="5">
        <v>711.26180111132157</v>
      </c>
    </row>
    <row r="22" spans="1:18" ht="11.25" customHeight="1" x14ac:dyDescent="0.25">
      <c r="A22" s="47" t="s">
        <v>249</v>
      </c>
      <c r="B22" s="48" t="s">
        <v>248</v>
      </c>
      <c r="C22" s="4">
        <v>329.94318565816502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329.94318565816502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329.94318565816502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486.71537210884361</v>
      </c>
      <c r="I30" s="4">
        <v>440.61041</v>
      </c>
      <c r="J30" s="4">
        <v>413.99320999999998</v>
      </c>
      <c r="K30" s="4">
        <v>474.40973000000031</v>
      </c>
      <c r="L30" s="4">
        <v>465.18686999999954</v>
      </c>
      <c r="M30" s="4">
        <v>500.99753651633546</v>
      </c>
      <c r="N30" s="4">
        <v>563.64990563299125</v>
      </c>
      <c r="O30" s="4">
        <v>634.01643259768662</v>
      </c>
      <c r="P30" s="4">
        <v>633.58940792392832</v>
      </c>
      <c r="Q30" s="4">
        <v>677.55851932236624</v>
      </c>
      <c r="R30" s="4">
        <v>711.26180111132157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486.71537210884361</v>
      </c>
      <c r="I43" s="7">
        <v>440.61041</v>
      </c>
      <c r="J43" s="7">
        <v>413.99320999999998</v>
      </c>
      <c r="K43" s="7">
        <v>474.40973000000031</v>
      </c>
      <c r="L43" s="7">
        <v>465.18686999999954</v>
      </c>
      <c r="M43" s="7">
        <v>500.99753651633546</v>
      </c>
      <c r="N43" s="7">
        <v>563.64990563299125</v>
      </c>
      <c r="O43" s="7">
        <v>634.01643259768662</v>
      </c>
      <c r="P43" s="7">
        <v>633.58940792392832</v>
      </c>
      <c r="Q43" s="7">
        <v>662.27237111430395</v>
      </c>
      <c r="R43" s="7">
        <v>648.20682104021216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15.286148208062333</v>
      </c>
      <c r="R44" s="7">
        <v>63.054980071109384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5073.041714962108</v>
      </c>
      <c r="D52" s="5">
        <v>6071.5978599999999</v>
      </c>
      <c r="E52" s="5">
        <v>6141.6584999999995</v>
      </c>
      <c r="F52" s="5">
        <v>5946.1284800000003</v>
      </c>
      <c r="G52" s="5">
        <v>6017.0728200000003</v>
      </c>
      <c r="H52" s="5">
        <v>5677.9344708903591</v>
      </c>
      <c r="I52" s="5">
        <v>5359.0892199999998</v>
      </c>
      <c r="J52" s="5">
        <v>4970.45111</v>
      </c>
      <c r="K52" s="5">
        <v>4743.1321600000001</v>
      </c>
      <c r="L52" s="5">
        <v>4729.04781</v>
      </c>
      <c r="M52" s="5">
        <v>4730.1887170783757</v>
      </c>
      <c r="N52" s="5">
        <v>4114.0417797345381</v>
      </c>
      <c r="O52" s="5">
        <v>3750.1866092878699</v>
      </c>
      <c r="P52" s="5">
        <v>3602.8299500223543</v>
      </c>
      <c r="Q52" s="5">
        <v>3512.6621226171264</v>
      </c>
      <c r="R52" s="5">
        <v>3876.0597427241223</v>
      </c>
    </row>
    <row r="53" spans="1:18" ht="11.25" customHeight="1" x14ac:dyDescent="0.25">
      <c r="A53" s="47" t="s">
        <v>187</v>
      </c>
      <c r="B53" s="48" t="s">
        <v>186</v>
      </c>
      <c r="C53" s="4">
        <v>5073.041714962108</v>
      </c>
      <c r="D53" s="4">
        <v>6071.5978599999999</v>
      </c>
      <c r="E53" s="4">
        <v>6141.6584999999995</v>
      </c>
      <c r="F53" s="4">
        <v>5946.1284800000003</v>
      </c>
      <c r="G53" s="4">
        <v>6017.0728200000003</v>
      </c>
      <c r="H53" s="4">
        <v>5677.9344708903591</v>
      </c>
      <c r="I53" s="4">
        <v>5359.0892199999998</v>
      </c>
      <c r="J53" s="4">
        <v>4970.45111</v>
      </c>
      <c r="K53" s="4">
        <v>4743.1321600000001</v>
      </c>
      <c r="L53" s="4">
        <v>4729.04781</v>
      </c>
      <c r="M53" s="4">
        <v>4730.1887170783757</v>
      </c>
      <c r="N53" s="4">
        <v>4114.0417797345381</v>
      </c>
      <c r="O53" s="4">
        <v>3750.1866092878699</v>
      </c>
      <c r="P53" s="4">
        <v>3602.8299500223543</v>
      </c>
      <c r="Q53" s="4">
        <v>3512.6621226171264</v>
      </c>
      <c r="R53" s="4">
        <v>3876.0597427241223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45.309678352536295</v>
      </c>
      <c r="D79" s="5">
        <v>57.997570000000003</v>
      </c>
      <c r="E79" s="5">
        <v>46.397799999999997</v>
      </c>
      <c r="F79" s="5">
        <v>47.402090000000001</v>
      </c>
      <c r="G79" s="5">
        <v>48.000309999999999</v>
      </c>
      <c r="H79" s="5">
        <v>43.422907501148046</v>
      </c>
      <c r="I79" s="5">
        <v>46.900199999999998</v>
      </c>
      <c r="J79" s="5">
        <v>48.20055</v>
      </c>
      <c r="K79" s="5">
        <v>51.400449999999999</v>
      </c>
      <c r="L79" s="5">
        <v>51.095280000000002</v>
      </c>
      <c r="M79" s="5">
        <v>48.414128963899763</v>
      </c>
      <c r="N79" s="5">
        <v>49.536502515821873</v>
      </c>
      <c r="O79" s="5">
        <v>48.581773077094851</v>
      </c>
      <c r="P79" s="5">
        <v>49.010268458853396</v>
      </c>
      <c r="Q79" s="5">
        <v>46.096501337435612</v>
      </c>
      <c r="R79" s="5">
        <v>51.685664750690975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366</v>
      </c>
      <c r="B1" s="41" t="s">
        <v>365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9.8883102819119184</v>
      </c>
      <c r="D2" s="44">
        <v>9.8995899999999999</v>
      </c>
      <c r="E2" s="44">
        <v>7.6996399999999996</v>
      </c>
      <c r="F2" s="44">
        <v>6.1002700000000001</v>
      </c>
      <c r="G2" s="44">
        <v>5.7000400000000004</v>
      </c>
      <c r="H2" s="44">
        <v>8.073125817045117</v>
      </c>
      <c r="I2" s="44">
        <v>7.6999000000000004</v>
      </c>
      <c r="J2" s="44">
        <v>6.6002000000000001</v>
      </c>
      <c r="K2" s="44">
        <v>4.1999599999999999</v>
      </c>
      <c r="L2" s="44">
        <v>4.2996800000000004</v>
      </c>
      <c r="M2" s="44">
        <v>4.0365011321652986</v>
      </c>
      <c r="N2" s="44">
        <v>4.8246738226596015</v>
      </c>
      <c r="O2" s="44">
        <v>4.2037325769757583</v>
      </c>
      <c r="P2" s="44">
        <v>3.5348536705215872</v>
      </c>
      <c r="Q2" s="44">
        <v>2.5794933390896704</v>
      </c>
      <c r="R2" s="44">
        <v>2.5795196549005812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9.8883102819119184</v>
      </c>
      <c r="D79" s="5">
        <v>9.8995899999999999</v>
      </c>
      <c r="E79" s="5">
        <v>7.6996399999999996</v>
      </c>
      <c r="F79" s="5">
        <v>6.1002700000000001</v>
      </c>
      <c r="G79" s="5">
        <v>5.7000400000000004</v>
      </c>
      <c r="H79" s="5">
        <v>8.073125817045117</v>
      </c>
      <c r="I79" s="5">
        <v>7.6999000000000004</v>
      </c>
      <c r="J79" s="5">
        <v>6.6002000000000001</v>
      </c>
      <c r="K79" s="5">
        <v>4.1999599999999999</v>
      </c>
      <c r="L79" s="5">
        <v>4.2996800000000004</v>
      </c>
      <c r="M79" s="5">
        <v>4.0365011321652986</v>
      </c>
      <c r="N79" s="5">
        <v>4.8246738226596015</v>
      </c>
      <c r="O79" s="5">
        <v>4.2037325769757583</v>
      </c>
      <c r="P79" s="5">
        <v>3.5348536705215872</v>
      </c>
      <c r="Q79" s="5">
        <v>2.5794933390896704</v>
      </c>
      <c r="R79" s="5">
        <v>2.5795196549005812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368</v>
      </c>
      <c r="B1" s="41" t="s">
        <v>367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134.92931964678394</v>
      </c>
      <c r="D2" s="44">
        <v>127.49584999999999</v>
      </c>
      <c r="E2" s="44">
        <v>121.09513000000015</v>
      </c>
      <c r="F2" s="44">
        <v>120.80460000000164</v>
      </c>
      <c r="G2" s="44">
        <v>112.80079000000227</v>
      </c>
      <c r="H2" s="44">
        <v>112.76080233146507</v>
      </c>
      <c r="I2" s="44">
        <v>108.59857000000051</v>
      </c>
      <c r="J2" s="44">
        <v>102.50590000000149</v>
      </c>
      <c r="K2" s="44">
        <v>108.09889000000047</v>
      </c>
      <c r="L2" s="44">
        <v>107.49085000000143</v>
      </c>
      <c r="M2" s="44">
        <v>112.73486799665366</v>
      </c>
      <c r="N2" s="44">
        <v>99.670137873332763</v>
      </c>
      <c r="O2" s="44">
        <v>95.109340264855732</v>
      </c>
      <c r="P2" s="44">
        <v>89.207576421516649</v>
      </c>
      <c r="Q2" s="44">
        <v>77.361150547930009</v>
      </c>
      <c r="R2" s="44">
        <v>60.929354418623191</v>
      </c>
    </row>
    <row r="3" spans="1:18" ht="11.25" customHeight="1" x14ac:dyDescent="0.25">
      <c r="A3" s="45" t="s">
        <v>286</v>
      </c>
      <c r="B3" s="46" t="s">
        <v>285</v>
      </c>
      <c r="C3" s="5">
        <v>7.2891334579938132</v>
      </c>
      <c r="D3" s="5">
        <v>6</v>
      </c>
      <c r="E3" s="5">
        <v>5.8999600000001493</v>
      </c>
      <c r="F3" s="5">
        <v>4.0000300000016473</v>
      </c>
      <c r="G3" s="5">
        <v>5.1000300000022634</v>
      </c>
      <c r="H3" s="5">
        <v>3.7737595311573386</v>
      </c>
      <c r="I3" s="5">
        <v>2.4999800000005052</v>
      </c>
      <c r="J3" s="5">
        <v>3.1999700000014855</v>
      </c>
      <c r="K3" s="5">
        <v>3.200010000000475</v>
      </c>
      <c r="L3" s="5">
        <v>3.1000300000014249</v>
      </c>
      <c r="M3" s="5">
        <v>3.1766504251457</v>
      </c>
      <c r="N3" s="5">
        <v>2.5317616633419675</v>
      </c>
      <c r="O3" s="5">
        <v>2.53176650424939</v>
      </c>
      <c r="P3" s="5">
        <v>1.9107712562672532</v>
      </c>
      <c r="Q3" s="5">
        <v>0.64488244688254781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7.2891334579938132</v>
      </c>
      <c r="D4" s="4">
        <v>6</v>
      </c>
      <c r="E4" s="4">
        <v>5.8999600000001493</v>
      </c>
      <c r="F4" s="4">
        <v>4.0000300000016473</v>
      </c>
      <c r="G4" s="4">
        <v>5.1000300000022634</v>
      </c>
      <c r="H4" s="4">
        <v>3.7737595311573386</v>
      </c>
      <c r="I4" s="4">
        <v>2.4999800000005052</v>
      </c>
      <c r="J4" s="4">
        <v>3.1999700000014855</v>
      </c>
      <c r="K4" s="4">
        <v>3.200010000000475</v>
      </c>
      <c r="L4" s="4">
        <v>3.1000300000014249</v>
      </c>
      <c r="M4" s="4">
        <v>3.1766504251457</v>
      </c>
      <c r="N4" s="4">
        <v>2.5317616633419675</v>
      </c>
      <c r="O4" s="4">
        <v>2.53176650424939</v>
      </c>
      <c r="P4" s="4">
        <v>1.9107712562672532</v>
      </c>
      <c r="Q4" s="4">
        <v>0.64488244688254781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7.2891334579938132</v>
      </c>
      <c r="D5" s="7">
        <v>6</v>
      </c>
      <c r="E5" s="7">
        <v>5.8999600000001493</v>
      </c>
      <c r="F5" s="7">
        <v>4.0000300000016473</v>
      </c>
      <c r="G5" s="7">
        <v>5.1000300000022634</v>
      </c>
      <c r="H5" s="7">
        <v>3.7737595311573386</v>
      </c>
      <c r="I5" s="7">
        <v>2.4999800000005052</v>
      </c>
      <c r="J5" s="7">
        <v>3.1999700000014855</v>
      </c>
      <c r="K5" s="7">
        <v>3.200010000000475</v>
      </c>
      <c r="L5" s="7">
        <v>3.1000300000014249</v>
      </c>
      <c r="M5" s="7">
        <v>3.1766504251457</v>
      </c>
      <c r="N5" s="7">
        <v>2.5317616633419675</v>
      </c>
      <c r="O5" s="7">
        <v>2.53176650424939</v>
      </c>
      <c r="P5" s="7">
        <v>1.9107712562672532</v>
      </c>
      <c r="Q5" s="7">
        <v>0.64488244688254781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7.2891334579938132</v>
      </c>
      <c r="D8" s="6">
        <v>6</v>
      </c>
      <c r="E8" s="6">
        <v>5.8999600000001493</v>
      </c>
      <c r="F8" s="6">
        <v>4.0000300000016473</v>
      </c>
      <c r="G8" s="6">
        <v>5.1000300000022634</v>
      </c>
      <c r="H8" s="6">
        <v>3.7737595311573386</v>
      </c>
      <c r="I8" s="6">
        <v>2.4999800000005052</v>
      </c>
      <c r="J8" s="6">
        <v>3.1999700000014855</v>
      </c>
      <c r="K8" s="6">
        <v>3.200010000000475</v>
      </c>
      <c r="L8" s="6">
        <v>3.1000300000014249</v>
      </c>
      <c r="M8" s="6">
        <v>3.1766504251457</v>
      </c>
      <c r="N8" s="6">
        <v>2.5317616633419675</v>
      </c>
      <c r="O8" s="6">
        <v>2.53176650424939</v>
      </c>
      <c r="P8" s="6">
        <v>1.9107712562672532</v>
      </c>
      <c r="Q8" s="6">
        <v>0.64488244688254781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17.316260603884327</v>
      </c>
      <c r="D52" s="5">
        <v>16.300260000000002</v>
      </c>
      <c r="E52" s="5">
        <v>15.1999</v>
      </c>
      <c r="F52" s="5">
        <v>14.500069999999999</v>
      </c>
      <c r="G52" s="5">
        <v>11.60014</v>
      </c>
      <c r="H52" s="5">
        <v>8.8134047035997369</v>
      </c>
      <c r="I52" s="5">
        <v>8.6998300000000004</v>
      </c>
      <c r="J52" s="5">
        <v>7.09314</v>
      </c>
      <c r="K52" s="5">
        <v>13.89983</v>
      </c>
      <c r="L52" s="5">
        <v>16.81578</v>
      </c>
      <c r="M52" s="5">
        <v>20.115242706881883</v>
      </c>
      <c r="N52" s="5">
        <v>17.268528373487367</v>
      </c>
      <c r="O52" s="5">
        <v>15.023484684241144</v>
      </c>
      <c r="P52" s="5">
        <v>12.228932959510519</v>
      </c>
      <c r="Q52" s="5">
        <v>12.993228946499045</v>
      </c>
      <c r="R52" s="5">
        <v>13.715190410086134</v>
      </c>
    </row>
    <row r="53" spans="1:18" ht="11.25" customHeight="1" x14ac:dyDescent="0.25">
      <c r="A53" s="47" t="s">
        <v>187</v>
      </c>
      <c r="B53" s="48" t="s">
        <v>186</v>
      </c>
      <c r="C53" s="4">
        <v>17.316260603884327</v>
      </c>
      <c r="D53" s="4">
        <v>16.300260000000002</v>
      </c>
      <c r="E53" s="4">
        <v>15.1999</v>
      </c>
      <c r="F53" s="4">
        <v>14.500069999999999</v>
      </c>
      <c r="G53" s="4">
        <v>11.60014</v>
      </c>
      <c r="H53" s="4">
        <v>8.8134047035997369</v>
      </c>
      <c r="I53" s="4">
        <v>8.6998300000000004</v>
      </c>
      <c r="J53" s="4">
        <v>7.09314</v>
      </c>
      <c r="K53" s="4">
        <v>13.89983</v>
      </c>
      <c r="L53" s="4">
        <v>16.81578</v>
      </c>
      <c r="M53" s="4">
        <v>20.115242706881883</v>
      </c>
      <c r="N53" s="4">
        <v>17.268528373487367</v>
      </c>
      <c r="O53" s="4">
        <v>15.023484684241144</v>
      </c>
      <c r="P53" s="4">
        <v>12.228932959510519</v>
      </c>
      <c r="Q53" s="4">
        <v>12.993228946499045</v>
      </c>
      <c r="R53" s="4">
        <v>13.715190410086134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110.32392558490581</v>
      </c>
      <c r="D79" s="5">
        <v>105.19559</v>
      </c>
      <c r="E79" s="5">
        <v>99.995270000000005</v>
      </c>
      <c r="F79" s="5">
        <v>102.3045</v>
      </c>
      <c r="G79" s="5">
        <v>96.100620000000006</v>
      </c>
      <c r="H79" s="5">
        <v>100.17363809670799</v>
      </c>
      <c r="I79" s="5">
        <v>97.398759999999996</v>
      </c>
      <c r="J79" s="5">
        <v>92.212789999999998</v>
      </c>
      <c r="K79" s="5">
        <v>90.999049999999997</v>
      </c>
      <c r="L79" s="5">
        <v>87.575040000000001</v>
      </c>
      <c r="M79" s="5">
        <v>89.44297486462608</v>
      </c>
      <c r="N79" s="5">
        <v>79.869847836503425</v>
      </c>
      <c r="O79" s="5">
        <v>77.554089076365202</v>
      </c>
      <c r="P79" s="5">
        <v>75.06787220573888</v>
      </c>
      <c r="Q79" s="5">
        <v>63.72303915454841</v>
      </c>
      <c r="R79" s="5">
        <v>47.214164008537054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370</v>
      </c>
      <c r="B1" s="41" t="s">
        <v>369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577.17089123951484</v>
      </c>
      <c r="D2" s="44">
        <v>449.98642000000001</v>
      </c>
      <c r="E2" s="44">
        <v>391.40181999999999</v>
      </c>
      <c r="F2" s="44">
        <v>424.41003000000006</v>
      </c>
      <c r="G2" s="44">
        <v>417.56405999999998</v>
      </c>
      <c r="H2" s="44">
        <v>431.6422310188197</v>
      </c>
      <c r="I2" s="44">
        <v>424.71024000000006</v>
      </c>
      <c r="J2" s="44">
        <v>443.20258000000001</v>
      </c>
      <c r="K2" s="44">
        <v>447.09931999999998</v>
      </c>
      <c r="L2" s="44">
        <v>379.17583999999999</v>
      </c>
      <c r="M2" s="44">
        <v>411.31690483079024</v>
      </c>
      <c r="N2" s="44">
        <v>388.09847878710212</v>
      </c>
      <c r="O2" s="44">
        <v>373.60417104399022</v>
      </c>
      <c r="P2" s="44">
        <v>374.63163258477243</v>
      </c>
      <c r="Q2" s="44">
        <v>375.53051583507454</v>
      </c>
      <c r="R2" s="44">
        <v>326.5796234185421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0.99975000000000003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0.99975000000000003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0.99975000000000003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577.17089123951484</v>
      </c>
      <c r="D52" s="5">
        <v>449.98642000000001</v>
      </c>
      <c r="E52" s="5">
        <v>391.40181999999999</v>
      </c>
      <c r="F52" s="5">
        <v>424.41003000000006</v>
      </c>
      <c r="G52" s="5">
        <v>416.56430999999998</v>
      </c>
      <c r="H52" s="5">
        <v>431.6422310188197</v>
      </c>
      <c r="I52" s="5">
        <v>424.71024000000006</v>
      </c>
      <c r="J52" s="5">
        <v>443.20258000000001</v>
      </c>
      <c r="K52" s="5">
        <v>447.09931999999998</v>
      </c>
      <c r="L52" s="5">
        <v>379.17583999999999</v>
      </c>
      <c r="M52" s="5">
        <v>411.31690483079024</v>
      </c>
      <c r="N52" s="5">
        <v>388.09847878710212</v>
      </c>
      <c r="O52" s="5">
        <v>373.60417104399022</v>
      </c>
      <c r="P52" s="5">
        <v>374.63163258477243</v>
      </c>
      <c r="Q52" s="5">
        <v>375.53051583507454</v>
      </c>
      <c r="R52" s="5">
        <v>326.5796234185421</v>
      </c>
    </row>
    <row r="53" spans="1:18" ht="11.25" customHeight="1" x14ac:dyDescent="0.25">
      <c r="A53" s="47" t="s">
        <v>187</v>
      </c>
      <c r="B53" s="48" t="s">
        <v>186</v>
      </c>
      <c r="C53" s="4">
        <v>56.41518282258572</v>
      </c>
      <c r="D53" s="4">
        <v>29.006910000000001</v>
      </c>
      <c r="E53" s="4">
        <v>17.19988</v>
      </c>
      <c r="F53" s="4">
        <v>41.710030000000003</v>
      </c>
      <c r="G53" s="4">
        <v>56.287199999999999</v>
      </c>
      <c r="H53" s="4">
        <v>72.800155925669415</v>
      </c>
      <c r="I53" s="4">
        <v>47.31024</v>
      </c>
      <c r="J53" s="4">
        <v>55.600479999999997</v>
      </c>
      <c r="K53" s="4">
        <v>55.599319999999999</v>
      </c>
      <c r="L53" s="4">
        <v>34.800280000000001</v>
      </c>
      <c r="M53" s="4">
        <v>49.632563567772898</v>
      </c>
      <c r="N53" s="4">
        <v>35.060358982000601</v>
      </c>
      <c r="O53" s="4">
        <v>20.542166649225752</v>
      </c>
      <c r="P53" s="4">
        <v>28.090121167938737</v>
      </c>
      <c r="Q53" s="4">
        <v>26.128103683527808</v>
      </c>
      <c r="R53" s="4">
        <v>24.959504604518646</v>
      </c>
    </row>
    <row r="54" spans="1:18" ht="11.25" customHeight="1" x14ac:dyDescent="0.25">
      <c r="A54" s="47" t="s">
        <v>185</v>
      </c>
      <c r="B54" s="48" t="s">
        <v>184</v>
      </c>
      <c r="C54" s="4">
        <v>520.75570841692911</v>
      </c>
      <c r="D54" s="4">
        <v>420.97951</v>
      </c>
      <c r="E54" s="4">
        <v>374.20193999999998</v>
      </c>
      <c r="F54" s="4">
        <v>382.70000000000005</v>
      </c>
      <c r="G54" s="4">
        <v>360.27710999999999</v>
      </c>
      <c r="H54" s="4">
        <v>358.8420750931503</v>
      </c>
      <c r="I54" s="4">
        <v>377.40000000000003</v>
      </c>
      <c r="J54" s="4">
        <v>387.60210000000001</v>
      </c>
      <c r="K54" s="4">
        <v>391.5</v>
      </c>
      <c r="L54" s="4">
        <v>344.37556000000001</v>
      </c>
      <c r="M54" s="4">
        <v>361.68434126301736</v>
      </c>
      <c r="N54" s="4">
        <v>353.03811980510153</v>
      </c>
      <c r="O54" s="4">
        <v>353.06200439476447</v>
      </c>
      <c r="P54" s="4">
        <v>346.54151141683371</v>
      </c>
      <c r="Q54" s="4">
        <v>349.40241215154674</v>
      </c>
      <c r="R54" s="4">
        <v>301.62011881402344</v>
      </c>
    </row>
    <row r="55" spans="1:18" ht="11.25" customHeight="1" x14ac:dyDescent="0.25">
      <c r="A55" s="49" t="s">
        <v>183</v>
      </c>
      <c r="B55" s="50" t="s">
        <v>182</v>
      </c>
      <c r="C55" s="7">
        <v>429.87484475016697</v>
      </c>
      <c r="D55" s="7">
        <v>365.17950999999999</v>
      </c>
      <c r="E55" s="7">
        <v>330.4</v>
      </c>
      <c r="F55" s="7">
        <v>345.6</v>
      </c>
      <c r="G55" s="7">
        <v>334.77616999999998</v>
      </c>
      <c r="H55" s="7">
        <v>334.36037068883201</v>
      </c>
      <c r="I55" s="7">
        <v>331.3</v>
      </c>
      <c r="J55" s="7">
        <v>327.2</v>
      </c>
      <c r="K55" s="7">
        <v>336.6</v>
      </c>
      <c r="L55" s="7">
        <v>300.87556000000001</v>
      </c>
      <c r="M55" s="7">
        <v>298.77233209133499</v>
      </c>
      <c r="N55" s="7">
        <v>296.52718066303601</v>
      </c>
      <c r="O55" s="7">
        <v>295.309066590236</v>
      </c>
      <c r="P55" s="7">
        <v>281.93369637909598</v>
      </c>
      <c r="Q55" s="7">
        <v>288.25786261490782</v>
      </c>
      <c r="R55" s="7">
        <v>246.47060128273466</v>
      </c>
    </row>
    <row r="56" spans="1:18" ht="11.25" customHeight="1" x14ac:dyDescent="0.25">
      <c r="A56" s="49" t="s">
        <v>181</v>
      </c>
      <c r="B56" s="50" t="s">
        <v>180</v>
      </c>
      <c r="C56" s="7">
        <v>90.880863666762195</v>
      </c>
      <c r="D56" s="7">
        <v>55.8</v>
      </c>
      <c r="E56" s="7">
        <v>43.801940000000002</v>
      </c>
      <c r="F56" s="7">
        <v>37.1</v>
      </c>
      <c r="G56" s="7">
        <v>25.50094</v>
      </c>
      <c r="H56" s="7">
        <v>24.4817044043183</v>
      </c>
      <c r="I56" s="7">
        <v>46.1</v>
      </c>
      <c r="J56" s="7">
        <v>60.402099999999997</v>
      </c>
      <c r="K56" s="7">
        <v>54.9</v>
      </c>
      <c r="L56" s="7">
        <v>43.5</v>
      </c>
      <c r="M56" s="7">
        <v>62.912009171682399</v>
      </c>
      <c r="N56" s="7">
        <v>56.510939142065503</v>
      </c>
      <c r="O56" s="7">
        <v>57.7529378045285</v>
      </c>
      <c r="P56" s="7">
        <v>64.607815037737751</v>
      </c>
      <c r="Q56" s="7">
        <v>61.144549536638927</v>
      </c>
      <c r="R56" s="7">
        <v>55.149517531288801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372</v>
      </c>
      <c r="B1" s="41" t="s">
        <v>371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75.404337101439481</v>
      </c>
      <c r="D2" s="44">
        <v>76.096810000000005</v>
      </c>
      <c r="E2" s="44">
        <v>43.197960000000002</v>
      </c>
      <c r="F2" s="44">
        <v>42.301859999999998</v>
      </c>
      <c r="G2" s="44">
        <v>40.20026</v>
      </c>
      <c r="H2" s="44">
        <v>44.282767055626138</v>
      </c>
      <c r="I2" s="44">
        <v>42.699460000000002</v>
      </c>
      <c r="J2" s="44">
        <v>41.201230000000002</v>
      </c>
      <c r="K2" s="44">
        <v>38.8996</v>
      </c>
      <c r="L2" s="44">
        <v>39.897069999999999</v>
      </c>
      <c r="M2" s="44">
        <v>25.532661007601796</v>
      </c>
      <c r="N2" s="44">
        <v>21.758801249717322</v>
      </c>
      <c r="O2" s="44">
        <v>31.719073080817115</v>
      </c>
      <c r="P2" s="44">
        <v>37.665298908192852</v>
      </c>
      <c r="Q2" s="44">
        <v>37.832568973315155</v>
      </c>
      <c r="R2" s="44">
        <v>29.568938266360327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75.404337101439481</v>
      </c>
      <c r="D79" s="5">
        <v>76.096810000000005</v>
      </c>
      <c r="E79" s="5">
        <v>43.197960000000002</v>
      </c>
      <c r="F79" s="5">
        <v>42.301859999999998</v>
      </c>
      <c r="G79" s="5">
        <v>40.20026</v>
      </c>
      <c r="H79" s="5">
        <v>44.282767055626138</v>
      </c>
      <c r="I79" s="5">
        <v>42.699460000000002</v>
      </c>
      <c r="J79" s="5">
        <v>41.201230000000002</v>
      </c>
      <c r="K79" s="5">
        <v>38.8996</v>
      </c>
      <c r="L79" s="5">
        <v>39.897069999999999</v>
      </c>
      <c r="M79" s="5">
        <v>25.532661007601796</v>
      </c>
      <c r="N79" s="5">
        <v>21.758801249717322</v>
      </c>
      <c r="O79" s="5">
        <v>31.719073080817115</v>
      </c>
      <c r="P79" s="5">
        <v>37.665298908192852</v>
      </c>
      <c r="Q79" s="5">
        <v>37.832568973315155</v>
      </c>
      <c r="R79" s="5">
        <v>29.568938266360327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374</v>
      </c>
      <c r="B1" s="41" t="s">
        <v>373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43.947758105254103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43.947758105254103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43.947758105254103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43.947758105254103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376</v>
      </c>
      <c r="B1" s="41" t="s">
        <v>375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32.884746354752423</v>
      </c>
      <c r="D2" s="44">
        <v>30.200000000000003</v>
      </c>
      <c r="E2" s="44">
        <v>18.599890000000002</v>
      </c>
      <c r="F2" s="44">
        <v>2.80002</v>
      </c>
      <c r="G2" s="44">
        <v>2.8000099999999999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32.884746354752423</v>
      </c>
      <c r="D3" s="5">
        <v>30.200000000000003</v>
      </c>
      <c r="E3" s="5">
        <v>18.599890000000002</v>
      </c>
      <c r="F3" s="5">
        <v>2.80002</v>
      </c>
      <c r="G3" s="5">
        <v>2.8000099999999999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32.884746354752423</v>
      </c>
      <c r="D4" s="4">
        <v>30.200000000000003</v>
      </c>
      <c r="E4" s="4">
        <v>18.599890000000002</v>
      </c>
      <c r="F4" s="4">
        <v>2.80002</v>
      </c>
      <c r="G4" s="4">
        <v>2.8000099999999999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7.6954130277836281</v>
      </c>
      <c r="D10" s="7">
        <v>8.4</v>
      </c>
      <c r="E10" s="7">
        <v>6.9999599999999997</v>
      </c>
      <c r="F10" s="7">
        <v>2.80002</v>
      </c>
      <c r="G10" s="7">
        <v>2.8000099999999999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25.189333326968796</v>
      </c>
      <c r="D11" s="7">
        <v>21.8</v>
      </c>
      <c r="E11" s="7">
        <v>11.599930000000001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25.189333326968796</v>
      </c>
      <c r="D12" s="6">
        <v>21.8</v>
      </c>
      <c r="E12" s="6">
        <v>11.599930000000001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378</v>
      </c>
      <c r="B1" s="41" t="s">
        <v>377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380</v>
      </c>
      <c r="B1" s="41" t="s">
        <v>379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382</v>
      </c>
      <c r="B1" s="41" t="s">
        <v>381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384</v>
      </c>
      <c r="B1" s="41" t="s">
        <v>383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10.29987</v>
      </c>
      <c r="L2" s="44">
        <v>128.40102999999999</v>
      </c>
      <c r="M2" s="44">
        <v>236.55481692744101</v>
      </c>
      <c r="N2" s="44">
        <v>314.27288566852849</v>
      </c>
      <c r="O2" s="44">
        <v>171.63554998562333</v>
      </c>
      <c r="P2" s="44">
        <v>117.36909484967654</v>
      </c>
      <c r="Q2" s="44">
        <v>141.70740319775464</v>
      </c>
      <c r="R2" s="44">
        <v>141.70788595082192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10.29987</v>
      </c>
      <c r="L52" s="5">
        <v>128.40102999999999</v>
      </c>
      <c r="M52" s="5">
        <v>236.55481692744101</v>
      </c>
      <c r="N52" s="5">
        <v>314.27288566852849</v>
      </c>
      <c r="O52" s="5">
        <v>171.63554998562333</v>
      </c>
      <c r="P52" s="5">
        <v>117.36909484967654</v>
      </c>
      <c r="Q52" s="5">
        <v>141.70740319775464</v>
      </c>
      <c r="R52" s="5">
        <v>141.70788595082192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10.29987</v>
      </c>
      <c r="L53" s="4">
        <v>128.40102999999999</v>
      </c>
      <c r="M53" s="4">
        <v>236.55481692744101</v>
      </c>
      <c r="N53" s="4">
        <v>314.27288566852849</v>
      </c>
      <c r="O53" s="4">
        <v>171.63554998562333</v>
      </c>
      <c r="P53" s="4">
        <v>117.36909484967654</v>
      </c>
      <c r="Q53" s="4">
        <v>141.70740319775464</v>
      </c>
      <c r="R53" s="4">
        <v>141.70788595082192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386</v>
      </c>
      <c r="B1" s="41" t="s">
        <v>385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388</v>
      </c>
      <c r="B1" s="41" t="s">
        <v>387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390</v>
      </c>
      <c r="B1" s="41" t="s">
        <v>389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787.56680830765117</v>
      </c>
      <c r="D2" s="44">
        <v>763.20500000000004</v>
      </c>
      <c r="E2" s="44">
        <v>759.98981000000003</v>
      </c>
      <c r="F2" s="44">
        <v>801.20914999999991</v>
      </c>
      <c r="G2" s="44">
        <v>655.40716999999995</v>
      </c>
      <c r="H2" s="44">
        <v>748.54442561542862</v>
      </c>
      <c r="I2" s="44">
        <v>651.38837999999998</v>
      </c>
      <c r="J2" s="44">
        <v>592.10816</v>
      </c>
      <c r="K2" s="44">
        <v>627.29259999999999</v>
      </c>
      <c r="L2" s="44">
        <v>482.19334000000003</v>
      </c>
      <c r="M2" s="44">
        <v>471.00691119556211</v>
      </c>
      <c r="N2" s="44">
        <v>374.50959074061205</v>
      </c>
      <c r="O2" s="44">
        <v>397.94387301704381</v>
      </c>
      <c r="P2" s="44">
        <v>436.41765445149423</v>
      </c>
      <c r="Q2" s="44">
        <v>370.61566144508106</v>
      </c>
      <c r="R2" s="44">
        <v>432.59835781648843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72.344077463937751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72.344077463937751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66.611772055727897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5.7323054082098581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603.01190547071246</v>
      </c>
      <c r="D52" s="5">
        <v>635.31024000000002</v>
      </c>
      <c r="E52" s="5">
        <v>628.99575000000004</v>
      </c>
      <c r="F52" s="5">
        <v>663.20317999999997</v>
      </c>
      <c r="G52" s="5">
        <v>523.20632999999998</v>
      </c>
      <c r="H52" s="5">
        <v>585.97874514975229</v>
      </c>
      <c r="I52" s="5">
        <v>520.26991999999996</v>
      </c>
      <c r="J52" s="5">
        <v>447.20382999999998</v>
      </c>
      <c r="K52" s="5">
        <v>486.47161999999997</v>
      </c>
      <c r="L52" s="5">
        <v>352.90282999999999</v>
      </c>
      <c r="M52" s="5">
        <v>336.77533508450273</v>
      </c>
      <c r="N52" s="5">
        <v>251.38487016729422</v>
      </c>
      <c r="O52" s="5">
        <v>276.70440392199293</v>
      </c>
      <c r="P52" s="5">
        <v>319.48087356721254</v>
      </c>
      <c r="Q52" s="5">
        <v>263.22538829253284</v>
      </c>
      <c r="R52" s="5">
        <v>318.07246202715288</v>
      </c>
    </row>
    <row r="53" spans="1:18" ht="11.25" customHeight="1" x14ac:dyDescent="0.25">
      <c r="A53" s="47" t="s">
        <v>187</v>
      </c>
      <c r="B53" s="48" t="s">
        <v>186</v>
      </c>
      <c r="C53" s="4">
        <v>603.01190547071246</v>
      </c>
      <c r="D53" s="4">
        <v>635.31024000000002</v>
      </c>
      <c r="E53" s="4">
        <v>628.99575000000004</v>
      </c>
      <c r="F53" s="4">
        <v>663.20317999999997</v>
      </c>
      <c r="G53" s="4">
        <v>523.20632999999998</v>
      </c>
      <c r="H53" s="4">
        <v>585.97874514975229</v>
      </c>
      <c r="I53" s="4">
        <v>520.26991999999996</v>
      </c>
      <c r="J53" s="4">
        <v>447.20382999999998</v>
      </c>
      <c r="K53" s="4">
        <v>486.47161999999997</v>
      </c>
      <c r="L53" s="4">
        <v>352.90282999999999</v>
      </c>
      <c r="M53" s="4">
        <v>336.77533508450273</v>
      </c>
      <c r="N53" s="4">
        <v>251.38487016729422</v>
      </c>
      <c r="O53" s="4">
        <v>276.70440392199293</v>
      </c>
      <c r="P53" s="4">
        <v>319.48087356721254</v>
      </c>
      <c r="Q53" s="4">
        <v>263.22538829253284</v>
      </c>
      <c r="R53" s="4">
        <v>318.07246202715288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2.7</v>
      </c>
      <c r="E60" s="5">
        <v>5.6</v>
      </c>
      <c r="F60" s="5">
        <v>2.4</v>
      </c>
      <c r="G60" s="5">
        <v>1.9</v>
      </c>
      <c r="H60" s="5">
        <v>26.369135257764196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112.2108253730009</v>
      </c>
      <c r="D79" s="5">
        <v>125.19476</v>
      </c>
      <c r="E79" s="5">
        <v>125.39406</v>
      </c>
      <c r="F79" s="5">
        <v>135.60597000000001</v>
      </c>
      <c r="G79" s="5">
        <v>130.30083999999999</v>
      </c>
      <c r="H79" s="5">
        <v>136.19654520791212</v>
      </c>
      <c r="I79" s="5">
        <v>131.11846</v>
      </c>
      <c r="J79" s="5">
        <v>144.90432999999999</v>
      </c>
      <c r="K79" s="5">
        <v>140.82097999999999</v>
      </c>
      <c r="L79" s="5">
        <v>129.29051000000001</v>
      </c>
      <c r="M79" s="5">
        <v>134.23157611105938</v>
      </c>
      <c r="N79" s="5">
        <v>123.12472057331783</v>
      </c>
      <c r="O79" s="5">
        <v>121.23946909505086</v>
      </c>
      <c r="P79" s="5">
        <v>116.93678088428169</v>
      </c>
      <c r="Q79" s="5">
        <v>107.39027315254822</v>
      </c>
      <c r="R79" s="5">
        <v>114.52589578933554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392</v>
      </c>
      <c r="B1" s="41" t="s">
        <v>391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4424.7635425623403</v>
      </c>
      <c r="D2" s="44">
        <v>3544.9</v>
      </c>
      <c r="E2" s="44">
        <v>3496</v>
      </c>
      <c r="F2" s="44">
        <v>3394.2</v>
      </c>
      <c r="G2" s="44">
        <v>3682.1</v>
      </c>
      <c r="H2" s="44">
        <v>3454.8820101270703</v>
      </c>
      <c r="I2" s="44">
        <v>3468.6</v>
      </c>
      <c r="J2" s="44">
        <v>3538.5</v>
      </c>
      <c r="K2" s="44">
        <v>3254.7</v>
      </c>
      <c r="L2" s="44">
        <v>3350.7000000000003</v>
      </c>
      <c r="M2" s="44">
        <v>3440.9811789433502</v>
      </c>
      <c r="N2" s="44">
        <v>3276.5118945256504</v>
      </c>
      <c r="O2" s="44">
        <v>3131.9862424763501</v>
      </c>
      <c r="P2" s="44">
        <v>3083.5482946402999</v>
      </c>
      <c r="Q2" s="44">
        <v>3100.5780070698402</v>
      </c>
      <c r="R2" s="44">
        <v>3228.5755230725099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1746.9572271498223</v>
      </c>
      <c r="D52" s="5">
        <v>786.72218999999996</v>
      </c>
      <c r="E52" s="5">
        <v>833.62384999999995</v>
      </c>
      <c r="F52" s="5">
        <v>636.70000000000005</v>
      </c>
      <c r="G52" s="5">
        <v>829.6</v>
      </c>
      <c r="H52" s="5">
        <v>1055.8182860418499</v>
      </c>
      <c r="I52" s="5">
        <v>1102.7682099999997</v>
      </c>
      <c r="J52" s="5">
        <v>1145.5323699999999</v>
      </c>
      <c r="K52" s="5">
        <v>838.3</v>
      </c>
      <c r="L52" s="5">
        <v>930.4</v>
      </c>
      <c r="M52" s="5">
        <v>1152.76583548295</v>
      </c>
      <c r="N52" s="5">
        <v>912.200248399732</v>
      </c>
      <c r="O52" s="5">
        <v>695.69174846608075</v>
      </c>
      <c r="P52" s="5">
        <v>790.00668768510639</v>
      </c>
      <c r="Q52" s="5">
        <v>741.16270182478229</v>
      </c>
      <c r="R52" s="5">
        <v>723.923383581076</v>
      </c>
    </row>
    <row r="53" spans="1:18" ht="11.25" customHeight="1" x14ac:dyDescent="0.25">
      <c r="A53" s="47" t="s">
        <v>187</v>
      </c>
      <c r="B53" s="48" t="s">
        <v>186</v>
      </c>
      <c r="C53" s="4">
        <v>1584.9480554673924</v>
      </c>
      <c r="D53" s="4">
        <v>685.82318999999995</v>
      </c>
      <c r="E53" s="4">
        <v>748.02137999999991</v>
      </c>
      <c r="F53" s="4">
        <v>481.1</v>
      </c>
      <c r="G53" s="4">
        <v>635.19938000000002</v>
      </c>
      <c r="H53" s="4">
        <v>848.47616317952065</v>
      </c>
      <c r="I53" s="4">
        <v>929.6682099999997</v>
      </c>
      <c r="J53" s="4">
        <v>933.02616999999987</v>
      </c>
      <c r="K53" s="4">
        <v>605.9</v>
      </c>
      <c r="L53" s="4">
        <v>862.30047000000002</v>
      </c>
      <c r="M53" s="4">
        <v>990.1834336486138</v>
      </c>
      <c r="N53" s="4">
        <v>768.17617273335202</v>
      </c>
      <c r="O53" s="4">
        <v>610.6148400873667</v>
      </c>
      <c r="P53" s="4">
        <v>578.34145409381904</v>
      </c>
      <c r="Q53" s="4">
        <v>530.57323612011646</v>
      </c>
      <c r="R53" s="4">
        <v>503.03736732701532</v>
      </c>
    </row>
    <row r="54" spans="1:18" ht="11.25" customHeight="1" x14ac:dyDescent="0.25">
      <c r="A54" s="47" t="s">
        <v>185</v>
      </c>
      <c r="B54" s="48" t="s">
        <v>184</v>
      </c>
      <c r="C54" s="4">
        <v>162.00917168243004</v>
      </c>
      <c r="D54" s="4">
        <v>100.899</v>
      </c>
      <c r="E54" s="4">
        <v>85.602469999999997</v>
      </c>
      <c r="F54" s="4">
        <v>155.6</v>
      </c>
      <c r="G54" s="4">
        <v>194.40062</v>
      </c>
      <c r="H54" s="4">
        <v>207.34212286232923</v>
      </c>
      <c r="I54" s="4">
        <v>173.1</v>
      </c>
      <c r="J54" s="4">
        <v>212.50620000000001</v>
      </c>
      <c r="K54" s="4">
        <v>232.4</v>
      </c>
      <c r="L54" s="4">
        <v>68.099530000000001</v>
      </c>
      <c r="M54" s="4">
        <v>162.58240183433617</v>
      </c>
      <c r="N54" s="4">
        <v>144.02407566637999</v>
      </c>
      <c r="O54" s="4">
        <v>85.076908378714094</v>
      </c>
      <c r="P54" s="4">
        <v>211.66523359128735</v>
      </c>
      <c r="Q54" s="4">
        <v>210.58946570466577</v>
      </c>
      <c r="R54" s="4">
        <v>220.88601625406071</v>
      </c>
    </row>
    <row r="55" spans="1:18" ht="11.25" customHeight="1" x14ac:dyDescent="0.25">
      <c r="A55" s="49" t="s">
        <v>183</v>
      </c>
      <c r="B55" s="50" t="s">
        <v>182</v>
      </c>
      <c r="C55" s="7">
        <v>25.174357504538101</v>
      </c>
      <c r="D55" s="7">
        <v>17.899000000000001</v>
      </c>
      <c r="E55" s="7">
        <v>29.9</v>
      </c>
      <c r="F55" s="7">
        <v>35.4</v>
      </c>
      <c r="G55" s="7">
        <v>60.595689999999998</v>
      </c>
      <c r="H55" s="7">
        <v>34.154963217731897</v>
      </c>
      <c r="I55" s="7">
        <v>37.4</v>
      </c>
      <c r="J55" s="7">
        <v>34.5</v>
      </c>
      <c r="K55" s="7">
        <v>31.9</v>
      </c>
      <c r="L55" s="7">
        <v>5.7995299999999999</v>
      </c>
      <c r="M55" s="7">
        <v>47.769179325499159</v>
      </c>
      <c r="N55" s="7">
        <v>58.660552211712996</v>
      </c>
      <c r="O55" s="7">
        <v>14.832330180567499</v>
      </c>
      <c r="P55" s="7">
        <v>30.118467564727201</v>
      </c>
      <c r="Q55" s="7">
        <v>52.783981802878934</v>
      </c>
      <c r="R55" s="7">
        <v>59.426190133873838</v>
      </c>
    </row>
    <row r="56" spans="1:18" ht="11.25" customHeight="1" x14ac:dyDescent="0.25">
      <c r="A56" s="49" t="s">
        <v>181</v>
      </c>
      <c r="B56" s="50" t="s">
        <v>180</v>
      </c>
      <c r="C56" s="7">
        <v>136.83481417789193</v>
      </c>
      <c r="D56" s="7">
        <v>83</v>
      </c>
      <c r="E56" s="7">
        <v>55.702469999999998</v>
      </c>
      <c r="F56" s="7">
        <v>120.2</v>
      </c>
      <c r="G56" s="7">
        <v>133.80493000000001</v>
      </c>
      <c r="H56" s="7">
        <v>173.18715964459733</v>
      </c>
      <c r="I56" s="7">
        <v>135.69999999999999</v>
      </c>
      <c r="J56" s="7">
        <v>178.00620000000001</v>
      </c>
      <c r="K56" s="7">
        <v>200.5</v>
      </c>
      <c r="L56" s="7">
        <v>62.3</v>
      </c>
      <c r="M56" s="7">
        <v>114.813222508837</v>
      </c>
      <c r="N56" s="7">
        <v>85.363523454667003</v>
      </c>
      <c r="O56" s="7">
        <v>70.244578198146598</v>
      </c>
      <c r="P56" s="7">
        <v>181.54676602656014</v>
      </c>
      <c r="Q56" s="7">
        <v>157.80548390178683</v>
      </c>
      <c r="R56" s="7">
        <v>161.45982612018688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2677.806315412518</v>
      </c>
      <c r="D79" s="5">
        <v>2758.1778100000001</v>
      </c>
      <c r="E79" s="5">
        <v>2662.3761500000001</v>
      </c>
      <c r="F79" s="5">
        <v>2757.5</v>
      </c>
      <c r="G79" s="5">
        <v>2852.5</v>
      </c>
      <c r="H79" s="5">
        <v>2399.0637240852202</v>
      </c>
      <c r="I79" s="5">
        <v>2365.8317900000002</v>
      </c>
      <c r="J79" s="5">
        <v>2392.9676300000001</v>
      </c>
      <c r="K79" s="5">
        <v>2416.4</v>
      </c>
      <c r="L79" s="5">
        <v>2420.3000000000002</v>
      </c>
      <c r="M79" s="5">
        <v>2288.2153434604002</v>
      </c>
      <c r="N79" s="5">
        <v>2364.3116461259183</v>
      </c>
      <c r="O79" s="5">
        <v>2436.2944940102693</v>
      </c>
      <c r="P79" s="5">
        <v>2293.5416069551934</v>
      </c>
      <c r="Q79" s="5">
        <v>2359.4153052450579</v>
      </c>
      <c r="R79" s="5">
        <v>2504.6521394914339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394</v>
      </c>
      <c r="B1" s="41" t="s">
        <v>393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163831.54198910904</v>
      </c>
      <c r="D2" s="44">
        <v>162627.90000000002</v>
      </c>
      <c r="E2" s="44">
        <v>159920.79999999996</v>
      </c>
      <c r="F2" s="44">
        <v>163025.89999999997</v>
      </c>
      <c r="G2" s="44">
        <v>164156.20000000001</v>
      </c>
      <c r="H2" s="44">
        <v>164162.53463265498</v>
      </c>
      <c r="I2" s="44">
        <v>161250.69999999998</v>
      </c>
      <c r="J2" s="44">
        <v>156522.5</v>
      </c>
      <c r="K2" s="44">
        <v>156193.00000000003</v>
      </c>
      <c r="L2" s="44">
        <v>145248.20000000001</v>
      </c>
      <c r="M2" s="44">
        <v>151584.83806248204</v>
      </c>
      <c r="N2" s="44">
        <v>139230.94009744903</v>
      </c>
      <c r="O2" s="44">
        <v>142607.86280691696</v>
      </c>
      <c r="P2" s="44">
        <v>143089.80605713199</v>
      </c>
      <c r="Q2" s="44">
        <v>136742.52412343596</v>
      </c>
      <c r="R2" s="44">
        <v>139193.39352249907</v>
      </c>
    </row>
    <row r="3" spans="1:18" ht="11.25" customHeight="1" x14ac:dyDescent="0.25">
      <c r="A3" s="45" t="s">
        <v>286</v>
      </c>
      <c r="B3" s="46" t="s">
        <v>285</v>
      </c>
      <c r="C3" s="5">
        <v>5178.5604259408137</v>
      </c>
      <c r="D3" s="5">
        <v>5033.2031399999969</v>
      </c>
      <c r="E3" s="5">
        <v>4963.8999999999633</v>
      </c>
      <c r="F3" s="5">
        <v>4927.8999999999933</v>
      </c>
      <c r="G3" s="5">
        <v>4721</v>
      </c>
      <c r="H3" s="5">
        <v>4369.2079870067819</v>
      </c>
      <c r="I3" s="5">
        <v>4362.6027300000133</v>
      </c>
      <c r="J3" s="5">
        <v>4545.5015399999984</v>
      </c>
      <c r="K3" s="5">
        <v>4938.6983199999931</v>
      </c>
      <c r="L3" s="5">
        <v>4227.7970600000117</v>
      </c>
      <c r="M3" s="5">
        <v>4321.4401809769633</v>
      </c>
      <c r="N3" s="5">
        <v>3811.7894334575103</v>
      </c>
      <c r="O3" s="5">
        <v>4169.9866246297897</v>
      </c>
      <c r="P3" s="5">
        <v>4986.2910848092579</v>
      </c>
      <c r="Q3" s="5">
        <v>5049.2730189795257</v>
      </c>
      <c r="R3" s="5">
        <v>4430.0412703692855</v>
      </c>
    </row>
    <row r="4" spans="1:18" ht="11.25" customHeight="1" x14ac:dyDescent="0.25">
      <c r="A4" s="47" t="s">
        <v>284</v>
      </c>
      <c r="B4" s="48" t="s">
        <v>283</v>
      </c>
      <c r="C4" s="4">
        <v>5178.5604259408137</v>
      </c>
      <c r="D4" s="4">
        <v>5033.2031399999969</v>
      </c>
      <c r="E4" s="4">
        <v>4963.8999999999633</v>
      </c>
      <c r="F4" s="4">
        <v>4927.8999999999933</v>
      </c>
      <c r="G4" s="4">
        <v>4721</v>
      </c>
      <c r="H4" s="4">
        <v>4369.2079870067819</v>
      </c>
      <c r="I4" s="4">
        <v>4362.6027300000133</v>
      </c>
      <c r="J4" s="4">
        <v>4545.5015399999984</v>
      </c>
      <c r="K4" s="4">
        <v>4938.6983199999931</v>
      </c>
      <c r="L4" s="4">
        <v>4227.7970600000117</v>
      </c>
      <c r="M4" s="4">
        <v>4321.4401809769633</v>
      </c>
      <c r="N4" s="4">
        <v>3811.7894334575103</v>
      </c>
      <c r="O4" s="4">
        <v>4169.9866246297897</v>
      </c>
      <c r="P4" s="4">
        <v>4986.2910848092579</v>
      </c>
      <c r="Q4" s="4">
        <v>5049.2730189795257</v>
      </c>
      <c r="R4" s="4">
        <v>4430.0412703692855</v>
      </c>
    </row>
    <row r="5" spans="1:18" ht="11.25" customHeight="1" x14ac:dyDescent="0.25">
      <c r="A5" s="49" t="s">
        <v>282</v>
      </c>
      <c r="B5" s="50" t="s">
        <v>281</v>
      </c>
      <c r="C5" s="7">
        <v>2019.8380768149518</v>
      </c>
      <c r="D5" s="7">
        <v>2159.9013999999984</v>
      </c>
      <c r="E5" s="7">
        <v>2470.0999999999653</v>
      </c>
      <c r="F5" s="7">
        <v>2292.1480099999944</v>
      </c>
      <c r="G5" s="7">
        <v>2255.5000000000005</v>
      </c>
      <c r="H5" s="7">
        <v>2027.204547625872</v>
      </c>
      <c r="I5" s="7">
        <v>1853.0012600000132</v>
      </c>
      <c r="J5" s="7">
        <v>2087.7007299999973</v>
      </c>
      <c r="K5" s="7">
        <v>2416.0496999999946</v>
      </c>
      <c r="L5" s="7">
        <v>2326.498320000012</v>
      </c>
      <c r="M5" s="7">
        <v>2608.5891567225785</v>
      </c>
      <c r="N5" s="7">
        <v>2285.1730009707248</v>
      </c>
      <c r="O5" s="7">
        <v>2483.6868252603435</v>
      </c>
      <c r="P5" s="7">
        <v>2956.1484056563868</v>
      </c>
      <c r="Q5" s="7">
        <v>3150.6634208886362</v>
      </c>
      <c r="R5" s="7">
        <v>2784.4496110577052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280.90526590065474</v>
      </c>
      <c r="D7" s="6">
        <v>194.90012999999823</v>
      </c>
      <c r="E7" s="6">
        <v>611.49999999996544</v>
      </c>
      <c r="F7" s="6">
        <v>702.71471999999449</v>
      </c>
      <c r="G7" s="6">
        <v>540.20000000000005</v>
      </c>
      <c r="H7" s="6">
        <v>422.54227572370297</v>
      </c>
      <c r="I7" s="6">
        <v>524.90036000001328</v>
      </c>
      <c r="J7" s="6">
        <v>541.3001899999972</v>
      </c>
      <c r="K7" s="6">
        <v>781.91608999999517</v>
      </c>
      <c r="L7" s="6">
        <v>612.299550000012</v>
      </c>
      <c r="M7" s="6">
        <v>708.58029896892231</v>
      </c>
      <c r="N7" s="6">
        <v>719.33687243517443</v>
      </c>
      <c r="O7" s="6">
        <v>735.81255374032571</v>
      </c>
      <c r="P7" s="6">
        <v>1044.6643637014331</v>
      </c>
      <c r="Q7" s="6">
        <v>856.64453767353734</v>
      </c>
      <c r="R7" s="6">
        <v>938.99341232735071</v>
      </c>
    </row>
    <row r="8" spans="1:18" ht="11.25" customHeight="1" x14ac:dyDescent="0.25">
      <c r="A8" s="51" t="s">
        <v>276</v>
      </c>
      <c r="B8" s="52" t="s">
        <v>275</v>
      </c>
      <c r="C8" s="6">
        <v>1738.9328109142973</v>
      </c>
      <c r="D8" s="6">
        <v>1965.0012699999997</v>
      </c>
      <c r="E8" s="6">
        <v>1858.6</v>
      </c>
      <c r="F8" s="6">
        <v>1589.4332899999997</v>
      </c>
      <c r="G8" s="6">
        <v>1715.2999999999997</v>
      </c>
      <c r="H8" s="6">
        <v>1604.6622719021686</v>
      </c>
      <c r="I8" s="6">
        <v>1328.1008999999997</v>
      </c>
      <c r="J8" s="6">
        <v>1546.4005400000001</v>
      </c>
      <c r="K8" s="6">
        <v>1634.1336100000001</v>
      </c>
      <c r="L8" s="6">
        <v>1714.1987699999997</v>
      </c>
      <c r="M8" s="6">
        <v>1900.0088577536565</v>
      </c>
      <c r="N8" s="6">
        <v>1565.8361285355511</v>
      </c>
      <c r="O8" s="6">
        <v>1747.8742715200178</v>
      </c>
      <c r="P8" s="6">
        <v>1911.4840419549541</v>
      </c>
      <c r="Q8" s="6">
        <v>2294.0188832150993</v>
      </c>
      <c r="R8" s="6">
        <v>1845.456198730355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349.21485356121627</v>
      </c>
      <c r="D10" s="7">
        <v>311.40019999999998</v>
      </c>
      <c r="E10" s="7">
        <v>262.39999999999998</v>
      </c>
      <c r="F10" s="7">
        <v>233.70490000000001</v>
      </c>
      <c r="G10" s="7">
        <v>208.5</v>
      </c>
      <c r="H10" s="7">
        <v>178.46565396006486</v>
      </c>
      <c r="I10" s="7">
        <v>182</v>
      </c>
      <c r="J10" s="7">
        <v>164.50005999999999</v>
      </c>
      <c r="K10" s="7">
        <v>209.20429999999999</v>
      </c>
      <c r="L10" s="7">
        <v>187.59987000000001</v>
      </c>
      <c r="M10" s="7">
        <v>214.14807565831927</v>
      </c>
      <c r="N10" s="7">
        <v>185.44116205421173</v>
      </c>
      <c r="O10" s="7">
        <v>173.54542848953878</v>
      </c>
      <c r="P10" s="7">
        <v>212.74007699228801</v>
      </c>
      <c r="Q10" s="7">
        <v>174.26193461401138</v>
      </c>
      <c r="R10" s="7">
        <v>162.36651617747748</v>
      </c>
    </row>
    <row r="11" spans="1:18" ht="11.25" customHeight="1" x14ac:dyDescent="0.25">
      <c r="A11" s="49" t="s">
        <v>270</v>
      </c>
      <c r="B11" s="50" t="s">
        <v>269</v>
      </c>
      <c r="C11" s="7">
        <v>2601.4966041917596</v>
      </c>
      <c r="D11" s="7">
        <v>2378.20154</v>
      </c>
      <c r="E11" s="7">
        <v>2076.5</v>
      </c>
      <c r="F11" s="7">
        <v>2248.04709</v>
      </c>
      <c r="G11" s="7">
        <v>2107.5</v>
      </c>
      <c r="H11" s="7">
        <v>2011.3690646794682</v>
      </c>
      <c r="I11" s="7">
        <v>2164.6014700000001</v>
      </c>
      <c r="J11" s="7">
        <v>2133.0007500000002</v>
      </c>
      <c r="K11" s="7">
        <v>2154.9443200000001</v>
      </c>
      <c r="L11" s="7">
        <v>1579.4988699999999</v>
      </c>
      <c r="M11" s="7">
        <v>1350.1408008937624</v>
      </c>
      <c r="N11" s="7">
        <v>1196.1958111796832</v>
      </c>
      <c r="O11" s="7">
        <v>1377.6870163370581</v>
      </c>
      <c r="P11" s="7">
        <v>1674.2383717220614</v>
      </c>
      <c r="Q11" s="7">
        <v>1585.673735894954</v>
      </c>
      <c r="R11" s="7">
        <v>1383.2681353954949</v>
      </c>
    </row>
    <row r="12" spans="1:18" ht="11.25" customHeight="1" x14ac:dyDescent="0.25">
      <c r="A12" s="51" t="s">
        <v>268</v>
      </c>
      <c r="B12" s="52" t="s">
        <v>267</v>
      </c>
      <c r="C12" s="6">
        <v>2601.4966041917596</v>
      </c>
      <c r="D12" s="6">
        <v>2378.20154</v>
      </c>
      <c r="E12" s="6">
        <v>2076.5</v>
      </c>
      <c r="F12" s="6">
        <v>2248.04709</v>
      </c>
      <c r="G12" s="6">
        <v>2107.5</v>
      </c>
      <c r="H12" s="6">
        <v>2011.3690646794682</v>
      </c>
      <c r="I12" s="6">
        <v>2164.6014700000001</v>
      </c>
      <c r="J12" s="6">
        <v>2133.0007500000002</v>
      </c>
      <c r="K12" s="6">
        <v>2154.9443200000001</v>
      </c>
      <c r="L12" s="6">
        <v>1579.4988699999999</v>
      </c>
      <c r="M12" s="6">
        <v>1350.1408008937624</v>
      </c>
      <c r="N12" s="6">
        <v>1196.1958111796832</v>
      </c>
      <c r="O12" s="6">
        <v>1377.6870163370581</v>
      </c>
      <c r="P12" s="6">
        <v>1674.2383717220614</v>
      </c>
      <c r="Q12" s="6">
        <v>1585.673735894954</v>
      </c>
      <c r="R12" s="6">
        <v>1383.2681353954949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208.01089137288599</v>
      </c>
      <c r="D14" s="7">
        <v>183.7</v>
      </c>
      <c r="E14" s="7">
        <v>154.9</v>
      </c>
      <c r="F14" s="7">
        <v>154</v>
      </c>
      <c r="G14" s="7">
        <v>149.5</v>
      </c>
      <c r="H14" s="7">
        <v>152.168720741378</v>
      </c>
      <c r="I14" s="7">
        <v>163</v>
      </c>
      <c r="J14" s="7">
        <v>160.30000000000001</v>
      </c>
      <c r="K14" s="7">
        <v>158.5</v>
      </c>
      <c r="L14" s="7">
        <v>134.19999999999999</v>
      </c>
      <c r="M14" s="7">
        <v>148.56214770230201</v>
      </c>
      <c r="N14" s="7">
        <v>144.97945925289</v>
      </c>
      <c r="O14" s="7">
        <v>135.06735454284899</v>
      </c>
      <c r="P14" s="7">
        <v>143.164230438521</v>
      </c>
      <c r="Q14" s="7">
        <v>138.673927581924</v>
      </c>
      <c r="R14" s="7">
        <v>99.957007738607004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73772.966057555197</v>
      </c>
      <c r="D21" s="5">
        <v>72434.845170000015</v>
      </c>
      <c r="E21" s="5">
        <v>72104.199999999983</v>
      </c>
      <c r="F21" s="5">
        <v>74296.099999999977</v>
      </c>
      <c r="G21" s="5">
        <v>75664.500000000015</v>
      </c>
      <c r="H21" s="5">
        <v>76840.856979077071</v>
      </c>
      <c r="I21" s="5">
        <v>76489.247799999968</v>
      </c>
      <c r="J21" s="5">
        <v>73770.924910000002</v>
      </c>
      <c r="K21" s="5">
        <v>70429.376180000007</v>
      </c>
      <c r="L21" s="5">
        <v>66965.653509999989</v>
      </c>
      <c r="M21" s="5">
        <v>66860.845743514539</v>
      </c>
      <c r="N21" s="5">
        <v>64609.391420655324</v>
      </c>
      <c r="O21" s="5">
        <v>63893.59415305248</v>
      </c>
      <c r="P21" s="5">
        <v>62636.510972688324</v>
      </c>
      <c r="Q21" s="5">
        <v>63666.703220132898</v>
      </c>
      <c r="R21" s="5">
        <v>65428.621525291244</v>
      </c>
    </row>
    <row r="22" spans="1:18" ht="11.25" customHeight="1" x14ac:dyDescent="0.25">
      <c r="A22" s="47" t="s">
        <v>249</v>
      </c>
      <c r="B22" s="48" t="s">
        <v>248</v>
      </c>
      <c r="C22" s="4">
        <v>557.80132209264434</v>
      </c>
      <c r="D22" s="4">
        <v>184.4009200000047</v>
      </c>
      <c r="E22" s="4">
        <v>447.49780999999467</v>
      </c>
      <c r="F22" s="4">
        <v>1905.1</v>
      </c>
      <c r="G22" s="4">
        <v>-95.397579999986419</v>
      </c>
      <c r="H22" s="4">
        <v>133.22815801254154</v>
      </c>
      <c r="I22" s="4">
        <v>91.700069999977188</v>
      </c>
      <c r="J22" s="4">
        <v>126.80024999999405</v>
      </c>
      <c r="K22" s="4">
        <v>59.101230000005273</v>
      </c>
      <c r="L22" s="4">
        <v>196.59923999999478</v>
      </c>
      <c r="M22" s="4">
        <v>70.12518774172915</v>
      </c>
      <c r="N22" s="4">
        <v>-306.05736424995843</v>
      </c>
      <c r="O22" s="4">
        <v>-206.24333373716419</v>
      </c>
      <c r="P22" s="4">
        <v>-572.72846804726532</v>
      </c>
      <c r="Q22" s="4">
        <v>-66.590926703033176</v>
      </c>
      <c r="R22" s="4">
        <v>-145.64830904034685</v>
      </c>
    </row>
    <row r="23" spans="1:18" ht="11.25" customHeight="1" x14ac:dyDescent="0.25">
      <c r="A23" s="49" t="s">
        <v>247</v>
      </c>
      <c r="B23" s="50" t="s">
        <v>246</v>
      </c>
      <c r="C23" s="7">
        <v>70.555528245876076</v>
      </c>
      <c r="D23" s="7">
        <v>-659.09959999999535</v>
      </c>
      <c r="E23" s="7">
        <v>355.09808999999467</v>
      </c>
      <c r="F23" s="7">
        <v>2138.6</v>
      </c>
      <c r="G23" s="7">
        <v>391.7010700000136</v>
      </c>
      <c r="H23" s="7">
        <v>24.601112003018855</v>
      </c>
      <c r="I23" s="7">
        <v>6.4000199999771912</v>
      </c>
      <c r="J23" s="7">
        <v>57.800129999994056</v>
      </c>
      <c r="K23" s="7">
        <v>-151.99929999999472</v>
      </c>
      <c r="L23" s="7">
        <v>265.5993899999948</v>
      </c>
      <c r="M23" s="7">
        <v>-3.9648333668527922</v>
      </c>
      <c r="N23" s="7">
        <v>-280.69191117477851</v>
      </c>
      <c r="O23" s="7">
        <v>-64.130078734692802</v>
      </c>
      <c r="P23" s="7">
        <v>-605.83251488828114</v>
      </c>
      <c r="Q23" s="7">
        <v>339.85351625064226</v>
      </c>
      <c r="R23" s="7">
        <v>143.8090891835661</v>
      </c>
    </row>
    <row r="24" spans="1:18" ht="11.25" customHeight="1" x14ac:dyDescent="0.25">
      <c r="A24" s="51" t="s">
        <v>245</v>
      </c>
      <c r="B24" s="52" t="s">
        <v>244</v>
      </c>
      <c r="C24" s="6">
        <v>701.37121256423416</v>
      </c>
      <c r="D24" s="6">
        <v>-367.19977999999537</v>
      </c>
      <c r="E24" s="6">
        <v>513.89853999999468</v>
      </c>
      <c r="F24" s="6">
        <v>1512.3</v>
      </c>
      <c r="G24" s="6">
        <v>351.40096000001358</v>
      </c>
      <c r="H24" s="6">
        <v>12.300556001500809</v>
      </c>
      <c r="I24" s="6">
        <v>-8.1999900000228081</v>
      </c>
      <c r="J24" s="6">
        <v>65.700119999994058</v>
      </c>
      <c r="K24" s="6">
        <v>-217.79945999999472</v>
      </c>
      <c r="L24" s="6">
        <v>269.89939999999478</v>
      </c>
      <c r="M24" s="6">
        <v>11.177991579272202</v>
      </c>
      <c r="N24" s="6">
        <v>-283.94021295454877</v>
      </c>
      <c r="O24" s="6">
        <v>-91.191329008332104</v>
      </c>
      <c r="P24" s="6">
        <v>-507.35636827348208</v>
      </c>
      <c r="Q24" s="6">
        <v>338.77871069640241</v>
      </c>
      <c r="R24" s="6">
        <v>132.98937196048792</v>
      </c>
    </row>
    <row r="25" spans="1:18" ht="11.25" customHeight="1" x14ac:dyDescent="0.25">
      <c r="A25" s="51" t="s">
        <v>243</v>
      </c>
      <c r="B25" s="52" t="s">
        <v>242</v>
      </c>
      <c r="C25" s="6">
        <v>-630.81568431835808</v>
      </c>
      <c r="D25" s="6">
        <v>-291.89981999999998</v>
      </c>
      <c r="E25" s="6">
        <v>-158.80045000000001</v>
      </c>
      <c r="F25" s="6">
        <v>626.29999999999995</v>
      </c>
      <c r="G25" s="6">
        <v>40.300109999999997</v>
      </c>
      <c r="H25" s="6">
        <v>12.300556001518046</v>
      </c>
      <c r="I25" s="6">
        <v>14.600009999999999</v>
      </c>
      <c r="J25" s="6">
        <v>-7.8999899999999998</v>
      </c>
      <c r="K25" s="6">
        <v>65.800160000000005</v>
      </c>
      <c r="L25" s="6">
        <v>-4.3000100000000003</v>
      </c>
      <c r="M25" s="6">
        <v>-15.142824946124994</v>
      </c>
      <c r="N25" s="6">
        <v>3.2483017797702729</v>
      </c>
      <c r="O25" s="6">
        <v>27.061250273639295</v>
      </c>
      <c r="P25" s="6">
        <v>-98.476146614799092</v>
      </c>
      <c r="Q25" s="6">
        <v>1.0748055542398398</v>
      </c>
      <c r="R25" s="6">
        <v>10.819717223078188</v>
      </c>
    </row>
    <row r="26" spans="1:18" ht="11.25" customHeight="1" x14ac:dyDescent="0.25">
      <c r="A26" s="49" t="s">
        <v>241</v>
      </c>
      <c r="B26" s="50" t="s">
        <v>240</v>
      </c>
      <c r="C26" s="7">
        <v>487.24579384676827</v>
      </c>
      <c r="D26" s="7">
        <v>843.50052000000005</v>
      </c>
      <c r="E26" s="7">
        <v>92.399720000000002</v>
      </c>
      <c r="F26" s="7">
        <v>-233.5</v>
      </c>
      <c r="G26" s="7">
        <v>-487.09865000000002</v>
      </c>
      <c r="H26" s="7">
        <v>108.6270460095227</v>
      </c>
      <c r="I26" s="7">
        <v>85.300049999999999</v>
      </c>
      <c r="J26" s="7">
        <v>69.000119999999995</v>
      </c>
      <c r="K26" s="7">
        <v>211.10052999999999</v>
      </c>
      <c r="L26" s="7">
        <v>-69.000150000000005</v>
      </c>
      <c r="M26" s="7">
        <v>74.090021108581936</v>
      </c>
      <c r="N26" s="7">
        <v>-25.365453075179914</v>
      </c>
      <c r="O26" s="7">
        <v>-142.11325500247139</v>
      </c>
      <c r="P26" s="7">
        <v>33.104046841015837</v>
      </c>
      <c r="Q26" s="7">
        <v>-406.44444295367543</v>
      </c>
      <c r="R26" s="7">
        <v>-289.45739822391295</v>
      </c>
    </row>
    <row r="27" spans="1:18" ht="11.25" customHeight="1" x14ac:dyDescent="0.25">
      <c r="A27" s="51" t="s">
        <v>239</v>
      </c>
      <c r="B27" s="52" t="s">
        <v>238</v>
      </c>
      <c r="C27" s="6">
        <v>487.24579384676827</v>
      </c>
      <c r="D27" s="6">
        <v>843.50052000000005</v>
      </c>
      <c r="E27" s="6">
        <v>95.399730000000005</v>
      </c>
      <c r="F27" s="6">
        <v>-216.2</v>
      </c>
      <c r="G27" s="6">
        <v>-472.99869000000001</v>
      </c>
      <c r="H27" s="6">
        <v>108.6270460095227</v>
      </c>
      <c r="I27" s="6">
        <v>85.300049999999999</v>
      </c>
      <c r="J27" s="6">
        <v>69.000119999999995</v>
      </c>
      <c r="K27" s="6">
        <v>211.10052999999999</v>
      </c>
      <c r="L27" s="6">
        <v>-69.000150000000005</v>
      </c>
      <c r="M27" s="6">
        <v>74.090021108581936</v>
      </c>
      <c r="N27" s="6">
        <v>-25.365453075179914</v>
      </c>
      <c r="O27" s="6">
        <v>-142.11325500247139</v>
      </c>
      <c r="P27" s="6">
        <v>33.104046841015837</v>
      </c>
      <c r="Q27" s="6">
        <v>-410.28985554826892</v>
      </c>
      <c r="R27" s="6">
        <v>-304.95849420134721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-3.0000100000000001</v>
      </c>
      <c r="F28" s="6">
        <v>-17.3</v>
      </c>
      <c r="G28" s="6">
        <v>-14.099959999999999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-1.552499744477672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5.3979123390712065</v>
      </c>
      <c r="R29" s="6">
        <v>15.501095977434279</v>
      </c>
    </row>
    <row r="30" spans="1:18" ht="11.25" customHeight="1" x14ac:dyDescent="0.25">
      <c r="A30" s="47" t="s">
        <v>233</v>
      </c>
      <c r="B30" s="48" t="s">
        <v>232</v>
      </c>
      <c r="C30" s="4">
        <v>73215.164735462546</v>
      </c>
      <c r="D30" s="4">
        <v>72250.44425</v>
      </c>
      <c r="E30" s="4">
        <v>71656.702189999996</v>
      </c>
      <c r="F30" s="4">
        <v>72390.999999999985</v>
      </c>
      <c r="G30" s="4">
        <v>75759.897580000004</v>
      </c>
      <c r="H30" s="4">
        <v>76707.628821064529</v>
      </c>
      <c r="I30" s="4">
        <v>76397.547729999991</v>
      </c>
      <c r="J30" s="4">
        <v>73644.124660000001</v>
      </c>
      <c r="K30" s="4">
        <v>70370.274950000006</v>
      </c>
      <c r="L30" s="4">
        <v>66769.054270000008</v>
      </c>
      <c r="M30" s="4">
        <v>66790.720555772816</v>
      </c>
      <c r="N30" s="4">
        <v>64915.448784905282</v>
      </c>
      <c r="O30" s="4">
        <v>64099.837486789649</v>
      </c>
      <c r="P30" s="4">
        <v>63209.239440735582</v>
      </c>
      <c r="Q30" s="4">
        <v>63733.294146835935</v>
      </c>
      <c r="R30" s="4">
        <v>65574.269834331586</v>
      </c>
    </row>
    <row r="31" spans="1:18" ht="11.25" customHeight="1" x14ac:dyDescent="0.25">
      <c r="A31" s="49" t="s">
        <v>231</v>
      </c>
      <c r="B31" s="50" t="s">
        <v>230</v>
      </c>
      <c r="C31" s="7">
        <v>1687.123929790986</v>
      </c>
      <c r="D31" s="7">
        <v>1902.3000000000002</v>
      </c>
      <c r="E31" s="7">
        <v>2181.2999999999997</v>
      </c>
      <c r="F31" s="7">
        <v>2118.6999999999998</v>
      </c>
      <c r="G31" s="7">
        <v>2069.8938899999998</v>
      </c>
      <c r="H31" s="7">
        <v>1892.7571862855032</v>
      </c>
      <c r="I31" s="7">
        <v>1819.4009100000001</v>
      </c>
      <c r="J31" s="7">
        <v>1662.8023500000002</v>
      </c>
      <c r="K31" s="7">
        <v>1499.80359</v>
      </c>
      <c r="L31" s="7">
        <v>1375.1000000000001</v>
      </c>
      <c r="M31" s="7">
        <v>1229.2442915830729</v>
      </c>
      <c r="N31" s="7">
        <v>959.01404413872206</v>
      </c>
      <c r="O31" s="7">
        <v>904.17502627304862</v>
      </c>
      <c r="P31" s="7">
        <v>1172.1123531097742</v>
      </c>
      <c r="Q31" s="7">
        <v>1333.9768522337981</v>
      </c>
      <c r="R31" s="7">
        <v>1372.0741377663182</v>
      </c>
    </row>
    <row r="32" spans="1:18" ht="11.25" customHeight="1" x14ac:dyDescent="0.25">
      <c r="A32" s="51" t="s">
        <v>229</v>
      </c>
      <c r="B32" s="52" t="s">
        <v>228</v>
      </c>
      <c r="C32" s="6">
        <v>87.488938500271772</v>
      </c>
      <c r="D32" s="6">
        <v>137.09999999999997</v>
      </c>
      <c r="E32" s="6">
        <v>413.8</v>
      </c>
      <c r="F32" s="6">
        <v>342.9</v>
      </c>
      <c r="G32" s="6">
        <v>439.79388999999998</v>
      </c>
      <c r="H32" s="6">
        <v>280.21400592337818</v>
      </c>
      <c r="I32" s="6">
        <v>370.1</v>
      </c>
      <c r="J32" s="6">
        <v>277.8</v>
      </c>
      <c r="K32" s="6">
        <v>8.2998799999999981</v>
      </c>
      <c r="L32" s="6">
        <v>107.3</v>
      </c>
      <c r="M32" s="6">
        <v>110.6095347281931</v>
      </c>
      <c r="N32" s="6">
        <v>30.715582306296024</v>
      </c>
      <c r="O32" s="6">
        <v>32.650234068978691</v>
      </c>
      <c r="P32" s="6">
        <v>233.806248208656</v>
      </c>
      <c r="Q32" s="6">
        <v>284.34467491460794</v>
      </c>
      <c r="R32" s="6">
        <v>263.44702398012828</v>
      </c>
    </row>
    <row r="33" spans="1:18" ht="11.25" customHeight="1" x14ac:dyDescent="0.25">
      <c r="A33" s="51" t="s">
        <v>227</v>
      </c>
      <c r="B33" s="52" t="s">
        <v>226</v>
      </c>
      <c r="C33" s="6">
        <v>1599.6349912907144</v>
      </c>
      <c r="D33" s="6">
        <v>1765.2</v>
      </c>
      <c r="E33" s="6">
        <v>1767.5</v>
      </c>
      <c r="F33" s="6">
        <v>1775.8</v>
      </c>
      <c r="G33" s="6">
        <v>1630.1</v>
      </c>
      <c r="H33" s="6">
        <v>1612.5431803621248</v>
      </c>
      <c r="I33" s="6">
        <v>1449.3009099999999</v>
      </c>
      <c r="J33" s="6">
        <v>1385.0023500000002</v>
      </c>
      <c r="K33" s="6">
        <v>1491.50371</v>
      </c>
      <c r="L33" s="6">
        <v>1267.8</v>
      </c>
      <c r="M33" s="6">
        <v>1118.6347568548799</v>
      </c>
      <c r="N33" s="6">
        <v>928.29846183242603</v>
      </c>
      <c r="O33" s="6">
        <v>871.52479220406997</v>
      </c>
      <c r="P33" s="6">
        <v>938.30610490111826</v>
      </c>
      <c r="Q33" s="6">
        <v>1049.6321773191901</v>
      </c>
      <c r="R33" s="6">
        <v>1108.62711378619</v>
      </c>
    </row>
    <row r="34" spans="1:18" ht="11.25" customHeight="1" x14ac:dyDescent="0.25">
      <c r="A34" s="54" t="s">
        <v>225</v>
      </c>
      <c r="B34" s="50" t="s">
        <v>224</v>
      </c>
      <c r="C34" s="7">
        <v>3078.53357159302</v>
      </c>
      <c r="D34" s="7">
        <v>4027.80251</v>
      </c>
      <c r="E34" s="7">
        <v>2799.4920299999999</v>
      </c>
      <c r="F34" s="7">
        <v>2775.3</v>
      </c>
      <c r="G34" s="7">
        <v>3421.0094600000002</v>
      </c>
      <c r="H34" s="7">
        <v>3520.1802818868714</v>
      </c>
      <c r="I34" s="7">
        <v>3406.7021399999999</v>
      </c>
      <c r="J34" s="7">
        <v>2953.4050200000001</v>
      </c>
      <c r="K34" s="7">
        <v>3655.6091000000001</v>
      </c>
      <c r="L34" s="7">
        <v>3539.3921099999993</v>
      </c>
      <c r="M34" s="7">
        <v>3367.8476551952335</v>
      </c>
      <c r="N34" s="7">
        <v>3384.2049939386075</v>
      </c>
      <c r="O34" s="7">
        <v>2717.8523653024617</v>
      </c>
      <c r="P34" s="7">
        <v>2511.393371711612</v>
      </c>
      <c r="Q34" s="7">
        <v>2793.9689805304024</v>
      </c>
      <c r="R34" s="7">
        <v>3305.1489389173403</v>
      </c>
    </row>
    <row r="35" spans="1:18" ht="11.25" customHeight="1" x14ac:dyDescent="0.25">
      <c r="A35" s="49" t="s">
        <v>223</v>
      </c>
      <c r="B35" s="50" t="s">
        <v>222</v>
      </c>
      <c r="C35" s="7">
        <v>23695.383954309509</v>
      </c>
      <c r="D35" s="7">
        <v>21815.013580000003</v>
      </c>
      <c r="E35" s="7">
        <v>21908.637619999998</v>
      </c>
      <c r="F35" s="7">
        <v>20863.199999999997</v>
      </c>
      <c r="G35" s="7">
        <v>20756.95737</v>
      </c>
      <c r="H35" s="7">
        <v>20025.735092817144</v>
      </c>
      <c r="I35" s="7">
        <v>19507.612250000002</v>
      </c>
      <c r="J35" s="7">
        <v>18746.331849999999</v>
      </c>
      <c r="K35" s="7">
        <v>17625.943859999999</v>
      </c>
      <c r="L35" s="7">
        <v>16718.062740000001</v>
      </c>
      <c r="M35" s="7">
        <v>15546.86659571692</v>
      </c>
      <c r="N35" s="7">
        <v>14936.455889684834</v>
      </c>
      <c r="O35" s="7">
        <v>14198.462399751017</v>
      </c>
      <c r="P35" s="7">
        <v>13375.253038048133</v>
      </c>
      <c r="Q35" s="7">
        <v>13093.161838910373</v>
      </c>
      <c r="R35" s="7">
        <v>12708.964050072091</v>
      </c>
    </row>
    <row r="36" spans="1:18" ht="11.25" customHeight="1" x14ac:dyDescent="0.25">
      <c r="A36" s="55" t="s">
        <v>221</v>
      </c>
      <c r="B36" s="52" t="s">
        <v>220</v>
      </c>
      <c r="C36" s="6">
        <v>23657.550751493171</v>
      </c>
      <c r="D36" s="6">
        <v>21704.713510000001</v>
      </c>
      <c r="E36" s="6">
        <v>21870.837729999999</v>
      </c>
      <c r="F36" s="6">
        <v>20830.599999999999</v>
      </c>
      <c r="G36" s="6">
        <v>20710.65724</v>
      </c>
      <c r="H36" s="6">
        <v>19968.770382013998</v>
      </c>
      <c r="I36" s="6">
        <v>19457.112219999999</v>
      </c>
      <c r="J36" s="6">
        <v>18714.131799999999</v>
      </c>
      <c r="K36" s="6">
        <v>17602.2438</v>
      </c>
      <c r="L36" s="6">
        <v>16693.2628</v>
      </c>
      <c r="M36" s="6">
        <v>15519.972539054035</v>
      </c>
      <c r="N36" s="6">
        <v>14913.861084657903</v>
      </c>
      <c r="O36" s="6">
        <v>14180.190681781614</v>
      </c>
      <c r="P36" s="6">
        <v>13358.056130598256</v>
      </c>
      <c r="Q36" s="6">
        <v>13074.866259920424</v>
      </c>
      <c r="R36" s="6">
        <v>12696.06637391213</v>
      </c>
    </row>
    <row r="37" spans="1:18" ht="11.25" customHeight="1" x14ac:dyDescent="0.25">
      <c r="A37" s="51" t="s">
        <v>219</v>
      </c>
      <c r="B37" s="52" t="s">
        <v>218</v>
      </c>
      <c r="C37" s="6">
        <v>37.833202816337327</v>
      </c>
      <c r="D37" s="6">
        <v>110.30007000000001</v>
      </c>
      <c r="E37" s="6">
        <v>37.799889999999998</v>
      </c>
      <c r="F37" s="6">
        <v>32.6</v>
      </c>
      <c r="G37" s="6">
        <v>46.300130000000003</v>
      </c>
      <c r="H37" s="6">
        <v>56.964710803146893</v>
      </c>
      <c r="I37" s="6">
        <v>50.500030000000002</v>
      </c>
      <c r="J37" s="6">
        <v>32.200049999999997</v>
      </c>
      <c r="K37" s="6">
        <v>23.700060000000004</v>
      </c>
      <c r="L37" s="6">
        <v>24.799939999999999</v>
      </c>
      <c r="M37" s="6">
        <v>26.894056662883035</v>
      </c>
      <c r="N37" s="6">
        <v>22.594805026931475</v>
      </c>
      <c r="O37" s="6">
        <v>18.271717969403362</v>
      </c>
      <c r="P37" s="6">
        <v>17.196907449878367</v>
      </c>
      <c r="Q37" s="6">
        <v>18.29557898994932</v>
      </c>
      <c r="R37" s="6">
        <v>12.897676159960731</v>
      </c>
    </row>
    <row r="38" spans="1:18" ht="11.25" customHeight="1" x14ac:dyDescent="0.25">
      <c r="A38" s="49" t="s">
        <v>217</v>
      </c>
      <c r="B38" s="50" t="s">
        <v>216</v>
      </c>
      <c r="C38" s="7">
        <v>14945.452649926512</v>
      </c>
      <c r="D38" s="7">
        <v>14917.709290000001</v>
      </c>
      <c r="E38" s="7">
        <v>13673.961069999999</v>
      </c>
      <c r="F38" s="7">
        <v>14423.699999999999</v>
      </c>
      <c r="G38" s="7">
        <v>16508.645629999999</v>
      </c>
      <c r="H38" s="7">
        <v>17214.520643538195</v>
      </c>
      <c r="I38" s="7">
        <v>17413.210930000001</v>
      </c>
      <c r="J38" s="7">
        <v>16895.528710000002</v>
      </c>
      <c r="K38" s="7">
        <v>16546.34117</v>
      </c>
      <c r="L38" s="7">
        <v>15777.264840000002</v>
      </c>
      <c r="M38" s="7">
        <v>15970.173315287257</v>
      </c>
      <c r="N38" s="7">
        <v>15522.654938073805</v>
      </c>
      <c r="O38" s="7">
        <v>15136.553896438929</v>
      </c>
      <c r="P38" s="7">
        <v>15526.371198684757</v>
      </c>
      <c r="Q38" s="7">
        <v>15193.021392512735</v>
      </c>
      <c r="R38" s="7">
        <v>15111.204004035706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11375.469595284903</v>
      </c>
      <c r="D40" s="6">
        <v>11597.307220000002</v>
      </c>
      <c r="E40" s="6">
        <v>10035.17143</v>
      </c>
      <c r="F40" s="6">
        <v>10840.4</v>
      </c>
      <c r="G40" s="6">
        <v>12404.53429</v>
      </c>
      <c r="H40" s="6">
        <v>13221.425781398777</v>
      </c>
      <c r="I40" s="6">
        <v>13195.808279999999</v>
      </c>
      <c r="J40" s="6">
        <v>13009.222110000001</v>
      </c>
      <c r="K40" s="6">
        <v>12671.03153</v>
      </c>
      <c r="L40" s="6">
        <v>11851.17359</v>
      </c>
      <c r="M40" s="6">
        <v>11779.095241797537</v>
      </c>
      <c r="N40" s="6">
        <v>12100.569013085818</v>
      </c>
      <c r="O40" s="6">
        <v>11631.942851512746</v>
      </c>
      <c r="P40" s="6">
        <v>11861.495259772553</v>
      </c>
      <c r="Q40" s="6">
        <v>11877.41344965793</v>
      </c>
      <c r="R40" s="6">
        <v>11666.616855077904</v>
      </c>
    </row>
    <row r="41" spans="1:18" ht="11.25" customHeight="1" x14ac:dyDescent="0.25">
      <c r="A41" s="51" t="s">
        <v>211</v>
      </c>
      <c r="B41" s="52" t="s">
        <v>210</v>
      </c>
      <c r="C41" s="6">
        <v>3569.9830546416074</v>
      </c>
      <c r="D41" s="6">
        <v>3320.4020699999996</v>
      </c>
      <c r="E41" s="6">
        <v>3638.7896399999995</v>
      </c>
      <c r="F41" s="6">
        <v>3583.2999999999997</v>
      </c>
      <c r="G41" s="6">
        <v>4104.1113400000004</v>
      </c>
      <c r="H41" s="6">
        <v>3993.0948621394191</v>
      </c>
      <c r="I41" s="6">
        <v>4217.4026500000009</v>
      </c>
      <c r="J41" s="6">
        <v>3886.3065999999999</v>
      </c>
      <c r="K41" s="6">
        <v>3875.3096399999999</v>
      </c>
      <c r="L41" s="6">
        <v>3926.0912499999999</v>
      </c>
      <c r="M41" s="6">
        <v>4191.0780734897189</v>
      </c>
      <c r="N41" s="6">
        <v>3422.0859249879863</v>
      </c>
      <c r="O41" s="6">
        <v>3504.6110449261828</v>
      </c>
      <c r="P41" s="6">
        <v>3664.8759389122051</v>
      </c>
      <c r="Q41" s="6">
        <v>3315.6079428548046</v>
      </c>
      <c r="R41" s="6">
        <v>3444.5871489578026</v>
      </c>
    </row>
    <row r="42" spans="1:18" ht="11.25" customHeight="1" x14ac:dyDescent="0.25">
      <c r="A42" s="54" t="s">
        <v>209</v>
      </c>
      <c r="B42" s="50" t="s">
        <v>208</v>
      </c>
      <c r="C42" s="7">
        <v>1900.067519220499</v>
      </c>
      <c r="D42" s="7">
        <v>2220.6013800000001</v>
      </c>
      <c r="E42" s="7">
        <v>2034.59421</v>
      </c>
      <c r="F42" s="7">
        <v>2644.1</v>
      </c>
      <c r="G42" s="7">
        <v>2052.1056699999999</v>
      </c>
      <c r="H42" s="7">
        <v>2338.8492142459349</v>
      </c>
      <c r="I42" s="7">
        <v>2450.1015400000001</v>
      </c>
      <c r="J42" s="7">
        <v>1818.8030900000001</v>
      </c>
      <c r="K42" s="7">
        <v>791.50197000000003</v>
      </c>
      <c r="L42" s="7">
        <v>1013.79774</v>
      </c>
      <c r="M42" s="7">
        <v>1012.802467791199</v>
      </c>
      <c r="N42" s="7">
        <v>1140.5360778499301</v>
      </c>
      <c r="O42" s="7">
        <v>1096.5419241507284</v>
      </c>
      <c r="P42" s="7">
        <v>1104.734111498926</v>
      </c>
      <c r="Q42" s="7">
        <v>878.16390694969436</v>
      </c>
      <c r="R42" s="7">
        <v>1414.8511901622112</v>
      </c>
    </row>
    <row r="43" spans="1:18" ht="11.25" customHeight="1" x14ac:dyDescent="0.25">
      <c r="A43" s="49" t="s">
        <v>207</v>
      </c>
      <c r="B43" s="50" t="s">
        <v>206</v>
      </c>
      <c r="C43" s="7">
        <v>24035.190126322119</v>
      </c>
      <c r="D43" s="7">
        <v>24537.315269999999</v>
      </c>
      <c r="E43" s="7">
        <v>24349.730670000004</v>
      </c>
      <c r="F43" s="7">
        <v>24753.500000000004</v>
      </c>
      <c r="G43" s="7">
        <v>25007.669119999999</v>
      </c>
      <c r="H43" s="7">
        <v>26253.542423247833</v>
      </c>
      <c r="I43" s="7">
        <v>26698.316760000002</v>
      </c>
      <c r="J43" s="7">
        <v>26639.845270000002</v>
      </c>
      <c r="K43" s="7">
        <v>26157.265080000001</v>
      </c>
      <c r="L43" s="7">
        <v>25075.144120000001</v>
      </c>
      <c r="M43" s="7">
        <v>25703.194521537876</v>
      </c>
      <c r="N43" s="7">
        <v>25494.511479674184</v>
      </c>
      <c r="O43" s="7">
        <v>26931.007557185472</v>
      </c>
      <c r="P43" s="7">
        <v>26686.638672594843</v>
      </c>
      <c r="Q43" s="7">
        <v>27283.986763514175</v>
      </c>
      <c r="R43" s="7">
        <v>28510.313151593149</v>
      </c>
    </row>
    <row r="44" spans="1:18" ht="11.25" customHeight="1" x14ac:dyDescent="0.25">
      <c r="A44" s="49" t="s">
        <v>205</v>
      </c>
      <c r="B44" s="50" t="s">
        <v>204</v>
      </c>
      <c r="C44" s="7">
        <v>609.53493426321211</v>
      </c>
      <c r="D44" s="7">
        <v>-371.59976999999981</v>
      </c>
      <c r="E44" s="7">
        <v>1021.29709</v>
      </c>
      <c r="F44" s="7">
        <v>873.2</v>
      </c>
      <c r="G44" s="7">
        <v>1221.90338</v>
      </c>
      <c r="H44" s="7">
        <v>1225.7563766949684</v>
      </c>
      <c r="I44" s="7">
        <v>1314.6008300000001</v>
      </c>
      <c r="J44" s="7">
        <v>1701.5028900000002</v>
      </c>
      <c r="K44" s="7">
        <v>759.50189000000012</v>
      </c>
      <c r="L44" s="7">
        <v>643.89856999999995</v>
      </c>
      <c r="M44" s="7">
        <v>646.79489736312064</v>
      </c>
      <c r="N44" s="7">
        <v>477.69143820151135</v>
      </c>
      <c r="O44" s="7">
        <v>370.68897109168768</v>
      </c>
      <c r="P44" s="7">
        <v>206.36288939854001</v>
      </c>
      <c r="Q44" s="7">
        <v>254.13180215804292</v>
      </c>
      <c r="R44" s="7">
        <v>258.90890661847101</v>
      </c>
    </row>
    <row r="45" spans="1:18" ht="11.25" customHeight="1" x14ac:dyDescent="0.25">
      <c r="A45" s="49" t="s">
        <v>203</v>
      </c>
      <c r="B45" s="50" t="s">
        <v>202</v>
      </c>
      <c r="C45" s="7">
        <v>3263.8780500366947</v>
      </c>
      <c r="D45" s="7">
        <v>3201.3019900000004</v>
      </c>
      <c r="E45" s="7">
        <v>3687.6895</v>
      </c>
      <c r="F45" s="7">
        <v>3939.2999999999993</v>
      </c>
      <c r="G45" s="7">
        <v>4721.71306</v>
      </c>
      <c r="H45" s="7">
        <v>4236.2876023480731</v>
      </c>
      <c r="I45" s="7">
        <v>3787.602370000001</v>
      </c>
      <c r="J45" s="7">
        <v>3225.9054800000004</v>
      </c>
      <c r="K45" s="7">
        <v>3334.3082900000004</v>
      </c>
      <c r="L45" s="7">
        <v>2626.3941500000001</v>
      </c>
      <c r="M45" s="7">
        <v>3313.796811298153</v>
      </c>
      <c r="N45" s="7">
        <v>3000.3799233436926</v>
      </c>
      <c r="O45" s="7">
        <v>2744.5553465963062</v>
      </c>
      <c r="P45" s="7">
        <v>2626.3738056889956</v>
      </c>
      <c r="Q45" s="7">
        <v>2902.8826100267115</v>
      </c>
      <c r="R45" s="7">
        <v>2892.8054551663045</v>
      </c>
    </row>
    <row r="46" spans="1:18" ht="11.25" customHeight="1" x14ac:dyDescent="0.25">
      <c r="A46" s="51" t="s">
        <v>201</v>
      </c>
      <c r="B46" s="52" t="s">
        <v>200</v>
      </c>
      <c r="C46" s="6">
        <v>144.74066228977566</v>
      </c>
      <c r="D46" s="6">
        <v>148.90009000000001</v>
      </c>
      <c r="E46" s="6">
        <v>172.89950999999999</v>
      </c>
      <c r="F46" s="6">
        <v>166.6</v>
      </c>
      <c r="G46" s="6">
        <v>284.30079000000001</v>
      </c>
      <c r="H46" s="6">
        <v>296.7897259706088</v>
      </c>
      <c r="I46" s="6">
        <v>208.30012999999997</v>
      </c>
      <c r="J46" s="6">
        <v>178.1003</v>
      </c>
      <c r="K46" s="6">
        <v>153.10038</v>
      </c>
      <c r="L46" s="6">
        <v>181.1996</v>
      </c>
      <c r="M46" s="6">
        <v>230.15198046495669</v>
      </c>
      <c r="N46" s="6">
        <v>148.92030585932147</v>
      </c>
      <c r="O46" s="6">
        <v>225.97218785428191</v>
      </c>
      <c r="P46" s="6">
        <v>281.64712867911896</v>
      </c>
      <c r="Q46" s="6">
        <v>131.10239304938918</v>
      </c>
      <c r="R46" s="6">
        <v>168.84013476807843</v>
      </c>
    </row>
    <row r="47" spans="1:18" ht="11.25" customHeight="1" x14ac:dyDescent="0.25">
      <c r="A47" s="51" t="s">
        <v>199</v>
      </c>
      <c r="B47" s="52" t="s">
        <v>198</v>
      </c>
      <c r="C47" s="6">
        <v>498.56709317438396</v>
      </c>
      <c r="D47" s="6">
        <v>98.30006000000003</v>
      </c>
      <c r="E47" s="6">
        <v>839.59761000000003</v>
      </c>
      <c r="F47" s="6">
        <v>980.1</v>
      </c>
      <c r="G47" s="6">
        <v>901.80249000000003</v>
      </c>
      <c r="H47" s="6">
        <v>725.2789971691227</v>
      </c>
      <c r="I47" s="6">
        <v>745.30047000000002</v>
      </c>
      <c r="J47" s="6">
        <v>716.30121999999994</v>
      </c>
      <c r="K47" s="6">
        <v>521.60130000000015</v>
      </c>
      <c r="L47" s="6">
        <v>453.39899000000003</v>
      </c>
      <c r="M47" s="6">
        <v>567.78464919187934</v>
      </c>
      <c r="N47" s="6">
        <v>498.56655405091743</v>
      </c>
      <c r="O47" s="6">
        <v>411.29278880147268</v>
      </c>
      <c r="P47" s="6">
        <v>458.60808325710383</v>
      </c>
      <c r="Q47" s="6">
        <v>439.45216427686358</v>
      </c>
      <c r="R47" s="6">
        <v>373.74599361308412</v>
      </c>
    </row>
    <row r="48" spans="1:18" ht="11.25" customHeight="1" x14ac:dyDescent="0.25">
      <c r="A48" s="51" t="s">
        <v>197</v>
      </c>
      <c r="B48" s="52" t="s">
        <v>196</v>
      </c>
      <c r="C48" s="6">
        <v>1633.8497928373547</v>
      </c>
      <c r="D48" s="6">
        <v>1519.3009500000001</v>
      </c>
      <c r="E48" s="6">
        <v>1828.49479</v>
      </c>
      <c r="F48" s="6">
        <v>1750.3</v>
      </c>
      <c r="G48" s="6">
        <v>1954.3054</v>
      </c>
      <c r="H48" s="6">
        <v>1826.6683930875804</v>
      </c>
      <c r="I48" s="6">
        <v>1450.3009099999999</v>
      </c>
      <c r="J48" s="6">
        <v>1498.8025500000001</v>
      </c>
      <c r="K48" s="6">
        <v>1592.9039600000001</v>
      </c>
      <c r="L48" s="6">
        <v>1175.5973799999999</v>
      </c>
      <c r="M48" s="6">
        <v>1406.5639403882597</v>
      </c>
      <c r="N48" s="6">
        <v>1495.0547787111796</v>
      </c>
      <c r="O48" s="6">
        <v>1255.6611203757834</v>
      </c>
      <c r="P48" s="6">
        <v>1319.3133011235172</v>
      </c>
      <c r="Q48" s="6">
        <v>1363.1639421584578</v>
      </c>
      <c r="R48" s="6">
        <v>1407.1842382226816</v>
      </c>
    </row>
    <row r="49" spans="1:18" ht="11.25" customHeight="1" x14ac:dyDescent="0.25">
      <c r="A49" s="51" t="s">
        <v>195</v>
      </c>
      <c r="B49" s="52" t="s">
        <v>194</v>
      </c>
      <c r="C49" s="6">
        <v>772.71450600640389</v>
      </c>
      <c r="D49" s="6">
        <v>696.30043000000001</v>
      </c>
      <c r="E49" s="6">
        <v>538.09847000000002</v>
      </c>
      <c r="F49" s="6">
        <v>668.8</v>
      </c>
      <c r="G49" s="6">
        <v>931.70258000000001</v>
      </c>
      <c r="H49" s="6">
        <v>983.42348117768142</v>
      </c>
      <c r="I49" s="6">
        <v>734.10046</v>
      </c>
      <c r="J49" s="6">
        <v>413.30070000000001</v>
      </c>
      <c r="K49" s="6">
        <v>503.10125000000005</v>
      </c>
      <c r="L49" s="6">
        <v>210.99952999999999</v>
      </c>
      <c r="M49" s="6">
        <v>493.33635912242465</v>
      </c>
      <c r="N49" s="6">
        <v>361.89903358146523</v>
      </c>
      <c r="O49" s="6">
        <v>377.30500491851672</v>
      </c>
      <c r="P49" s="6">
        <v>358.65105870468579</v>
      </c>
      <c r="Q49" s="6">
        <v>347.28161685882873</v>
      </c>
      <c r="R49" s="6">
        <v>281.55149365484579</v>
      </c>
    </row>
    <row r="50" spans="1:18" ht="11.25" customHeight="1" x14ac:dyDescent="0.25">
      <c r="A50" s="51" t="s">
        <v>193</v>
      </c>
      <c r="B50" s="52" t="s">
        <v>192</v>
      </c>
      <c r="C50" s="6">
        <v>79.296864488787776</v>
      </c>
      <c r="D50" s="6">
        <v>351.60021999999998</v>
      </c>
      <c r="E50" s="6">
        <v>58.29983</v>
      </c>
      <c r="F50" s="6">
        <v>61.099999999999994</v>
      </c>
      <c r="G50" s="6">
        <v>42.000120000000003</v>
      </c>
      <c r="H50" s="6">
        <v>61.144511386187048</v>
      </c>
      <c r="I50" s="6">
        <v>55.400030000000001</v>
      </c>
      <c r="J50" s="6">
        <v>60.200100000000006</v>
      </c>
      <c r="K50" s="6">
        <v>42.000100000000003</v>
      </c>
      <c r="L50" s="6">
        <v>39.199910000000003</v>
      </c>
      <c r="M50" s="6">
        <v>36.304588035153017</v>
      </c>
      <c r="N50" s="6">
        <v>27.706103415687632</v>
      </c>
      <c r="O50" s="6">
        <v>31.527670221715709</v>
      </c>
      <c r="P50" s="6">
        <v>36.185159425785713</v>
      </c>
      <c r="Q50" s="6">
        <v>45.500101796153331</v>
      </c>
      <c r="R50" s="6">
        <v>45.500135342083652</v>
      </c>
    </row>
    <row r="51" spans="1:18" ht="11.25" customHeight="1" x14ac:dyDescent="0.25">
      <c r="A51" s="51" t="s">
        <v>191</v>
      </c>
      <c r="B51" s="52" t="s">
        <v>190</v>
      </c>
      <c r="C51" s="6">
        <v>134.70913123998906</v>
      </c>
      <c r="D51" s="6">
        <v>386.90024</v>
      </c>
      <c r="E51" s="6">
        <v>250.29928999999998</v>
      </c>
      <c r="F51" s="6">
        <v>312.39999999999998</v>
      </c>
      <c r="G51" s="6">
        <v>607.60167999999999</v>
      </c>
      <c r="H51" s="6">
        <v>342.98249355689256</v>
      </c>
      <c r="I51" s="6">
        <v>594.20037000000002</v>
      </c>
      <c r="J51" s="6">
        <v>359.20060999999998</v>
      </c>
      <c r="K51" s="6">
        <v>521.60130000000004</v>
      </c>
      <c r="L51" s="6">
        <v>565.99874</v>
      </c>
      <c r="M51" s="6">
        <v>579.65529409547912</v>
      </c>
      <c r="N51" s="6">
        <v>468.23314772512146</v>
      </c>
      <c r="O51" s="6">
        <v>442.79657442453578</v>
      </c>
      <c r="P51" s="6">
        <v>171.96907449878367</v>
      </c>
      <c r="Q51" s="6">
        <v>576.38239188701891</v>
      </c>
      <c r="R51" s="6">
        <v>615.98345956553112</v>
      </c>
    </row>
    <row r="52" spans="1:18" ht="11.25" customHeight="1" x14ac:dyDescent="0.25">
      <c r="A52" s="45" t="s">
        <v>189</v>
      </c>
      <c r="B52" s="46" t="s">
        <v>188</v>
      </c>
      <c r="C52" s="5">
        <v>53451.482488081718</v>
      </c>
      <c r="D52" s="5">
        <v>53700.533489999994</v>
      </c>
      <c r="E52" s="5">
        <v>51483.80000000001</v>
      </c>
      <c r="F52" s="5">
        <v>52396.099999999991</v>
      </c>
      <c r="G52" s="5">
        <v>52708.2</v>
      </c>
      <c r="H52" s="5">
        <v>50995.653004681379</v>
      </c>
      <c r="I52" s="5">
        <v>48618.53039</v>
      </c>
      <c r="J52" s="5">
        <v>46365.415659999991</v>
      </c>
      <c r="K52" s="5">
        <v>47816.683829999994</v>
      </c>
      <c r="L52" s="5">
        <v>42774.670299999998</v>
      </c>
      <c r="M52" s="5">
        <v>47948.711138861217</v>
      </c>
      <c r="N52" s="5">
        <v>39569.408617559951</v>
      </c>
      <c r="O52" s="5">
        <v>43227.691793254999</v>
      </c>
      <c r="P52" s="5">
        <v>43624.278862706407</v>
      </c>
      <c r="Q52" s="5">
        <v>37129.041897186922</v>
      </c>
      <c r="R52" s="5">
        <v>38237.239013116443</v>
      </c>
    </row>
    <row r="53" spans="1:18" ht="11.25" customHeight="1" x14ac:dyDescent="0.25">
      <c r="A53" s="47" t="s">
        <v>187</v>
      </c>
      <c r="B53" s="48" t="s">
        <v>186</v>
      </c>
      <c r="C53" s="4">
        <v>52705.733945041691</v>
      </c>
      <c r="D53" s="4">
        <v>52840.147389999991</v>
      </c>
      <c r="E53" s="4">
        <v>50808.576680000013</v>
      </c>
      <c r="F53" s="4">
        <v>51861.69999999999</v>
      </c>
      <c r="G53" s="4">
        <v>52201.798239999996</v>
      </c>
      <c r="H53" s="4">
        <v>50469.379956052355</v>
      </c>
      <c r="I53" s="4">
        <v>47990.830390000003</v>
      </c>
      <c r="J53" s="4">
        <v>45772.201219999988</v>
      </c>
      <c r="K53" s="4">
        <v>47279.983829999997</v>
      </c>
      <c r="L53" s="4">
        <v>42406.976259999996</v>
      </c>
      <c r="M53" s="4">
        <v>47509.688496270217</v>
      </c>
      <c r="N53" s="4">
        <v>39182.406611254417</v>
      </c>
      <c r="O53" s="4">
        <v>42849.240470048731</v>
      </c>
      <c r="P53" s="4">
        <v>43154.540637809107</v>
      </c>
      <c r="Q53" s="4">
        <v>36654.098986302175</v>
      </c>
      <c r="R53" s="4">
        <v>37829.861945299192</v>
      </c>
    </row>
    <row r="54" spans="1:18" ht="11.25" customHeight="1" x14ac:dyDescent="0.25">
      <c r="A54" s="47" t="s">
        <v>185</v>
      </c>
      <c r="B54" s="48" t="s">
        <v>184</v>
      </c>
      <c r="C54" s="4">
        <v>745.74854304003065</v>
      </c>
      <c r="D54" s="4">
        <v>860.38610000000017</v>
      </c>
      <c r="E54" s="4">
        <v>675.22332000000006</v>
      </c>
      <c r="F54" s="4">
        <v>534.4</v>
      </c>
      <c r="G54" s="4">
        <v>506.40175999999991</v>
      </c>
      <c r="H54" s="4">
        <v>526.27304862902486</v>
      </c>
      <c r="I54" s="4">
        <v>627.70000000000005</v>
      </c>
      <c r="J54" s="4">
        <v>593.21444000000008</v>
      </c>
      <c r="K54" s="4">
        <v>536.69999999999993</v>
      </c>
      <c r="L54" s="4">
        <v>367.69403999999997</v>
      </c>
      <c r="M54" s="4">
        <v>439.02264259100093</v>
      </c>
      <c r="N54" s="4">
        <v>387.00200630553138</v>
      </c>
      <c r="O54" s="4">
        <v>378.45132320626698</v>
      </c>
      <c r="P54" s="4">
        <v>469.73822489729622</v>
      </c>
      <c r="Q54" s="4">
        <v>474.94291088474671</v>
      </c>
      <c r="R54" s="4">
        <v>407.3770678172437</v>
      </c>
    </row>
    <row r="55" spans="1:18" ht="11.25" customHeight="1" x14ac:dyDescent="0.25">
      <c r="A55" s="49" t="s">
        <v>183</v>
      </c>
      <c r="B55" s="50" t="s">
        <v>182</v>
      </c>
      <c r="C55" s="7">
        <v>230.868443680138</v>
      </c>
      <c r="D55" s="7">
        <v>247.68610000000001</v>
      </c>
      <c r="E55" s="7">
        <v>148.6</v>
      </c>
      <c r="F55" s="7">
        <v>134</v>
      </c>
      <c r="G55" s="7">
        <v>156.48885999999999</v>
      </c>
      <c r="H55" s="7">
        <v>147.24849527085101</v>
      </c>
      <c r="I55" s="7">
        <v>191.1</v>
      </c>
      <c r="J55" s="7">
        <v>178.5</v>
      </c>
      <c r="K55" s="7">
        <v>152.19999999999999</v>
      </c>
      <c r="L55" s="7">
        <v>73.39403999999999</v>
      </c>
      <c r="M55" s="7">
        <v>105.23550205407489</v>
      </c>
      <c r="N55" s="7">
        <v>95.633897009649402</v>
      </c>
      <c r="O55" s="7">
        <v>107.671730199675</v>
      </c>
      <c r="P55" s="7">
        <v>132.01012706601699</v>
      </c>
      <c r="Q55" s="7">
        <v>118.29821804057013</v>
      </c>
      <c r="R55" s="7">
        <v>67.260511019690028</v>
      </c>
    </row>
    <row r="56" spans="1:18" ht="11.25" customHeight="1" x14ac:dyDescent="0.25">
      <c r="A56" s="49" t="s">
        <v>181</v>
      </c>
      <c r="B56" s="50" t="s">
        <v>180</v>
      </c>
      <c r="C56" s="7">
        <v>514.88009935989271</v>
      </c>
      <c r="D56" s="7">
        <v>612.70000000000005</v>
      </c>
      <c r="E56" s="7">
        <v>526.62332000000004</v>
      </c>
      <c r="F56" s="7">
        <v>400.4</v>
      </c>
      <c r="G56" s="7">
        <v>349.91289999999998</v>
      </c>
      <c r="H56" s="7">
        <v>379.02455335817382</v>
      </c>
      <c r="I56" s="7">
        <v>436.6</v>
      </c>
      <c r="J56" s="7">
        <v>414.71444000000002</v>
      </c>
      <c r="K56" s="7">
        <v>384.5</v>
      </c>
      <c r="L56" s="7">
        <v>294.29999999999995</v>
      </c>
      <c r="M56" s="7">
        <v>333.78714053692602</v>
      </c>
      <c r="N56" s="7">
        <v>291.36810929588199</v>
      </c>
      <c r="O56" s="7">
        <v>270.77959300659199</v>
      </c>
      <c r="P56" s="7">
        <v>337.72809783127929</v>
      </c>
      <c r="Q56" s="7">
        <v>356.64469284417657</v>
      </c>
      <c r="R56" s="7">
        <v>340.1165567975537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2438.8554504633598</v>
      </c>
      <c r="D60" s="5">
        <v>2274.9</v>
      </c>
      <c r="E60" s="5">
        <v>2084.3000000000002</v>
      </c>
      <c r="F60" s="5">
        <v>1810.2999999999997</v>
      </c>
      <c r="G60" s="5">
        <v>1257.5999999999999</v>
      </c>
      <c r="H60" s="5">
        <v>1267.9850960160488</v>
      </c>
      <c r="I60" s="5">
        <v>1244.7</v>
      </c>
      <c r="J60" s="5">
        <v>1337.94759</v>
      </c>
      <c r="K60" s="5">
        <v>1465.55233</v>
      </c>
      <c r="L60" s="5">
        <v>1206.4000000000001</v>
      </c>
      <c r="M60" s="5">
        <v>1266.4087130983114</v>
      </c>
      <c r="N60" s="5">
        <v>1206.0284704308788</v>
      </c>
      <c r="O60" s="5">
        <v>1225.7571414923079</v>
      </c>
      <c r="P60" s="5">
        <v>1187.0641062386501</v>
      </c>
      <c r="Q60" s="5">
        <v>1160.14617368874</v>
      </c>
      <c r="R60" s="5">
        <v>1152.2403745103695</v>
      </c>
    </row>
    <row r="61" spans="1:18" ht="11.25" customHeight="1" x14ac:dyDescent="0.25">
      <c r="A61" s="45" t="s">
        <v>171</v>
      </c>
      <c r="B61" s="46" t="s">
        <v>170</v>
      </c>
      <c r="C61" s="5">
        <v>584.55136089806774</v>
      </c>
      <c r="D61" s="5">
        <v>485.70030000000003</v>
      </c>
      <c r="E61" s="5">
        <v>499.89999999999992</v>
      </c>
      <c r="F61" s="5">
        <v>515.29999999999995</v>
      </c>
      <c r="G61" s="5">
        <v>524.09999999999991</v>
      </c>
      <c r="H61" s="5">
        <v>574.92595777204474</v>
      </c>
      <c r="I61" s="5">
        <v>734.40045999999984</v>
      </c>
      <c r="J61" s="5">
        <v>975.50032999999996</v>
      </c>
      <c r="K61" s="5">
        <v>2043.69931</v>
      </c>
      <c r="L61" s="5">
        <v>2311.0983999999999</v>
      </c>
      <c r="M61" s="5">
        <v>2812.3874419380804</v>
      </c>
      <c r="N61" s="5">
        <v>2605.7848476163167</v>
      </c>
      <c r="O61" s="5">
        <v>2669.1506639915901</v>
      </c>
      <c r="P61" s="5">
        <v>3311.9810676362936</v>
      </c>
      <c r="Q61" s="5">
        <v>3538.0714126453872</v>
      </c>
      <c r="R61" s="5">
        <v>3766.4558305860796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11.201872551829638</v>
      </c>
      <c r="D64" s="4">
        <v>13.2</v>
      </c>
      <c r="E64" s="4">
        <v>16.100000000000001</v>
      </c>
      <c r="F64" s="4">
        <v>19.8</v>
      </c>
      <c r="G64" s="4">
        <v>24.6</v>
      </c>
      <c r="H64" s="4">
        <v>29.354160695519202</v>
      </c>
      <c r="I64" s="4">
        <v>36.299999999999997</v>
      </c>
      <c r="J64" s="4">
        <v>44.9</v>
      </c>
      <c r="K64" s="4">
        <v>29.5</v>
      </c>
      <c r="L64" s="4">
        <v>33.200000000000003</v>
      </c>
      <c r="M64" s="4">
        <v>39.170727046909299</v>
      </c>
      <c r="N64" s="4">
        <v>44.401452183051497</v>
      </c>
      <c r="O64" s="4">
        <v>47.769179325499202</v>
      </c>
      <c r="P64" s="4">
        <v>47.888602273813149</v>
      </c>
      <c r="Q64" s="4">
        <v>49.560523550205289</v>
      </c>
      <c r="R64" s="4">
        <v>50.683099264354603</v>
      </c>
    </row>
    <row r="65" spans="1:18" ht="11.25" customHeight="1" x14ac:dyDescent="0.25">
      <c r="A65" s="49" t="s">
        <v>163</v>
      </c>
      <c r="B65" s="50" t="s">
        <v>162</v>
      </c>
      <c r="C65" s="7">
        <v>11.201872551829638</v>
      </c>
      <c r="D65" s="7">
        <v>13.2</v>
      </c>
      <c r="E65" s="7">
        <v>16.100000000000001</v>
      </c>
      <c r="F65" s="7">
        <v>19.8</v>
      </c>
      <c r="G65" s="7">
        <v>24.6</v>
      </c>
      <c r="H65" s="7">
        <v>29.354160695519202</v>
      </c>
      <c r="I65" s="7">
        <v>36.299999999999997</v>
      </c>
      <c r="J65" s="7">
        <v>44.9</v>
      </c>
      <c r="K65" s="7">
        <v>29.5</v>
      </c>
      <c r="L65" s="7">
        <v>33.200000000000003</v>
      </c>
      <c r="M65" s="7">
        <v>39.170727046909299</v>
      </c>
      <c r="N65" s="7">
        <v>44.401452183051497</v>
      </c>
      <c r="O65" s="7">
        <v>47.769179325499202</v>
      </c>
      <c r="P65" s="7">
        <v>47.888602273813149</v>
      </c>
      <c r="Q65" s="7">
        <v>49.560523550205289</v>
      </c>
      <c r="R65" s="7">
        <v>50.683099264354603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572.56129688736746</v>
      </c>
      <c r="D68" s="4">
        <v>471.70030000000003</v>
      </c>
      <c r="E68" s="4">
        <v>482.99999999999994</v>
      </c>
      <c r="F68" s="4">
        <v>494.69999999999993</v>
      </c>
      <c r="G68" s="4">
        <v>498.7</v>
      </c>
      <c r="H68" s="4">
        <v>544.78360561765487</v>
      </c>
      <c r="I68" s="4">
        <v>697.30045999999982</v>
      </c>
      <c r="J68" s="4">
        <v>929.80033000000003</v>
      </c>
      <c r="K68" s="4">
        <v>2013.3993100000002</v>
      </c>
      <c r="L68" s="4">
        <v>2277.0983999999999</v>
      </c>
      <c r="M68" s="4">
        <v>2772.4285234323002</v>
      </c>
      <c r="N68" s="4">
        <v>2560.5952039743943</v>
      </c>
      <c r="O68" s="4">
        <v>2620.5932932072201</v>
      </c>
      <c r="P68" s="4">
        <v>3263.3042739036096</v>
      </c>
      <c r="Q68" s="4">
        <v>3487.7226976363113</v>
      </c>
      <c r="R68" s="4">
        <v>3714.9845398628545</v>
      </c>
    </row>
    <row r="69" spans="1:18" ht="11.25" customHeight="1" x14ac:dyDescent="0.25">
      <c r="A69" s="49" t="s">
        <v>155</v>
      </c>
      <c r="B69" s="50" t="s">
        <v>154</v>
      </c>
      <c r="C69" s="7">
        <v>497.89808088244877</v>
      </c>
      <c r="D69" s="7">
        <v>395.91632000000004</v>
      </c>
      <c r="E69" s="7">
        <v>395.91803999999996</v>
      </c>
      <c r="F69" s="7">
        <v>396</v>
      </c>
      <c r="G69" s="7">
        <v>396.92041</v>
      </c>
      <c r="H69" s="7">
        <v>390.36296328522167</v>
      </c>
      <c r="I69" s="7">
        <v>439.23730999999992</v>
      </c>
      <c r="J69" s="7">
        <v>498.30016999999992</v>
      </c>
      <c r="K69" s="7">
        <v>1134.5559700000001</v>
      </c>
      <c r="L69" s="7">
        <v>1206.5461599999999</v>
      </c>
      <c r="M69" s="7">
        <v>1533.9404964022951</v>
      </c>
      <c r="N69" s="7">
        <v>1395.6134765164988</v>
      </c>
      <c r="O69" s="7">
        <v>1621.9217281442361</v>
      </c>
      <c r="P69" s="7">
        <v>2129.7019826769065</v>
      </c>
      <c r="Q69" s="7">
        <v>2193.3453613559427</v>
      </c>
      <c r="R69" s="7">
        <v>2590.8087554118474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55.818277608283736</v>
      </c>
      <c r="D71" s="7">
        <v>57.287889999999997</v>
      </c>
      <c r="E71" s="7">
        <v>60.887390000000003</v>
      </c>
      <c r="F71" s="7">
        <v>60.1</v>
      </c>
      <c r="G71" s="7">
        <v>61.487670000000001</v>
      </c>
      <c r="H71" s="7">
        <v>61.935456391028488</v>
      </c>
      <c r="I71" s="7">
        <v>53.992289999999997</v>
      </c>
      <c r="J71" s="7">
        <v>58.800020000000004</v>
      </c>
      <c r="K71" s="7">
        <v>59.00291</v>
      </c>
      <c r="L71" s="7">
        <v>60.097320000000003</v>
      </c>
      <c r="M71" s="7">
        <v>68.548794429948387</v>
      </c>
      <c r="N71" s="7">
        <v>78.652687411970277</v>
      </c>
      <c r="O71" s="7">
        <v>82.163737295911801</v>
      </c>
      <c r="P71" s="7">
        <v>89.638224242000305</v>
      </c>
      <c r="Q71" s="7">
        <v>109.63024696043604</v>
      </c>
      <c r="R71" s="7">
        <v>158.59364753977675</v>
      </c>
    </row>
    <row r="72" spans="1:18" ht="11.25" customHeight="1" x14ac:dyDescent="0.25">
      <c r="A72" s="54" t="s">
        <v>149</v>
      </c>
      <c r="B72" s="50" t="s">
        <v>148</v>
      </c>
      <c r="C72" s="7">
        <v>18.844938396634916</v>
      </c>
      <c r="D72" s="7">
        <v>18.496089999999999</v>
      </c>
      <c r="E72" s="7">
        <v>23.795069999999999</v>
      </c>
      <c r="F72" s="7">
        <v>23.7</v>
      </c>
      <c r="G72" s="7">
        <v>23.79523</v>
      </c>
      <c r="H72" s="7">
        <v>23.813979954437055</v>
      </c>
      <c r="I72" s="7">
        <v>23.796600000000002</v>
      </c>
      <c r="J72" s="7">
        <v>23.80001</v>
      </c>
      <c r="K72" s="7">
        <v>22.4011</v>
      </c>
      <c r="L72" s="7">
        <v>22.299009999999999</v>
      </c>
      <c r="M72" s="7">
        <v>19.609254434490452</v>
      </c>
      <c r="N72" s="7">
        <v>23.359346580293629</v>
      </c>
      <c r="O72" s="7">
        <v>21.018630471047164</v>
      </c>
      <c r="P72" s="7">
        <v>21.209364009298199</v>
      </c>
      <c r="Q72" s="7">
        <v>16.432594751368118</v>
      </c>
      <c r="R72" s="7">
        <v>32.244190388358234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2.3995000000000002</v>
      </c>
      <c r="F73" s="7">
        <v>14.9</v>
      </c>
      <c r="G73" s="7">
        <v>16.496690000000001</v>
      </c>
      <c r="H73" s="7">
        <v>68.671205986967593</v>
      </c>
      <c r="I73" s="7">
        <v>180.27426</v>
      </c>
      <c r="J73" s="7">
        <v>348.90012999999999</v>
      </c>
      <c r="K73" s="7">
        <v>797.43932999999993</v>
      </c>
      <c r="L73" s="7">
        <v>988.15590999999984</v>
      </c>
      <c r="M73" s="7">
        <v>1150.3299781655667</v>
      </c>
      <c r="N73" s="7">
        <v>1062.9696934656317</v>
      </c>
      <c r="O73" s="7">
        <v>895.48919729602505</v>
      </c>
      <c r="P73" s="7">
        <v>1022.7547029754049</v>
      </c>
      <c r="Q73" s="7">
        <v>1168.3144945685642</v>
      </c>
      <c r="R73" s="7">
        <v>933.33794652287179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42.826946899002706</v>
      </c>
      <c r="I74" s="6">
        <v>47.893160000000002</v>
      </c>
      <c r="J74" s="6">
        <v>77.100030000000004</v>
      </c>
      <c r="K74" s="6">
        <v>104.80517</v>
      </c>
      <c r="L74" s="6">
        <v>162.79274000000001</v>
      </c>
      <c r="M74" s="6">
        <v>321.00898855000281</v>
      </c>
      <c r="N74" s="6">
        <v>331.6883905526974</v>
      </c>
      <c r="O74" s="6">
        <v>394.2665149836098</v>
      </c>
      <c r="P74" s="6">
        <v>417.16526102072373</v>
      </c>
      <c r="Q74" s="6">
        <v>414.11094156863436</v>
      </c>
      <c r="R74" s="6">
        <v>404.43768581190449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2.3995000000000002</v>
      </c>
      <c r="F75" s="6">
        <v>14.9</v>
      </c>
      <c r="G75" s="6">
        <v>16.496690000000001</v>
      </c>
      <c r="H75" s="6">
        <v>25.844259087964875</v>
      </c>
      <c r="I75" s="6">
        <v>132.3811</v>
      </c>
      <c r="J75" s="6">
        <v>271.80009999999999</v>
      </c>
      <c r="K75" s="6">
        <v>692.63415999999995</v>
      </c>
      <c r="L75" s="6">
        <v>825.36316999999997</v>
      </c>
      <c r="M75" s="6">
        <v>829.3209896155638</v>
      </c>
      <c r="N75" s="6">
        <v>731.28130291293439</v>
      </c>
      <c r="O75" s="6">
        <v>501.22268231241526</v>
      </c>
      <c r="P75" s="6">
        <v>605.58944195468121</v>
      </c>
      <c r="Q75" s="6">
        <v>754.2035529999298</v>
      </c>
      <c r="R75" s="6">
        <v>528.90026071096736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0.78819145887074238</v>
      </c>
      <c r="D78" s="4">
        <v>0.8</v>
      </c>
      <c r="E78" s="4">
        <v>0.8</v>
      </c>
      <c r="F78" s="4">
        <v>0.8</v>
      </c>
      <c r="G78" s="4">
        <v>0.8</v>
      </c>
      <c r="H78" s="4">
        <v>0.78819145887074005</v>
      </c>
      <c r="I78" s="4">
        <v>0.8</v>
      </c>
      <c r="J78" s="4">
        <v>0.8</v>
      </c>
      <c r="K78" s="4">
        <v>0.8</v>
      </c>
      <c r="L78" s="4">
        <v>0.8</v>
      </c>
      <c r="M78" s="4">
        <v>0.78819145887074005</v>
      </c>
      <c r="N78" s="4">
        <v>0.78819145887074005</v>
      </c>
      <c r="O78" s="4">
        <v>0.78819145887073805</v>
      </c>
      <c r="P78" s="4">
        <v>0.78819145887073894</v>
      </c>
      <c r="Q78" s="4">
        <v>0.78819145887074005</v>
      </c>
      <c r="R78" s="4">
        <v>0.78819145887074005</v>
      </c>
    </row>
    <row r="79" spans="1:18" ht="11.25" customHeight="1" x14ac:dyDescent="0.25">
      <c r="A79" s="57" t="s">
        <v>135</v>
      </c>
      <c r="B79" s="46" t="s">
        <v>134</v>
      </c>
      <c r="C79" s="5">
        <v>28360.103761318482</v>
      </c>
      <c r="D79" s="5">
        <v>28625.917849999998</v>
      </c>
      <c r="E79" s="5">
        <v>28702.000000000004</v>
      </c>
      <c r="F79" s="5">
        <v>28973.899999999998</v>
      </c>
      <c r="G79" s="5">
        <v>29175.900000000005</v>
      </c>
      <c r="H79" s="5">
        <v>29997.778733161391</v>
      </c>
      <c r="I79" s="5">
        <v>29700.118559999999</v>
      </c>
      <c r="J79" s="5">
        <v>29401.709930000005</v>
      </c>
      <c r="K79" s="5">
        <v>29402.790059999999</v>
      </c>
      <c r="L79" s="5">
        <v>27675.780790000004</v>
      </c>
      <c r="M79" s="5">
        <v>28285.214873824534</v>
      </c>
      <c r="N79" s="5">
        <v>27338.229674214166</v>
      </c>
      <c r="O79" s="5">
        <v>27350.3152765835</v>
      </c>
      <c r="P79" s="5">
        <v>27204.241705132168</v>
      </c>
      <c r="Q79" s="5">
        <v>26054.929966311447</v>
      </c>
      <c r="R79" s="5">
        <v>26040.479873820706</v>
      </c>
    </row>
    <row r="80" spans="1:18" ht="11.25" customHeight="1" x14ac:dyDescent="0.25">
      <c r="A80" s="57" t="s">
        <v>133</v>
      </c>
      <c r="B80" s="46">
        <v>7200</v>
      </c>
      <c r="C80" s="5">
        <v>45.022444851387476</v>
      </c>
      <c r="D80" s="5">
        <v>72.800049999999999</v>
      </c>
      <c r="E80" s="5">
        <v>82.7</v>
      </c>
      <c r="F80" s="5">
        <v>106.3</v>
      </c>
      <c r="G80" s="5">
        <v>104.9</v>
      </c>
      <c r="H80" s="5">
        <v>116.1268749402885</v>
      </c>
      <c r="I80" s="5">
        <v>101.10006</v>
      </c>
      <c r="J80" s="5">
        <v>125.50004</v>
      </c>
      <c r="K80" s="5">
        <v>96.199970000000008</v>
      </c>
      <c r="L80" s="5">
        <v>86.799940000000007</v>
      </c>
      <c r="M80" s="5">
        <v>89.829970268360029</v>
      </c>
      <c r="N80" s="5">
        <v>90.307633514856207</v>
      </c>
      <c r="O80" s="5">
        <v>71.367153912295706</v>
      </c>
      <c r="P80" s="5">
        <v>139.43825792090803</v>
      </c>
      <c r="Q80" s="5">
        <v>144.35843449105394</v>
      </c>
      <c r="R80" s="5">
        <v>138.31563480490084</v>
      </c>
    </row>
    <row r="81" spans="1:18" ht="11.25" customHeight="1" x14ac:dyDescent="0.25">
      <c r="A81" s="47" t="s">
        <v>132</v>
      </c>
      <c r="B81" s="48" t="s">
        <v>131</v>
      </c>
      <c r="C81" s="4">
        <v>35.158110780499925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9.8643340708875478</v>
      </c>
      <c r="D82" s="4">
        <v>72.800049999999999</v>
      </c>
      <c r="E82" s="4">
        <v>82.7</v>
      </c>
      <c r="F82" s="4">
        <v>106.3</v>
      </c>
      <c r="G82" s="4">
        <v>104.9</v>
      </c>
      <c r="H82" s="4">
        <v>116.1268749402885</v>
      </c>
      <c r="I82" s="4">
        <v>101.10006</v>
      </c>
      <c r="J82" s="4">
        <v>125.50004</v>
      </c>
      <c r="K82" s="4">
        <v>96.199970000000008</v>
      </c>
      <c r="L82" s="4">
        <v>86.799940000000007</v>
      </c>
      <c r="M82" s="4">
        <v>89.829970268360029</v>
      </c>
      <c r="N82" s="4">
        <v>90.307633514856207</v>
      </c>
      <c r="O82" s="4">
        <v>71.367153912295706</v>
      </c>
      <c r="P82" s="4">
        <v>139.43825792090803</v>
      </c>
      <c r="Q82" s="4">
        <v>144.35843449105394</v>
      </c>
      <c r="R82" s="4">
        <v>138.31563480490084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396</v>
      </c>
      <c r="B1" s="41" t="s">
        <v>395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11329.697457093796</v>
      </c>
      <c r="D2" s="44">
        <v>10096.372730000001</v>
      </c>
      <c r="E2" s="44">
        <v>10870.684690000009</v>
      </c>
      <c r="F2" s="44">
        <v>11603.124749999995</v>
      </c>
      <c r="G2" s="44">
        <v>11786.971619999988</v>
      </c>
      <c r="H2" s="44">
        <v>11364.793100265102</v>
      </c>
      <c r="I2" s="44">
        <v>10926.274440000007</v>
      </c>
      <c r="J2" s="44">
        <v>9264.8618399999996</v>
      </c>
      <c r="K2" s="44">
        <v>8498.4107000000095</v>
      </c>
      <c r="L2" s="44">
        <v>8052.3986099999938</v>
      </c>
      <c r="M2" s="44">
        <v>7912.4354501690132</v>
      </c>
      <c r="N2" s="44">
        <v>7645.0939328143122</v>
      </c>
      <c r="O2" s="44">
        <v>6726.8268329855609</v>
      </c>
      <c r="P2" s="44">
        <v>6822.7333402898548</v>
      </c>
      <c r="Q2" s="44">
        <v>6654.7582423047215</v>
      </c>
      <c r="R2" s="44">
        <v>7709.7771748028963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183.7</v>
      </c>
      <c r="E3" s="5">
        <v>154.9</v>
      </c>
      <c r="F3" s="5">
        <v>154</v>
      </c>
      <c r="G3" s="5">
        <v>149.5</v>
      </c>
      <c r="H3" s="5">
        <v>152.168720741378</v>
      </c>
      <c r="I3" s="5">
        <v>163</v>
      </c>
      <c r="J3" s="5">
        <v>160.30000000000001</v>
      </c>
      <c r="K3" s="5">
        <v>158.5</v>
      </c>
      <c r="L3" s="5">
        <v>134.19999999999999</v>
      </c>
      <c r="M3" s="5">
        <v>148.56214770230201</v>
      </c>
      <c r="N3" s="5">
        <v>144.97945925289</v>
      </c>
      <c r="O3" s="5">
        <v>135.06735454284899</v>
      </c>
      <c r="P3" s="5">
        <v>143.164230438521</v>
      </c>
      <c r="Q3" s="5">
        <v>138.673927581924</v>
      </c>
      <c r="R3" s="5">
        <v>99.957007738607004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183.7</v>
      </c>
      <c r="E4" s="4">
        <v>154.9</v>
      </c>
      <c r="F4" s="4">
        <v>154</v>
      </c>
      <c r="G4" s="4">
        <v>149.5</v>
      </c>
      <c r="H4" s="4">
        <v>152.168720741378</v>
      </c>
      <c r="I4" s="4">
        <v>163</v>
      </c>
      <c r="J4" s="4">
        <v>160.30000000000001</v>
      </c>
      <c r="K4" s="4">
        <v>158.5</v>
      </c>
      <c r="L4" s="4">
        <v>134.19999999999999</v>
      </c>
      <c r="M4" s="4">
        <v>148.56214770230201</v>
      </c>
      <c r="N4" s="4">
        <v>144.97945925289</v>
      </c>
      <c r="O4" s="4">
        <v>135.06735454284899</v>
      </c>
      <c r="P4" s="4">
        <v>143.164230438521</v>
      </c>
      <c r="Q4" s="4">
        <v>138.673927581924</v>
      </c>
      <c r="R4" s="4">
        <v>99.957007738607004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183.7</v>
      </c>
      <c r="E14" s="7">
        <v>154.9</v>
      </c>
      <c r="F14" s="7">
        <v>154</v>
      </c>
      <c r="G14" s="7">
        <v>149.5</v>
      </c>
      <c r="H14" s="7">
        <v>152.168720741378</v>
      </c>
      <c r="I14" s="7">
        <v>163</v>
      </c>
      <c r="J14" s="7">
        <v>160.30000000000001</v>
      </c>
      <c r="K14" s="7">
        <v>158.5</v>
      </c>
      <c r="L14" s="7">
        <v>134.19999999999999</v>
      </c>
      <c r="M14" s="7">
        <v>148.56214770230201</v>
      </c>
      <c r="N14" s="7">
        <v>144.97945925289</v>
      </c>
      <c r="O14" s="7">
        <v>135.06735454284899</v>
      </c>
      <c r="P14" s="7">
        <v>143.164230438521</v>
      </c>
      <c r="Q14" s="7">
        <v>138.673927581924</v>
      </c>
      <c r="R14" s="7">
        <v>99.957007738607004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10264.012786779429</v>
      </c>
      <c r="D21" s="5">
        <v>9032.57251</v>
      </c>
      <c r="E21" s="5">
        <v>9881.5845300000019</v>
      </c>
      <c r="F21" s="5">
        <v>10673.6319</v>
      </c>
      <c r="G21" s="5">
        <v>10861.978149999994</v>
      </c>
      <c r="H21" s="5">
        <v>10600.293594724259</v>
      </c>
      <c r="I21" s="5">
        <v>10150.967390000003</v>
      </c>
      <c r="J21" s="5">
        <v>8313.0613700000013</v>
      </c>
      <c r="K21" s="5">
        <v>7704.9091500000004</v>
      </c>
      <c r="L21" s="5">
        <v>7385.2043900000008</v>
      </c>
      <c r="M21" s="5">
        <v>7137.9298551261327</v>
      </c>
      <c r="N21" s="5">
        <v>7039.7148659129243</v>
      </c>
      <c r="O21" s="5">
        <v>6145.167158988922</v>
      </c>
      <c r="P21" s="5">
        <v>6246.374255020396</v>
      </c>
      <c r="Q21" s="5">
        <v>6095.9063964352144</v>
      </c>
      <c r="R21" s="5">
        <v>7202.2298045483049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10264.012786779429</v>
      </c>
      <c r="D30" s="4">
        <v>9032.57251</v>
      </c>
      <c r="E30" s="4">
        <v>9881.5845300000019</v>
      </c>
      <c r="F30" s="4">
        <v>10673.6319</v>
      </c>
      <c r="G30" s="4">
        <v>10861.978149999994</v>
      </c>
      <c r="H30" s="4">
        <v>10600.293594724259</v>
      </c>
      <c r="I30" s="4">
        <v>10150.967390000003</v>
      </c>
      <c r="J30" s="4">
        <v>8313.0613700000013</v>
      </c>
      <c r="K30" s="4">
        <v>7704.9091500000004</v>
      </c>
      <c r="L30" s="4">
        <v>7385.2043900000008</v>
      </c>
      <c r="M30" s="4">
        <v>7137.9298551261327</v>
      </c>
      <c r="N30" s="4">
        <v>7039.7148659129243</v>
      </c>
      <c r="O30" s="4">
        <v>6145.167158988922</v>
      </c>
      <c r="P30" s="4">
        <v>6246.374255020396</v>
      </c>
      <c r="Q30" s="4">
        <v>6095.9063964352144</v>
      </c>
      <c r="R30" s="4">
        <v>7202.2298045483049</v>
      </c>
    </row>
    <row r="31" spans="1:18" ht="11.25" customHeight="1" x14ac:dyDescent="0.25">
      <c r="A31" s="49" t="s">
        <v>231</v>
      </c>
      <c r="B31" s="50" t="s">
        <v>230</v>
      </c>
      <c r="C31" s="7">
        <v>1922.3887930927788</v>
      </c>
      <c r="D31" s="7">
        <v>2118.6860200000001</v>
      </c>
      <c r="E31" s="7">
        <v>2223.9065799999998</v>
      </c>
      <c r="F31" s="7">
        <v>2139.8998699999997</v>
      </c>
      <c r="G31" s="7">
        <v>1920.8065299999998</v>
      </c>
      <c r="H31" s="7">
        <v>1876.8490230608254</v>
      </c>
      <c r="I31" s="7">
        <v>1736.50746</v>
      </c>
      <c r="J31" s="7">
        <v>1637.49828</v>
      </c>
      <c r="K31" s="7">
        <v>1515.9587300000001</v>
      </c>
      <c r="L31" s="7">
        <v>1371.8000500000001</v>
      </c>
      <c r="M31" s="7">
        <v>1230.3429737126351</v>
      </c>
      <c r="N31" s="7">
        <v>985.35830176272566</v>
      </c>
      <c r="O31" s="7">
        <v>904.17502627304862</v>
      </c>
      <c r="P31" s="7">
        <v>986.6002205156974</v>
      </c>
      <c r="Q31" s="7">
        <v>1050.7547473121042</v>
      </c>
      <c r="R31" s="7">
        <v>1145.9351643026455</v>
      </c>
    </row>
    <row r="32" spans="1:18" ht="11.25" customHeight="1" x14ac:dyDescent="0.25">
      <c r="A32" s="51" t="s">
        <v>229</v>
      </c>
      <c r="B32" s="52" t="s">
        <v>228</v>
      </c>
      <c r="C32" s="6">
        <v>196.25935289764274</v>
      </c>
      <c r="D32" s="6">
        <v>310.89887999999996</v>
      </c>
      <c r="E32" s="6">
        <v>335.80174</v>
      </c>
      <c r="F32" s="6">
        <v>381.89756</v>
      </c>
      <c r="G32" s="6">
        <v>370.01198999999997</v>
      </c>
      <c r="H32" s="6">
        <v>287.30705566285627</v>
      </c>
      <c r="I32" s="6">
        <v>367.70037000000002</v>
      </c>
      <c r="J32" s="6">
        <v>317.9973</v>
      </c>
      <c r="K32" s="6">
        <v>37.854979999999998</v>
      </c>
      <c r="L32" s="6">
        <v>104.00005</v>
      </c>
      <c r="M32" s="6">
        <v>111.70821685775516</v>
      </c>
      <c r="N32" s="6">
        <v>57.059839930299646</v>
      </c>
      <c r="O32" s="6">
        <v>32.650234068978691</v>
      </c>
      <c r="P32" s="6">
        <v>48.294115614579198</v>
      </c>
      <c r="Q32" s="6">
        <v>0</v>
      </c>
      <c r="R32" s="6">
        <v>38.43061561075271</v>
      </c>
    </row>
    <row r="33" spans="1:18" ht="11.25" customHeight="1" x14ac:dyDescent="0.25">
      <c r="A33" s="51" t="s">
        <v>227</v>
      </c>
      <c r="B33" s="52" t="s">
        <v>226</v>
      </c>
      <c r="C33" s="6">
        <v>1726.1294401951361</v>
      </c>
      <c r="D33" s="6">
        <v>1807.7871400000001</v>
      </c>
      <c r="E33" s="6">
        <v>1888.10484</v>
      </c>
      <c r="F33" s="6">
        <v>1758.0023099999999</v>
      </c>
      <c r="G33" s="6">
        <v>1550.7945399999999</v>
      </c>
      <c r="H33" s="6">
        <v>1589.5419673979691</v>
      </c>
      <c r="I33" s="6">
        <v>1368.80709</v>
      </c>
      <c r="J33" s="6">
        <v>1319.50098</v>
      </c>
      <c r="K33" s="6">
        <v>1478.10375</v>
      </c>
      <c r="L33" s="6">
        <v>1267.8</v>
      </c>
      <c r="M33" s="6">
        <v>1118.6347568548799</v>
      </c>
      <c r="N33" s="6">
        <v>928.29846183242603</v>
      </c>
      <c r="O33" s="6">
        <v>871.52479220406997</v>
      </c>
      <c r="P33" s="6">
        <v>938.30610490111826</v>
      </c>
      <c r="Q33" s="6">
        <v>1050.7547473121042</v>
      </c>
      <c r="R33" s="6">
        <v>1107.5045486918928</v>
      </c>
    </row>
    <row r="34" spans="1:18" ht="11.25" customHeight="1" x14ac:dyDescent="0.25">
      <c r="A34" s="54" t="s">
        <v>225</v>
      </c>
      <c r="B34" s="50" t="s">
        <v>224</v>
      </c>
      <c r="C34" s="7">
        <v>1020.6848395467482</v>
      </c>
      <c r="D34" s="7">
        <v>1017.3961100000001</v>
      </c>
      <c r="E34" s="7">
        <v>1611.7948899999999</v>
      </c>
      <c r="F34" s="7">
        <v>1784.2695699999999</v>
      </c>
      <c r="G34" s="7">
        <v>2000.8080600000003</v>
      </c>
      <c r="H34" s="7">
        <v>2225.4133908359272</v>
      </c>
      <c r="I34" s="7">
        <v>1936.7091700000001</v>
      </c>
      <c r="J34" s="7">
        <v>1535.0917800000002</v>
      </c>
      <c r="K34" s="7">
        <v>2350.8270000000002</v>
      </c>
      <c r="L34" s="7">
        <v>2341.6841999999997</v>
      </c>
      <c r="M34" s="7">
        <v>2039.1255081874174</v>
      </c>
      <c r="N34" s="7">
        <v>2133.004946731674</v>
      </c>
      <c r="O34" s="7">
        <v>1761.0592896887742</v>
      </c>
      <c r="P34" s="7">
        <v>1745.2490531553935</v>
      </c>
      <c r="Q34" s="7">
        <v>1592.9459125918258</v>
      </c>
      <c r="R34" s="7">
        <v>2286.4926160180903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2463.3607847253597</v>
      </c>
      <c r="D42" s="7">
        <v>1675.1969100000001</v>
      </c>
      <c r="E42" s="7">
        <v>1673.1034099999999</v>
      </c>
      <c r="F42" s="7">
        <v>2450.6876199999997</v>
      </c>
      <c r="G42" s="7">
        <v>2186.8080599999998</v>
      </c>
      <c r="H42" s="7">
        <v>2065.534613714527</v>
      </c>
      <c r="I42" s="7">
        <v>2454.4021900000002</v>
      </c>
      <c r="J42" s="7">
        <v>1738.7971600000001</v>
      </c>
      <c r="K42" s="7">
        <v>717.91464000000008</v>
      </c>
      <c r="L42" s="7">
        <v>1053.6984600000001</v>
      </c>
      <c r="M42" s="7">
        <v>955.33029399003897</v>
      </c>
      <c r="N42" s="7">
        <v>1049.5598304625294</v>
      </c>
      <c r="O42" s="7">
        <v>987.00175435578808</v>
      </c>
      <c r="P42" s="7">
        <v>985.47858152884294</v>
      </c>
      <c r="Q42" s="7">
        <v>826.19138808306184</v>
      </c>
      <c r="R42" s="7">
        <v>1163.1329903470717</v>
      </c>
    </row>
    <row r="43" spans="1:18" ht="11.25" customHeight="1" x14ac:dyDescent="0.25">
      <c r="A43" s="49" t="s">
        <v>207</v>
      </c>
      <c r="B43" s="50" t="s">
        <v>206</v>
      </c>
      <c r="C43" s="7">
        <v>968.28385636411622</v>
      </c>
      <c r="D43" s="7">
        <v>412.89992999999959</v>
      </c>
      <c r="E43" s="7">
        <v>210.09931000000142</v>
      </c>
      <c r="F43" s="7">
        <v>294.09457000000111</v>
      </c>
      <c r="G43" s="7">
        <v>255.10228999999526</v>
      </c>
      <c r="H43" s="7">
        <v>232.58919630359014</v>
      </c>
      <c r="I43" s="7">
        <v>263.30115000000296</v>
      </c>
      <c r="J43" s="7">
        <v>240.79720000000088</v>
      </c>
      <c r="K43" s="7">
        <v>54.301569999999629</v>
      </c>
      <c r="L43" s="7">
        <v>21.499670000001061</v>
      </c>
      <c r="M43" s="7">
        <v>34.561107588204322</v>
      </c>
      <c r="N43" s="7">
        <v>21.400638199036621</v>
      </c>
      <c r="O43" s="7">
        <v>16.432605527483247</v>
      </c>
      <c r="P43" s="7">
        <v>14.330816576260986</v>
      </c>
      <c r="Q43" s="7">
        <v>15.357784473635547</v>
      </c>
      <c r="R43" s="7">
        <v>15.357729167593789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3889.2945130504258</v>
      </c>
      <c r="D45" s="7">
        <v>3808.3935400000005</v>
      </c>
      <c r="E45" s="7">
        <v>4162.6803399999999</v>
      </c>
      <c r="F45" s="7">
        <v>4004.6802699999994</v>
      </c>
      <c r="G45" s="7">
        <v>4498.4532099999997</v>
      </c>
      <c r="H45" s="7">
        <v>4199.9073708093902</v>
      </c>
      <c r="I45" s="7">
        <v>3760.0474200000008</v>
      </c>
      <c r="J45" s="7">
        <v>3160.8769500000003</v>
      </c>
      <c r="K45" s="7">
        <v>3065.9072100000003</v>
      </c>
      <c r="L45" s="7">
        <v>2596.5220100000001</v>
      </c>
      <c r="M45" s="7">
        <v>2878.569971647838</v>
      </c>
      <c r="N45" s="7">
        <v>2850.3911487569576</v>
      </c>
      <c r="O45" s="7">
        <v>2476.4984831438287</v>
      </c>
      <c r="P45" s="7">
        <v>2514.7155832442013</v>
      </c>
      <c r="Q45" s="7">
        <v>2610.6565639745863</v>
      </c>
      <c r="R45" s="7">
        <v>2591.3113047129027</v>
      </c>
    </row>
    <row r="46" spans="1:18" ht="11.25" customHeight="1" x14ac:dyDescent="0.25">
      <c r="A46" s="51" t="s">
        <v>201</v>
      </c>
      <c r="B46" s="52" t="s">
        <v>200</v>
      </c>
      <c r="C46" s="6">
        <v>177.03257364641101</v>
      </c>
      <c r="D46" s="6">
        <v>156.20001999999999</v>
      </c>
      <c r="E46" s="6">
        <v>164.59494999999998</v>
      </c>
      <c r="F46" s="6">
        <v>153.09914000000001</v>
      </c>
      <c r="G46" s="6">
        <v>292.60093999999998</v>
      </c>
      <c r="H46" s="6">
        <v>295.73878988006845</v>
      </c>
      <c r="I46" s="6">
        <v>162.50558999999998</v>
      </c>
      <c r="J46" s="6">
        <v>172.89991000000001</v>
      </c>
      <c r="K46" s="6">
        <v>154.10031000000001</v>
      </c>
      <c r="L46" s="6">
        <v>181.1996</v>
      </c>
      <c r="M46" s="6">
        <v>233.28051905974644</v>
      </c>
      <c r="N46" s="6">
        <v>149.97103659394909</v>
      </c>
      <c r="O46" s="6">
        <v>227.02310975909384</v>
      </c>
      <c r="P46" s="6">
        <v>293.25397508031131</v>
      </c>
      <c r="Q46" s="6">
        <v>132.15333431963612</v>
      </c>
      <c r="R46" s="6">
        <v>167.78922289701643</v>
      </c>
    </row>
    <row r="47" spans="1:18" ht="11.25" customHeight="1" x14ac:dyDescent="0.25">
      <c r="A47" s="51" t="s">
        <v>199</v>
      </c>
      <c r="B47" s="52" t="s">
        <v>198</v>
      </c>
      <c r="C47" s="6">
        <v>806.53456772402728</v>
      </c>
      <c r="D47" s="6">
        <v>798.49629000000004</v>
      </c>
      <c r="E47" s="6">
        <v>832.59782000000007</v>
      </c>
      <c r="F47" s="6">
        <v>870.78214000000003</v>
      </c>
      <c r="G47" s="6">
        <v>917.90278000000001</v>
      </c>
      <c r="H47" s="6">
        <v>751.36062798341925</v>
      </c>
      <c r="I47" s="6">
        <v>716.20864000000006</v>
      </c>
      <c r="J47" s="6">
        <v>675.19247999999993</v>
      </c>
      <c r="K47" s="6">
        <v>516.60098000000016</v>
      </c>
      <c r="L47" s="6">
        <v>508.59984000000003</v>
      </c>
      <c r="M47" s="6">
        <v>582.83181478335871</v>
      </c>
      <c r="N47" s="6">
        <v>492.54749519262498</v>
      </c>
      <c r="O47" s="6">
        <v>413.29909425630018</v>
      </c>
      <c r="P47" s="6">
        <v>447.35770344798135</v>
      </c>
      <c r="Q47" s="6">
        <v>446.61767183626148</v>
      </c>
      <c r="R47" s="6">
        <v>371.69206986445664</v>
      </c>
    </row>
    <row r="48" spans="1:18" ht="11.25" customHeight="1" x14ac:dyDescent="0.25">
      <c r="A48" s="51" t="s">
        <v>197</v>
      </c>
      <c r="B48" s="52" t="s">
        <v>196</v>
      </c>
      <c r="C48" s="6">
        <v>1839.7107015466136</v>
      </c>
      <c r="D48" s="6">
        <v>1791.29845</v>
      </c>
      <c r="E48" s="6">
        <v>1864.7977799999999</v>
      </c>
      <c r="F48" s="6">
        <v>1824.7950499999999</v>
      </c>
      <c r="G48" s="6">
        <v>1854.60715</v>
      </c>
      <c r="H48" s="6">
        <v>1775.4352764191631</v>
      </c>
      <c r="I48" s="6">
        <v>1499.70821</v>
      </c>
      <c r="J48" s="6">
        <v>1464.2999400000001</v>
      </c>
      <c r="K48" s="6">
        <v>1621.8003600000002</v>
      </c>
      <c r="L48" s="6">
        <v>1286.39913</v>
      </c>
      <c r="M48" s="6">
        <v>1276.1530604427321</v>
      </c>
      <c r="N48" s="6">
        <v>1509.958409324224</v>
      </c>
      <c r="O48" s="6">
        <v>1262.1816131048113</v>
      </c>
      <c r="P48" s="6">
        <v>1319.3133011235172</v>
      </c>
      <c r="Q48" s="6">
        <v>1364.1432113445999</v>
      </c>
      <c r="R48" s="6">
        <v>1414.9227895724396</v>
      </c>
    </row>
    <row r="49" spans="1:18" ht="11.25" customHeight="1" x14ac:dyDescent="0.25">
      <c r="A49" s="51" t="s">
        <v>195</v>
      </c>
      <c r="B49" s="52" t="s">
        <v>194</v>
      </c>
      <c r="C49" s="6">
        <v>593.10209720630428</v>
      </c>
      <c r="D49" s="6">
        <v>580.89939000000004</v>
      </c>
      <c r="E49" s="6">
        <v>682.58454000000006</v>
      </c>
      <c r="F49" s="6">
        <v>672.59974</v>
      </c>
      <c r="G49" s="6">
        <v>930.90260000000001</v>
      </c>
      <c r="H49" s="6">
        <v>846.18104555311209</v>
      </c>
      <c r="I49" s="6">
        <v>751.20300999999995</v>
      </c>
      <c r="J49" s="6">
        <v>297.19418000000002</v>
      </c>
      <c r="K49" s="6">
        <v>228.00169</v>
      </c>
      <c r="L49" s="6">
        <v>84.423699999999982</v>
      </c>
      <c r="M49" s="6">
        <v>146.86635303822266</v>
      </c>
      <c r="N49" s="6">
        <v>140.37796605545742</v>
      </c>
      <c r="O49" s="6">
        <v>57.609659305589503</v>
      </c>
      <c r="P49" s="6">
        <v>81.95365904930668</v>
      </c>
      <c r="Q49" s="6">
        <v>120.90400653129879</v>
      </c>
      <c r="R49" s="6">
        <v>111.97078095710862</v>
      </c>
    </row>
    <row r="50" spans="1:18" ht="11.25" customHeight="1" x14ac:dyDescent="0.25">
      <c r="A50" s="51" t="s">
        <v>193</v>
      </c>
      <c r="B50" s="52" t="s">
        <v>192</v>
      </c>
      <c r="C50" s="6">
        <v>30.572253244325125</v>
      </c>
      <c r="D50" s="6">
        <v>30.599739999999997</v>
      </c>
      <c r="E50" s="6">
        <v>48.70008</v>
      </c>
      <c r="F50" s="6">
        <v>54.410539999999997</v>
      </c>
      <c r="G50" s="6">
        <v>47.71087</v>
      </c>
      <c r="H50" s="6">
        <v>68.787486667707668</v>
      </c>
      <c r="I50" s="6">
        <v>45.818539999999999</v>
      </c>
      <c r="J50" s="6">
        <v>37.298990000000003</v>
      </c>
      <c r="K50" s="6">
        <v>43.899980000000006</v>
      </c>
      <c r="L50" s="6">
        <v>32.500010000000003</v>
      </c>
      <c r="M50" s="6">
        <v>35.349196448819242</v>
      </c>
      <c r="N50" s="6">
        <v>26.750697776067629</v>
      </c>
      <c r="O50" s="6">
        <v>30.572286586960413</v>
      </c>
      <c r="P50" s="6">
        <v>38.263091425414352</v>
      </c>
      <c r="Q50" s="6">
        <v>43.422179352315844</v>
      </c>
      <c r="R50" s="6">
        <v>46.527182385358806</v>
      </c>
    </row>
    <row r="51" spans="1:18" ht="11.25" customHeight="1" x14ac:dyDescent="0.25">
      <c r="A51" s="51" t="s">
        <v>191</v>
      </c>
      <c r="B51" s="52" t="s">
        <v>190</v>
      </c>
      <c r="C51" s="6">
        <v>442.34231968274457</v>
      </c>
      <c r="D51" s="6">
        <v>450.89965000000001</v>
      </c>
      <c r="E51" s="6">
        <v>569.40517</v>
      </c>
      <c r="F51" s="6">
        <v>428.99365999999998</v>
      </c>
      <c r="G51" s="6">
        <v>454.72887000000003</v>
      </c>
      <c r="H51" s="6">
        <v>462.40414430591909</v>
      </c>
      <c r="I51" s="6">
        <v>584.60343</v>
      </c>
      <c r="J51" s="6">
        <v>513.99144999999999</v>
      </c>
      <c r="K51" s="6">
        <v>501.50389000000001</v>
      </c>
      <c r="L51" s="6">
        <v>503.39972999999998</v>
      </c>
      <c r="M51" s="6">
        <v>604.08902787495856</v>
      </c>
      <c r="N51" s="6">
        <v>530.78554381463448</v>
      </c>
      <c r="O51" s="6">
        <v>485.81272013107349</v>
      </c>
      <c r="P51" s="6">
        <v>334.5738531176703</v>
      </c>
      <c r="Q51" s="6">
        <v>503.41616059047414</v>
      </c>
      <c r="R51" s="6">
        <v>478.40925903652271</v>
      </c>
    </row>
    <row r="52" spans="1:18" ht="11.25" customHeight="1" x14ac:dyDescent="0.25">
      <c r="A52" s="45" t="s">
        <v>189</v>
      </c>
      <c r="B52" s="46" t="s">
        <v>188</v>
      </c>
      <c r="C52" s="5">
        <v>1065.6846703143674</v>
      </c>
      <c r="D52" s="5">
        <v>880.10022000000026</v>
      </c>
      <c r="E52" s="5">
        <v>834.2001600000076</v>
      </c>
      <c r="F52" s="5">
        <v>775.49284999999509</v>
      </c>
      <c r="G52" s="5">
        <v>775.49346999999398</v>
      </c>
      <c r="H52" s="5">
        <v>612.33078479946562</v>
      </c>
      <c r="I52" s="5">
        <v>612.30705000000307</v>
      </c>
      <c r="J52" s="5">
        <v>791.50046999999904</v>
      </c>
      <c r="K52" s="5">
        <v>635.00155000000814</v>
      </c>
      <c r="L52" s="5">
        <v>532.99421999999322</v>
      </c>
      <c r="M52" s="5">
        <v>625.94344734057813</v>
      </c>
      <c r="N52" s="5">
        <v>460.3996076484982</v>
      </c>
      <c r="O52" s="5">
        <v>446.59231945378997</v>
      </c>
      <c r="P52" s="5">
        <v>433.1948548309374</v>
      </c>
      <c r="Q52" s="5">
        <v>420.17791828758345</v>
      </c>
      <c r="R52" s="5">
        <v>407.59036251598445</v>
      </c>
    </row>
    <row r="53" spans="1:18" ht="11.25" customHeight="1" x14ac:dyDescent="0.25">
      <c r="A53" s="47" t="s">
        <v>187</v>
      </c>
      <c r="B53" s="48" t="s">
        <v>186</v>
      </c>
      <c r="C53" s="4">
        <v>1065.6846703143674</v>
      </c>
      <c r="D53" s="4">
        <v>880.10022000000026</v>
      </c>
      <c r="E53" s="4">
        <v>834.2001600000076</v>
      </c>
      <c r="F53" s="4">
        <v>775.49284999999509</v>
      </c>
      <c r="G53" s="4">
        <v>775.49346999999398</v>
      </c>
      <c r="H53" s="4">
        <v>612.33078479946562</v>
      </c>
      <c r="I53" s="4">
        <v>612.30705000000307</v>
      </c>
      <c r="J53" s="4">
        <v>791.50046999999904</v>
      </c>
      <c r="K53" s="4">
        <v>635.00155000000814</v>
      </c>
      <c r="L53" s="4">
        <v>532.99421999999322</v>
      </c>
      <c r="M53" s="4">
        <v>625.94344734057813</v>
      </c>
      <c r="N53" s="4">
        <v>460.3996076484982</v>
      </c>
      <c r="O53" s="4">
        <v>446.59231945378997</v>
      </c>
      <c r="P53" s="4">
        <v>433.1948548309374</v>
      </c>
      <c r="Q53" s="4">
        <v>420.17791828758345</v>
      </c>
      <c r="R53" s="4">
        <v>407.59036251598445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398</v>
      </c>
      <c r="B1" s="41" t="s">
        <v>397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400</v>
      </c>
      <c r="B1" s="41" t="s">
        <v>399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402</v>
      </c>
      <c r="B1" s="41" t="s">
        <v>401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10924.185514326247</v>
      </c>
      <c r="D2" s="44">
        <v>9546.6740600000012</v>
      </c>
      <c r="E2" s="44">
        <v>10347.585550000009</v>
      </c>
      <c r="F2" s="44">
        <v>11025.998219999996</v>
      </c>
      <c r="G2" s="44">
        <v>11135.570069999989</v>
      </c>
      <c r="H2" s="44">
        <v>10817.980225728857</v>
      </c>
      <c r="I2" s="44">
        <v>10445.320810000007</v>
      </c>
      <c r="J2" s="44">
        <v>8805.4118900000012</v>
      </c>
      <c r="K2" s="44">
        <v>8104.3622300000088</v>
      </c>
      <c r="L2" s="44">
        <v>7672.0988599999937</v>
      </c>
      <c r="M2" s="44">
        <v>7468.6724687875394</v>
      </c>
      <c r="N2" s="44">
        <v>7277.6661143394867</v>
      </c>
      <c r="O2" s="44">
        <v>6270.5958797859967</v>
      </c>
      <c r="P2" s="44">
        <v>6442.8616731813672</v>
      </c>
      <c r="Q2" s="44">
        <v>6357.8136144603232</v>
      </c>
      <c r="R2" s="44">
        <v>7432.7456267871676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9858.50084401188</v>
      </c>
      <c r="D21" s="5">
        <v>8666.5738400000009</v>
      </c>
      <c r="E21" s="5">
        <v>9513.3853900000013</v>
      </c>
      <c r="F21" s="5">
        <v>10250.505370000001</v>
      </c>
      <c r="G21" s="5">
        <v>10360.076599999995</v>
      </c>
      <c r="H21" s="5">
        <v>10205.649440929392</v>
      </c>
      <c r="I21" s="5">
        <v>9833.0137600000035</v>
      </c>
      <c r="J21" s="5">
        <v>8013.9114200000022</v>
      </c>
      <c r="K21" s="5">
        <v>7469.3606800000007</v>
      </c>
      <c r="L21" s="5">
        <v>7139.1046400000005</v>
      </c>
      <c r="M21" s="5">
        <v>6842.7290214469613</v>
      </c>
      <c r="N21" s="5">
        <v>6817.2665066909885</v>
      </c>
      <c r="O21" s="5">
        <v>5824.0035603322067</v>
      </c>
      <c r="P21" s="5">
        <v>6009.6668183504298</v>
      </c>
      <c r="Q21" s="5">
        <v>5937.6356961727397</v>
      </c>
      <c r="R21" s="5">
        <v>7025.1552642711831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9858.50084401188</v>
      </c>
      <c r="D30" s="4">
        <v>8666.5738400000009</v>
      </c>
      <c r="E30" s="4">
        <v>9513.3853900000013</v>
      </c>
      <c r="F30" s="4">
        <v>10250.505370000001</v>
      </c>
      <c r="G30" s="4">
        <v>10360.076599999995</v>
      </c>
      <c r="H30" s="4">
        <v>10205.649440929392</v>
      </c>
      <c r="I30" s="4">
        <v>9833.0137600000035</v>
      </c>
      <c r="J30" s="4">
        <v>8013.9114200000022</v>
      </c>
      <c r="K30" s="4">
        <v>7469.3606800000007</v>
      </c>
      <c r="L30" s="4">
        <v>7139.1046400000005</v>
      </c>
      <c r="M30" s="4">
        <v>6842.7290214469613</v>
      </c>
      <c r="N30" s="4">
        <v>6817.2665066909885</v>
      </c>
      <c r="O30" s="4">
        <v>5824.0035603322067</v>
      </c>
      <c r="P30" s="4">
        <v>6009.6668183504298</v>
      </c>
      <c r="Q30" s="4">
        <v>5937.6356961727397</v>
      </c>
      <c r="R30" s="4">
        <v>7025.1552642711831</v>
      </c>
    </row>
    <row r="31" spans="1:18" ht="11.25" customHeight="1" x14ac:dyDescent="0.25">
      <c r="A31" s="49" t="s">
        <v>231</v>
      </c>
      <c r="B31" s="50" t="s">
        <v>230</v>
      </c>
      <c r="C31" s="7">
        <v>1922.3887930927788</v>
      </c>
      <c r="D31" s="7">
        <v>2118.6860200000001</v>
      </c>
      <c r="E31" s="7">
        <v>2223.9065799999998</v>
      </c>
      <c r="F31" s="7">
        <v>2139.8998699999997</v>
      </c>
      <c r="G31" s="7">
        <v>1920.8065299999998</v>
      </c>
      <c r="H31" s="7">
        <v>1876.8490230608254</v>
      </c>
      <c r="I31" s="7">
        <v>1736.50746</v>
      </c>
      <c r="J31" s="7">
        <v>1637.49828</v>
      </c>
      <c r="K31" s="7">
        <v>1515.9587300000001</v>
      </c>
      <c r="L31" s="7">
        <v>1371.8000500000001</v>
      </c>
      <c r="M31" s="7">
        <v>1230.3429737126351</v>
      </c>
      <c r="N31" s="7">
        <v>985.35830176272566</v>
      </c>
      <c r="O31" s="7">
        <v>904.17502627304862</v>
      </c>
      <c r="P31" s="7">
        <v>986.6002205156974</v>
      </c>
      <c r="Q31" s="7">
        <v>1050.7547473121042</v>
      </c>
      <c r="R31" s="7">
        <v>1145.9351643026455</v>
      </c>
    </row>
    <row r="32" spans="1:18" ht="11.25" customHeight="1" x14ac:dyDescent="0.25">
      <c r="A32" s="51" t="s">
        <v>229</v>
      </c>
      <c r="B32" s="52" t="s">
        <v>228</v>
      </c>
      <c r="C32" s="6">
        <v>196.25935289764274</v>
      </c>
      <c r="D32" s="6">
        <v>310.89887999999996</v>
      </c>
      <c r="E32" s="6">
        <v>335.80174</v>
      </c>
      <c r="F32" s="6">
        <v>381.89756</v>
      </c>
      <c r="G32" s="6">
        <v>370.01198999999997</v>
      </c>
      <c r="H32" s="6">
        <v>287.30705566285627</v>
      </c>
      <c r="I32" s="6">
        <v>367.70037000000002</v>
      </c>
      <c r="J32" s="6">
        <v>317.9973</v>
      </c>
      <c r="K32" s="6">
        <v>37.854979999999998</v>
      </c>
      <c r="L32" s="6">
        <v>104.00005</v>
      </c>
      <c r="M32" s="6">
        <v>111.70821685775516</v>
      </c>
      <c r="N32" s="6">
        <v>57.059839930299646</v>
      </c>
      <c r="O32" s="6">
        <v>32.650234068978691</v>
      </c>
      <c r="P32" s="6">
        <v>48.294115614579198</v>
      </c>
      <c r="Q32" s="6">
        <v>0</v>
      </c>
      <c r="R32" s="6">
        <v>38.43061561075271</v>
      </c>
    </row>
    <row r="33" spans="1:18" ht="11.25" customHeight="1" x14ac:dyDescent="0.25">
      <c r="A33" s="51" t="s">
        <v>227</v>
      </c>
      <c r="B33" s="52" t="s">
        <v>226</v>
      </c>
      <c r="C33" s="6">
        <v>1726.1294401951361</v>
      </c>
      <c r="D33" s="6">
        <v>1807.7871400000001</v>
      </c>
      <c r="E33" s="6">
        <v>1888.10484</v>
      </c>
      <c r="F33" s="6">
        <v>1758.0023099999999</v>
      </c>
      <c r="G33" s="6">
        <v>1550.7945399999999</v>
      </c>
      <c r="H33" s="6">
        <v>1589.5419673979691</v>
      </c>
      <c r="I33" s="6">
        <v>1368.80709</v>
      </c>
      <c r="J33" s="6">
        <v>1319.50098</v>
      </c>
      <c r="K33" s="6">
        <v>1478.10375</v>
      </c>
      <c r="L33" s="6">
        <v>1267.8</v>
      </c>
      <c r="M33" s="6">
        <v>1118.6347568548799</v>
      </c>
      <c r="N33" s="6">
        <v>928.29846183242603</v>
      </c>
      <c r="O33" s="6">
        <v>871.52479220406997</v>
      </c>
      <c r="P33" s="6">
        <v>938.30610490111826</v>
      </c>
      <c r="Q33" s="6">
        <v>1050.7547473121042</v>
      </c>
      <c r="R33" s="6">
        <v>1107.5045486918928</v>
      </c>
    </row>
    <row r="34" spans="1:18" ht="11.25" customHeight="1" x14ac:dyDescent="0.25">
      <c r="A34" s="54" t="s">
        <v>225</v>
      </c>
      <c r="B34" s="50" t="s">
        <v>224</v>
      </c>
      <c r="C34" s="7">
        <v>1020.6848395467482</v>
      </c>
      <c r="D34" s="7">
        <v>1017.3961100000001</v>
      </c>
      <c r="E34" s="7">
        <v>1611.7948899999999</v>
      </c>
      <c r="F34" s="7">
        <v>1784.2695699999999</v>
      </c>
      <c r="G34" s="7">
        <v>2000.8080600000003</v>
      </c>
      <c r="H34" s="7">
        <v>2225.4133908359272</v>
      </c>
      <c r="I34" s="7">
        <v>1936.7091700000001</v>
      </c>
      <c r="J34" s="7">
        <v>1535.0917800000002</v>
      </c>
      <c r="K34" s="7">
        <v>2350.8270000000002</v>
      </c>
      <c r="L34" s="7">
        <v>2341.6841999999997</v>
      </c>
      <c r="M34" s="7">
        <v>2039.1255081874174</v>
      </c>
      <c r="N34" s="7">
        <v>2133.004946731674</v>
      </c>
      <c r="O34" s="7">
        <v>1761.0592896887742</v>
      </c>
      <c r="P34" s="7">
        <v>1745.2490531553935</v>
      </c>
      <c r="Q34" s="7">
        <v>1592.9459125918258</v>
      </c>
      <c r="R34" s="7">
        <v>2286.4926160180903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2463.3607847253597</v>
      </c>
      <c r="D42" s="7">
        <v>1675.1969100000001</v>
      </c>
      <c r="E42" s="7">
        <v>1673.1034099999999</v>
      </c>
      <c r="F42" s="7">
        <v>2450.6876199999997</v>
      </c>
      <c r="G42" s="7">
        <v>2186.8080599999998</v>
      </c>
      <c r="H42" s="7">
        <v>2065.534613714527</v>
      </c>
      <c r="I42" s="7">
        <v>2454.4021900000002</v>
      </c>
      <c r="J42" s="7">
        <v>1738.7971600000001</v>
      </c>
      <c r="K42" s="7">
        <v>717.91464000000008</v>
      </c>
      <c r="L42" s="7">
        <v>1053.6984600000001</v>
      </c>
      <c r="M42" s="7">
        <v>955.33029399003897</v>
      </c>
      <c r="N42" s="7">
        <v>1049.5598304625294</v>
      </c>
      <c r="O42" s="7">
        <v>987.00175435578808</v>
      </c>
      <c r="P42" s="7">
        <v>985.47858152884294</v>
      </c>
      <c r="Q42" s="7">
        <v>826.19138808306184</v>
      </c>
      <c r="R42" s="7">
        <v>1163.1329903470717</v>
      </c>
    </row>
    <row r="43" spans="1:18" ht="11.25" customHeight="1" x14ac:dyDescent="0.25">
      <c r="A43" s="49" t="s">
        <v>207</v>
      </c>
      <c r="B43" s="50" t="s">
        <v>206</v>
      </c>
      <c r="C43" s="7">
        <v>968.28385636411622</v>
      </c>
      <c r="D43" s="7">
        <v>412.89992999999959</v>
      </c>
      <c r="E43" s="7">
        <v>210.09931000000142</v>
      </c>
      <c r="F43" s="7">
        <v>294.09457000000111</v>
      </c>
      <c r="G43" s="7">
        <v>255.10228999999526</v>
      </c>
      <c r="H43" s="7">
        <v>232.58919630359014</v>
      </c>
      <c r="I43" s="7">
        <v>263.30115000000296</v>
      </c>
      <c r="J43" s="7">
        <v>240.79720000000088</v>
      </c>
      <c r="K43" s="7">
        <v>54.301569999999629</v>
      </c>
      <c r="L43" s="7">
        <v>21.499670000001061</v>
      </c>
      <c r="M43" s="7">
        <v>34.561107588204322</v>
      </c>
      <c r="N43" s="7">
        <v>21.400638199036621</v>
      </c>
      <c r="O43" s="7">
        <v>16.432605527483247</v>
      </c>
      <c r="P43" s="7">
        <v>14.330816576260986</v>
      </c>
      <c r="Q43" s="7">
        <v>15.357784473635547</v>
      </c>
      <c r="R43" s="7">
        <v>15.357729167593789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3483.7825702828768</v>
      </c>
      <c r="D45" s="7">
        <v>3442.3948700000001</v>
      </c>
      <c r="E45" s="7">
        <v>3794.4811999999997</v>
      </c>
      <c r="F45" s="7">
        <v>3581.5537399999998</v>
      </c>
      <c r="G45" s="7">
        <v>3996.5516599999996</v>
      </c>
      <c r="H45" s="7">
        <v>3805.2632170145225</v>
      </c>
      <c r="I45" s="7">
        <v>3442.0937900000008</v>
      </c>
      <c r="J45" s="7">
        <v>2861.7270000000003</v>
      </c>
      <c r="K45" s="7">
        <v>2830.3587400000006</v>
      </c>
      <c r="L45" s="7">
        <v>2350.4222600000003</v>
      </c>
      <c r="M45" s="7">
        <v>2583.3691379686661</v>
      </c>
      <c r="N45" s="7">
        <v>2627.9427895350223</v>
      </c>
      <c r="O45" s="7">
        <v>2155.334884487113</v>
      </c>
      <c r="P45" s="7">
        <v>2278.0081465742351</v>
      </c>
      <c r="Q45" s="7">
        <v>2452.385863712112</v>
      </c>
      <c r="R45" s="7">
        <v>2414.2367644357814</v>
      </c>
    </row>
    <row r="46" spans="1:18" ht="11.25" customHeight="1" x14ac:dyDescent="0.25">
      <c r="A46" s="51" t="s">
        <v>201</v>
      </c>
      <c r="B46" s="52" t="s">
        <v>200</v>
      </c>
      <c r="C46" s="6">
        <v>88.516383588861288</v>
      </c>
      <c r="D46" s="6">
        <v>78.100009999999997</v>
      </c>
      <c r="E46" s="6">
        <v>82.297039999999981</v>
      </c>
      <c r="F46" s="6">
        <v>77.05716000000001</v>
      </c>
      <c r="G46" s="6">
        <v>146.80046999999999</v>
      </c>
      <c r="H46" s="6">
        <v>147.86956797189549</v>
      </c>
      <c r="I46" s="6">
        <v>81.253209999999982</v>
      </c>
      <c r="J46" s="6">
        <v>86.44941</v>
      </c>
      <c r="K46" s="6">
        <v>77.050670000000011</v>
      </c>
      <c r="L46" s="6">
        <v>90.599800000000002</v>
      </c>
      <c r="M46" s="6">
        <v>116.64046309728562</v>
      </c>
      <c r="N46" s="6">
        <v>74.98564134488268</v>
      </c>
      <c r="O46" s="6">
        <v>113.51178763925245</v>
      </c>
      <c r="P46" s="6">
        <v>146.63868494642131</v>
      </c>
      <c r="Q46" s="6">
        <v>66.076800059784404</v>
      </c>
      <c r="R46" s="6">
        <v>83.905988071084153</v>
      </c>
    </row>
    <row r="47" spans="1:18" ht="11.25" customHeight="1" x14ac:dyDescent="0.25">
      <c r="A47" s="51" t="s">
        <v>199</v>
      </c>
      <c r="B47" s="52" t="s">
        <v>198</v>
      </c>
      <c r="C47" s="6">
        <v>489.53881501402776</v>
      </c>
      <c r="D47" s="6">
        <v>510.59763000000004</v>
      </c>
      <c r="E47" s="6">
        <v>546.69659000000001</v>
      </c>
      <c r="F47" s="6">
        <v>523.69758999999999</v>
      </c>
      <c r="G47" s="6">
        <v>561.80169999999998</v>
      </c>
      <c r="H47" s="6">
        <v>504.58569609672509</v>
      </c>
      <c r="I47" s="6">
        <v>479.50739000000004</v>
      </c>
      <c r="J47" s="6">
        <v>462.49302999999998</v>
      </c>
      <c r="K47" s="6">
        <v>358.10215000000005</v>
      </c>
      <c r="L47" s="6">
        <v>353.09989000000002</v>
      </c>
      <c r="M47" s="6">
        <v>404.27103706664764</v>
      </c>
      <c r="N47" s="6">
        <v>345.08453121975617</v>
      </c>
      <c r="O47" s="6">
        <v>205.64681771942568</v>
      </c>
      <c r="P47" s="6">
        <v>357.26555691190481</v>
      </c>
      <c r="Q47" s="6">
        <v>354.42350583363884</v>
      </c>
      <c r="R47" s="6">
        <v>278.50076441326752</v>
      </c>
    </row>
    <row r="48" spans="1:18" ht="11.25" customHeight="1" x14ac:dyDescent="0.25">
      <c r="A48" s="51" t="s">
        <v>197</v>
      </c>
      <c r="B48" s="52" t="s">
        <v>196</v>
      </c>
      <c r="C48" s="6">
        <v>1839.7107015466136</v>
      </c>
      <c r="D48" s="6">
        <v>1791.29845</v>
      </c>
      <c r="E48" s="6">
        <v>1864.7977799999999</v>
      </c>
      <c r="F48" s="6">
        <v>1824.7950499999999</v>
      </c>
      <c r="G48" s="6">
        <v>1854.60715</v>
      </c>
      <c r="H48" s="6">
        <v>1775.4352764191631</v>
      </c>
      <c r="I48" s="6">
        <v>1499.70821</v>
      </c>
      <c r="J48" s="6">
        <v>1464.2999400000001</v>
      </c>
      <c r="K48" s="6">
        <v>1621.8003600000002</v>
      </c>
      <c r="L48" s="6">
        <v>1286.39913</v>
      </c>
      <c r="M48" s="6">
        <v>1276.1530604427321</v>
      </c>
      <c r="N48" s="6">
        <v>1509.958409324224</v>
      </c>
      <c r="O48" s="6">
        <v>1262.1816131048113</v>
      </c>
      <c r="P48" s="6">
        <v>1319.3133011235172</v>
      </c>
      <c r="Q48" s="6">
        <v>1364.1432113445999</v>
      </c>
      <c r="R48" s="6">
        <v>1414.9227895724396</v>
      </c>
    </row>
    <row r="49" spans="1:18" ht="11.25" customHeight="1" x14ac:dyDescent="0.25">
      <c r="A49" s="51" t="s">
        <v>195</v>
      </c>
      <c r="B49" s="52" t="s">
        <v>194</v>
      </c>
      <c r="C49" s="6">
        <v>593.10209720630428</v>
      </c>
      <c r="D49" s="6">
        <v>580.89939000000004</v>
      </c>
      <c r="E49" s="6">
        <v>682.58454000000006</v>
      </c>
      <c r="F49" s="6">
        <v>672.59974</v>
      </c>
      <c r="G49" s="6">
        <v>930.90260000000001</v>
      </c>
      <c r="H49" s="6">
        <v>846.18104555311209</v>
      </c>
      <c r="I49" s="6">
        <v>751.20300999999995</v>
      </c>
      <c r="J49" s="6">
        <v>297.19418000000002</v>
      </c>
      <c r="K49" s="6">
        <v>228.00169</v>
      </c>
      <c r="L49" s="6">
        <v>84.423699999999982</v>
      </c>
      <c r="M49" s="6">
        <v>146.86635303822266</v>
      </c>
      <c r="N49" s="6">
        <v>140.37796605545742</v>
      </c>
      <c r="O49" s="6">
        <v>57.609659305589503</v>
      </c>
      <c r="P49" s="6">
        <v>81.95365904930668</v>
      </c>
      <c r="Q49" s="6">
        <v>120.90400653129879</v>
      </c>
      <c r="R49" s="6">
        <v>111.97078095710862</v>
      </c>
    </row>
    <row r="50" spans="1:18" ht="11.25" customHeight="1" x14ac:dyDescent="0.25">
      <c r="A50" s="51" t="s">
        <v>193</v>
      </c>
      <c r="B50" s="52" t="s">
        <v>192</v>
      </c>
      <c r="C50" s="6">
        <v>30.572253244325125</v>
      </c>
      <c r="D50" s="6">
        <v>30.599739999999997</v>
      </c>
      <c r="E50" s="6">
        <v>48.70008</v>
      </c>
      <c r="F50" s="6">
        <v>54.410539999999997</v>
      </c>
      <c r="G50" s="6">
        <v>47.71087</v>
      </c>
      <c r="H50" s="6">
        <v>68.787486667707668</v>
      </c>
      <c r="I50" s="6">
        <v>45.818539999999999</v>
      </c>
      <c r="J50" s="6">
        <v>37.298990000000003</v>
      </c>
      <c r="K50" s="6">
        <v>43.899980000000006</v>
      </c>
      <c r="L50" s="6">
        <v>32.500010000000003</v>
      </c>
      <c r="M50" s="6">
        <v>35.349196448819242</v>
      </c>
      <c r="N50" s="6">
        <v>26.750697776067629</v>
      </c>
      <c r="O50" s="6">
        <v>30.572286586960413</v>
      </c>
      <c r="P50" s="6">
        <v>38.263091425414352</v>
      </c>
      <c r="Q50" s="6">
        <v>43.422179352315844</v>
      </c>
      <c r="R50" s="6">
        <v>46.527182385358806</v>
      </c>
    </row>
    <row r="51" spans="1:18" ht="11.25" customHeight="1" x14ac:dyDescent="0.25">
      <c r="A51" s="51" t="s">
        <v>191</v>
      </c>
      <c r="B51" s="52" t="s">
        <v>190</v>
      </c>
      <c r="C51" s="6">
        <v>442.34231968274457</v>
      </c>
      <c r="D51" s="6">
        <v>450.89965000000001</v>
      </c>
      <c r="E51" s="6">
        <v>569.40517</v>
      </c>
      <c r="F51" s="6">
        <v>428.99365999999998</v>
      </c>
      <c r="G51" s="6">
        <v>454.72887000000003</v>
      </c>
      <c r="H51" s="6">
        <v>462.40414430591909</v>
      </c>
      <c r="I51" s="6">
        <v>584.60343</v>
      </c>
      <c r="J51" s="6">
        <v>513.99144999999999</v>
      </c>
      <c r="K51" s="6">
        <v>501.50389000000001</v>
      </c>
      <c r="L51" s="6">
        <v>503.39972999999998</v>
      </c>
      <c r="M51" s="6">
        <v>604.08902787495856</v>
      </c>
      <c r="N51" s="6">
        <v>530.78554381463448</v>
      </c>
      <c r="O51" s="6">
        <v>485.81272013107349</v>
      </c>
      <c r="P51" s="6">
        <v>334.5738531176703</v>
      </c>
      <c r="Q51" s="6">
        <v>503.41616059047414</v>
      </c>
      <c r="R51" s="6">
        <v>478.40925903652271</v>
      </c>
    </row>
    <row r="52" spans="1:18" ht="11.25" customHeight="1" x14ac:dyDescent="0.25">
      <c r="A52" s="45" t="s">
        <v>189</v>
      </c>
      <c r="B52" s="46" t="s">
        <v>188</v>
      </c>
      <c r="C52" s="5">
        <v>1065.6846703143674</v>
      </c>
      <c r="D52" s="5">
        <v>880.10022000000026</v>
      </c>
      <c r="E52" s="5">
        <v>834.2001600000076</v>
      </c>
      <c r="F52" s="5">
        <v>775.49284999999509</v>
      </c>
      <c r="G52" s="5">
        <v>775.49346999999398</v>
      </c>
      <c r="H52" s="5">
        <v>612.33078479946562</v>
      </c>
      <c r="I52" s="5">
        <v>612.30705000000307</v>
      </c>
      <c r="J52" s="5">
        <v>791.50046999999904</v>
      </c>
      <c r="K52" s="5">
        <v>635.00155000000814</v>
      </c>
      <c r="L52" s="5">
        <v>532.99421999999322</v>
      </c>
      <c r="M52" s="5">
        <v>625.94344734057813</v>
      </c>
      <c r="N52" s="5">
        <v>460.3996076484982</v>
      </c>
      <c r="O52" s="5">
        <v>446.59231945378997</v>
      </c>
      <c r="P52" s="5">
        <v>433.1948548309374</v>
      </c>
      <c r="Q52" s="5">
        <v>420.17791828758345</v>
      </c>
      <c r="R52" s="5">
        <v>407.59036251598445</v>
      </c>
    </row>
    <row r="53" spans="1:18" ht="11.25" customHeight="1" x14ac:dyDescent="0.25">
      <c r="A53" s="47" t="s">
        <v>187</v>
      </c>
      <c r="B53" s="48" t="s">
        <v>186</v>
      </c>
      <c r="C53" s="4">
        <v>1065.6846703143674</v>
      </c>
      <c r="D53" s="4">
        <v>880.10022000000026</v>
      </c>
      <c r="E53" s="4">
        <v>834.2001600000076</v>
      </c>
      <c r="F53" s="4">
        <v>775.49284999999509</v>
      </c>
      <c r="G53" s="4">
        <v>775.49346999999398</v>
      </c>
      <c r="H53" s="4">
        <v>612.33078479946562</v>
      </c>
      <c r="I53" s="4">
        <v>612.30705000000307</v>
      </c>
      <c r="J53" s="4">
        <v>791.50046999999904</v>
      </c>
      <c r="K53" s="4">
        <v>635.00155000000814</v>
      </c>
      <c r="L53" s="4">
        <v>532.99421999999322</v>
      </c>
      <c r="M53" s="4">
        <v>625.94344734057813</v>
      </c>
      <c r="N53" s="4">
        <v>460.3996076484982</v>
      </c>
      <c r="O53" s="4">
        <v>446.59231945378997</v>
      </c>
      <c r="P53" s="4">
        <v>433.1948548309374</v>
      </c>
      <c r="Q53" s="4">
        <v>420.17791828758345</v>
      </c>
      <c r="R53" s="4">
        <v>407.59036251598445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404</v>
      </c>
      <c r="B1" s="41" t="s">
        <v>403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7440.4029440433706</v>
      </c>
      <c r="D2" s="44">
        <v>6104.2791900000002</v>
      </c>
      <c r="E2" s="44">
        <v>6553.1043500000087</v>
      </c>
      <c r="F2" s="44">
        <v>7444.4444799999956</v>
      </c>
      <c r="G2" s="44">
        <v>7139.0184099999897</v>
      </c>
      <c r="H2" s="44">
        <v>7012.7170087143359</v>
      </c>
      <c r="I2" s="44">
        <v>7003.2270200000057</v>
      </c>
      <c r="J2" s="44">
        <v>5943.6848900000005</v>
      </c>
      <c r="K2" s="44">
        <v>5274.0034900000082</v>
      </c>
      <c r="L2" s="44">
        <v>5321.6765999999934</v>
      </c>
      <c r="M2" s="44">
        <v>4885.3033308188733</v>
      </c>
      <c r="N2" s="44">
        <v>4649.723324804464</v>
      </c>
      <c r="O2" s="44">
        <v>4115.2609952988842</v>
      </c>
      <c r="P2" s="44">
        <v>4164.8535266071322</v>
      </c>
      <c r="Q2" s="44">
        <v>3905.4277507482111</v>
      </c>
      <c r="R2" s="44">
        <v>5018.5088623513857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6374.7182737290032</v>
      </c>
      <c r="D21" s="5">
        <v>5224.1789699999999</v>
      </c>
      <c r="E21" s="5">
        <v>5718.9041900000011</v>
      </c>
      <c r="F21" s="5">
        <v>6668.9516300000005</v>
      </c>
      <c r="G21" s="5">
        <v>6363.5249399999957</v>
      </c>
      <c r="H21" s="5">
        <v>6400.3862239148702</v>
      </c>
      <c r="I21" s="5">
        <v>6390.9199700000026</v>
      </c>
      <c r="J21" s="5">
        <v>5152.1844200000014</v>
      </c>
      <c r="K21" s="5">
        <v>4639.0019400000001</v>
      </c>
      <c r="L21" s="5">
        <v>4788.6823800000002</v>
      </c>
      <c r="M21" s="5">
        <v>4259.3598834782952</v>
      </c>
      <c r="N21" s="5">
        <v>4189.3237171559658</v>
      </c>
      <c r="O21" s="5">
        <v>3668.6686758450942</v>
      </c>
      <c r="P21" s="5">
        <v>3731.6586717761948</v>
      </c>
      <c r="Q21" s="5">
        <v>3485.2498324606277</v>
      </c>
      <c r="R21" s="5">
        <v>4610.9184998354012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6374.7182737290032</v>
      </c>
      <c r="D30" s="4">
        <v>5224.1789699999999</v>
      </c>
      <c r="E30" s="4">
        <v>5718.9041900000011</v>
      </c>
      <c r="F30" s="4">
        <v>6668.9516300000005</v>
      </c>
      <c r="G30" s="4">
        <v>6363.5249399999957</v>
      </c>
      <c r="H30" s="4">
        <v>6400.3862239148702</v>
      </c>
      <c r="I30" s="4">
        <v>6390.9199700000026</v>
      </c>
      <c r="J30" s="4">
        <v>5152.1844200000014</v>
      </c>
      <c r="K30" s="4">
        <v>4639.0019400000001</v>
      </c>
      <c r="L30" s="4">
        <v>4788.6823800000002</v>
      </c>
      <c r="M30" s="4">
        <v>4259.3598834782952</v>
      </c>
      <c r="N30" s="4">
        <v>4189.3237171559658</v>
      </c>
      <c r="O30" s="4">
        <v>3668.6686758450942</v>
      </c>
      <c r="P30" s="4">
        <v>3731.6586717761948</v>
      </c>
      <c r="Q30" s="4">
        <v>3485.2498324606277</v>
      </c>
      <c r="R30" s="4">
        <v>4610.9184998354012</v>
      </c>
    </row>
    <row r="31" spans="1:18" ht="11.25" customHeight="1" x14ac:dyDescent="0.25">
      <c r="A31" s="49" t="s">
        <v>231</v>
      </c>
      <c r="B31" s="50" t="s">
        <v>230</v>
      </c>
      <c r="C31" s="7">
        <v>1922.3887930927788</v>
      </c>
      <c r="D31" s="7">
        <v>2118.6860200000001</v>
      </c>
      <c r="E31" s="7">
        <v>2223.9065799999998</v>
      </c>
      <c r="F31" s="7">
        <v>2139.8998699999997</v>
      </c>
      <c r="G31" s="7">
        <v>1920.8065299999998</v>
      </c>
      <c r="H31" s="7">
        <v>1876.8490230608254</v>
      </c>
      <c r="I31" s="7">
        <v>1736.50746</v>
      </c>
      <c r="J31" s="7">
        <v>1637.49828</v>
      </c>
      <c r="K31" s="7">
        <v>1515.9587300000001</v>
      </c>
      <c r="L31" s="7">
        <v>1371.8000500000001</v>
      </c>
      <c r="M31" s="7">
        <v>1230.3429737126351</v>
      </c>
      <c r="N31" s="7">
        <v>985.35830176272566</v>
      </c>
      <c r="O31" s="7">
        <v>904.17502627304862</v>
      </c>
      <c r="P31" s="7">
        <v>986.6002205156974</v>
      </c>
      <c r="Q31" s="7">
        <v>1050.7547473121042</v>
      </c>
      <c r="R31" s="7">
        <v>1145.9351643026455</v>
      </c>
    </row>
    <row r="32" spans="1:18" ht="11.25" customHeight="1" x14ac:dyDescent="0.25">
      <c r="A32" s="51" t="s">
        <v>229</v>
      </c>
      <c r="B32" s="52" t="s">
        <v>228</v>
      </c>
      <c r="C32" s="6">
        <v>196.25935289764274</v>
      </c>
      <c r="D32" s="6">
        <v>310.89887999999996</v>
      </c>
      <c r="E32" s="6">
        <v>335.80174</v>
      </c>
      <c r="F32" s="6">
        <v>381.89756</v>
      </c>
      <c r="G32" s="6">
        <v>370.01198999999997</v>
      </c>
      <c r="H32" s="6">
        <v>287.30705566285627</v>
      </c>
      <c r="I32" s="6">
        <v>367.70037000000002</v>
      </c>
      <c r="J32" s="6">
        <v>317.9973</v>
      </c>
      <c r="K32" s="6">
        <v>37.854979999999998</v>
      </c>
      <c r="L32" s="6">
        <v>104.00005</v>
      </c>
      <c r="M32" s="6">
        <v>111.70821685775516</v>
      </c>
      <c r="N32" s="6">
        <v>57.059839930299646</v>
      </c>
      <c r="O32" s="6">
        <v>32.650234068978691</v>
      </c>
      <c r="P32" s="6">
        <v>48.294115614579198</v>
      </c>
      <c r="Q32" s="6">
        <v>0</v>
      </c>
      <c r="R32" s="6">
        <v>38.43061561075271</v>
      </c>
    </row>
    <row r="33" spans="1:18" ht="11.25" customHeight="1" x14ac:dyDescent="0.25">
      <c r="A33" s="51" t="s">
        <v>227</v>
      </c>
      <c r="B33" s="52" t="s">
        <v>226</v>
      </c>
      <c r="C33" s="6">
        <v>1726.1294401951361</v>
      </c>
      <c r="D33" s="6">
        <v>1807.7871400000001</v>
      </c>
      <c r="E33" s="6">
        <v>1888.10484</v>
      </c>
      <c r="F33" s="6">
        <v>1758.0023099999999</v>
      </c>
      <c r="G33" s="6">
        <v>1550.7945399999999</v>
      </c>
      <c r="H33" s="6">
        <v>1589.5419673979691</v>
      </c>
      <c r="I33" s="6">
        <v>1368.80709</v>
      </c>
      <c r="J33" s="6">
        <v>1319.50098</v>
      </c>
      <c r="K33" s="6">
        <v>1478.10375</v>
      </c>
      <c r="L33" s="6">
        <v>1267.8</v>
      </c>
      <c r="M33" s="6">
        <v>1118.6347568548799</v>
      </c>
      <c r="N33" s="6">
        <v>928.29846183242603</v>
      </c>
      <c r="O33" s="6">
        <v>871.52479220406997</v>
      </c>
      <c r="P33" s="6">
        <v>938.30610490111826</v>
      </c>
      <c r="Q33" s="6">
        <v>1050.7547473121042</v>
      </c>
      <c r="R33" s="6">
        <v>1107.5045486918928</v>
      </c>
    </row>
    <row r="34" spans="1:18" ht="11.25" customHeight="1" x14ac:dyDescent="0.25">
      <c r="A34" s="54" t="s">
        <v>225</v>
      </c>
      <c r="B34" s="50" t="s">
        <v>224</v>
      </c>
      <c r="C34" s="7">
        <v>1020.6848395467482</v>
      </c>
      <c r="D34" s="7">
        <v>1017.3961100000001</v>
      </c>
      <c r="E34" s="7">
        <v>1611.7948899999999</v>
      </c>
      <c r="F34" s="7">
        <v>1784.2695699999999</v>
      </c>
      <c r="G34" s="7">
        <v>2000.8080600000003</v>
      </c>
      <c r="H34" s="7">
        <v>2225.4133908359272</v>
      </c>
      <c r="I34" s="7">
        <v>1936.7091700000001</v>
      </c>
      <c r="J34" s="7">
        <v>1535.0917800000002</v>
      </c>
      <c r="K34" s="7">
        <v>2350.8270000000002</v>
      </c>
      <c r="L34" s="7">
        <v>2341.6841999999997</v>
      </c>
      <c r="M34" s="7">
        <v>2039.1255081874174</v>
      </c>
      <c r="N34" s="7">
        <v>2133.004946731674</v>
      </c>
      <c r="O34" s="7">
        <v>1761.0592896887742</v>
      </c>
      <c r="P34" s="7">
        <v>1745.2490531553935</v>
      </c>
      <c r="Q34" s="7">
        <v>1592.9459125918258</v>
      </c>
      <c r="R34" s="7">
        <v>2286.4926160180903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2463.3607847253597</v>
      </c>
      <c r="D42" s="7">
        <v>1675.1969100000001</v>
      </c>
      <c r="E42" s="7">
        <v>1673.1034099999999</v>
      </c>
      <c r="F42" s="7">
        <v>2450.6876199999997</v>
      </c>
      <c r="G42" s="7">
        <v>2186.8080599999998</v>
      </c>
      <c r="H42" s="7">
        <v>2065.534613714527</v>
      </c>
      <c r="I42" s="7">
        <v>2454.4021900000002</v>
      </c>
      <c r="J42" s="7">
        <v>1738.7971600000001</v>
      </c>
      <c r="K42" s="7">
        <v>717.91464000000008</v>
      </c>
      <c r="L42" s="7">
        <v>1053.6984600000001</v>
      </c>
      <c r="M42" s="7">
        <v>955.33029399003897</v>
      </c>
      <c r="N42" s="7">
        <v>1049.5598304625294</v>
      </c>
      <c r="O42" s="7">
        <v>987.00175435578808</v>
      </c>
      <c r="P42" s="7">
        <v>985.47858152884294</v>
      </c>
      <c r="Q42" s="7">
        <v>826.19138808306184</v>
      </c>
      <c r="R42" s="7">
        <v>1163.1329903470717</v>
      </c>
    </row>
    <row r="43" spans="1:18" ht="11.25" customHeight="1" x14ac:dyDescent="0.25">
      <c r="A43" s="49" t="s">
        <v>207</v>
      </c>
      <c r="B43" s="50" t="s">
        <v>206</v>
      </c>
      <c r="C43" s="7">
        <v>968.28385636411622</v>
      </c>
      <c r="D43" s="7">
        <v>412.89992999999959</v>
      </c>
      <c r="E43" s="7">
        <v>210.09931000000142</v>
      </c>
      <c r="F43" s="7">
        <v>294.09457000000111</v>
      </c>
      <c r="G43" s="7">
        <v>255.10228999999526</v>
      </c>
      <c r="H43" s="7">
        <v>232.58919630359014</v>
      </c>
      <c r="I43" s="7">
        <v>263.30115000000296</v>
      </c>
      <c r="J43" s="7">
        <v>240.79720000000088</v>
      </c>
      <c r="K43" s="7">
        <v>54.301569999999629</v>
      </c>
      <c r="L43" s="7">
        <v>21.499670000001061</v>
      </c>
      <c r="M43" s="7">
        <v>34.561107588204322</v>
      </c>
      <c r="N43" s="7">
        <v>21.400638199036621</v>
      </c>
      <c r="O43" s="7">
        <v>16.432605527483247</v>
      </c>
      <c r="P43" s="7">
        <v>14.330816576260986</v>
      </c>
      <c r="Q43" s="7">
        <v>15.357784473635547</v>
      </c>
      <c r="R43" s="7">
        <v>15.357729167593789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1065.6846703143674</v>
      </c>
      <c r="D52" s="5">
        <v>880.10022000000026</v>
      </c>
      <c r="E52" s="5">
        <v>834.2001600000076</v>
      </c>
      <c r="F52" s="5">
        <v>775.49284999999509</v>
      </c>
      <c r="G52" s="5">
        <v>775.49346999999398</v>
      </c>
      <c r="H52" s="5">
        <v>612.33078479946562</v>
      </c>
      <c r="I52" s="5">
        <v>612.30705000000307</v>
      </c>
      <c r="J52" s="5">
        <v>791.50046999999904</v>
      </c>
      <c r="K52" s="5">
        <v>635.00155000000814</v>
      </c>
      <c r="L52" s="5">
        <v>532.99421999999322</v>
      </c>
      <c r="M52" s="5">
        <v>625.94344734057813</v>
      </c>
      <c r="N52" s="5">
        <v>460.3996076484982</v>
      </c>
      <c r="O52" s="5">
        <v>446.59231945378997</v>
      </c>
      <c r="P52" s="5">
        <v>433.1948548309374</v>
      </c>
      <c r="Q52" s="5">
        <v>420.17791828758345</v>
      </c>
      <c r="R52" s="5">
        <v>407.59036251598445</v>
      </c>
    </row>
    <row r="53" spans="1:18" ht="11.25" customHeight="1" x14ac:dyDescent="0.25">
      <c r="A53" s="47" t="s">
        <v>187</v>
      </c>
      <c r="B53" s="48" t="s">
        <v>186</v>
      </c>
      <c r="C53" s="4">
        <v>1065.6846703143674</v>
      </c>
      <c r="D53" s="4">
        <v>880.10022000000026</v>
      </c>
      <c r="E53" s="4">
        <v>834.2001600000076</v>
      </c>
      <c r="F53" s="4">
        <v>775.49284999999509</v>
      </c>
      <c r="G53" s="4">
        <v>775.49346999999398</v>
      </c>
      <c r="H53" s="4">
        <v>612.33078479946562</v>
      </c>
      <c r="I53" s="4">
        <v>612.30705000000307</v>
      </c>
      <c r="J53" s="4">
        <v>791.50046999999904</v>
      </c>
      <c r="K53" s="4">
        <v>635.00155000000814</v>
      </c>
      <c r="L53" s="4">
        <v>532.99421999999322</v>
      </c>
      <c r="M53" s="4">
        <v>625.94344734057813</v>
      </c>
      <c r="N53" s="4">
        <v>460.3996076484982</v>
      </c>
      <c r="O53" s="4">
        <v>446.59231945378997</v>
      </c>
      <c r="P53" s="4">
        <v>433.1948548309374</v>
      </c>
      <c r="Q53" s="4">
        <v>420.17791828758345</v>
      </c>
      <c r="R53" s="4">
        <v>407.59036251598445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406</v>
      </c>
      <c r="B1" s="41" t="s">
        <v>405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305.96109043211982</v>
      </c>
      <c r="D2" s="44">
        <v>278.89870000000002</v>
      </c>
      <c r="E2" s="44">
        <v>274.90118000000001</v>
      </c>
      <c r="F2" s="44">
        <v>332.06511999999998</v>
      </c>
      <c r="G2" s="44">
        <v>342.10104000000001</v>
      </c>
      <c r="H2" s="44">
        <v>241.75918123859063</v>
      </c>
      <c r="I2" s="44">
        <v>231.70122000000001</v>
      </c>
      <c r="J2" s="44">
        <v>207.69945999999999</v>
      </c>
      <c r="K2" s="44">
        <v>155.49885</v>
      </c>
      <c r="L2" s="44">
        <v>152.49995000000001</v>
      </c>
      <c r="M2" s="44">
        <v>174.54817597026815</v>
      </c>
      <c r="N2" s="44">
        <v>147.46296397286883</v>
      </c>
      <c r="O2" s="44">
        <v>204.64282325373139</v>
      </c>
      <c r="P2" s="44">
        <v>87.01152719815957</v>
      </c>
      <c r="Q2" s="44">
        <v>89.113065636213705</v>
      </c>
      <c r="R2" s="44">
        <v>90.111221736472999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305.96109043211982</v>
      </c>
      <c r="D21" s="5">
        <v>278.89870000000002</v>
      </c>
      <c r="E21" s="5">
        <v>274.90118000000001</v>
      </c>
      <c r="F21" s="5">
        <v>332.06511999999998</v>
      </c>
      <c r="G21" s="5">
        <v>342.10104000000001</v>
      </c>
      <c r="H21" s="5">
        <v>241.75918123859063</v>
      </c>
      <c r="I21" s="5">
        <v>231.70122000000001</v>
      </c>
      <c r="J21" s="5">
        <v>207.69945999999999</v>
      </c>
      <c r="K21" s="5">
        <v>155.49885</v>
      </c>
      <c r="L21" s="5">
        <v>152.49995000000001</v>
      </c>
      <c r="M21" s="5">
        <v>174.54817597026815</v>
      </c>
      <c r="N21" s="5">
        <v>147.46296397286883</v>
      </c>
      <c r="O21" s="5">
        <v>204.64282325373139</v>
      </c>
      <c r="P21" s="5">
        <v>87.01152719815957</v>
      </c>
      <c r="Q21" s="5">
        <v>89.113065636213705</v>
      </c>
      <c r="R21" s="5">
        <v>90.111221736472999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305.96109043211982</v>
      </c>
      <c r="D30" s="4">
        <v>278.89870000000002</v>
      </c>
      <c r="E30" s="4">
        <v>274.90118000000001</v>
      </c>
      <c r="F30" s="4">
        <v>332.06511999999998</v>
      </c>
      <c r="G30" s="4">
        <v>342.10104000000001</v>
      </c>
      <c r="H30" s="4">
        <v>241.75918123859063</v>
      </c>
      <c r="I30" s="4">
        <v>231.70122000000001</v>
      </c>
      <c r="J30" s="4">
        <v>207.69945999999999</v>
      </c>
      <c r="K30" s="4">
        <v>155.49885</v>
      </c>
      <c r="L30" s="4">
        <v>152.49995000000001</v>
      </c>
      <c r="M30" s="4">
        <v>174.54817597026815</v>
      </c>
      <c r="N30" s="4">
        <v>147.46296397286883</v>
      </c>
      <c r="O30" s="4">
        <v>204.64282325373139</v>
      </c>
      <c r="P30" s="4">
        <v>87.01152719815957</v>
      </c>
      <c r="Q30" s="4">
        <v>89.113065636213705</v>
      </c>
      <c r="R30" s="4">
        <v>90.111221736472999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305.96109043211982</v>
      </c>
      <c r="D45" s="7">
        <v>278.89870000000002</v>
      </c>
      <c r="E45" s="7">
        <v>274.90118000000001</v>
      </c>
      <c r="F45" s="7">
        <v>332.06511999999998</v>
      </c>
      <c r="G45" s="7">
        <v>342.10104000000001</v>
      </c>
      <c r="H45" s="7">
        <v>241.75918123859063</v>
      </c>
      <c r="I45" s="7">
        <v>231.70122000000001</v>
      </c>
      <c r="J45" s="7">
        <v>207.69945999999999</v>
      </c>
      <c r="K45" s="7">
        <v>155.49885</v>
      </c>
      <c r="L45" s="7">
        <v>152.49995000000001</v>
      </c>
      <c r="M45" s="7">
        <v>174.54817597026815</v>
      </c>
      <c r="N45" s="7">
        <v>147.46296397286883</v>
      </c>
      <c r="O45" s="7">
        <v>204.64282325373139</v>
      </c>
      <c r="P45" s="7">
        <v>87.01152719815957</v>
      </c>
      <c r="Q45" s="7">
        <v>89.113065636213705</v>
      </c>
      <c r="R45" s="7">
        <v>90.111221736472999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305.96109043211982</v>
      </c>
      <c r="D47" s="6">
        <v>278.89870000000002</v>
      </c>
      <c r="E47" s="6">
        <v>274.90118000000001</v>
      </c>
      <c r="F47" s="6">
        <v>332.06511999999998</v>
      </c>
      <c r="G47" s="6">
        <v>342.10104000000001</v>
      </c>
      <c r="H47" s="6">
        <v>241.75918123859063</v>
      </c>
      <c r="I47" s="6">
        <v>231.70122000000001</v>
      </c>
      <c r="J47" s="6">
        <v>207.69945999999999</v>
      </c>
      <c r="K47" s="6">
        <v>155.49885</v>
      </c>
      <c r="L47" s="6">
        <v>152.49995000000001</v>
      </c>
      <c r="M47" s="6">
        <v>174.54817597026815</v>
      </c>
      <c r="N47" s="6">
        <v>147.46296397286883</v>
      </c>
      <c r="O47" s="6">
        <v>204.64282325373139</v>
      </c>
      <c r="P47" s="6">
        <v>87.01152719815957</v>
      </c>
      <c r="Q47" s="6">
        <v>89.113065636213705</v>
      </c>
      <c r="R47" s="6">
        <v>90.111221736472999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408</v>
      </c>
      <c r="B1" s="41" t="s">
        <v>407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99.550852335429454</v>
      </c>
      <c r="D2" s="44">
        <v>87.099969999999999</v>
      </c>
      <c r="E2" s="44">
        <v>93.297960000000003</v>
      </c>
      <c r="F2" s="44">
        <v>91.061409999999995</v>
      </c>
      <c r="G2" s="44">
        <v>159.80051</v>
      </c>
      <c r="H2" s="44">
        <v>152.88497255627649</v>
      </c>
      <c r="I2" s="44">
        <v>86.252409999999998</v>
      </c>
      <c r="J2" s="44">
        <v>91.450490000000002</v>
      </c>
      <c r="K2" s="44">
        <v>80.04961999999999</v>
      </c>
      <c r="L2" s="44">
        <v>93.599800000000002</v>
      </c>
      <c r="M2" s="44">
        <v>120.65265770890376</v>
      </c>
      <c r="N2" s="44">
        <v>74.985395249066414</v>
      </c>
      <c r="O2" s="44">
        <v>116.5207754029845</v>
      </c>
      <c r="P2" s="44">
        <v>149.69590947180697</v>
      </c>
      <c r="Q2" s="44">
        <v>69.157634626260602</v>
      </c>
      <c r="R2" s="44">
        <v>86.963318540648402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99.550852335429454</v>
      </c>
      <c r="D21" s="5">
        <v>87.099969999999999</v>
      </c>
      <c r="E21" s="5">
        <v>93.297960000000003</v>
      </c>
      <c r="F21" s="5">
        <v>91.061409999999995</v>
      </c>
      <c r="G21" s="5">
        <v>159.80051</v>
      </c>
      <c r="H21" s="5">
        <v>152.88497255627649</v>
      </c>
      <c r="I21" s="5">
        <v>86.252409999999998</v>
      </c>
      <c r="J21" s="5">
        <v>91.450490000000002</v>
      </c>
      <c r="K21" s="5">
        <v>80.04961999999999</v>
      </c>
      <c r="L21" s="5">
        <v>93.599800000000002</v>
      </c>
      <c r="M21" s="5">
        <v>120.65265770890376</v>
      </c>
      <c r="N21" s="5">
        <v>74.985395249066414</v>
      </c>
      <c r="O21" s="5">
        <v>116.5207754029845</v>
      </c>
      <c r="P21" s="5">
        <v>149.69590947180697</v>
      </c>
      <c r="Q21" s="5">
        <v>69.157634626260602</v>
      </c>
      <c r="R21" s="5">
        <v>86.963318540648402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99.550852335429454</v>
      </c>
      <c r="D30" s="4">
        <v>87.099969999999999</v>
      </c>
      <c r="E30" s="4">
        <v>93.297960000000003</v>
      </c>
      <c r="F30" s="4">
        <v>91.061409999999995</v>
      </c>
      <c r="G30" s="4">
        <v>159.80051</v>
      </c>
      <c r="H30" s="4">
        <v>152.88497255627649</v>
      </c>
      <c r="I30" s="4">
        <v>86.252409999999998</v>
      </c>
      <c r="J30" s="4">
        <v>91.450490000000002</v>
      </c>
      <c r="K30" s="4">
        <v>80.04961999999999</v>
      </c>
      <c r="L30" s="4">
        <v>93.599800000000002</v>
      </c>
      <c r="M30" s="4">
        <v>120.65265770890376</v>
      </c>
      <c r="N30" s="4">
        <v>74.985395249066414</v>
      </c>
      <c r="O30" s="4">
        <v>116.5207754029845</v>
      </c>
      <c r="P30" s="4">
        <v>149.69590947180697</v>
      </c>
      <c r="Q30" s="4">
        <v>69.157634626260602</v>
      </c>
      <c r="R30" s="4">
        <v>86.963318540648402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99.550852335429454</v>
      </c>
      <c r="D45" s="7">
        <v>87.099969999999999</v>
      </c>
      <c r="E45" s="7">
        <v>93.297960000000003</v>
      </c>
      <c r="F45" s="7">
        <v>91.061409999999995</v>
      </c>
      <c r="G45" s="7">
        <v>159.80051</v>
      </c>
      <c r="H45" s="7">
        <v>152.88497255627649</v>
      </c>
      <c r="I45" s="7">
        <v>86.252409999999998</v>
      </c>
      <c r="J45" s="7">
        <v>91.450490000000002</v>
      </c>
      <c r="K45" s="7">
        <v>80.04961999999999</v>
      </c>
      <c r="L45" s="7">
        <v>93.599800000000002</v>
      </c>
      <c r="M45" s="7">
        <v>120.65265770890376</v>
      </c>
      <c r="N45" s="7">
        <v>74.985395249066414</v>
      </c>
      <c r="O45" s="7">
        <v>116.5207754029845</v>
      </c>
      <c r="P45" s="7">
        <v>149.69590947180697</v>
      </c>
      <c r="Q45" s="7">
        <v>69.157634626260602</v>
      </c>
      <c r="R45" s="7">
        <v>86.963318540648402</v>
      </c>
    </row>
    <row r="46" spans="1:18" ht="11.25" customHeight="1" x14ac:dyDescent="0.25">
      <c r="A46" s="51" t="s">
        <v>201</v>
      </c>
      <c r="B46" s="52" t="s">
        <v>200</v>
      </c>
      <c r="C46" s="6">
        <v>88.516190057549721</v>
      </c>
      <c r="D46" s="6">
        <v>78.100009999999997</v>
      </c>
      <c r="E46" s="6">
        <v>82.297910000000002</v>
      </c>
      <c r="F46" s="6">
        <v>76.041979999999995</v>
      </c>
      <c r="G46" s="6">
        <v>145.80046999999999</v>
      </c>
      <c r="H46" s="6">
        <v>147.86922190817296</v>
      </c>
      <c r="I46" s="6">
        <v>81.252380000000002</v>
      </c>
      <c r="J46" s="6">
        <v>86.450500000000005</v>
      </c>
      <c r="K46" s="6">
        <v>77.049639999999997</v>
      </c>
      <c r="L46" s="6">
        <v>90.599800000000002</v>
      </c>
      <c r="M46" s="6">
        <v>116.64005596246082</v>
      </c>
      <c r="N46" s="6">
        <v>74.985395249066414</v>
      </c>
      <c r="O46" s="6">
        <v>113.5113221198414</v>
      </c>
      <c r="P46" s="6">
        <v>146.61529013389</v>
      </c>
      <c r="Q46" s="6">
        <v>66.076534259851712</v>
      </c>
      <c r="R46" s="6">
        <v>83.883234825932277</v>
      </c>
    </row>
    <row r="47" spans="1:18" ht="11.25" customHeight="1" x14ac:dyDescent="0.25">
      <c r="A47" s="51" t="s">
        <v>199</v>
      </c>
      <c r="B47" s="52" t="s">
        <v>198</v>
      </c>
      <c r="C47" s="6">
        <v>11.034662277879731</v>
      </c>
      <c r="D47" s="6">
        <v>8.9999599999999997</v>
      </c>
      <c r="E47" s="6">
        <v>11.00005</v>
      </c>
      <c r="F47" s="6">
        <v>15.01943</v>
      </c>
      <c r="G47" s="6">
        <v>14.00004</v>
      </c>
      <c r="H47" s="6">
        <v>5.0157506481035439</v>
      </c>
      <c r="I47" s="6">
        <v>5.0000299999999998</v>
      </c>
      <c r="J47" s="6">
        <v>4.9999900000000004</v>
      </c>
      <c r="K47" s="6">
        <v>2.9999799999999999</v>
      </c>
      <c r="L47" s="6">
        <v>3</v>
      </c>
      <c r="M47" s="6">
        <v>4.0126017464429449</v>
      </c>
      <c r="N47" s="6">
        <v>0</v>
      </c>
      <c r="O47" s="6">
        <v>3.0094532831431029</v>
      </c>
      <c r="P47" s="6">
        <v>3.0806193379169784</v>
      </c>
      <c r="Q47" s="6">
        <v>3.0811003664088932</v>
      </c>
      <c r="R47" s="6">
        <v>3.0800837147161211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410</v>
      </c>
      <c r="B1" s="41" t="s">
        <v>409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183.7</v>
      </c>
      <c r="E2" s="44">
        <v>154.9</v>
      </c>
      <c r="F2" s="44">
        <v>154</v>
      </c>
      <c r="G2" s="44">
        <v>149.5</v>
      </c>
      <c r="H2" s="44">
        <v>152.168720741378</v>
      </c>
      <c r="I2" s="44">
        <v>163</v>
      </c>
      <c r="J2" s="44">
        <v>160.30000000000001</v>
      </c>
      <c r="K2" s="44">
        <v>158.5</v>
      </c>
      <c r="L2" s="44">
        <v>134.19999999999999</v>
      </c>
      <c r="M2" s="44">
        <v>148.56214770230201</v>
      </c>
      <c r="N2" s="44">
        <v>144.97945925289</v>
      </c>
      <c r="O2" s="44">
        <v>135.06735454284899</v>
      </c>
      <c r="P2" s="44">
        <v>143.164230438521</v>
      </c>
      <c r="Q2" s="44">
        <v>138.673927581924</v>
      </c>
      <c r="R2" s="44">
        <v>99.957007738607004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183.7</v>
      </c>
      <c r="E3" s="5">
        <v>154.9</v>
      </c>
      <c r="F3" s="5">
        <v>154</v>
      </c>
      <c r="G3" s="5">
        <v>149.5</v>
      </c>
      <c r="H3" s="5">
        <v>152.168720741378</v>
      </c>
      <c r="I3" s="5">
        <v>163</v>
      </c>
      <c r="J3" s="5">
        <v>160.30000000000001</v>
      </c>
      <c r="K3" s="5">
        <v>158.5</v>
      </c>
      <c r="L3" s="5">
        <v>134.19999999999999</v>
      </c>
      <c r="M3" s="5">
        <v>148.56214770230201</v>
      </c>
      <c r="N3" s="5">
        <v>144.97945925289</v>
      </c>
      <c r="O3" s="5">
        <v>135.06735454284899</v>
      </c>
      <c r="P3" s="5">
        <v>143.164230438521</v>
      </c>
      <c r="Q3" s="5">
        <v>138.673927581924</v>
      </c>
      <c r="R3" s="5">
        <v>99.957007738607004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183.7</v>
      </c>
      <c r="E4" s="4">
        <v>154.9</v>
      </c>
      <c r="F4" s="4">
        <v>154</v>
      </c>
      <c r="G4" s="4">
        <v>149.5</v>
      </c>
      <c r="H4" s="4">
        <v>152.168720741378</v>
      </c>
      <c r="I4" s="4">
        <v>163</v>
      </c>
      <c r="J4" s="4">
        <v>160.30000000000001</v>
      </c>
      <c r="K4" s="4">
        <v>158.5</v>
      </c>
      <c r="L4" s="4">
        <v>134.19999999999999</v>
      </c>
      <c r="M4" s="4">
        <v>148.56214770230201</v>
      </c>
      <c r="N4" s="4">
        <v>144.97945925289</v>
      </c>
      <c r="O4" s="4">
        <v>135.06735454284899</v>
      </c>
      <c r="P4" s="4">
        <v>143.164230438521</v>
      </c>
      <c r="Q4" s="4">
        <v>138.673927581924</v>
      </c>
      <c r="R4" s="4">
        <v>99.957007738607004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183.7</v>
      </c>
      <c r="E14" s="7">
        <v>154.9</v>
      </c>
      <c r="F14" s="7">
        <v>154</v>
      </c>
      <c r="G14" s="7">
        <v>149.5</v>
      </c>
      <c r="H14" s="7">
        <v>152.168720741378</v>
      </c>
      <c r="I14" s="7">
        <v>163</v>
      </c>
      <c r="J14" s="7">
        <v>160.30000000000001</v>
      </c>
      <c r="K14" s="7">
        <v>158.5</v>
      </c>
      <c r="L14" s="7">
        <v>134.19999999999999</v>
      </c>
      <c r="M14" s="7">
        <v>148.56214770230201</v>
      </c>
      <c r="N14" s="7">
        <v>144.97945925289</v>
      </c>
      <c r="O14" s="7">
        <v>135.06735454284899</v>
      </c>
      <c r="P14" s="7">
        <v>143.164230438521</v>
      </c>
      <c r="Q14" s="7">
        <v>138.673927581924</v>
      </c>
      <c r="R14" s="7">
        <v>99.957007738607004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>
    <pageSetUpPr fitToPage="1"/>
  </sheetPr>
  <dimension ref="A1:R82"/>
  <sheetViews>
    <sheetView showGridLines="0" workbookViewId="0">
      <pane xSplit="2" ySplit="1" topLeftCell="D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412</v>
      </c>
      <c r="B1" s="41" t="s">
        <v>411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153235.97324896848</v>
      </c>
      <c r="D2" s="44">
        <v>153935.44663000002</v>
      </c>
      <c r="E2" s="44">
        <v>149800.26391999997</v>
      </c>
      <c r="F2" s="44">
        <v>151547.17325999998</v>
      </c>
      <c r="G2" s="44">
        <v>153073.47678</v>
      </c>
      <c r="H2" s="44">
        <v>152755.28776867868</v>
      </c>
      <c r="I2" s="44">
        <v>150660.82741</v>
      </c>
      <c r="J2" s="44">
        <v>148504.07597999999</v>
      </c>
      <c r="K2" s="44">
        <v>148325.79725</v>
      </c>
      <c r="L2" s="44">
        <v>137665.18887000001</v>
      </c>
      <c r="M2" s="44">
        <v>143224.16068666166</v>
      </c>
      <c r="N2" s="44">
        <v>131969.05594267961</v>
      </c>
      <c r="O2" s="44">
        <v>135881.67951161694</v>
      </c>
      <c r="P2" s="44">
        <v>136734.55482479831</v>
      </c>
      <c r="Q2" s="44">
        <v>129623.33662348964</v>
      </c>
      <c r="R2" s="44">
        <v>131370.13059204165</v>
      </c>
    </row>
    <row r="3" spans="1:18" ht="11.25" customHeight="1" x14ac:dyDescent="0.25">
      <c r="A3" s="45" t="s">
        <v>286</v>
      </c>
      <c r="B3" s="46" t="s">
        <v>285</v>
      </c>
      <c r="C3" s="5">
        <v>5953.61438571496</v>
      </c>
      <c r="D3" s="5">
        <v>5539.2928199999969</v>
      </c>
      <c r="E3" s="5">
        <v>5094.2996899999634</v>
      </c>
      <c r="F3" s="5">
        <v>5228.944579999993</v>
      </c>
      <c r="G3" s="5">
        <v>4896.06322</v>
      </c>
      <c r="H3" s="5">
        <v>4568.0553963475322</v>
      </c>
      <c r="I3" s="5">
        <v>4714.4022500000137</v>
      </c>
      <c r="J3" s="5">
        <v>4926.5555099999983</v>
      </c>
      <c r="K3" s="5">
        <v>4979.5983999999935</v>
      </c>
      <c r="L3" s="5">
        <v>4044.2850900000117</v>
      </c>
      <c r="M3" s="5">
        <v>4074.8739944200615</v>
      </c>
      <c r="N3" s="5">
        <v>3779.9510565590867</v>
      </c>
      <c r="O3" s="5">
        <v>3925.8149063616756</v>
      </c>
      <c r="P3" s="5">
        <v>4755.8994056586998</v>
      </c>
      <c r="Q3" s="5">
        <v>4800.4348915062028</v>
      </c>
      <c r="R3" s="5">
        <v>4280.9537376282451</v>
      </c>
    </row>
    <row r="4" spans="1:18" ht="11.25" customHeight="1" x14ac:dyDescent="0.25">
      <c r="A4" s="47" t="s">
        <v>284</v>
      </c>
      <c r="B4" s="48" t="s">
        <v>283</v>
      </c>
      <c r="C4" s="4">
        <v>5953.61438571496</v>
      </c>
      <c r="D4" s="4">
        <v>5539.2928199999969</v>
      </c>
      <c r="E4" s="4">
        <v>5094.2996899999634</v>
      </c>
      <c r="F4" s="4">
        <v>5228.944579999993</v>
      </c>
      <c r="G4" s="4">
        <v>4896.06322</v>
      </c>
      <c r="H4" s="4">
        <v>4568.0553963475322</v>
      </c>
      <c r="I4" s="4">
        <v>4714.4022500000137</v>
      </c>
      <c r="J4" s="4">
        <v>4926.5555099999983</v>
      </c>
      <c r="K4" s="4">
        <v>4979.5983999999935</v>
      </c>
      <c r="L4" s="4">
        <v>4044.2850900000117</v>
      </c>
      <c r="M4" s="4">
        <v>4074.8739944200615</v>
      </c>
      <c r="N4" s="4">
        <v>3779.9510565590867</v>
      </c>
      <c r="O4" s="4">
        <v>3925.8149063616756</v>
      </c>
      <c r="P4" s="4">
        <v>4755.8994056586998</v>
      </c>
      <c r="Q4" s="4">
        <v>4800.4348915062028</v>
      </c>
      <c r="R4" s="4">
        <v>4280.9537376282451</v>
      </c>
    </row>
    <row r="5" spans="1:18" ht="11.25" customHeight="1" x14ac:dyDescent="0.25">
      <c r="A5" s="49" t="s">
        <v>282</v>
      </c>
      <c r="B5" s="50" t="s">
        <v>281</v>
      </c>
      <c r="C5" s="7">
        <v>2629.7309602105352</v>
      </c>
      <c r="D5" s="7">
        <v>2799.9901299999983</v>
      </c>
      <c r="E5" s="7">
        <v>2723.3059599999656</v>
      </c>
      <c r="F5" s="7">
        <v>2703.1963299999943</v>
      </c>
      <c r="G5" s="7">
        <v>2527.9710700000005</v>
      </c>
      <c r="H5" s="7">
        <v>2376.1667344469106</v>
      </c>
      <c r="I5" s="7">
        <v>2367.2007800000133</v>
      </c>
      <c r="J5" s="7">
        <v>2622.2544299999972</v>
      </c>
      <c r="K5" s="7">
        <v>2618.9497899999947</v>
      </c>
      <c r="L5" s="7">
        <v>2277.1848500000119</v>
      </c>
      <c r="M5" s="7">
        <v>2507.0973832175041</v>
      </c>
      <c r="N5" s="7">
        <v>2394.8265223128901</v>
      </c>
      <c r="O5" s="7">
        <v>2371.763619349143</v>
      </c>
      <c r="P5" s="7">
        <v>2868.2520083119548</v>
      </c>
      <c r="Q5" s="7">
        <v>3041.8605256309406</v>
      </c>
      <c r="R5" s="7">
        <v>2735.9878659140763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322.39280951763283</v>
      </c>
      <c r="D7" s="6">
        <v>545.60021999999822</v>
      </c>
      <c r="E7" s="6">
        <v>516.28305999996542</v>
      </c>
      <c r="F7" s="6">
        <v>627.6067799999945</v>
      </c>
      <c r="G7" s="6">
        <v>642.18958000000009</v>
      </c>
      <c r="H7" s="6">
        <v>766.0591240297947</v>
      </c>
      <c r="I7" s="6">
        <v>821.4001200000132</v>
      </c>
      <c r="J7" s="6">
        <v>924.44021999999723</v>
      </c>
      <c r="K7" s="6">
        <v>866.3161499999951</v>
      </c>
      <c r="L7" s="6">
        <v>630.818240000012</v>
      </c>
      <c r="M7" s="6">
        <v>712.71303291342815</v>
      </c>
      <c r="N7" s="6">
        <v>721.60589376582232</v>
      </c>
      <c r="O7" s="6">
        <v>712.83557457210293</v>
      </c>
      <c r="P7" s="6">
        <v>1019.1151543638804</v>
      </c>
      <c r="Q7" s="6">
        <v>1092.7975626410769</v>
      </c>
      <c r="R7" s="6">
        <v>1042.9630054115698</v>
      </c>
    </row>
    <row r="8" spans="1:18" ht="11.25" customHeight="1" x14ac:dyDescent="0.25">
      <c r="A8" s="51" t="s">
        <v>276</v>
      </c>
      <c r="B8" s="52" t="s">
        <v>275</v>
      </c>
      <c r="C8" s="6">
        <v>2307.3381506929027</v>
      </c>
      <c r="D8" s="6">
        <v>2254.3899099999999</v>
      </c>
      <c r="E8" s="6">
        <v>2207.0228999999999</v>
      </c>
      <c r="F8" s="6">
        <v>2075.5895499999997</v>
      </c>
      <c r="G8" s="6">
        <v>1885.7814899999998</v>
      </c>
      <c r="H8" s="6">
        <v>1610.1076104171154</v>
      </c>
      <c r="I8" s="6">
        <v>1545.8006599999997</v>
      </c>
      <c r="J8" s="6">
        <v>1697.81421</v>
      </c>
      <c r="K8" s="6">
        <v>1752.63364</v>
      </c>
      <c r="L8" s="6">
        <v>1646.3666099999998</v>
      </c>
      <c r="M8" s="6">
        <v>1794.3843503040762</v>
      </c>
      <c r="N8" s="6">
        <v>1673.2206285470684</v>
      </c>
      <c r="O8" s="6">
        <v>1658.9280447770402</v>
      </c>
      <c r="P8" s="6">
        <v>1849.136853948075</v>
      </c>
      <c r="Q8" s="6">
        <v>1949.0629629898642</v>
      </c>
      <c r="R8" s="6">
        <v>1693.024860502507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364.6194565097623</v>
      </c>
      <c r="D10" s="7">
        <v>338.00020000000001</v>
      </c>
      <c r="E10" s="7">
        <v>289.69473999999997</v>
      </c>
      <c r="F10" s="7">
        <v>250.50309000000001</v>
      </c>
      <c r="G10" s="7">
        <v>220.39866000000001</v>
      </c>
      <c r="H10" s="7">
        <v>179.15826282759775</v>
      </c>
      <c r="I10" s="7">
        <v>179.9</v>
      </c>
      <c r="J10" s="7">
        <v>164.50005999999999</v>
      </c>
      <c r="K10" s="7">
        <v>205.70428999999999</v>
      </c>
      <c r="L10" s="7">
        <v>188.3006</v>
      </c>
      <c r="M10" s="7">
        <v>217.6358103087947</v>
      </c>
      <c r="N10" s="7">
        <v>188.92872306651316</v>
      </c>
      <c r="O10" s="7">
        <v>177.03303930352658</v>
      </c>
      <c r="P10" s="7">
        <v>212.74007699228801</v>
      </c>
      <c r="Q10" s="7">
        <v>174.95460936736364</v>
      </c>
      <c r="R10" s="7">
        <v>162.36651617747748</v>
      </c>
    </row>
    <row r="11" spans="1:18" ht="11.25" customHeight="1" x14ac:dyDescent="0.25">
      <c r="A11" s="49" t="s">
        <v>270</v>
      </c>
      <c r="B11" s="50" t="s">
        <v>269</v>
      </c>
      <c r="C11" s="7">
        <v>2751.2530776217764</v>
      </c>
      <c r="D11" s="7">
        <v>2401.30249</v>
      </c>
      <c r="E11" s="7">
        <v>2081.2989899999998</v>
      </c>
      <c r="F11" s="7">
        <v>2275.2451599999999</v>
      </c>
      <c r="G11" s="7">
        <v>2147.6934900000001</v>
      </c>
      <c r="H11" s="7">
        <v>2012.7303990730247</v>
      </c>
      <c r="I11" s="7">
        <v>2167.3014699999999</v>
      </c>
      <c r="J11" s="7">
        <v>2139.8010200000003</v>
      </c>
      <c r="K11" s="7">
        <v>2154.9443200000001</v>
      </c>
      <c r="L11" s="7">
        <v>1578.79964</v>
      </c>
      <c r="M11" s="7">
        <v>1350.1408008937624</v>
      </c>
      <c r="N11" s="7">
        <v>1196.1958111796832</v>
      </c>
      <c r="O11" s="7">
        <v>1377.0182477090054</v>
      </c>
      <c r="P11" s="7">
        <v>1674.9073203544565</v>
      </c>
      <c r="Q11" s="7">
        <v>1583.6197565078978</v>
      </c>
      <c r="R11" s="7">
        <v>1382.5993555366908</v>
      </c>
    </row>
    <row r="12" spans="1:18" ht="11.25" customHeight="1" x14ac:dyDescent="0.25">
      <c r="A12" s="51" t="s">
        <v>268</v>
      </c>
      <c r="B12" s="52" t="s">
        <v>267</v>
      </c>
      <c r="C12" s="6">
        <v>2751.2530776217764</v>
      </c>
      <c r="D12" s="6">
        <v>2401.30249</v>
      </c>
      <c r="E12" s="6">
        <v>2081.2989899999998</v>
      </c>
      <c r="F12" s="6">
        <v>2275.2451599999999</v>
      </c>
      <c r="G12" s="6">
        <v>2147.6934900000001</v>
      </c>
      <c r="H12" s="6">
        <v>2012.7303990730247</v>
      </c>
      <c r="I12" s="6">
        <v>2167.3014699999999</v>
      </c>
      <c r="J12" s="6">
        <v>2139.8010200000003</v>
      </c>
      <c r="K12" s="6">
        <v>2154.9443200000001</v>
      </c>
      <c r="L12" s="6">
        <v>1578.79964</v>
      </c>
      <c r="M12" s="6">
        <v>1350.1408008937624</v>
      </c>
      <c r="N12" s="6">
        <v>1196.1958111796832</v>
      </c>
      <c r="O12" s="6">
        <v>1377.0182477090054</v>
      </c>
      <c r="P12" s="6">
        <v>1674.9073203544565</v>
      </c>
      <c r="Q12" s="6">
        <v>1583.6197565078978</v>
      </c>
      <c r="R12" s="6">
        <v>1382.5993555366908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208.01089137288599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63673.936999711193</v>
      </c>
      <c r="D21" s="5">
        <v>64040.6034</v>
      </c>
      <c r="E21" s="5">
        <v>62939.975069999993</v>
      </c>
      <c r="F21" s="5">
        <v>63333.727529999989</v>
      </c>
      <c r="G21" s="5">
        <v>65190.311930000011</v>
      </c>
      <c r="H21" s="5">
        <v>65850.365942356671</v>
      </c>
      <c r="I21" s="5">
        <v>66159.781419999985</v>
      </c>
      <c r="J21" s="5">
        <v>66166.746070000008</v>
      </c>
      <c r="K21" s="5">
        <v>63168.374980000001</v>
      </c>
      <c r="L21" s="5">
        <v>59971.450960000002</v>
      </c>
      <c r="M21" s="5">
        <v>59526.431152103367</v>
      </c>
      <c r="N21" s="5">
        <v>58022.532235004124</v>
      </c>
      <c r="O21" s="5">
        <v>57837.634135201792</v>
      </c>
      <c r="P21" s="5">
        <v>56882.45977564474</v>
      </c>
      <c r="Q21" s="5">
        <v>57233.824907739407</v>
      </c>
      <c r="R21" s="5">
        <v>58018.466537976798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63673.936999711193</v>
      </c>
      <c r="D30" s="4">
        <v>64040.6034</v>
      </c>
      <c r="E30" s="4">
        <v>62939.975069999993</v>
      </c>
      <c r="F30" s="4">
        <v>63333.727529999989</v>
      </c>
      <c r="G30" s="4">
        <v>65190.311930000011</v>
      </c>
      <c r="H30" s="4">
        <v>65850.365942356671</v>
      </c>
      <c r="I30" s="4">
        <v>66159.781419999985</v>
      </c>
      <c r="J30" s="4">
        <v>66166.746070000008</v>
      </c>
      <c r="K30" s="4">
        <v>63168.374980000001</v>
      </c>
      <c r="L30" s="4">
        <v>59971.450960000002</v>
      </c>
      <c r="M30" s="4">
        <v>59526.431152103367</v>
      </c>
      <c r="N30" s="4">
        <v>58022.532235004124</v>
      </c>
      <c r="O30" s="4">
        <v>57837.634135201792</v>
      </c>
      <c r="P30" s="4">
        <v>56882.45977564474</v>
      </c>
      <c r="Q30" s="4">
        <v>57233.824907739407</v>
      </c>
      <c r="R30" s="4">
        <v>58018.466537976798</v>
      </c>
    </row>
    <row r="31" spans="1:18" ht="11.25" customHeight="1" x14ac:dyDescent="0.25">
      <c r="A31" s="49" t="s">
        <v>231</v>
      </c>
      <c r="B31" s="50" t="s">
        <v>230</v>
      </c>
      <c r="C31" s="7">
        <v>94.582200208135603</v>
      </c>
      <c r="D31" s="7">
        <v>96.904740000000004</v>
      </c>
      <c r="E31" s="7">
        <v>85.100290000000001</v>
      </c>
      <c r="F31" s="7">
        <v>88.696730000000002</v>
      </c>
      <c r="G31" s="7">
        <v>87.405140000000003</v>
      </c>
      <c r="H31" s="7">
        <v>81.613217675654738</v>
      </c>
      <c r="I31" s="7">
        <v>75.894840000000002</v>
      </c>
      <c r="J31" s="7">
        <v>56.300660000000001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94.582200208135603</v>
      </c>
      <c r="D33" s="6">
        <v>96.904740000000004</v>
      </c>
      <c r="E33" s="6">
        <v>85.100290000000001</v>
      </c>
      <c r="F33" s="6">
        <v>88.696730000000002</v>
      </c>
      <c r="G33" s="6">
        <v>87.405140000000003</v>
      </c>
      <c r="H33" s="6">
        <v>81.613217675654738</v>
      </c>
      <c r="I33" s="6">
        <v>75.894840000000002</v>
      </c>
      <c r="J33" s="6">
        <v>56.300660000000001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1152.5250138661161</v>
      </c>
      <c r="D34" s="7">
        <v>1309.59584</v>
      </c>
      <c r="E34" s="7">
        <v>1193.19731</v>
      </c>
      <c r="F34" s="7">
        <v>1529.4024300000001</v>
      </c>
      <c r="G34" s="7">
        <v>1490.8026299999999</v>
      </c>
      <c r="H34" s="7">
        <v>1485.839661120961</v>
      </c>
      <c r="I34" s="7">
        <v>1567.6074799999999</v>
      </c>
      <c r="J34" s="7">
        <v>1483.4086600000001</v>
      </c>
      <c r="K34" s="7">
        <v>1283.98056</v>
      </c>
      <c r="L34" s="7">
        <v>1196.6079299999997</v>
      </c>
      <c r="M34" s="7">
        <v>1277.2025967420589</v>
      </c>
      <c r="N34" s="7">
        <v>1235.8178797372914</v>
      </c>
      <c r="O34" s="7">
        <v>953.4970019916459</v>
      </c>
      <c r="P34" s="7">
        <v>768.34166808987777</v>
      </c>
      <c r="Q34" s="7">
        <v>1009.9990358207044</v>
      </c>
      <c r="R34" s="7">
        <v>1039.5077948267535</v>
      </c>
    </row>
    <row r="35" spans="1:18" ht="11.25" customHeight="1" x14ac:dyDescent="0.25">
      <c r="A35" s="49" t="s">
        <v>223</v>
      </c>
      <c r="B35" s="50" t="s">
        <v>222</v>
      </c>
      <c r="C35" s="7">
        <v>23222.10858194064</v>
      </c>
      <c r="D35" s="7">
        <v>22511.002890000003</v>
      </c>
      <c r="E35" s="7">
        <v>22367.351559999999</v>
      </c>
      <c r="F35" s="7">
        <v>21408.748689999997</v>
      </c>
      <c r="G35" s="7">
        <v>20875.659830000001</v>
      </c>
      <c r="H35" s="7">
        <v>20031.061223166151</v>
      </c>
      <c r="I35" s="7">
        <v>19399.728090000001</v>
      </c>
      <c r="J35" s="7">
        <v>18849.93331</v>
      </c>
      <c r="K35" s="7">
        <v>17707.23661</v>
      </c>
      <c r="L35" s="7">
        <v>16708.46298</v>
      </c>
      <c r="M35" s="7">
        <v>15620.573515791875</v>
      </c>
      <c r="N35" s="7">
        <v>14873.398782214546</v>
      </c>
      <c r="O35" s="7">
        <v>14171.711700650661</v>
      </c>
      <c r="P35" s="7">
        <v>13467.254899901816</v>
      </c>
      <c r="Q35" s="7">
        <v>13204.418255572427</v>
      </c>
      <c r="R35" s="7">
        <v>12938.975710998235</v>
      </c>
    </row>
    <row r="36" spans="1:18" ht="11.25" customHeight="1" x14ac:dyDescent="0.25">
      <c r="A36" s="55" t="s">
        <v>221</v>
      </c>
      <c r="B36" s="52" t="s">
        <v>220</v>
      </c>
      <c r="C36" s="6">
        <v>23167.460684749378</v>
      </c>
      <c r="D36" s="6">
        <v>22449.003100000002</v>
      </c>
      <c r="E36" s="6">
        <v>22314.851319999998</v>
      </c>
      <c r="F36" s="6">
        <v>21360.373939999998</v>
      </c>
      <c r="G36" s="6">
        <v>20822.85961</v>
      </c>
      <c r="H36" s="6">
        <v>19975.171337724212</v>
      </c>
      <c r="I36" s="6">
        <v>19350.3279</v>
      </c>
      <c r="J36" s="6">
        <v>18814.525180000001</v>
      </c>
      <c r="K36" s="6">
        <v>17674.937170000001</v>
      </c>
      <c r="L36" s="6">
        <v>16684.763009999999</v>
      </c>
      <c r="M36" s="6">
        <v>15597.978726555593</v>
      </c>
      <c r="N36" s="6">
        <v>14850.803977187616</v>
      </c>
      <c r="O36" s="6">
        <v>14153.439982681259</v>
      </c>
      <c r="P36" s="6">
        <v>13450.057992451939</v>
      </c>
      <c r="Q36" s="6">
        <v>13185.047851642603</v>
      </c>
      <c r="R36" s="6">
        <v>12926.078034838274</v>
      </c>
    </row>
    <row r="37" spans="1:18" ht="11.25" customHeight="1" x14ac:dyDescent="0.25">
      <c r="A37" s="51" t="s">
        <v>219</v>
      </c>
      <c r="B37" s="52" t="s">
        <v>218</v>
      </c>
      <c r="C37" s="6">
        <v>54.6478971912614</v>
      </c>
      <c r="D37" s="6">
        <v>61.999790000000004</v>
      </c>
      <c r="E37" s="6">
        <v>52.500239999999998</v>
      </c>
      <c r="F37" s="6">
        <v>48.374749999999999</v>
      </c>
      <c r="G37" s="6">
        <v>52.800220000000003</v>
      </c>
      <c r="H37" s="6">
        <v>55.889885441939043</v>
      </c>
      <c r="I37" s="6">
        <v>49.400190000000002</v>
      </c>
      <c r="J37" s="6">
        <v>35.40813</v>
      </c>
      <c r="K37" s="6">
        <v>32.299440000000004</v>
      </c>
      <c r="L37" s="6">
        <v>23.69997</v>
      </c>
      <c r="M37" s="6">
        <v>22.594789236281709</v>
      </c>
      <c r="N37" s="6">
        <v>22.594805026931475</v>
      </c>
      <c r="O37" s="6">
        <v>18.271717969403362</v>
      </c>
      <c r="P37" s="6">
        <v>17.196907449878367</v>
      </c>
      <c r="Q37" s="6">
        <v>19.370403929825343</v>
      </c>
      <c r="R37" s="6">
        <v>12.897676159960731</v>
      </c>
    </row>
    <row r="38" spans="1:18" ht="11.25" customHeight="1" x14ac:dyDescent="0.25">
      <c r="A38" s="49" t="s">
        <v>217</v>
      </c>
      <c r="B38" s="50" t="s">
        <v>216</v>
      </c>
      <c r="C38" s="7">
        <v>15072.802675875395</v>
      </c>
      <c r="D38" s="7">
        <v>15291.594710000001</v>
      </c>
      <c r="E38" s="7">
        <v>14511.98538</v>
      </c>
      <c r="F38" s="7">
        <v>14754.383699999998</v>
      </c>
      <c r="G38" s="7">
        <v>16337.749540000001</v>
      </c>
      <c r="H38" s="7">
        <v>17165.219476276063</v>
      </c>
      <c r="I38" s="7">
        <v>17458.32044</v>
      </c>
      <c r="J38" s="7">
        <v>16983.612160000001</v>
      </c>
      <c r="K38" s="7">
        <v>16667.927820000001</v>
      </c>
      <c r="L38" s="7">
        <v>15999.474480000001</v>
      </c>
      <c r="M38" s="7">
        <v>15852.778976614467</v>
      </c>
      <c r="N38" s="7">
        <v>15603.5975716377</v>
      </c>
      <c r="O38" s="7">
        <v>15256.144016349936</v>
      </c>
      <c r="P38" s="7">
        <v>15473.895518621024</v>
      </c>
      <c r="Q38" s="7">
        <v>15110.048624287749</v>
      </c>
      <c r="R38" s="7">
        <v>15194.208815720072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11131.033622436602</v>
      </c>
      <c r="D40" s="6">
        <v>10931.800920000001</v>
      </c>
      <c r="E40" s="6">
        <v>10837.29463</v>
      </c>
      <c r="F40" s="6">
        <v>11088.88775</v>
      </c>
      <c r="G40" s="6">
        <v>12198.037619999999</v>
      </c>
      <c r="H40" s="6">
        <v>13107.111904869249</v>
      </c>
      <c r="I40" s="6">
        <v>13250.316579999999</v>
      </c>
      <c r="J40" s="6">
        <v>13180.11094</v>
      </c>
      <c r="K40" s="6">
        <v>12799.91885</v>
      </c>
      <c r="L40" s="6">
        <v>12090.182720000001</v>
      </c>
      <c r="M40" s="6">
        <v>11650.188661425711</v>
      </c>
      <c r="N40" s="6">
        <v>12140.431245545955</v>
      </c>
      <c r="O40" s="6">
        <v>11768.299955720187</v>
      </c>
      <c r="P40" s="6">
        <v>11795.381713592684</v>
      </c>
      <c r="Q40" s="6">
        <v>11777.673397188444</v>
      </c>
      <c r="R40" s="6">
        <v>11932.073703397769</v>
      </c>
    </row>
    <row r="41" spans="1:18" ht="11.25" customHeight="1" x14ac:dyDescent="0.25">
      <c r="A41" s="51" t="s">
        <v>211</v>
      </c>
      <c r="B41" s="52" t="s">
        <v>210</v>
      </c>
      <c r="C41" s="6">
        <v>3941.7690534387925</v>
      </c>
      <c r="D41" s="6">
        <v>4359.7937899999997</v>
      </c>
      <c r="E41" s="6">
        <v>3674.6907499999993</v>
      </c>
      <c r="F41" s="6">
        <v>3665.4959499999995</v>
      </c>
      <c r="G41" s="6">
        <v>4139.7119200000006</v>
      </c>
      <c r="H41" s="6">
        <v>4058.1075714068147</v>
      </c>
      <c r="I41" s="6">
        <v>4208.0038600000007</v>
      </c>
      <c r="J41" s="6">
        <v>3803.5012200000001</v>
      </c>
      <c r="K41" s="6">
        <v>3868.0089699999999</v>
      </c>
      <c r="L41" s="6">
        <v>3909.2917600000001</v>
      </c>
      <c r="M41" s="6">
        <v>4202.590315188756</v>
      </c>
      <c r="N41" s="6">
        <v>3463.1663260917448</v>
      </c>
      <c r="O41" s="6">
        <v>3487.8440606297472</v>
      </c>
      <c r="P41" s="6">
        <v>3678.5138050283408</v>
      </c>
      <c r="Q41" s="6">
        <v>3332.3752270993054</v>
      </c>
      <c r="R41" s="6">
        <v>3262.1351123223035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83.287869999999998</v>
      </c>
      <c r="L42" s="7">
        <v>11.90014</v>
      </c>
      <c r="M42" s="7">
        <v>169.1534451587936</v>
      </c>
      <c r="N42" s="7">
        <v>99.646145204281197</v>
      </c>
      <c r="O42" s="7">
        <v>198.48471232825631</v>
      </c>
      <c r="P42" s="7">
        <v>111.66012328162522</v>
      </c>
      <c r="Q42" s="7">
        <v>34.656506138280228</v>
      </c>
      <c r="R42" s="7">
        <v>46.64683583686935</v>
      </c>
    </row>
    <row r="43" spans="1:18" ht="11.25" customHeight="1" x14ac:dyDescent="0.25">
      <c r="A43" s="49" t="s">
        <v>207</v>
      </c>
      <c r="B43" s="50" t="s">
        <v>206</v>
      </c>
      <c r="C43" s="7">
        <v>23303.601518604843</v>
      </c>
      <c r="D43" s="7">
        <v>23702.211179999998</v>
      </c>
      <c r="E43" s="7">
        <v>23754.343240000002</v>
      </c>
      <c r="F43" s="7">
        <v>24474.804650000002</v>
      </c>
      <c r="G43" s="7">
        <v>24808.967530000002</v>
      </c>
      <c r="H43" s="7">
        <v>25970.746880593651</v>
      </c>
      <c r="I43" s="7">
        <v>26439.11622</v>
      </c>
      <c r="J43" s="7">
        <v>27336.587950000001</v>
      </c>
      <c r="K43" s="7">
        <v>26169.557430000001</v>
      </c>
      <c r="L43" s="7">
        <v>25187.848549999999</v>
      </c>
      <c r="M43" s="7">
        <v>25619.860528562</v>
      </c>
      <c r="N43" s="7">
        <v>25563.822080042071</v>
      </c>
      <c r="O43" s="7">
        <v>26705.966916132202</v>
      </c>
      <c r="P43" s="7">
        <v>26540.27145805629</v>
      </c>
      <c r="Q43" s="7">
        <v>27355.642111025816</v>
      </c>
      <c r="R43" s="7">
        <v>28395.620755640761</v>
      </c>
    </row>
    <row r="44" spans="1:18" ht="11.25" customHeight="1" x14ac:dyDescent="0.25">
      <c r="A44" s="49" t="s">
        <v>205</v>
      </c>
      <c r="B44" s="50" t="s">
        <v>204</v>
      </c>
      <c r="C44" s="7">
        <v>828.3170092160633</v>
      </c>
      <c r="D44" s="7">
        <v>1129.2940400000002</v>
      </c>
      <c r="E44" s="7">
        <v>1027.99729</v>
      </c>
      <c r="F44" s="7">
        <v>1077.6913300000001</v>
      </c>
      <c r="G44" s="7">
        <v>1589.7272599999999</v>
      </c>
      <c r="H44" s="7">
        <v>1115.8854835241898</v>
      </c>
      <c r="I44" s="7">
        <v>1219.1143500000001</v>
      </c>
      <c r="J44" s="7">
        <v>1456.9033300000001</v>
      </c>
      <c r="K44" s="7">
        <v>885.5918200000001</v>
      </c>
      <c r="L44" s="7">
        <v>671.59938</v>
      </c>
      <c r="M44" s="7">
        <v>738.58245051396284</v>
      </c>
      <c r="N44" s="7">
        <v>535.08470787724525</v>
      </c>
      <c r="O44" s="7">
        <v>301.92522485443214</v>
      </c>
      <c r="P44" s="7">
        <v>242.7146897990865</v>
      </c>
      <c r="Q44" s="7">
        <v>235.07222046023094</v>
      </c>
      <c r="R44" s="7">
        <v>254.20370508892583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370.79286999999999</v>
      </c>
      <c r="L45" s="7">
        <v>195.5575</v>
      </c>
      <c r="M45" s="7">
        <v>248.27963872022514</v>
      </c>
      <c r="N45" s="7">
        <v>111.16506829099353</v>
      </c>
      <c r="O45" s="7">
        <v>249.90456289466385</v>
      </c>
      <c r="P45" s="7">
        <v>278.32141789501725</v>
      </c>
      <c r="Q45" s="7">
        <v>283.98815443420278</v>
      </c>
      <c r="R45" s="7">
        <v>149.30291986518122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370.79286999999999</v>
      </c>
      <c r="L49" s="6">
        <v>195.5575</v>
      </c>
      <c r="M49" s="6">
        <v>248.27963872022514</v>
      </c>
      <c r="N49" s="6">
        <v>111.16506829099353</v>
      </c>
      <c r="O49" s="6">
        <v>249.90456289466385</v>
      </c>
      <c r="P49" s="6">
        <v>278.32141789501725</v>
      </c>
      <c r="Q49" s="6">
        <v>283.98815443420278</v>
      </c>
      <c r="R49" s="6">
        <v>149.30291986518122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52179.888846011017</v>
      </c>
      <c r="D52" s="5">
        <v>52896.132209999996</v>
      </c>
      <c r="E52" s="5">
        <v>50396.799450000006</v>
      </c>
      <c r="F52" s="5">
        <v>51578.501859999997</v>
      </c>
      <c r="G52" s="5">
        <v>51926.104270000003</v>
      </c>
      <c r="H52" s="5">
        <v>50379.882615424896</v>
      </c>
      <c r="I52" s="5">
        <v>48006.02448</v>
      </c>
      <c r="J52" s="5">
        <v>45570.416479999993</v>
      </c>
      <c r="K52" s="5">
        <v>47169.08219999999</v>
      </c>
      <c r="L52" s="5">
        <v>42369.473720000002</v>
      </c>
      <c r="M52" s="5">
        <v>47168.727945187013</v>
      </c>
      <c r="N52" s="5">
        <v>38926.317553964182</v>
      </c>
      <c r="O52" s="5">
        <v>42802.308996925101</v>
      </c>
      <c r="P52" s="5">
        <v>43252.945022726999</v>
      </c>
      <c r="Q52" s="5">
        <v>36692.478485501204</v>
      </c>
      <c r="R52" s="5">
        <v>37974.484485499983</v>
      </c>
    </row>
    <row r="53" spans="1:18" ht="11.25" customHeight="1" x14ac:dyDescent="0.25">
      <c r="A53" s="47" t="s">
        <v>187</v>
      </c>
      <c r="B53" s="48" t="s">
        <v>186</v>
      </c>
      <c r="C53" s="4">
        <v>51369.245847411075</v>
      </c>
      <c r="D53" s="4">
        <v>52032.847149999994</v>
      </c>
      <c r="E53" s="4">
        <v>49710.576470000007</v>
      </c>
      <c r="F53" s="4">
        <v>51031.102849999996</v>
      </c>
      <c r="G53" s="4">
        <v>51371.804300000003</v>
      </c>
      <c r="H53" s="4">
        <v>49845.250059535021</v>
      </c>
      <c r="I53" s="4">
        <v>47369.780879999998</v>
      </c>
      <c r="J53" s="4">
        <v>44964.857279999989</v>
      </c>
      <c r="K53" s="4">
        <v>46616.78220999999</v>
      </c>
      <c r="L53" s="4">
        <v>41963.035920000002</v>
      </c>
      <c r="M53" s="4">
        <v>46697.629333607249</v>
      </c>
      <c r="N53" s="4">
        <v>38523.739174811941</v>
      </c>
      <c r="O53" s="4">
        <v>42415.020372261264</v>
      </c>
      <c r="P53" s="4">
        <v>42779.574007413117</v>
      </c>
      <c r="Q53" s="4">
        <v>36203.061588590106</v>
      </c>
      <c r="R53" s="4">
        <v>37536.344427813936</v>
      </c>
    </row>
    <row r="54" spans="1:18" ht="11.25" customHeight="1" x14ac:dyDescent="0.25">
      <c r="A54" s="47" t="s">
        <v>185</v>
      </c>
      <c r="B54" s="48" t="s">
        <v>184</v>
      </c>
      <c r="C54" s="4">
        <v>810.64299859994571</v>
      </c>
      <c r="D54" s="4">
        <v>863.28506000000016</v>
      </c>
      <c r="E54" s="4">
        <v>686.22298000000001</v>
      </c>
      <c r="F54" s="4">
        <v>547.39900999999998</v>
      </c>
      <c r="G54" s="4">
        <v>554.29996999999992</v>
      </c>
      <c r="H54" s="4">
        <v>534.63255588987499</v>
      </c>
      <c r="I54" s="4">
        <v>636.24360000000001</v>
      </c>
      <c r="J54" s="4">
        <v>605.55920000000003</v>
      </c>
      <c r="K54" s="4">
        <v>552.29998999999998</v>
      </c>
      <c r="L54" s="4">
        <v>406.43779999999998</v>
      </c>
      <c r="M54" s="4">
        <v>471.09861157976604</v>
      </c>
      <c r="N54" s="4">
        <v>402.57837915223735</v>
      </c>
      <c r="O54" s="4">
        <v>387.28862466383754</v>
      </c>
      <c r="P54" s="4">
        <v>473.3710153138789</v>
      </c>
      <c r="Q54" s="4">
        <v>489.41689691109372</v>
      </c>
      <c r="R54" s="4">
        <v>438.1400576860417</v>
      </c>
    </row>
    <row r="55" spans="1:18" ht="11.25" customHeight="1" x14ac:dyDescent="0.25">
      <c r="A55" s="49" t="s">
        <v>183</v>
      </c>
      <c r="B55" s="50" t="s">
        <v>182</v>
      </c>
      <c r="C55" s="7">
        <v>286.9017124865785</v>
      </c>
      <c r="D55" s="7">
        <v>241.98642000000001</v>
      </c>
      <c r="E55" s="7">
        <v>151.69999999999999</v>
      </c>
      <c r="F55" s="7">
        <v>137.8997</v>
      </c>
      <c r="G55" s="7">
        <v>154.58896999999999</v>
      </c>
      <c r="H55" s="7">
        <v>146.41252623742213</v>
      </c>
      <c r="I55" s="7">
        <v>189.49225999999999</v>
      </c>
      <c r="J55" s="7">
        <v>181.10911999999999</v>
      </c>
      <c r="K55" s="7">
        <v>158.29999999999998</v>
      </c>
      <c r="L55" s="7">
        <v>106.53447</v>
      </c>
      <c r="M55" s="7">
        <v>131.22112443601583</v>
      </c>
      <c r="N55" s="7">
        <v>105.21458515341222</v>
      </c>
      <c r="O55" s="7">
        <v>112.37699608952474</v>
      </c>
      <c r="P55" s="7">
        <v>137.07546531324144</v>
      </c>
      <c r="Q55" s="7">
        <v>129.83445370777139</v>
      </c>
      <c r="R55" s="7">
        <v>99.074422643169811</v>
      </c>
    </row>
    <row r="56" spans="1:18" ht="11.25" customHeight="1" x14ac:dyDescent="0.25">
      <c r="A56" s="49" t="s">
        <v>181</v>
      </c>
      <c r="B56" s="50" t="s">
        <v>180</v>
      </c>
      <c r="C56" s="7">
        <v>523.74128611336732</v>
      </c>
      <c r="D56" s="7">
        <v>621.29864000000009</v>
      </c>
      <c r="E56" s="7">
        <v>534.52298000000008</v>
      </c>
      <c r="F56" s="7">
        <v>409.49930999999998</v>
      </c>
      <c r="G56" s="7">
        <v>399.71099999999996</v>
      </c>
      <c r="H56" s="7">
        <v>388.22002965245281</v>
      </c>
      <c r="I56" s="7">
        <v>446.75134000000003</v>
      </c>
      <c r="J56" s="7">
        <v>424.45008000000001</v>
      </c>
      <c r="K56" s="7">
        <v>393.99999000000003</v>
      </c>
      <c r="L56" s="7">
        <v>299.90332999999998</v>
      </c>
      <c r="M56" s="7">
        <v>339.87748714375016</v>
      </c>
      <c r="N56" s="7">
        <v>297.36379399882514</v>
      </c>
      <c r="O56" s="7">
        <v>274.91162857431277</v>
      </c>
      <c r="P56" s="7">
        <v>336.29555000063749</v>
      </c>
      <c r="Q56" s="7">
        <v>359.58244320332233</v>
      </c>
      <c r="R56" s="7">
        <v>339.06563504287192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2438.8554504633598</v>
      </c>
      <c r="D60" s="5">
        <v>2274.9</v>
      </c>
      <c r="E60" s="5">
        <v>2084.3000000000002</v>
      </c>
      <c r="F60" s="5">
        <v>1810.2999999999997</v>
      </c>
      <c r="G60" s="5">
        <v>1257.5999999999999</v>
      </c>
      <c r="H60" s="5">
        <v>1267.9850960160488</v>
      </c>
      <c r="I60" s="5">
        <v>1244.7</v>
      </c>
      <c r="J60" s="5">
        <v>1337.94759</v>
      </c>
      <c r="K60" s="5">
        <v>1465.4523300000001</v>
      </c>
      <c r="L60" s="5">
        <v>1206.4000000000001</v>
      </c>
      <c r="M60" s="5">
        <v>1266.3848272417933</v>
      </c>
      <c r="N60" s="5">
        <v>1206.0523550205414</v>
      </c>
      <c r="O60" s="5">
        <v>1225.7571414923079</v>
      </c>
      <c r="P60" s="5">
        <v>1187.0641062386501</v>
      </c>
      <c r="Q60" s="5">
        <v>1160.122287870661</v>
      </c>
      <c r="R60" s="5">
        <v>1152.2403745103695</v>
      </c>
    </row>
    <row r="61" spans="1:18" ht="11.25" customHeight="1" x14ac:dyDescent="0.25">
      <c r="A61" s="45" t="s">
        <v>171</v>
      </c>
      <c r="B61" s="46" t="s">
        <v>170</v>
      </c>
      <c r="C61" s="5">
        <v>584.55136089806774</v>
      </c>
      <c r="D61" s="5">
        <v>485.70030000000003</v>
      </c>
      <c r="E61" s="5">
        <v>500.18970999999993</v>
      </c>
      <c r="F61" s="5">
        <v>515.39929999999993</v>
      </c>
      <c r="G61" s="5">
        <v>523.69750999999997</v>
      </c>
      <c r="H61" s="5">
        <v>574.75874761259513</v>
      </c>
      <c r="I61" s="5">
        <v>734.60063999999988</v>
      </c>
      <c r="J61" s="5">
        <v>975.30034999999998</v>
      </c>
      <c r="K61" s="5">
        <v>2044.2993099999999</v>
      </c>
      <c r="L61" s="5">
        <v>2310.9983699999998</v>
      </c>
      <c r="M61" s="5">
        <v>2812.7218094803134</v>
      </c>
      <c r="N61" s="5">
        <v>2605.784857350955</v>
      </c>
      <c r="O61" s="5">
        <v>2668.6490934433095</v>
      </c>
      <c r="P61" s="5">
        <v>3312.7931666003406</v>
      </c>
      <c r="Q61" s="5">
        <v>3537.8325669277842</v>
      </c>
      <c r="R61" s="5">
        <v>3765.9781389804816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11.201872551829638</v>
      </c>
      <c r="D64" s="4">
        <v>13.2</v>
      </c>
      <c r="E64" s="4">
        <v>16.100000000000001</v>
      </c>
      <c r="F64" s="4">
        <v>19.8</v>
      </c>
      <c r="G64" s="4">
        <v>24.6</v>
      </c>
      <c r="H64" s="4">
        <v>29.354160695519202</v>
      </c>
      <c r="I64" s="4">
        <v>36.299999999999997</v>
      </c>
      <c r="J64" s="4">
        <v>44.9</v>
      </c>
      <c r="K64" s="4">
        <v>29.5</v>
      </c>
      <c r="L64" s="4">
        <v>33.200000000000003</v>
      </c>
      <c r="M64" s="4">
        <v>39.170727046909299</v>
      </c>
      <c r="N64" s="4">
        <v>44.401452183051497</v>
      </c>
      <c r="O64" s="4">
        <v>47.769179325499202</v>
      </c>
      <c r="P64" s="4">
        <v>47.888602273813149</v>
      </c>
      <c r="Q64" s="4">
        <v>49.560523550205289</v>
      </c>
      <c r="R64" s="4">
        <v>50.683099264354603</v>
      </c>
    </row>
    <row r="65" spans="1:18" ht="11.25" customHeight="1" x14ac:dyDescent="0.25">
      <c r="A65" s="49" t="s">
        <v>163</v>
      </c>
      <c r="B65" s="50" t="s">
        <v>162</v>
      </c>
      <c r="C65" s="7">
        <v>11.201872551829638</v>
      </c>
      <c r="D65" s="7">
        <v>13.2</v>
      </c>
      <c r="E65" s="7">
        <v>16.100000000000001</v>
      </c>
      <c r="F65" s="7">
        <v>19.8</v>
      </c>
      <c r="G65" s="7">
        <v>24.6</v>
      </c>
      <c r="H65" s="7">
        <v>29.354160695519202</v>
      </c>
      <c r="I65" s="7">
        <v>36.299999999999997</v>
      </c>
      <c r="J65" s="7">
        <v>44.9</v>
      </c>
      <c r="K65" s="7">
        <v>29.5</v>
      </c>
      <c r="L65" s="7">
        <v>33.200000000000003</v>
      </c>
      <c r="M65" s="7">
        <v>39.170727046909299</v>
      </c>
      <c r="N65" s="7">
        <v>44.401452183051497</v>
      </c>
      <c r="O65" s="7">
        <v>47.769179325499202</v>
      </c>
      <c r="P65" s="7">
        <v>47.888602273813149</v>
      </c>
      <c r="Q65" s="7">
        <v>49.560523550205289</v>
      </c>
      <c r="R65" s="7">
        <v>50.683099264354603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572.56129688736746</v>
      </c>
      <c r="D68" s="4">
        <v>471.70030000000003</v>
      </c>
      <c r="E68" s="4">
        <v>483.28970999999996</v>
      </c>
      <c r="F68" s="4">
        <v>494.79929999999996</v>
      </c>
      <c r="G68" s="4">
        <v>498.29750999999999</v>
      </c>
      <c r="H68" s="4">
        <v>544.61639545820526</v>
      </c>
      <c r="I68" s="4">
        <v>697.50063999999986</v>
      </c>
      <c r="J68" s="4">
        <v>929.60035000000005</v>
      </c>
      <c r="K68" s="4">
        <v>2013.9993100000002</v>
      </c>
      <c r="L68" s="4">
        <v>2276.9983699999998</v>
      </c>
      <c r="M68" s="4">
        <v>2772.7628909745331</v>
      </c>
      <c r="N68" s="4">
        <v>2560.5952137090326</v>
      </c>
      <c r="O68" s="4">
        <v>2620.0917226589395</v>
      </c>
      <c r="P68" s="4">
        <v>3264.1163728676565</v>
      </c>
      <c r="Q68" s="4">
        <v>3487.4838519187083</v>
      </c>
      <c r="R68" s="4">
        <v>3714.5068482572565</v>
      </c>
    </row>
    <row r="69" spans="1:18" ht="11.25" customHeight="1" x14ac:dyDescent="0.25">
      <c r="A69" s="49" t="s">
        <v>155</v>
      </c>
      <c r="B69" s="50" t="s">
        <v>154</v>
      </c>
      <c r="C69" s="7">
        <v>497.89808088244877</v>
      </c>
      <c r="D69" s="7">
        <v>395.91632000000004</v>
      </c>
      <c r="E69" s="7">
        <v>395.91803999999996</v>
      </c>
      <c r="F69" s="7">
        <v>396</v>
      </c>
      <c r="G69" s="7">
        <v>396.92041</v>
      </c>
      <c r="H69" s="7">
        <v>390.36296328522167</v>
      </c>
      <c r="I69" s="7">
        <v>439.23730999999992</v>
      </c>
      <c r="J69" s="7">
        <v>498.30016999999992</v>
      </c>
      <c r="K69" s="7">
        <v>1134.5559700000001</v>
      </c>
      <c r="L69" s="7">
        <v>1206.5461599999999</v>
      </c>
      <c r="M69" s="7">
        <v>1533.9404964022951</v>
      </c>
      <c r="N69" s="7">
        <v>1395.6134765164988</v>
      </c>
      <c r="O69" s="7">
        <v>1621.8500737095812</v>
      </c>
      <c r="P69" s="7">
        <v>2129.7019826769065</v>
      </c>
      <c r="Q69" s="7">
        <v>2193.3214758930999</v>
      </c>
      <c r="R69" s="7">
        <v>2590.8087554118474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55.818277608283736</v>
      </c>
      <c r="D71" s="7">
        <v>57.287889999999997</v>
      </c>
      <c r="E71" s="7">
        <v>60.887390000000003</v>
      </c>
      <c r="F71" s="7">
        <v>60.1</v>
      </c>
      <c r="G71" s="7">
        <v>61.487670000000001</v>
      </c>
      <c r="H71" s="7">
        <v>61.911569223525291</v>
      </c>
      <c r="I71" s="7">
        <v>53.992289999999997</v>
      </c>
      <c r="J71" s="7">
        <v>58.800020000000004</v>
      </c>
      <c r="K71" s="7">
        <v>59.00291</v>
      </c>
      <c r="L71" s="7">
        <v>60.097320000000003</v>
      </c>
      <c r="M71" s="7">
        <v>68.571273454414197</v>
      </c>
      <c r="N71" s="7">
        <v>78.676571778976722</v>
      </c>
      <c r="O71" s="7">
        <v>82.211506031969719</v>
      </c>
      <c r="P71" s="7">
        <v>89.638224242000305</v>
      </c>
      <c r="Q71" s="7">
        <v>109.6541306770979</v>
      </c>
      <c r="R71" s="7">
        <v>158.61753213796996</v>
      </c>
    </row>
    <row r="72" spans="1:18" ht="11.25" customHeight="1" x14ac:dyDescent="0.25">
      <c r="A72" s="54" t="s">
        <v>149</v>
      </c>
      <c r="B72" s="50" t="s">
        <v>148</v>
      </c>
      <c r="C72" s="7">
        <v>18.844938396634916</v>
      </c>
      <c r="D72" s="7">
        <v>18.496089999999999</v>
      </c>
      <c r="E72" s="7">
        <v>23.795069999999999</v>
      </c>
      <c r="F72" s="7">
        <v>23.7</v>
      </c>
      <c r="G72" s="7">
        <v>23.79523</v>
      </c>
      <c r="H72" s="7">
        <v>23.790092787879235</v>
      </c>
      <c r="I72" s="7">
        <v>23.796600000000002</v>
      </c>
      <c r="J72" s="7">
        <v>23.80001</v>
      </c>
      <c r="K72" s="7">
        <v>22.4011</v>
      </c>
      <c r="L72" s="7">
        <v>22.299009999999999</v>
      </c>
      <c r="M72" s="7">
        <v>19.583965631689736</v>
      </c>
      <c r="N72" s="7">
        <v>23.359346580293629</v>
      </c>
      <c r="O72" s="7">
        <v>20.994745659500122</v>
      </c>
      <c r="P72" s="7">
        <v>21.209364009298199</v>
      </c>
      <c r="Q72" s="7">
        <v>16.45647846910002</v>
      </c>
      <c r="R72" s="7">
        <v>32.244190388358234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2.6892100000000001</v>
      </c>
      <c r="F73" s="7">
        <v>14.9993</v>
      </c>
      <c r="G73" s="7">
        <v>16.094200000000001</v>
      </c>
      <c r="H73" s="7">
        <v>68.551770161579014</v>
      </c>
      <c r="I73" s="7">
        <v>180.47443999999999</v>
      </c>
      <c r="J73" s="7">
        <v>348.70015000000001</v>
      </c>
      <c r="K73" s="7">
        <v>798.03932999999995</v>
      </c>
      <c r="L73" s="7">
        <v>988.05587999999989</v>
      </c>
      <c r="M73" s="7">
        <v>1150.6671554861343</v>
      </c>
      <c r="N73" s="7">
        <v>1062.9458188332637</v>
      </c>
      <c r="O73" s="7">
        <v>895.03539725788858</v>
      </c>
      <c r="P73" s="7">
        <v>1023.5668019394518</v>
      </c>
      <c r="Q73" s="7">
        <v>1168.0517668794105</v>
      </c>
      <c r="R73" s="7">
        <v>932.83637031908074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42.731398240292613</v>
      </c>
      <c r="I74" s="6">
        <v>47.893160000000002</v>
      </c>
      <c r="J74" s="6">
        <v>77.200040000000001</v>
      </c>
      <c r="K74" s="6">
        <v>105.10517</v>
      </c>
      <c r="L74" s="6">
        <v>162.74272000000002</v>
      </c>
      <c r="M74" s="6">
        <v>321.00898855000281</v>
      </c>
      <c r="N74" s="6">
        <v>331.87947923241802</v>
      </c>
      <c r="O74" s="6">
        <v>394.0515516796641</v>
      </c>
      <c r="P74" s="6">
        <v>417.74534313084359</v>
      </c>
      <c r="Q74" s="6">
        <v>413.89598480507448</v>
      </c>
      <c r="R74" s="6">
        <v>404.29437832511303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2.6892100000000001</v>
      </c>
      <c r="F75" s="6">
        <v>14.9993</v>
      </c>
      <c r="G75" s="6">
        <v>16.094200000000001</v>
      </c>
      <c r="H75" s="6">
        <v>25.820371921286394</v>
      </c>
      <c r="I75" s="6">
        <v>132.58127999999999</v>
      </c>
      <c r="J75" s="6">
        <v>271.50011000000001</v>
      </c>
      <c r="K75" s="6">
        <v>692.93415999999991</v>
      </c>
      <c r="L75" s="6">
        <v>825.31315999999993</v>
      </c>
      <c r="M75" s="6">
        <v>829.65816693613147</v>
      </c>
      <c r="N75" s="6">
        <v>731.06633960084582</v>
      </c>
      <c r="O75" s="6">
        <v>500.98384557822448</v>
      </c>
      <c r="P75" s="6">
        <v>605.82145880860821</v>
      </c>
      <c r="Q75" s="6">
        <v>754.15578207433589</v>
      </c>
      <c r="R75" s="6">
        <v>528.54199199396771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0.78819145887074238</v>
      </c>
      <c r="D78" s="4">
        <v>0.8</v>
      </c>
      <c r="E78" s="4">
        <v>0.8</v>
      </c>
      <c r="F78" s="4">
        <v>0.8</v>
      </c>
      <c r="G78" s="4">
        <v>0.8</v>
      </c>
      <c r="H78" s="4">
        <v>0.78819145887074005</v>
      </c>
      <c r="I78" s="4">
        <v>0.8</v>
      </c>
      <c r="J78" s="4">
        <v>0.8</v>
      </c>
      <c r="K78" s="4">
        <v>0.8</v>
      </c>
      <c r="L78" s="4">
        <v>0.8</v>
      </c>
      <c r="M78" s="4">
        <v>0.78819145887074005</v>
      </c>
      <c r="N78" s="4">
        <v>0.78819145887074005</v>
      </c>
      <c r="O78" s="4">
        <v>0.78819145887073805</v>
      </c>
      <c r="P78" s="4">
        <v>0.78819145887073894</v>
      </c>
      <c r="Q78" s="4">
        <v>0.78819145887074005</v>
      </c>
      <c r="R78" s="4">
        <v>0.78819145887074005</v>
      </c>
    </row>
    <row r="79" spans="1:18" ht="11.25" customHeight="1" x14ac:dyDescent="0.25">
      <c r="A79" s="57" t="s">
        <v>135</v>
      </c>
      <c r="B79" s="46" t="s">
        <v>134</v>
      </c>
      <c r="C79" s="5">
        <v>28360.103761318482</v>
      </c>
      <c r="D79" s="5">
        <v>28626.017849999997</v>
      </c>
      <c r="E79" s="5">
        <v>28702.000000000004</v>
      </c>
      <c r="F79" s="5">
        <v>28973.999989999997</v>
      </c>
      <c r="G79" s="5">
        <v>29174.799850000007</v>
      </c>
      <c r="H79" s="5">
        <v>29998.113095980647</v>
      </c>
      <c r="I79" s="5">
        <v>29700.218559999998</v>
      </c>
      <c r="J79" s="5">
        <v>29401.609940000006</v>
      </c>
      <c r="K79" s="5">
        <v>29402.790059999999</v>
      </c>
      <c r="L79" s="5">
        <v>27675.780790000004</v>
      </c>
      <c r="M79" s="5">
        <v>28285.214873824534</v>
      </c>
      <c r="N79" s="5">
        <v>27338.086366676191</v>
      </c>
      <c r="O79" s="5">
        <v>27350.148084280467</v>
      </c>
      <c r="P79" s="5">
        <v>27204.122282163753</v>
      </c>
      <c r="Q79" s="5">
        <v>26054.858308869767</v>
      </c>
      <c r="R79" s="5">
        <v>26040.408220077145</v>
      </c>
    </row>
    <row r="80" spans="1:18" ht="11.25" customHeight="1" x14ac:dyDescent="0.25">
      <c r="A80" s="57" t="s">
        <v>133</v>
      </c>
      <c r="B80" s="46">
        <v>7200</v>
      </c>
      <c r="C80" s="5">
        <v>45.022444851387476</v>
      </c>
      <c r="D80" s="5">
        <v>72.800049999999999</v>
      </c>
      <c r="E80" s="5">
        <v>82.7</v>
      </c>
      <c r="F80" s="5">
        <v>106.3</v>
      </c>
      <c r="G80" s="5">
        <v>104.9</v>
      </c>
      <c r="H80" s="5">
        <v>116.1268749402885</v>
      </c>
      <c r="I80" s="5">
        <v>101.10006</v>
      </c>
      <c r="J80" s="5">
        <v>125.50004</v>
      </c>
      <c r="K80" s="5">
        <v>96.199970000000008</v>
      </c>
      <c r="L80" s="5">
        <v>86.799940000000007</v>
      </c>
      <c r="M80" s="5">
        <v>89.806084404564345</v>
      </c>
      <c r="N80" s="5">
        <v>90.331518104518963</v>
      </c>
      <c r="O80" s="5">
        <v>71.367153912295706</v>
      </c>
      <c r="P80" s="5">
        <v>139.27106576512756</v>
      </c>
      <c r="Q80" s="5">
        <v>143.78517507461493</v>
      </c>
      <c r="R80" s="5">
        <v>137.59909736859714</v>
      </c>
    </row>
    <row r="81" spans="1:18" ht="11.25" customHeight="1" x14ac:dyDescent="0.25">
      <c r="A81" s="47" t="s">
        <v>132</v>
      </c>
      <c r="B81" s="48" t="s">
        <v>131</v>
      </c>
      <c r="C81" s="4">
        <v>35.158110780499925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9.8643340708875478</v>
      </c>
      <c r="D82" s="4">
        <v>72.800049999999999</v>
      </c>
      <c r="E82" s="4">
        <v>82.7</v>
      </c>
      <c r="F82" s="4">
        <v>106.3</v>
      </c>
      <c r="G82" s="4">
        <v>104.9</v>
      </c>
      <c r="H82" s="4">
        <v>116.1268749402885</v>
      </c>
      <c r="I82" s="4">
        <v>101.10006</v>
      </c>
      <c r="J82" s="4">
        <v>125.50004</v>
      </c>
      <c r="K82" s="4">
        <v>96.199970000000008</v>
      </c>
      <c r="L82" s="4">
        <v>86.799940000000007</v>
      </c>
      <c r="M82" s="4">
        <v>89.806084404564345</v>
      </c>
      <c r="N82" s="4">
        <v>90.331518104518963</v>
      </c>
      <c r="O82" s="4">
        <v>71.367153912295706</v>
      </c>
      <c r="P82" s="4">
        <v>139.27106576512756</v>
      </c>
      <c r="Q82" s="4">
        <v>143.78517507461493</v>
      </c>
      <c r="R82" s="4">
        <v>137.59909736859714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414</v>
      </c>
      <c r="B1" s="41" t="s">
        <v>413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36929.714024821369</v>
      </c>
      <c r="D2" s="44">
        <v>36328.114870000005</v>
      </c>
      <c r="E2" s="44">
        <v>34881.972059999971</v>
      </c>
      <c r="F2" s="44">
        <v>35222.311039999993</v>
      </c>
      <c r="G2" s="44">
        <v>33912.899400000017</v>
      </c>
      <c r="H2" s="44">
        <v>33325.229060459329</v>
      </c>
      <c r="I2" s="44">
        <v>32745.717940000006</v>
      </c>
      <c r="J2" s="44">
        <v>32228.96222999999</v>
      </c>
      <c r="K2" s="44">
        <v>30629.736219999981</v>
      </c>
      <c r="L2" s="44">
        <v>25382.662580000015</v>
      </c>
      <c r="M2" s="44">
        <v>26778.787116312265</v>
      </c>
      <c r="N2" s="44">
        <v>25016.106421181739</v>
      </c>
      <c r="O2" s="44">
        <v>24727.295321666541</v>
      </c>
      <c r="P2" s="44">
        <v>25244.814566969882</v>
      </c>
      <c r="Q2" s="44">
        <v>25108.466165323065</v>
      </c>
      <c r="R2" s="44">
        <v>24730.837136012949</v>
      </c>
    </row>
    <row r="3" spans="1:18" ht="11.25" customHeight="1" x14ac:dyDescent="0.25">
      <c r="A3" s="45" t="s">
        <v>286</v>
      </c>
      <c r="B3" s="46" t="s">
        <v>285</v>
      </c>
      <c r="C3" s="5">
        <v>4347.3254250632135</v>
      </c>
      <c r="D3" s="5">
        <v>4031.2484199999976</v>
      </c>
      <c r="E3" s="5">
        <v>3677.6373799999637</v>
      </c>
      <c r="F3" s="5">
        <v>4075.4943099999932</v>
      </c>
      <c r="G3" s="5">
        <v>3937.61861</v>
      </c>
      <c r="H3" s="5">
        <v>3876.9071752734171</v>
      </c>
      <c r="I3" s="5">
        <v>4078.874750000014</v>
      </c>
      <c r="J3" s="5">
        <v>4258.8254699999979</v>
      </c>
      <c r="K3" s="5">
        <v>4244.8123699999942</v>
      </c>
      <c r="L3" s="5">
        <v>3296.9619700000117</v>
      </c>
      <c r="M3" s="5">
        <v>3301.3432603771439</v>
      </c>
      <c r="N3" s="5">
        <v>3044.6381212842803</v>
      </c>
      <c r="O3" s="5">
        <v>3235.927689662572</v>
      </c>
      <c r="P3" s="5">
        <v>4047.4831956960834</v>
      </c>
      <c r="Q3" s="5">
        <v>4196.5297026182498</v>
      </c>
      <c r="R3" s="5">
        <v>3698.518677085543</v>
      </c>
    </row>
    <row r="4" spans="1:18" ht="11.25" customHeight="1" x14ac:dyDescent="0.25">
      <c r="A4" s="47" t="s">
        <v>284</v>
      </c>
      <c r="B4" s="48" t="s">
        <v>283</v>
      </c>
      <c r="C4" s="4">
        <v>4347.3254250632135</v>
      </c>
      <c r="D4" s="4">
        <v>4031.2484199999976</v>
      </c>
      <c r="E4" s="4">
        <v>3677.6373799999637</v>
      </c>
      <c r="F4" s="4">
        <v>4075.4943099999932</v>
      </c>
      <c r="G4" s="4">
        <v>3937.61861</v>
      </c>
      <c r="H4" s="4">
        <v>3876.9071752734171</v>
      </c>
      <c r="I4" s="4">
        <v>4078.874750000014</v>
      </c>
      <c r="J4" s="4">
        <v>4258.8254699999979</v>
      </c>
      <c r="K4" s="4">
        <v>4244.8123699999942</v>
      </c>
      <c r="L4" s="4">
        <v>3296.9619700000117</v>
      </c>
      <c r="M4" s="4">
        <v>3301.3432603771439</v>
      </c>
      <c r="N4" s="4">
        <v>3044.6381212842803</v>
      </c>
      <c r="O4" s="4">
        <v>3235.927689662572</v>
      </c>
      <c r="P4" s="4">
        <v>4047.4831956960834</v>
      </c>
      <c r="Q4" s="4">
        <v>4196.5297026182498</v>
      </c>
      <c r="R4" s="4">
        <v>3698.518677085543</v>
      </c>
    </row>
    <row r="5" spans="1:18" ht="11.25" customHeight="1" x14ac:dyDescent="0.25">
      <c r="A5" s="49" t="s">
        <v>282</v>
      </c>
      <c r="B5" s="50" t="s">
        <v>281</v>
      </c>
      <c r="C5" s="7">
        <v>1461.1014568244641</v>
      </c>
      <c r="D5" s="7">
        <v>1649.6440799999982</v>
      </c>
      <c r="E5" s="7">
        <v>1702.1391799999656</v>
      </c>
      <c r="F5" s="7">
        <v>1876.1587799999943</v>
      </c>
      <c r="G5" s="7">
        <v>1816.2311500000003</v>
      </c>
      <c r="H5" s="7">
        <v>1887.320942580697</v>
      </c>
      <c r="I5" s="7">
        <v>1926.572580000013</v>
      </c>
      <c r="J5" s="7">
        <v>2129.2231399999973</v>
      </c>
      <c r="K5" s="7">
        <v>2098.0691599999946</v>
      </c>
      <c r="L5" s="7">
        <v>1724.961910000012</v>
      </c>
      <c r="M5" s="7">
        <v>1958.009582305692</v>
      </c>
      <c r="N5" s="7">
        <v>1854.5568792553863</v>
      </c>
      <c r="O5" s="7">
        <v>1863.6861923209492</v>
      </c>
      <c r="P5" s="7">
        <v>2376.6602845252714</v>
      </c>
      <c r="Q5" s="7">
        <v>2616.9941509010832</v>
      </c>
      <c r="R5" s="7">
        <v>2317.9733112271651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322.39280951763283</v>
      </c>
      <c r="D7" s="6">
        <v>545.60021999999822</v>
      </c>
      <c r="E7" s="6">
        <v>516.28305999996542</v>
      </c>
      <c r="F7" s="6">
        <v>627.6067799999945</v>
      </c>
      <c r="G7" s="6">
        <v>642.18958000000009</v>
      </c>
      <c r="H7" s="6">
        <v>766.0591240297947</v>
      </c>
      <c r="I7" s="6">
        <v>821.4001200000132</v>
      </c>
      <c r="J7" s="6">
        <v>924.44021999999723</v>
      </c>
      <c r="K7" s="6">
        <v>866.3161499999951</v>
      </c>
      <c r="L7" s="6">
        <v>630.818240000012</v>
      </c>
      <c r="M7" s="6">
        <v>712.71303291342815</v>
      </c>
      <c r="N7" s="6">
        <v>721.60589376582232</v>
      </c>
      <c r="O7" s="6">
        <v>712.83557457210293</v>
      </c>
      <c r="P7" s="6">
        <v>1019.1151543638804</v>
      </c>
      <c r="Q7" s="6">
        <v>1092.7975626410769</v>
      </c>
      <c r="R7" s="6">
        <v>1042.9630054115698</v>
      </c>
    </row>
    <row r="8" spans="1:18" ht="11.25" customHeight="1" x14ac:dyDescent="0.25">
      <c r="A8" s="51" t="s">
        <v>276</v>
      </c>
      <c r="B8" s="52" t="s">
        <v>275</v>
      </c>
      <c r="C8" s="6">
        <v>1138.7086473068314</v>
      </c>
      <c r="D8" s="6">
        <v>1104.0438599999998</v>
      </c>
      <c r="E8" s="6">
        <v>1185.8561199999999</v>
      </c>
      <c r="F8" s="6">
        <v>1248.5519999999997</v>
      </c>
      <c r="G8" s="6">
        <v>1174.0415699999999</v>
      </c>
      <c r="H8" s="6">
        <v>1121.261818550902</v>
      </c>
      <c r="I8" s="6">
        <v>1105.1724599999998</v>
      </c>
      <c r="J8" s="6">
        <v>1204.7829200000001</v>
      </c>
      <c r="K8" s="6">
        <v>1231.7530099999999</v>
      </c>
      <c r="L8" s="6">
        <v>1094.1436699999999</v>
      </c>
      <c r="M8" s="6">
        <v>1245.2965493922638</v>
      </c>
      <c r="N8" s="6">
        <v>1132.9509854895643</v>
      </c>
      <c r="O8" s="6">
        <v>1150.8506177488462</v>
      </c>
      <c r="P8" s="6">
        <v>1357.5451301613916</v>
      </c>
      <c r="Q8" s="6">
        <v>1524.1965882600066</v>
      </c>
      <c r="R8" s="6">
        <v>1275.010305815596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17.484283993748022</v>
      </c>
      <c r="D10" s="7">
        <v>25.900010000000009</v>
      </c>
      <c r="E10" s="7">
        <v>15.399659999999983</v>
      </c>
      <c r="F10" s="7">
        <v>11.899190000000004</v>
      </c>
      <c r="G10" s="7">
        <v>8.3990900000000011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2660.7287928721157</v>
      </c>
      <c r="D11" s="7">
        <v>2355.70433</v>
      </c>
      <c r="E11" s="7">
        <v>1960.0985399999997</v>
      </c>
      <c r="F11" s="7">
        <v>2187.4363399999997</v>
      </c>
      <c r="G11" s="7">
        <v>2112.98837</v>
      </c>
      <c r="H11" s="7">
        <v>1989.5862326927213</v>
      </c>
      <c r="I11" s="7">
        <v>2152.3021699999999</v>
      </c>
      <c r="J11" s="7">
        <v>2129.6023300000002</v>
      </c>
      <c r="K11" s="7">
        <v>2146.7432100000001</v>
      </c>
      <c r="L11" s="7">
        <v>1572.0000599999998</v>
      </c>
      <c r="M11" s="7">
        <v>1343.3336780714517</v>
      </c>
      <c r="N11" s="7">
        <v>1190.0812420288939</v>
      </c>
      <c r="O11" s="7">
        <v>1372.2414973416223</v>
      </c>
      <c r="P11" s="7">
        <v>1670.8229111708117</v>
      </c>
      <c r="Q11" s="7">
        <v>1579.5355517171658</v>
      </c>
      <c r="R11" s="7">
        <v>1380.5453658583772</v>
      </c>
    </row>
    <row r="12" spans="1:18" ht="11.25" customHeight="1" x14ac:dyDescent="0.25">
      <c r="A12" s="51" t="s">
        <v>268</v>
      </c>
      <c r="B12" s="52" t="s">
        <v>267</v>
      </c>
      <c r="C12" s="6">
        <v>2660.7287928721157</v>
      </c>
      <c r="D12" s="6">
        <v>2355.70433</v>
      </c>
      <c r="E12" s="6">
        <v>1960.0985399999997</v>
      </c>
      <c r="F12" s="6">
        <v>2187.4363399999997</v>
      </c>
      <c r="G12" s="6">
        <v>2112.98837</v>
      </c>
      <c r="H12" s="6">
        <v>1989.5862326927213</v>
      </c>
      <c r="I12" s="6">
        <v>2152.3021699999999</v>
      </c>
      <c r="J12" s="6">
        <v>2129.6023300000002</v>
      </c>
      <c r="K12" s="6">
        <v>2146.7432100000001</v>
      </c>
      <c r="L12" s="6">
        <v>1572.0000599999998</v>
      </c>
      <c r="M12" s="6">
        <v>1343.3336780714517</v>
      </c>
      <c r="N12" s="6">
        <v>1190.0812420288939</v>
      </c>
      <c r="O12" s="6">
        <v>1372.2414973416223</v>
      </c>
      <c r="P12" s="6">
        <v>1670.8229111708117</v>
      </c>
      <c r="Q12" s="6">
        <v>1579.5355517171658</v>
      </c>
      <c r="R12" s="6">
        <v>1380.5453658583772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208.01089137288599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6347.6121037864887</v>
      </c>
      <c r="D21" s="5">
        <v>6716.9699899999978</v>
      </c>
      <c r="E21" s="5">
        <v>6480.7609699999994</v>
      </c>
      <c r="F21" s="5">
        <v>6894.2119199999961</v>
      </c>
      <c r="G21" s="5">
        <v>6831.1359100000009</v>
      </c>
      <c r="H21" s="5">
        <v>6193.940873892142</v>
      </c>
      <c r="I21" s="5">
        <v>5954.7750799999976</v>
      </c>
      <c r="J21" s="5">
        <v>6183.6852100000015</v>
      </c>
      <c r="K21" s="5">
        <v>5753.7643899999975</v>
      </c>
      <c r="L21" s="5">
        <v>4913.3697200000015</v>
      </c>
      <c r="M21" s="5">
        <v>5146.3814155805794</v>
      </c>
      <c r="N21" s="5">
        <v>4244.0824926052701</v>
      </c>
      <c r="O21" s="5">
        <v>4411.9216965067071</v>
      </c>
      <c r="P21" s="5">
        <v>3829.9264730963955</v>
      </c>
      <c r="Q21" s="5">
        <v>3834.9196015908547</v>
      </c>
      <c r="R21" s="5">
        <v>3712.3558041535512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6347.6121037864887</v>
      </c>
      <c r="D30" s="4">
        <v>6716.9699899999978</v>
      </c>
      <c r="E30" s="4">
        <v>6480.7609699999994</v>
      </c>
      <c r="F30" s="4">
        <v>6894.2119199999961</v>
      </c>
      <c r="G30" s="4">
        <v>6831.1359100000009</v>
      </c>
      <c r="H30" s="4">
        <v>6193.940873892142</v>
      </c>
      <c r="I30" s="4">
        <v>5954.7750799999976</v>
      </c>
      <c r="J30" s="4">
        <v>6183.6852100000015</v>
      </c>
      <c r="K30" s="4">
        <v>5753.7643899999975</v>
      </c>
      <c r="L30" s="4">
        <v>4913.3697200000015</v>
      </c>
      <c r="M30" s="4">
        <v>5146.3814155805794</v>
      </c>
      <c r="N30" s="4">
        <v>4244.0824926052701</v>
      </c>
      <c r="O30" s="4">
        <v>4411.9216965067071</v>
      </c>
      <c r="P30" s="4">
        <v>3829.9264730963955</v>
      </c>
      <c r="Q30" s="4">
        <v>3834.9196015908547</v>
      </c>
      <c r="R30" s="4">
        <v>3712.3558041535512</v>
      </c>
    </row>
    <row r="31" spans="1:18" ht="11.25" customHeight="1" x14ac:dyDescent="0.25">
      <c r="A31" s="49" t="s">
        <v>231</v>
      </c>
      <c r="B31" s="50" t="s">
        <v>230</v>
      </c>
      <c r="C31" s="7">
        <v>94.582200208135603</v>
      </c>
      <c r="D31" s="7">
        <v>96.904740000000004</v>
      </c>
      <c r="E31" s="7">
        <v>85.100290000000001</v>
      </c>
      <c r="F31" s="7">
        <v>88.696730000000002</v>
      </c>
      <c r="G31" s="7">
        <v>87.405140000000003</v>
      </c>
      <c r="H31" s="7">
        <v>81.613217675654738</v>
      </c>
      <c r="I31" s="7">
        <v>75.894840000000002</v>
      </c>
      <c r="J31" s="7">
        <v>56.300660000000001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94.582200208135603</v>
      </c>
      <c r="D33" s="6">
        <v>96.904740000000004</v>
      </c>
      <c r="E33" s="6">
        <v>85.100290000000001</v>
      </c>
      <c r="F33" s="6">
        <v>88.696730000000002</v>
      </c>
      <c r="G33" s="6">
        <v>87.405140000000003</v>
      </c>
      <c r="H33" s="6">
        <v>81.613217675654738</v>
      </c>
      <c r="I33" s="6">
        <v>75.894840000000002</v>
      </c>
      <c r="J33" s="6">
        <v>56.300660000000001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820.72079276670979</v>
      </c>
      <c r="D34" s="7">
        <v>295.50278000000003</v>
      </c>
      <c r="E34" s="7">
        <v>640.50717999999995</v>
      </c>
      <c r="F34" s="7">
        <v>927.29485000000011</v>
      </c>
      <c r="G34" s="7">
        <v>876.56517999999994</v>
      </c>
      <c r="H34" s="7">
        <v>886.77612224570646</v>
      </c>
      <c r="I34" s="7">
        <v>954.91762999999992</v>
      </c>
      <c r="J34" s="7">
        <v>958.31169</v>
      </c>
      <c r="K34" s="7">
        <v>670.97795999999994</v>
      </c>
      <c r="L34" s="7">
        <v>630.14536999999984</v>
      </c>
      <c r="M34" s="7">
        <v>597.49736116003919</v>
      </c>
      <c r="N34" s="7">
        <v>702.5682035044872</v>
      </c>
      <c r="O34" s="7">
        <v>407.07664881442849</v>
      </c>
      <c r="P34" s="7">
        <v>223.91837295306755</v>
      </c>
      <c r="Q34" s="7">
        <v>383.13080022109352</v>
      </c>
      <c r="R34" s="7">
        <v>380.88740534332146</v>
      </c>
    </row>
    <row r="35" spans="1:18" ht="11.25" customHeight="1" x14ac:dyDescent="0.25">
      <c r="A35" s="49" t="s">
        <v>223</v>
      </c>
      <c r="B35" s="50" t="s">
        <v>222</v>
      </c>
      <c r="C35" s="7">
        <v>1.0509204332115729</v>
      </c>
      <c r="D35" s="7">
        <v>1.0982200000000049</v>
      </c>
      <c r="E35" s="7">
        <v>1.0979199999999949</v>
      </c>
      <c r="F35" s="7">
        <v>1.0994200000000021</v>
      </c>
      <c r="G35" s="7">
        <v>1.1000200000000007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1.0509204332115729</v>
      </c>
      <c r="D37" s="6">
        <v>1.0982200000000049</v>
      </c>
      <c r="E37" s="6">
        <v>1.0979199999999949</v>
      </c>
      <c r="F37" s="6">
        <v>1.0994200000000021</v>
      </c>
      <c r="G37" s="6">
        <v>1.1000200000000007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1376.2296954860194</v>
      </c>
      <c r="D38" s="7">
        <v>1634.0518200000006</v>
      </c>
      <c r="E38" s="7">
        <v>1356.7247299999995</v>
      </c>
      <c r="F38" s="7">
        <v>1353.6155399999993</v>
      </c>
      <c r="G38" s="7">
        <v>1572.4806299999996</v>
      </c>
      <c r="H38" s="7">
        <v>1612.7720497401551</v>
      </c>
      <c r="I38" s="7">
        <v>1666.0426599999992</v>
      </c>
      <c r="J38" s="7">
        <v>1504.6224299999999</v>
      </c>
      <c r="K38" s="7">
        <v>1517.66545</v>
      </c>
      <c r="L38" s="7">
        <v>1531.4720700000003</v>
      </c>
      <c r="M38" s="7">
        <v>1559.7400051753693</v>
      </c>
      <c r="N38" s="7">
        <v>1384.4210168505024</v>
      </c>
      <c r="O38" s="7">
        <v>1395.9876716526669</v>
      </c>
      <c r="P38" s="7">
        <v>1450.2293130815624</v>
      </c>
      <c r="Q38" s="7">
        <v>1331.2827471870578</v>
      </c>
      <c r="R38" s="7">
        <v>1296.0457699916126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28.757034542783003</v>
      </c>
      <c r="D40" s="6">
        <v>30.800080000000889</v>
      </c>
      <c r="E40" s="6">
        <v>33.900349999999889</v>
      </c>
      <c r="F40" s="6">
        <v>33.899999999999636</v>
      </c>
      <c r="G40" s="6">
        <v>36.700649999998859</v>
      </c>
      <c r="H40" s="6">
        <v>37.761558669779333</v>
      </c>
      <c r="I40" s="6">
        <v>39.800719999999274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1347.4726609432364</v>
      </c>
      <c r="D41" s="6">
        <v>1603.2517399999997</v>
      </c>
      <c r="E41" s="6">
        <v>1322.8243799999996</v>
      </c>
      <c r="F41" s="6">
        <v>1319.7155399999997</v>
      </c>
      <c r="G41" s="6">
        <v>1535.7799800000007</v>
      </c>
      <c r="H41" s="6">
        <v>1575.0104910703758</v>
      </c>
      <c r="I41" s="6">
        <v>1626.2419399999999</v>
      </c>
      <c r="J41" s="6">
        <v>1504.6224299999999</v>
      </c>
      <c r="K41" s="6">
        <v>1517.66545</v>
      </c>
      <c r="L41" s="6">
        <v>1531.4720700000003</v>
      </c>
      <c r="M41" s="6">
        <v>1559.7400051753693</v>
      </c>
      <c r="N41" s="6">
        <v>1384.4210168505024</v>
      </c>
      <c r="O41" s="6">
        <v>1395.9876716526669</v>
      </c>
      <c r="P41" s="6">
        <v>1450.2293130815624</v>
      </c>
      <c r="Q41" s="6">
        <v>1331.2827471870578</v>
      </c>
      <c r="R41" s="6">
        <v>1296.0457699916126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83.287869999999998</v>
      </c>
      <c r="L42" s="7">
        <v>11.90014</v>
      </c>
      <c r="M42" s="7">
        <v>169.1534451587936</v>
      </c>
      <c r="N42" s="7">
        <v>99.646145204281197</v>
      </c>
      <c r="O42" s="7">
        <v>198.48471232825631</v>
      </c>
      <c r="P42" s="7">
        <v>111.66012328162522</v>
      </c>
      <c r="Q42" s="7">
        <v>34.656506138280228</v>
      </c>
      <c r="R42" s="7">
        <v>46.64683583686935</v>
      </c>
    </row>
    <row r="43" spans="1:18" ht="11.25" customHeight="1" x14ac:dyDescent="0.25">
      <c r="A43" s="49" t="s">
        <v>207</v>
      </c>
      <c r="B43" s="50" t="s">
        <v>206</v>
      </c>
      <c r="C43" s="7">
        <v>3383.3943344501386</v>
      </c>
      <c r="D43" s="7">
        <v>3764.614749999997</v>
      </c>
      <c r="E43" s="7">
        <v>3543.2291000000005</v>
      </c>
      <c r="F43" s="7">
        <v>3629.3150899999964</v>
      </c>
      <c r="G43" s="7">
        <v>3082.1600900000012</v>
      </c>
      <c r="H43" s="7">
        <v>2932.5477049169276</v>
      </c>
      <c r="I43" s="7">
        <v>2629.2545299999983</v>
      </c>
      <c r="J43" s="7">
        <v>2862.9021300000022</v>
      </c>
      <c r="K43" s="7">
        <v>2506.2523799999981</v>
      </c>
      <c r="L43" s="7">
        <v>2079.9969300000012</v>
      </c>
      <c r="M43" s="7">
        <v>2038.5351284205317</v>
      </c>
      <c r="N43" s="7">
        <v>1663.4178146826889</v>
      </c>
      <c r="O43" s="7">
        <v>2043.8869822275556</v>
      </c>
      <c r="P43" s="7">
        <v>1609.0666043425226</v>
      </c>
      <c r="Q43" s="7">
        <v>1662.3272433464554</v>
      </c>
      <c r="R43" s="7">
        <v>1686.5401791008226</v>
      </c>
    </row>
    <row r="44" spans="1:18" ht="11.25" customHeight="1" x14ac:dyDescent="0.25">
      <c r="A44" s="49" t="s">
        <v>205</v>
      </c>
      <c r="B44" s="50" t="s">
        <v>204</v>
      </c>
      <c r="C44" s="7">
        <v>671.63416044227301</v>
      </c>
      <c r="D44" s="7">
        <v>924.79768000000013</v>
      </c>
      <c r="E44" s="7">
        <v>854.10174999999992</v>
      </c>
      <c r="F44" s="7">
        <v>894.19029</v>
      </c>
      <c r="G44" s="7">
        <v>1211.4248499999999</v>
      </c>
      <c r="H44" s="7">
        <v>680.23177931369764</v>
      </c>
      <c r="I44" s="7">
        <v>628.66542000000004</v>
      </c>
      <c r="J44" s="7">
        <v>801.54830000000015</v>
      </c>
      <c r="K44" s="7">
        <v>604.78786000000002</v>
      </c>
      <c r="L44" s="7">
        <v>464.29771</v>
      </c>
      <c r="M44" s="7">
        <v>533.17583694562154</v>
      </c>
      <c r="N44" s="7">
        <v>282.86424407231698</v>
      </c>
      <c r="O44" s="7">
        <v>116.58111858913632</v>
      </c>
      <c r="P44" s="7">
        <v>156.73064154260095</v>
      </c>
      <c r="Q44" s="7">
        <v>139.53415026376484</v>
      </c>
      <c r="R44" s="7">
        <v>152.9326940157442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370.79286999999999</v>
      </c>
      <c r="L45" s="7">
        <v>195.5575</v>
      </c>
      <c r="M45" s="7">
        <v>248.27963872022514</v>
      </c>
      <c r="N45" s="7">
        <v>111.16506829099353</v>
      </c>
      <c r="O45" s="7">
        <v>249.90456289466385</v>
      </c>
      <c r="P45" s="7">
        <v>278.32141789501725</v>
      </c>
      <c r="Q45" s="7">
        <v>283.98815443420278</v>
      </c>
      <c r="R45" s="7">
        <v>149.30291986518122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370.79286999999999</v>
      </c>
      <c r="L49" s="6">
        <v>195.5575</v>
      </c>
      <c r="M49" s="6">
        <v>248.27963872022514</v>
      </c>
      <c r="N49" s="6">
        <v>111.16506829099353</v>
      </c>
      <c r="O49" s="6">
        <v>249.90456289466385</v>
      </c>
      <c r="P49" s="6">
        <v>278.32141789501725</v>
      </c>
      <c r="Q49" s="6">
        <v>283.98815443420278</v>
      </c>
      <c r="R49" s="6">
        <v>149.30291986518122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15006.323928852322</v>
      </c>
      <c r="D52" s="5">
        <v>14780.594500000005</v>
      </c>
      <c r="E52" s="5">
        <v>13467.774460000002</v>
      </c>
      <c r="F52" s="5">
        <v>13410.230090000003</v>
      </c>
      <c r="G52" s="5">
        <v>12467.990280000004</v>
      </c>
      <c r="H52" s="5">
        <v>12254.065500833645</v>
      </c>
      <c r="I52" s="5">
        <v>11821.676549999995</v>
      </c>
      <c r="J52" s="5">
        <v>10925.049399999994</v>
      </c>
      <c r="K52" s="5">
        <v>9428.8958399999956</v>
      </c>
      <c r="L52" s="5">
        <v>7469.0340399999986</v>
      </c>
      <c r="M52" s="5">
        <v>8126.8251331913298</v>
      </c>
      <c r="N52" s="5">
        <v>7716.7136465617077</v>
      </c>
      <c r="O52" s="5">
        <v>7469.97234509392</v>
      </c>
      <c r="P52" s="5">
        <v>7741.1350595996155</v>
      </c>
      <c r="Q52" s="5">
        <v>7713.0204760071501</v>
      </c>
      <c r="R52" s="5">
        <v>7749.0473423204021</v>
      </c>
    </row>
    <row r="53" spans="1:18" ht="11.25" customHeight="1" x14ac:dyDescent="0.25">
      <c r="A53" s="47" t="s">
        <v>187</v>
      </c>
      <c r="B53" s="48" t="s">
        <v>186</v>
      </c>
      <c r="C53" s="4">
        <v>14195.680930252376</v>
      </c>
      <c r="D53" s="4">
        <v>13917.309440000005</v>
      </c>
      <c r="E53" s="4">
        <v>12781.55148</v>
      </c>
      <c r="F53" s="4">
        <v>12862.831080000004</v>
      </c>
      <c r="G53" s="4">
        <v>11913.690310000005</v>
      </c>
      <c r="H53" s="4">
        <v>11719.43294494377</v>
      </c>
      <c r="I53" s="4">
        <v>11185.432949999997</v>
      </c>
      <c r="J53" s="4">
        <v>10319.490199999993</v>
      </c>
      <c r="K53" s="4">
        <v>8876.5958499999961</v>
      </c>
      <c r="L53" s="4">
        <v>7062.5962399999989</v>
      </c>
      <c r="M53" s="4">
        <v>7655.7265216115629</v>
      </c>
      <c r="N53" s="4">
        <v>7314.1352674094705</v>
      </c>
      <c r="O53" s="4">
        <v>7082.6837204300818</v>
      </c>
      <c r="P53" s="4">
        <v>7267.7640442857373</v>
      </c>
      <c r="Q53" s="4">
        <v>7223.6035790960559</v>
      </c>
      <c r="R53" s="4">
        <v>7310.9072846343588</v>
      </c>
    </row>
    <row r="54" spans="1:18" ht="11.25" customHeight="1" x14ac:dyDescent="0.25">
      <c r="A54" s="47" t="s">
        <v>185</v>
      </c>
      <c r="B54" s="48" t="s">
        <v>184</v>
      </c>
      <c r="C54" s="4">
        <v>810.64299859994571</v>
      </c>
      <c r="D54" s="4">
        <v>863.28506000000016</v>
      </c>
      <c r="E54" s="4">
        <v>686.22298000000001</v>
      </c>
      <c r="F54" s="4">
        <v>547.39900999999998</v>
      </c>
      <c r="G54" s="4">
        <v>554.29996999999992</v>
      </c>
      <c r="H54" s="4">
        <v>534.63255588987499</v>
      </c>
      <c r="I54" s="4">
        <v>636.24360000000001</v>
      </c>
      <c r="J54" s="4">
        <v>605.55920000000003</v>
      </c>
      <c r="K54" s="4">
        <v>552.29998999999998</v>
      </c>
      <c r="L54" s="4">
        <v>406.43779999999998</v>
      </c>
      <c r="M54" s="4">
        <v>471.09861157976604</v>
      </c>
      <c r="N54" s="4">
        <v>402.57837915223735</v>
      </c>
      <c r="O54" s="4">
        <v>387.28862466383754</v>
      </c>
      <c r="P54" s="4">
        <v>473.3710153138789</v>
      </c>
      <c r="Q54" s="4">
        <v>489.41689691109372</v>
      </c>
      <c r="R54" s="4">
        <v>438.1400576860417</v>
      </c>
    </row>
    <row r="55" spans="1:18" ht="11.25" customHeight="1" x14ac:dyDescent="0.25">
      <c r="A55" s="49" t="s">
        <v>183</v>
      </c>
      <c r="B55" s="50" t="s">
        <v>182</v>
      </c>
      <c r="C55" s="7">
        <v>286.9017124865785</v>
      </c>
      <c r="D55" s="7">
        <v>241.98642000000001</v>
      </c>
      <c r="E55" s="7">
        <v>151.69999999999999</v>
      </c>
      <c r="F55" s="7">
        <v>137.8997</v>
      </c>
      <c r="G55" s="7">
        <v>154.58896999999999</v>
      </c>
      <c r="H55" s="7">
        <v>146.41252623742213</v>
      </c>
      <c r="I55" s="7">
        <v>189.49225999999999</v>
      </c>
      <c r="J55" s="7">
        <v>181.10911999999999</v>
      </c>
      <c r="K55" s="7">
        <v>158.29999999999998</v>
      </c>
      <c r="L55" s="7">
        <v>106.53447</v>
      </c>
      <c r="M55" s="7">
        <v>131.22112443601583</v>
      </c>
      <c r="N55" s="7">
        <v>105.21458515341222</v>
      </c>
      <c r="O55" s="7">
        <v>112.37699608952474</v>
      </c>
      <c r="P55" s="7">
        <v>137.07546531324144</v>
      </c>
      <c r="Q55" s="7">
        <v>129.83445370777139</v>
      </c>
      <c r="R55" s="7">
        <v>99.074422643169811</v>
      </c>
    </row>
    <row r="56" spans="1:18" ht="11.25" customHeight="1" x14ac:dyDescent="0.25">
      <c r="A56" s="49" t="s">
        <v>181</v>
      </c>
      <c r="B56" s="50" t="s">
        <v>180</v>
      </c>
      <c r="C56" s="7">
        <v>523.74128611336732</v>
      </c>
      <c r="D56" s="7">
        <v>621.29864000000009</v>
      </c>
      <c r="E56" s="7">
        <v>534.52298000000008</v>
      </c>
      <c r="F56" s="7">
        <v>409.49930999999998</v>
      </c>
      <c r="G56" s="7">
        <v>399.71099999999996</v>
      </c>
      <c r="H56" s="7">
        <v>388.22002965245281</v>
      </c>
      <c r="I56" s="7">
        <v>446.75134000000003</v>
      </c>
      <c r="J56" s="7">
        <v>424.45008000000001</v>
      </c>
      <c r="K56" s="7">
        <v>393.99999000000003</v>
      </c>
      <c r="L56" s="7">
        <v>299.90332999999998</v>
      </c>
      <c r="M56" s="7">
        <v>339.87748714375016</v>
      </c>
      <c r="N56" s="7">
        <v>297.36379399882514</v>
      </c>
      <c r="O56" s="7">
        <v>274.91162857431277</v>
      </c>
      <c r="P56" s="7">
        <v>336.29555000063749</v>
      </c>
      <c r="Q56" s="7">
        <v>359.58244320332233</v>
      </c>
      <c r="R56" s="7">
        <v>339.06563504287192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1099.4074990920062</v>
      </c>
      <c r="D60" s="5">
        <v>1001.3998300000001</v>
      </c>
      <c r="E60" s="5">
        <v>1320.8978300000003</v>
      </c>
      <c r="F60" s="5">
        <v>1151.6011899999996</v>
      </c>
      <c r="G60" s="5">
        <v>832.36574999999993</v>
      </c>
      <c r="H60" s="5">
        <v>830.51495175312789</v>
      </c>
      <c r="I60" s="5">
        <v>808.90046000000007</v>
      </c>
      <c r="J60" s="5">
        <v>895.83186000000001</v>
      </c>
      <c r="K60" s="5">
        <v>1020.6667600000001</v>
      </c>
      <c r="L60" s="5">
        <v>762.86277000000007</v>
      </c>
      <c r="M60" s="5">
        <v>822.15523849681472</v>
      </c>
      <c r="N60" s="5">
        <v>769.34651762682711</v>
      </c>
      <c r="O60" s="5">
        <v>765.81159835673941</v>
      </c>
      <c r="P60" s="5">
        <v>736.0750196450058</v>
      </c>
      <c r="Q60" s="5">
        <v>712.6682471162726</v>
      </c>
      <c r="R60" s="5">
        <v>694.42070623042935</v>
      </c>
    </row>
    <row r="61" spans="1:18" ht="11.25" customHeight="1" x14ac:dyDescent="0.25">
      <c r="A61" s="45" t="s">
        <v>171</v>
      </c>
      <c r="B61" s="46" t="s">
        <v>170</v>
      </c>
      <c r="C61" s="5">
        <v>280.81104161443716</v>
      </c>
      <c r="D61" s="5">
        <v>179.49735000000004</v>
      </c>
      <c r="E61" s="5">
        <v>179.49645999999996</v>
      </c>
      <c r="F61" s="5">
        <v>179.52315999999999</v>
      </c>
      <c r="G61" s="5">
        <v>179.56574000000001</v>
      </c>
      <c r="H61" s="5">
        <v>115.6064819475535</v>
      </c>
      <c r="I61" s="5">
        <v>129.00764999999993</v>
      </c>
      <c r="J61" s="5">
        <v>160.30004999999994</v>
      </c>
      <c r="K61" s="5">
        <v>284.66805000000011</v>
      </c>
      <c r="L61" s="5">
        <v>298.18545999999992</v>
      </c>
      <c r="M61" s="5">
        <v>336.03192750794193</v>
      </c>
      <c r="N61" s="5">
        <v>369.5935878462505</v>
      </c>
      <c r="O61" s="5">
        <v>343.96511055959724</v>
      </c>
      <c r="P61" s="5">
        <v>460.3240607869767</v>
      </c>
      <c r="Q61" s="5">
        <v>571.62956618253781</v>
      </c>
      <c r="R61" s="5">
        <v>838.49256281479938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280.81104161443716</v>
      </c>
      <c r="D68" s="4">
        <v>179.49735000000004</v>
      </c>
      <c r="E68" s="4">
        <v>179.49645999999996</v>
      </c>
      <c r="F68" s="4">
        <v>179.52315999999999</v>
      </c>
      <c r="G68" s="4">
        <v>179.56574000000001</v>
      </c>
      <c r="H68" s="4">
        <v>115.6064819475535</v>
      </c>
      <c r="I68" s="4">
        <v>129.00764999999993</v>
      </c>
      <c r="J68" s="4">
        <v>160.30004999999994</v>
      </c>
      <c r="K68" s="4">
        <v>284.66805000000011</v>
      </c>
      <c r="L68" s="4">
        <v>298.18545999999992</v>
      </c>
      <c r="M68" s="4">
        <v>336.03192750794193</v>
      </c>
      <c r="N68" s="4">
        <v>369.5935878462505</v>
      </c>
      <c r="O68" s="4">
        <v>343.96511055959724</v>
      </c>
      <c r="P68" s="4">
        <v>460.3240607869767</v>
      </c>
      <c r="Q68" s="4">
        <v>571.62956618253781</v>
      </c>
      <c r="R68" s="4">
        <v>838.49256281479938</v>
      </c>
    </row>
    <row r="69" spans="1:18" ht="11.25" customHeight="1" x14ac:dyDescent="0.25">
      <c r="A69" s="49" t="s">
        <v>155</v>
      </c>
      <c r="B69" s="50" t="s">
        <v>154</v>
      </c>
      <c r="C69" s="7">
        <v>266.00260142183492</v>
      </c>
      <c r="D69" s="7">
        <v>164.29663000000005</v>
      </c>
      <c r="E69" s="7">
        <v>164.29578999999995</v>
      </c>
      <c r="F69" s="7">
        <v>164.33022</v>
      </c>
      <c r="G69" s="7">
        <v>164.36193</v>
      </c>
      <c r="H69" s="7">
        <v>100.3913317437308</v>
      </c>
      <c r="I69" s="7">
        <v>113.80979999999994</v>
      </c>
      <c r="J69" s="7">
        <v>145.10004999999995</v>
      </c>
      <c r="K69" s="7">
        <v>264.56861000000015</v>
      </c>
      <c r="L69" s="7">
        <v>278.47994999999992</v>
      </c>
      <c r="M69" s="7">
        <v>321.79708675459233</v>
      </c>
      <c r="N69" s="7">
        <v>348.81380108242138</v>
      </c>
      <c r="O69" s="7">
        <v>329.99249839287745</v>
      </c>
      <c r="P69" s="7">
        <v>446.39945596989355</v>
      </c>
      <c r="Q69" s="7">
        <v>558.1108970520761</v>
      </c>
      <c r="R69" s="7">
        <v>807.44259135251377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12.611058799925132</v>
      </c>
      <c r="D71" s="7">
        <v>12.600539999999995</v>
      </c>
      <c r="E71" s="7">
        <v>12.600490000000001</v>
      </c>
      <c r="F71" s="7">
        <v>12.603140000000003</v>
      </c>
      <c r="G71" s="7">
        <v>12.60304</v>
      </c>
      <c r="H71" s="7">
        <v>12.61161595294034</v>
      </c>
      <c r="I71" s="7">
        <v>12.598219999999998</v>
      </c>
      <c r="J71" s="7">
        <v>12.600000000000001</v>
      </c>
      <c r="K71" s="7">
        <v>12.599589999999999</v>
      </c>
      <c r="L71" s="7">
        <v>12.603740000000002</v>
      </c>
      <c r="M71" s="7">
        <v>12.61080512668876</v>
      </c>
      <c r="N71" s="7">
        <v>12.611180904462628</v>
      </c>
      <c r="O71" s="7">
        <v>12.611178147844313</v>
      </c>
      <c r="P71" s="7">
        <v>12.610962941849749</v>
      </c>
      <c r="Q71" s="7">
        <v>12.611055365380437</v>
      </c>
      <c r="R71" s="7">
        <v>12.611067289073702</v>
      </c>
    </row>
    <row r="72" spans="1:18" ht="11.25" customHeight="1" x14ac:dyDescent="0.25">
      <c r="A72" s="54" t="s">
        <v>149</v>
      </c>
      <c r="B72" s="50" t="s">
        <v>148</v>
      </c>
      <c r="C72" s="7">
        <v>2.1973813926771228</v>
      </c>
      <c r="D72" s="7">
        <v>2.6001799999999982</v>
      </c>
      <c r="E72" s="7">
        <v>2.6001799999999982</v>
      </c>
      <c r="F72" s="7">
        <v>2.5898000000000003</v>
      </c>
      <c r="G72" s="7">
        <v>2.6007700000000007</v>
      </c>
      <c r="H72" s="7">
        <v>2.6035342508823689</v>
      </c>
      <c r="I72" s="7">
        <v>2.5996300000000012</v>
      </c>
      <c r="J72" s="7">
        <v>2.6000000000000014</v>
      </c>
      <c r="K72" s="7">
        <v>7.4998500000000003</v>
      </c>
      <c r="L72" s="7">
        <v>7.1017699999999984</v>
      </c>
      <c r="M72" s="7">
        <v>1.6240356266608238</v>
      </c>
      <c r="N72" s="7">
        <v>8.1686058593665205</v>
      </c>
      <c r="O72" s="7">
        <v>1.361434018875439</v>
      </c>
      <c r="P72" s="7">
        <v>1.3136418752334009</v>
      </c>
      <c r="Q72" s="7">
        <v>0.90761376508121927</v>
      </c>
      <c r="R72" s="7">
        <v>18.438904173211888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9846.9442590647959</v>
      </c>
      <c r="D79" s="5">
        <v>9590.3047699999988</v>
      </c>
      <c r="E79" s="5">
        <v>9720.6050500000019</v>
      </c>
      <c r="F79" s="5">
        <v>9460.6503000000012</v>
      </c>
      <c r="G79" s="5">
        <v>9615.0231500000045</v>
      </c>
      <c r="H79" s="5">
        <v>9993.8138340920159</v>
      </c>
      <c r="I79" s="5">
        <v>9895.1833799999986</v>
      </c>
      <c r="J79" s="5">
        <v>9723.5702100000017</v>
      </c>
      <c r="K79" s="5">
        <v>9826.6288399999976</v>
      </c>
      <c r="L79" s="5">
        <v>8586.3843300000008</v>
      </c>
      <c r="M79" s="5">
        <v>8998.6153399127979</v>
      </c>
      <c r="N79" s="5">
        <v>8811.3518125899718</v>
      </c>
      <c r="O79" s="5">
        <v>8452.1904326477998</v>
      </c>
      <c r="P79" s="5">
        <v>8346.2508272750965</v>
      </c>
      <c r="Q79" s="5">
        <v>7989.2476820658449</v>
      </c>
      <c r="R79" s="5">
        <v>7949.4379834357533</v>
      </c>
    </row>
    <row r="80" spans="1:18" ht="11.25" customHeight="1" x14ac:dyDescent="0.25">
      <c r="A80" s="57" t="s">
        <v>133</v>
      </c>
      <c r="B80" s="46">
        <v>7200</v>
      </c>
      <c r="C80" s="5">
        <v>1.2897673481054746</v>
      </c>
      <c r="D80" s="5">
        <v>28.100009999999997</v>
      </c>
      <c r="E80" s="5">
        <v>34.799910000000004</v>
      </c>
      <c r="F80" s="5">
        <v>50.600069999999995</v>
      </c>
      <c r="G80" s="5">
        <v>49.199960000000004</v>
      </c>
      <c r="H80" s="5">
        <v>60.380242667430998</v>
      </c>
      <c r="I80" s="5">
        <v>57.300069999999998</v>
      </c>
      <c r="J80" s="5">
        <v>81.700029999999998</v>
      </c>
      <c r="K80" s="5">
        <v>70.299970000000002</v>
      </c>
      <c r="L80" s="5">
        <v>55.864290000000011</v>
      </c>
      <c r="M80" s="5">
        <v>47.434801245656097</v>
      </c>
      <c r="N80" s="5">
        <v>60.380242667430998</v>
      </c>
      <c r="O80" s="5">
        <v>47.5064488392089</v>
      </c>
      <c r="P80" s="5">
        <v>83.619930870701523</v>
      </c>
      <c r="Q80" s="5">
        <v>90.450889742154885</v>
      </c>
      <c r="R80" s="5">
        <v>88.564059972469607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1.2897673481054746</v>
      </c>
      <c r="D82" s="4">
        <v>28.100009999999997</v>
      </c>
      <c r="E82" s="4">
        <v>34.799910000000004</v>
      </c>
      <c r="F82" s="4">
        <v>50.600069999999995</v>
      </c>
      <c r="G82" s="4">
        <v>49.199960000000004</v>
      </c>
      <c r="H82" s="4">
        <v>60.380242667430998</v>
      </c>
      <c r="I82" s="4">
        <v>57.300069999999998</v>
      </c>
      <c r="J82" s="4">
        <v>81.700029999999998</v>
      </c>
      <c r="K82" s="4">
        <v>70.299970000000002</v>
      </c>
      <c r="L82" s="4">
        <v>55.864290000000011</v>
      </c>
      <c r="M82" s="4">
        <v>47.434801245656097</v>
      </c>
      <c r="N82" s="4">
        <v>60.380242667430998</v>
      </c>
      <c r="O82" s="4">
        <v>47.5064488392089</v>
      </c>
      <c r="P82" s="4">
        <v>83.619930870701523</v>
      </c>
      <c r="Q82" s="4">
        <v>90.450889742154885</v>
      </c>
      <c r="R82" s="4">
        <v>88.564059972469607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V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22" ht="11.25" customHeight="1" x14ac:dyDescent="0.25">
      <c r="A1" s="41" t="s">
        <v>416</v>
      </c>
      <c r="B1" s="41" t="s">
        <v>415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22" ht="11.25" customHeight="1" x14ac:dyDescent="0.25">
      <c r="A2" s="42" t="s">
        <v>288</v>
      </c>
      <c r="B2" s="43" t="s">
        <v>287</v>
      </c>
      <c r="C2" s="44">
        <v>6220.9844785757923</v>
      </c>
      <c r="D2" s="44">
        <v>4956.6947000000009</v>
      </c>
      <c r="E2" s="44">
        <v>4358.5412299999662</v>
      </c>
      <c r="F2" s="44">
        <v>4762.6476599999951</v>
      </c>
      <c r="G2" s="44">
        <v>4743.1652600000098</v>
      </c>
      <c r="H2" s="44">
        <v>4574.9961427594862</v>
      </c>
      <c r="I2" s="44">
        <v>4932.8281600000073</v>
      </c>
      <c r="J2" s="44">
        <v>4873.9446099999914</v>
      </c>
      <c r="K2" s="44">
        <v>4694.5618099999874</v>
      </c>
      <c r="L2" s="44">
        <v>3364.6285400000115</v>
      </c>
      <c r="M2" s="44">
        <v>3324.5948232873952</v>
      </c>
      <c r="N2" s="44">
        <v>3094.5933044349058</v>
      </c>
      <c r="O2" s="44">
        <v>3144.7706964458962</v>
      </c>
      <c r="P2" s="44">
        <v>3870.9238676985656</v>
      </c>
      <c r="Q2" s="44">
        <v>3906.5645799094091</v>
      </c>
      <c r="R2" s="44">
        <v>3617.0680868320615</v>
      </c>
    </row>
    <row r="3" spans="1:22" ht="11.25" customHeight="1" x14ac:dyDescent="0.25">
      <c r="A3" s="45" t="s">
        <v>286</v>
      </c>
      <c r="B3" s="46" t="s">
        <v>285</v>
      </c>
      <c r="C3" s="5">
        <v>2720.8898999203352</v>
      </c>
      <c r="D3" s="5">
        <v>2682.7845599999982</v>
      </c>
      <c r="E3" s="5">
        <v>2303.4887199999648</v>
      </c>
      <c r="F3" s="5">
        <v>2716.9821399999942</v>
      </c>
      <c r="G3" s="5">
        <v>2676.87554</v>
      </c>
      <c r="H3" s="5">
        <v>2700.5120660227317</v>
      </c>
      <c r="I3" s="5">
        <v>2920.5072500000133</v>
      </c>
      <c r="J3" s="5">
        <v>3041.1419999999976</v>
      </c>
      <c r="K3" s="5">
        <v>2992.8599499999946</v>
      </c>
      <c r="L3" s="5">
        <v>2187.4226500000118</v>
      </c>
      <c r="M3" s="5">
        <v>2060.6799491831466</v>
      </c>
      <c r="N3" s="5">
        <v>1921.2894898895761</v>
      </c>
      <c r="O3" s="5">
        <v>2086.6248300228285</v>
      </c>
      <c r="P3" s="5">
        <v>2667.2048768305831</v>
      </c>
      <c r="Q3" s="5">
        <v>2675.962511575176</v>
      </c>
      <c r="R3" s="5">
        <v>2439.8219638671053</v>
      </c>
      <c r="S3" s="58"/>
      <c r="T3" s="58"/>
      <c r="U3" s="58"/>
      <c r="V3" s="58"/>
    </row>
    <row r="4" spans="1:22" ht="11.25" customHeight="1" x14ac:dyDescent="0.25">
      <c r="A4" s="47" t="s">
        <v>284</v>
      </c>
      <c r="B4" s="48" t="s">
        <v>283</v>
      </c>
      <c r="C4" s="4">
        <v>2720.8898999203352</v>
      </c>
      <c r="D4" s="4">
        <v>2682.7845599999982</v>
      </c>
      <c r="E4" s="4">
        <v>2303.4887199999648</v>
      </c>
      <c r="F4" s="4">
        <v>2716.9821399999942</v>
      </c>
      <c r="G4" s="4">
        <v>2676.87554</v>
      </c>
      <c r="H4" s="4">
        <v>2700.5120660227317</v>
      </c>
      <c r="I4" s="4">
        <v>2920.5072500000133</v>
      </c>
      <c r="J4" s="4">
        <v>3041.1419999999976</v>
      </c>
      <c r="K4" s="4">
        <v>2992.8599499999946</v>
      </c>
      <c r="L4" s="4">
        <v>2187.4226500000118</v>
      </c>
      <c r="M4" s="4">
        <v>2060.6799491831466</v>
      </c>
      <c r="N4" s="4">
        <v>1921.2894898895761</v>
      </c>
      <c r="O4" s="4">
        <v>2086.6248300228285</v>
      </c>
      <c r="P4" s="4">
        <v>2667.2048768305831</v>
      </c>
      <c r="Q4" s="4">
        <v>2675.962511575176</v>
      </c>
      <c r="R4" s="4">
        <v>2439.8219638671053</v>
      </c>
    </row>
    <row r="5" spans="1:22" ht="11.25" customHeight="1" x14ac:dyDescent="0.25">
      <c r="A5" s="49" t="s">
        <v>282</v>
      </c>
      <c r="B5" s="50" t="s">
        <v>281</v>
      </c>
      <c r="C5" s="7">
        <v>323.61089856150932</v>
      </c>
      <c r="D5" s="7">
        <v>546.20018999999797</v>
      </c>
      <c r="E5" s="7">
        <v>516.28305999996542</v>
      </c>
      <c r="F5" s="7">
        <v>627.6067799999945</v>
      </c>
      <c r="G5" s="7">
        <v>642.18958000000009</v>
      </c>
      <c r="H5" s="7">
        <v>766.0591240297947</v>
      </c>
      <c r="I5" s="7">
        <v>822.00018000001296</v>
      </c>
      <c r="J5" s="7">
        <v>972.1409299999973</v>
      </c>
      <c r="K5" s="7">
        <v>910.11633999999481</v>
      </c>
      <c r="L5" s="7">
        <v>668.51921000001187</v>
      </c>
      <c r="M5" s="7">
        <v>753.41230551214903</v>
      </c>
      <c r="N5" s="7">
        <v>755.04522212200811</v>
      </c>
      <c r="O5" s="7">
        <v>745.00756200771286</v>
      </c>
      <c r="P5" s="7">
        <v>1052.8887723944531</v>
      </c>
      <c r="Q5" s="7">
        <v>1127.0483394790756</v>
      </c>
      <c r="R5" s="7">
        <v>1070.8368740826979</v>
      </c>
    </row>
    <row r="6" spans="1:22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22" ht="11.25" customHeight="1" x14ac:dyDescent="0.25">
      <c r="A7" s="51" t="s">
        <v>278</v>
      </c>
      <c r="B7" s="52" t="s">
        <v>277</v>
      </c>
      <c r="C7" s="6">
        <v>322.39280951763283</v>
      </c>
      <c r="D7" s="6">
        <v>545.60021999999822</v>
      </c>
      <c r="E7" s="6">
        <v>516.28305999996542</v>
      </c>
      <c r="F7" s="6">
        <v>627.6067799999945</v>
      </c>
      <c r="G7" s="6">
        <v>642.18958000000009</v>
      </c>
      <c r="H7" s="6">
        <v>766.0591240297947</v>
      </c>
      <c r="I7" s="6">
        <v>821.4001200000132</v>
      </c>
      <c r="J7" s="6">
        <v>924.44021999999723</v>
      </c>
      <c r="K7" s="6">
        <v>866.3161499999951</v>
      </c>
      <c r="L7" s="6">
        <v>630.818240000012</v>
      </c>
      <c r="M7" s="6">
        <v>712.71303291342815</v>
      </c>
      <c r="N7" s="6">
        <v>721.60589376582232</v>
      </c>
      <c r="O7" s="6">
        <v>712.83557457210293</v>
      </c>
      <c r="P7" s="6">
        <v>1019.1151543638804</v>
      </c>
      <c r="Q7" s="6">
        <v>1092.7975626410769</v>
      </c>
      <c r="R7" s="6">
        <v>1042.9630054115698</v>
      </c>
    </row>
    <row r="8" spans="1:22" ht="11.25" customHeight="1" x14ac:dyDescent="0.25">
      <c r="A8" s="51" t="s">
        <v>276</v>
      </c>
      <c r="B8" s="52" t="s">
        <v>275</v>
      </c>
      <c r="C8" s="6">
        <v>1.2180890438764891</v>
      </c>
      <c r="D8" s="6">
        <v>0.59996999999975742</v>
      </c>
      <c r="E8" s="6">
        <v>0</v>
      </c>
      <c r="F8" s="6">
        <v>0</v>
      </c>
      <c r="G8" s="6">
        <v>0</v>
      </c>
      <c r="H8" s="6">
        <v>0</v>
      </c>
      <c r="I8" s="6">
        <v>0.60005999999975757</v>
      </c>
      <c r="J8" s="6">
        <v>47.700710000000072</v>
      </c>
      <c r="K8" s="6">
        <v>43.800189999999702</v>
      </c>
      <c r="L8" s="6">
        <v>37.70096999999987</v>
      </c>
      <c r="M8" s="6">
        <v>40.699272598720881</v>
      </c>
      <c r="N8" s="6">
        <v>33.439328356185797</v>
      </c>
      <c r="O8" s="6">
        <v>32.171987435609935</v>
      </c>
      <c r="P8" s="6">
        <v>33.773618030572834</v>
      </c>
      <c r="Q8" s="6">
        <v>34.250776837998728</v>
      </c>
      <c r="R8" s="6">
        <v>27.873868671128093</v>
      </c>
    </row>
    <row r="9" spans="1:22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22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22" ht="11.25" customHeight="1" x14ac:dyDescent="0.25">
      <c r="A11" s="49" t="s">
        <v>270</v>
      </c>
      <c r="B11" s="50" t="s">
        <v>269</v>
      </c>
      <c r="C11" s="7">
        <v>2397.279001358826</v>
      </c>
      <c r="D11" s="7">
        <v>2136.58437</v>
      </c>
      <c r="E11" s="7">
        <v>1787.2056599999996</v>
      </c>
      <c r="F11" s="7">
        <v>2089.3753599999995</v>
      </c>
      <c r="G11" s="7">
        <v>2034.68596</v>
      </c>
      <c r="H11" s="7">
        <v>1934.452941992937</v>
      </c>
      <c r="I11" s="7">
        <v>2098.5070700000001</v>
      </c>
      <c r="J11" s="7">
        <v>2069.0010700000003</v>
      </c>
      <c r="K11" s="7">
        <v>2082.74361</v>
      </c>
      <c r="L11" s="7">
        <v>1518.9034399999998</v>
      </c>
      <c r="M11" s="7">
        <v>1307.2676436709976</v>
      </c>
      <c r="N11" s="7">
        <v>1166.2442677675679</v>
      </c>
      <c r="O11" s="7">
        <v>1341.6172680151158</v>
      </c>
      <c r="P11" s="7">
        <v>1614.3161044361298</v>
      </c>
      <c r="Q11" s="7">
        <v>1548.9141720961002</v>
      </c>
      <c r="R11" s="7">
        <v>1368.9850897844074</v>
      </c>
    </row>
    <row r="12" spans="1:22" ht="11.25" customHeight="1" x14ac:dyDescent="0.25">
      <c r="A12" s="51" t="s">
        <v>268</v>
      </c>
      <c r="B12" s="52" t="s">
        <v>267</v>
      </c>
      <c r="C12" s="6">
        <v>2397.279001358826</v>
      </c>
      <c r="D12" s="6">
        <v>2136.58437</v>
      </c>
      <c r="E12" s="6">
        <v>1787.2056599999996</v>
      </c>
      <c r="F12" s="6">
        <v>2089.3753599999995</v>
      </c>
      <c r="G12" s="6">
        <v>2034.68596</v>
      </c>
      <c r="H12" s="6">
        <v>1934.452941992937</v>
      </c>
      <c r="I12" s="6">
        <v>2098.5070700000001</v>
      </c>
      <c r="J12" s="6">
        <v>2069.0010700000003</v>
      </c>
      <c r="K12" s="6">
        <v>2082.74361</v>
      </c>
      <c r="L12" s="6">
        <v>1518.9034399999998</v>
      </c>
      <c r="M12" s="6">
        <v>1307.2676436709976</v>
      </c>
      <c r="N12" s="6">
        <v>1166.2442677675679</v>
      </c>
      <c r="O12" s="6">
        <v>1341.6172680151158</v>
      </c>
      <c r="P12" s="6">
        <v>1614.3161044361298</v>
      </c>
      <c r="Q12" s="6">
        <v>1548.9141720961002</v>
      </c>
      <c r="R12" s="6">
        <v>1368.9850897844074</v>
      </c>
    </row>
    <row r="13" spans="1:22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22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22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22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413.8725579633151</v>
      </c>
      <c r="D21" s="5">
        <v>325.09659999999701</v>
      </c>
      <c r="E21" s="5">
        <v>253.81395000000032</v>
      </c>
      <c r="F21" s="5">
        <v>235.98687999999663</v>
      </c>
      <c r="G21" s="5">
        <v>315.40265000000147</v>
      </c>
      <c r="H21" s="5">
        <v>272.28381217119977</v>
      </c>
      <c r="I21" s="5">
        <v>237.89124000000004</v>
      </c>
      <c r="J21" s="5">
        <v>253.14898000000017</v>
      </c>
      <c r="K21" s="5">
        <v>199.70483999999999</v>
      </c>
      <c r="L21" s="5">
        <v>63.999390000000005</v>
      </c>
      <c r="M21" s="5">
        <v>3.8932289799174669</v>
      </c>
      <c r="N21" s="5">
        <v>3.8931646366729638</v>
      </c>
      <c r="O21" s="5">
        <v>1.9346563597978417</v>
      </c>
      <c r="P21" s="5">
        <v>4.0126268098333924</v>
      </c>
      <c r="Q21" s="5">
        <v>6.2097949628259244</v>
      </c>
      <c r="R21" s="5">
        <v>6.0904098167097516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413.8725579633151</v>
      </c>
      <c r="D30" s="4">
        <v>325.09659999999701</v>
      </c>
      <c r="E30" s="4">
        <v>253.81395000000032</v>
      </c>
      <c r="F30" s="4">
        <v>235.98687999999663</v>
      </c>
      <c r="G30" s="4">
        <v>315.40265000000147</v>
      </c>
      <c r="H30" s="4">
        <v>272.28381217119977</v>
      </c>
      <c r="I30" s="4">
        <v>237.89124000000004</v>
      </c>
      <c r="J30" s="4">
        <v>253.14898000000017</v>
      </c>
      <c r="K30" s="4">
        <v>199.70483999999999</v>
      </c>
      <c r="L30" s="4">
        <v>63.999390000000005</v>
      </c>
      <c r="M30" s="4">
        <v>3.8932289799174669</v>
      </c>
      <c r="N30" s="4">
        <v>3.8931646366729638</v>
      </c>
      <c r="O30" s="4">
        <v>1.9346563597978417</v>
      </c>
      <c r="P30" s="4">
        <v>4.0126268098333924</v>
      </c>
      <c r="Q30" s="4">
        <v>6.2097949628259244</v>
      </c>
      <c r="R30" s="4">
        <v>6.0904098167097516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2.1973782938867998</v>
      </c>
      <c r="D34" s="7">
        <v>0</v>
      </c>
      <c r="E34" s="7">
        <v>10.998649999999998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1.0986910187585579</v>
      </c>
      <c r="Q34" s="7">
        <v>3.2958631002458105</v>
      </c>
      <c r="R34" s="7">
        <v>2.1972436224972398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182.38363607066367</v>
      </c>
      <c r="D43" s="7">
        <v>131.19391999999698</v>
      </c>
      <c r="E43" s="7">
        <v>2.0001500000003034</v>
      </c>
      <c r="F43" s="7">
        <v>1.0000299999965137</v>
      </c>
      <c r="G43" s="7">
        <v>2.0001500000016676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229.29154359876463</v>
      </c>
      <c r="D44" s="7">
        <v>193.90268000000003</v>
      </c>
      <c r="E44" s="7">
        <v>240.81515000000002</v>
      </c>
      <c r="F44" s="7">
        <v>234.98685000000012</v>
      </c>
      <c r="G44" s="7">
        <v>313.4024999999998</v>
      </c>
      <c r="H44" s="7">
        <v>272.28381217119977</v>
      </c>
      <c r="I44" s="7">
        <v>237.89124000000004</v>
      </c>
      <c r="J44" s="7">
        <v>253.14898000000017</v>
      </c>
      <c r="K44" s="7">
        <v>199.70483999999999</v>
      </c>
      <c r="L44" s="7">
        <v>63.999390000000005</v>
      </c>
      <c r="M44" s="7">
        <v>3.8932289799174669</v>
      </c>
      <c r="N44" s="7">
        <v>3.8931646366729638</v>
      </c>
      <c r="O44" s="7">
        <v>1.9346563597978417</v>
      </c>
      <c r="P44" s="7">
        <v>2.9139357910748345</v>
      </c>
      <c r="Q44" s="7">
        <v>2.9139318625801138</v>
      </c>
      <c r="R44" s="7">
        <v>3.8931661942125118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2540.3166618785012</v>
      </c>
      <c r="D52" s="5">
        <v>1492.8282400000053</v>
      </c>
      <c r="E52" s="5">
        <v>1363.4367700000003</v>
      </c>
      <c r="F52" s="5">
        <v>1342.4647200000027</v>
      </c>
      <c r="G52" s="5">
        <v>1285.5908200000033</v>
      </c>
      <c r="H52" s="5">
        <v>1170.5592384295842</v>
      </c>
      <c r="I52" s="5">
        <v>1270.5310899999952</v>
      </c>
      <c r="J52" s="5">
        <v>1155.1579399999932</v>
      </c>
      <c r="K52" s="5">
        <v>1101.5917199999963</v>
      </c>
      <c r="L52" s="5">
        <v>802.41351000000009</v>
      </c>
      <c r="M52" s="5">
        <v>929.67034423070868</v>
      </c>
      <c r="N52" s="5">
        <v>838.20268391876857</v>
      </c>
      <c r="O52" s="5">
        <v>765.92003518786214</v>
      </c>
      <c r="P52" s="5">
        <v>873.05882611341713</v>
      </c>
      <c r="Q52" s="5">
        <v>898.77354997253303</v>
      </c>
      <c r="R52" s="5">
        <v>854.04129395809855</v>
      </c>
    </row>
    <row r="53" spans="1:18" ht="11.25" customHeight="1" x14ac:dyDescent="0.25">
      <c r="A53" s="47" t="s">
        <v>187</v>
      </c>
      <c r="B53" s="48" t="s">
        <v>186</v>
      </c>
      <c r="C53" s="4">
        <v>1745.1508785375718</v>
      </c>
      <c r="D53" s="4">
        <v>657.93874000000505</v>
      </c>
      <c r="E53" s="4">
        <v>680.3137200000001</v>
      </c>
      <c r="F53" s="4">
        <v>799.16587000000254</v>
      </c>
      <c r="G53" s="4">
        <v>751.7891800000034</v>
      </c>
      <c r="H53" s="4">
        <v>654.17450799572725</v>
      </c>
      <c r="I53" s="4">
        <v>649.29461999999512</v>
      </c>
      <c r="J53" s="4">
        <v>566.70151999999325</v>
      </c>
      <c r="K53" s="4">
        <v>565.29154999999628</v>
      </c>
      <c r="L53" s="4">
        <v>413.75921000000017</v>
      </c>
      <c r="M53" s="4">
        <v>473.90195263054557</v>
      </c>
      <c r="N53" s="4">
        <v>451.07807016817878</v>
      </c>
      <c r="O53" s="4">
        <v>393.94097429953126</v>
      </c>
      <c r="P53" s="4">
        <v>413.11105225664141</v>
      </c>
      <c r="Q53" s="4">
        <v>422.08688540713501</v>
      </c>
      <c r="R53" s="4">
        <v>415.90123627205685</v>
      </c>
    </row>
    <row r="54" spans="1:18" ht="11.25" customHeight="1" x14ac:dyDescent="0.25">
      <c r="A54" s="47" t="s">
        <v>185</v>
      </c>
      <c r="B54" s="48" t="s">
        <v>184</v>
      </c>
      <c r="C54" s="4">
        <v>795.16578334092947</v>
      </c>
      <c r="D54" s="4">
        <v>834.88950000000011</v>
      </c>
      <c r="E54" s="4">
        <v>683.12305000000003</v>
      </c>
      <c r="F54" s="4">
        <v>543.29885000000002</v>
      </c>
      <c r="G54" s="4">
        <v>533.80163999999991</v>
      </c>
      <c r="H54" s="4">
        <v>516.38473043385682</v>
      </c>
      <c r="I54" s="4">
        <v>621.23647000000005</v>
      </c>
      <c r="J54" s="4">
        <v>588.45641999999998</v>
      </c>
      <c r="K54" s="4">
        <v>536.30016999999998</v>
      </c>
      <c r="L54" s="4">
        <v>388.65429999999998</v>
      </c>
      <c r="M54" s="4">
        <v>455.76839160016311</v>
      </c>
      <c r="N54" s="4">
        <v>387.12461375058973</v>
      </c>
      <c r="O54" s="4">
        <v>371.97906088833088</v>
      </c>
      <c r="P54" s="4">
        <v>459.94777385677577</v>
      </c>
      <c r="Q54" s="4">
        <v>476.68666456539802</v>
      </c>
      <c r="R54" s="4">
        <v>438.1400576860417</v>
      </c>
    </row>
    <row r="55" spans="1:18" ht="11.25" customHeight="1" x14ac:dyDescent="0.25">
      <c r="A55" s="49" t="s">
        <v>183</v>
      </c>
      <c r="B55" s="50" t="s">
        <v>182</v>
      </c>
      <c r="C55" s="7">
        <v>271.4244972275622</v>
      </c>
      <c r="D55" s="7">
        <v>213.59086000000002</v>
      </c>
      <c r="E55" s="7">
        <v>148.60006999999999</v>
      </c>
      <c r="F55" s="7">
        <v>133.79954000000001</v>
      </c>
      <c r="G55" s="7">
        <v>134.09063999999998</v>
      </c>
      <c r="H55" s="7">
        <v>128.16470078140401</v>
      </c>
      <c r="I55" s="7">
        <v>174.48513</v>
      </c>
      <c r="J55" s="7">
        <v>164.00633999999999</v>
      </c>
      <c r="K55" s="7">
        <v>142.30017999999998</v>
      </c>
      <c r="L55" s="7">
        <v>88.750969999999995</v>
      </c>
      <c r="M55" s="7">
        <v>115.89090445641293</v>
      </c>
      <c r="N55" s="7">
        <v>89.7608197517646</v>
      </c>
      <c r="O55" s="7">
        <v>97.067432314018106</v>
      </c>
      <c r="P55" s="7">
        <v>123.65222385613829</v>
      </c>
      <c r="Q55" s="7">
        <v>117.10422136207571</v>
      </c>
      <c r="R55" s="7">
        <v>99.074422643169811</v>
      </c>
    </row>
    <row r="56" spans="1:18" ht="11.25" customHeight="1" x14ac:dyDescent="0.25">
      <c r="A56" s="49" t="s">
        <v>181</v>
      </c>
      <c r="B56" s="50" t="s">
        <v>180</v>
      </c>
      <c r="C56" s="7">
        <v>523.74128611336732</v>
      </c>
      <c r="D56" s="7">
        <v>621.29864000000009</v>
      </c>
      <c r="E56" s="7">
        <v>534.52298000000008</v>
      </c>
      <c r="F56" s="7">
        <v>409.49930999999998</v>
      </c>
      <c r="G56" s="7">
        <v>399.71099999999996</v>
      </c>
      <c r="H56" s="7">
        <v>388.22002965245281</v>
      </c>
      <c r="I56" s="7">
        <v>446.75134000000003</v>
      </c>
      <c r="J56" s="7">
        <v>424.45008000000001</v>
      </c>
      <c r="K56" s="7">
        <v>393.99999000000003</v>
      </c>
      <c r="L56" s="7">
        <v>299.90332999999998</v>
      </c>
      <c r="M56" s="7">
        <v>339.87748714375016</v>
      </c>
      <c r="N56" s="7">
        <v>297.36379399882514</v>
      </c>
      <c r="O56" s="7">
        <v>274.91162857431277</v>
      </c>
      <c r="P56" s="7">
        <v>336.29555000063749</v>
      </c>
      <c r="Q56" s="7">
        <v>359.58244320332233</v>
      </c>
      <c r="R56" s="7">
        <v>339.06563504287192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545.90535881364121</v>
      </c>
      <c r="D79" s="5">
        <v>455.98530000000028</v>
      </c>
      <c r="E79" s="5">
        <v>437.80179000000135</v>
      </c>
      <c r="F79" s="5">
        <v>467.21392000000196</v>
      </c>
      <c r="G79" s="5">
        <v>465.29625000000487</v>
      </c>
      <c r="H79" s="5">
        <v>431.64102613597061</v>
      </c>
      <c r="I79" s="5">
        <v>503.89857999999913</v>
      </c>
      <c r="J79" s="5">
        <v>424.49568999999974</v>
      </c>
      <c r="K79" s="5">
        <v>400.40529999999671</v>
      </c>
      <c r="L79" s="5">
        <v>310.79298999999992</v>
      </c>
      <c r="M79" s="5">
        <v>330.35130089362247</v>
      </c>
      <c r="N79" s="5">
        <v>331.20796598988818</v>
      </c>
      <c r="O79" s="5">
        <v>290.29117487540771</v>
      </c>
      <c r="P79" s="5">
        <v>326.64753794473199</v>
      </c>
      <c r="Q79" s="5">
        <v>325.61872339887395</v>
      </c>
      <c r="R79" s="5">
        <v>317.1144191901476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5782.7295625953666</v>
      </c>
      <c r="D2" s="44">
        <v>4589.5037905282161</v>
      </c>
      <c r="E2" s="44">
        <v>4051.6406212612997</v>
      </c>
      <c r="F2" s="44">
        <v>4478.6483986728636</v>
      </c>
      <c r="G2" s="44">
        <v>4413.7607998183439</v>
      </c>
      <c r="H2" s="44">
        <v>4292.7833053944232</v>
      </c>
      <c r="I2" s="44">
        <v>4648.9118567367723</v>
      </c>
      <c r="J2" s="44">
        <v>4556.7958091647497</v>
      </c>
      <c r="K2" s="44">
        <v>4369.3323551981912</v>
      </c>
      <c r="L2" s="44">
        <v>3146.5439953245336</v>
      </c>
      <c r="M2" s="44">
        <v>3067.5847913848584</v>
      </c>
      <c r="N2" s="44">
        <v>2828.4978091431012</v>
      </c>
      <c r="O2" s="44">
        <v>2935.3599936682963</v>
      </c>
      <c r="P2" s="44">
        <v>3679.7696519769352</v>
      </c>
      <c r="Q2" s="44">
        <v>3716.1481397005427</v>
      </c>
      <c r="R2" s="44">
        <v>3431.5923788797054</v>
      </c>
    </row>
    <row r="3" spans="1:18" ht="11.25" customHeight="1" x14ac:dyDescent="0.25">
      <c r="A3" s="45" t="s">
        <v>286</v>
      </c>
      <c r="B3" s="46" t="s">
        <v>285</v>
      </c>
      <c r="C3" s="5">
        <v>2719.0501768595118</v>
      </c>
      <c r="D3" s="5">
        <v>2678.3705601676361</v>
      </c>
      <c r="E3" s="5">
        <v>2299.7121648448456</v>
      </c>
      <c r="F3" s="5">
        <v>2713.4446935047345</v>
      </c>
      <c r="G3" s="5">
        <v>2672.6496316484568</v>
      </c>
      <c r="H3" s="5">
        <v>2696.3105738605259</v>
      </c>
      <c r="I3" s="5">
        <v>2916.1591732108086</v>
      </c>
      <c r="J3" s="5">
        <v>3035.6600741396328</v>
      </c>
      <c r="K3" s="5">
        <v>2987.4247501806481</v>
      </c>
      <c r="L3" s="5">
        <v>2183.8034769266137</v>
      </c>
      <c r="M3" s="5">
        <v>2056.4780208186476</v>
      </c>
      <c r="N3" s="5">
        <v>1916.8847115786737</v>
      </c>
      <c r="O3" s="5">
        <v>2082.7842813538409</v>
      </c>
      <c r="P3" s="5">
        <v>2637.3676276510846</v>
      </c>
      <c r="Q3" s="5">
        <v>2651.3523953927206</v>
      </c>
      <c r="R3" s="5">
        <v>2428.1227938282063</v>
      </c>
    </row>
    <row r="4" spans="1:18" ht="11.25" customHeight="1" x14ac:dyDescent="0.25">
      <c r="A4" s="47" t="s">
        <v>284</v>
      </c>
      <c r="B4" s="48" t="s">
        <v>283</v>
      </c>
      <c r="C4" s="4">
        <v>2719.0501768595118</v>
      </c>
      <c r="D4" s="4">
        <v>2678.3705601676361</v>
      </c>
      <c r="E4" s="4">
        <v>2299.7121648448456</v>
      </c>
      <c r="F4" s="4">
        <v>2713.4446935047345</v>
      </c>
      <c r="G4" s="4">
        <v>2672.6496316484568</v>
      </c>
      <c r="H4" s="4">
        <v>2696.3105738605259</v>
      </c>
      <c r="I4" s="4">
        <v>2916.1591732108086</v>
      </c>
      <c r="J4" s="4">
        <v>3035.6600741396328</v>
      </c>
      <c r="K4" s="4">
        <v>2987.4247501806481</v>
      </c>
      <c r="L4" s="4">
        <v>2183.8034769266137</v>
      </c>
      <c r="M4" s="4">
        <v>2056.4780208186476</v>
      </c>
      <c r="N4" s="4">
        <v>1916.8847115786737</v>
      </c>
      <c r="O4" s="4">
        <v>2082.7842813538409</v>
      </c>
      <c r="P4" s="4">
        <v>2637.3676276510846</v>
      </c>
      <c r="Q4" s="4">
        <v>2651.3523953927206</v>
      </c>
      <c r="R4" s="4">
        <v>2428.1227938282063</v>
      </c>
    </row>
    <row r="5" spans="1:18" ht="11.25" customHeight="1" x14ac:dyDescent="0.25">
      <c r="A5" s="49" t="s">
        <v>282</v>
      </c>
      <c r="B5" s="50" t="s">
        <v>281</v>
      </c>
      <c r="C5" s="7">
        <v>321.77117550068573</v>
      </c>
      <c r="D5" s="7">
        <v>541.78619016763605</v>
      </c>
      <c r="E5" s="7">
        <v>512.50650484484606</v>
      </c>
      <c r="F5" s="7">
        <v>624.06933350473491</v>
      </c>
      <c r="G5" s="7">
        <v>637.96367164845685</v>
      </c>
      <c r="H5" s="7">
        <v>761.85763186758902</v>
      </c>
      <c r="I5" s="7">
        <v>817.6521032108086</v>
      </c>
      <c r="J5" s="7">
        <v>966.65900413963254</v>
      </c>
      <c r="K5" s="7">
        <v>904.68114018064819</v>
      </c>
      <c r="L5" s="7">
        <v>664.90003692661389</v>
      </c>
      <c r="M5" s="7">
        <v>749.21037714764987</v>
      </c>
      <c r="N5" s="7">
        <v>750.6404438111058</v>
      </c>
      <c r="O5" s="7">
        <v>741.16701333872504</v>
      </c>
      <c r="P5" s="7">
        <v>1023.0515232149548</v>
      </c>
      <c r="Q5" s="7">
        <v>1102.4382232966202</v>
      </c>
      <c r="R5" s="7">
        <v>1059.1377040437987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320.56001127458921</v>
      </c>
      <c r="D7" s="6">
        <v>541.19106869666996</v>
      </c>
      <c r="E7" s="6">
        <v>512.50650484484606</v>
      </c>
      <c r="F7" s="6">
        <v>624.06933350473491</v>
      </c>
      <c r="G7" s="6">
        <v>637.96367164845685</v>
      </c>
      <c r="H7" s="6">
        <v>761.85763186758902</v>
      </c>
      <c r="I7" s="6">
        <v>817.05521730616988</v>
      </c>
      <c r="J7" s="6">
        <v>919.2272795795385</v>
      </c>
      <c r="K7" s="6">
        <v>861.14252419521381</v>
      </c>
      <c r="L7" s="6">
        <v>627.40316926716605</v>
      </c>
      <c r="M7" s="6">
        <v>708.73809238373849</v>
      </c>
      <c r="N7" s="6">
        <v>717.39619360912707</v>
      </c>
      <c r="O7" s="6">
        <v>709.16087399624257</v>
      </c>
      <c r="P7" s="6">
        <v>990.23499759840752</v>
      </c>
      <c r="Q7" s="6">
        <v>1068.9353430374958</v>
      </c>
      <c r="R7" s="6">
        <v>1031.5683646031428</v>
      </c>
    </row>
    <row r="8" spans="1:18" ht="11.25" customHeight="1" x14ac:dyDescent="0.25">
      <c r="A8" s="51" t="s">
        <v>276</v>
      </c>
      <c r="B8" s="52" t="s">
        <v>275</v>
      </c>
      <c r="C8" s="6">
        <v>1.2111642260965028</v>
      </c>
      <c r="D8" s="6">
        <v>0.59512147096606904</v>
      </c>
      <c r="E8" s="6">
        <v>0</v>
      </c>
      <c r="F8" s="6">
        <v>0</v>
      </c>
      <c r="G8" s="6">
        <v>0</v>
      </c>
      <c r="H8" s="6">
        <v>0</v>
      </c>
      <c r="I8" s="6">
        <v>0.59688590463869706</v>
      </c>
      <c r="J8" s="6">
        <v>47.431724560093983</v>
      </c>
      <c r="K8" s="6">
        <v>43.538615985434326</v>
      </c>
      <c r="L8" s="6">
        <v>37.496867659447858</v>
      </c>
      <c r="M8" s="6">
        <v>40.472284763911361</v>
      </c>
      <c r="N8" s="6">
        <v>33.244250201978673</v>
      </c>
      <c r="O8" s="6">
        <v>32.006139342482463</v>
      </c>
      <c r="P8" s="6">
        <v>32.816525616547288</v>
      </c>
      <c r="Q8" s="6">
        <v>33.502880259124304</v>
      </c>
      <c r="R8" s="6">
        <v>27.569339440656069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2397.279001358826</v>
      </c>
      <c r="D11" s="7">
        <v>2136.58437</v>
      </c>
      <c r="E11" s="7">
        <v>1787.2056599999996</v>
      </c>
      <c r="F11" s="7">
        <v>2089.3753599999995</v>
      </c>
      <c r="G11" s="7">
        <v>2034.68596</v>
      </c>
      <c r="H11" s="7">
        <v>1934.452941992937</v>
      </c>
      <c r="I11" s="7">
        <v>2098.5070700000001</v>
      </c>
      <c r="J11" s="7">
        <v>2069.0010700000003</v>
      </c>
      <c r="K11" s="7">
        <v>2082.74361</v>
      </c>
      <c r="L11" s="7">
        <v>1518.9034399999998</v>
      </c>
      <c r="M11" s="7">
        <v>1307.2676436709976</v>
      </c>
      <c r="N11" s="7">
        <v>1166.2442677675679</v>
      </c>
      <c r="O11" s="7">
        <v>1341.6172680151158</v>
      </c>
      <c r="P11" s="7">
        <v>1614.3161044361298</v>
      </c>
      <c r="Q11" s="7">
        <v>1548.9141720961002</v>
      </c>
      <c r="R11" s="7">
        <v>1368.9850897844074</v>
      </c>
    </row>
    <row r="12" spans="1:18" ht="11.25" customHeight="1" x14ac:dyDescent="0.25">
      <c r="A12" s="51" t="s">
        <v>268</v>
      </c>
      <c r="B12" s="52" t="s">
        <v>267</v>
      </c>
      <c r="C12" s="6">
        <v>2397.279001358826</v>
      </c>
      <c r="D12" s="6">
        <v>2136.58437</v>
      </c>
      <c r="E12" s="6">
        <v>1787.2056599999996</v>
      </c>
      <c r="F12" s="6">
        <v>2089.3753599999995</v>
      </c>
      <c r="G12" s="6">
        <v>2034.68596</v>
      </c>
      <c r="H12" s="6">
        <v>1934.452941992937</v>
      </c>
      <c r="I12" s="6">
        <v>2098.5070700000001</v>
      </c>
      <c r="J12" s="6">
        <v>2069.0010700000003</v>
      </c>
      <c r="K12" s="6">
        <v>2082.74361</v>
      </c>
      <c r="L12" s="6">
        <v>1518.9034399999998</v>
      </c>
      <c r="M12" s="6">
        <v>1307.2676436709976</v>
      </c>
      <c r="N12" s="6">
        <v>1166.2442677675679</v>
      </c>
      <c r="O12" s="6">
        <v>1341.6172680151158</v>
      </c>
      <c r="P12" s="6">
        <v>1614.3161044361298</v>
      </c>
      <c r="Q12" s="6">
        <v>1548.9141720961002</v>
      </c>
      <c r="R12" s="6">
        <v>1368.9850897844074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362.05255963794514</v>
      </c>
      <c r="D21" s="5">
        <v>282.65054127204456</v>
      </c>
      <c r="E21" s="5">
        <v>225.04580604629263</v>
      </c>
      <c r="F21" s="5">
        <v>213.46486683341121</v>
      </c>
      <c r="G21" s="5">
        <v>283.33097242823578</v>
      </c>
      <c r="H21" s="5">
        <v>245.46951142586113</v>
      </c>
      <c r="I21" s="5">
        <v>215.29206707588514</v>
      </c>
      <c r="J21" s="5">
        <v>226.90776266750677</v>
      </c>
      <c r="K21" s="5">
        <v>177.72365300994562</v>
      </c>
      <c r="L21" s="5">
        <v>57.644122198419375</v>
      </c>
      <c r="M21" s="5">
        <v>3.4174677544811503</v>
      </c>
      <c r="N21" s="5">
        <v>3.3668593116844576</v>
      </c>
      <c r="O21" s="5">
        <v>1.7296248799708784</v>
      </c>
      <c r="P21" s="5">
        <v>3.6688566520439583</v>
      </c>
      <c r="Q21" s="5">
        <v>5.6489145451141791</v>
      </c>
      <c r="R21" s="5">
        <v>5.5373154600151659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362.05255963794514</v>
      </c>
      <c r="D30" s="4">
        <v>282.65054127204456</v>
      </c>
      <c r="E30" s="4">
        <v>225.04580604629263</v>
      </c>
      <c r="F30" s="4">
        <v>213.46486683341121</v>
      </c>
      <c r="G30" s="4">
        <v>283.33097242823578</v>
      </c>
      <c r="H30" s="4">
        <v>245.46951142586113</v>
      </c>
      <c r="I30" s="4">
        <v>215.29206707588514</v>
      </c>
      <c r="J30" s="4">
        <v>226.90776266750677</v>
      </c>
      <c r="K30" s="4">
        <v>177.72365300994562</v>
      </c>
      <c r="L30" s="4">
        <v>57.644122198419375</v>
      </c>
      <c r="M30" s="4">
        <v>3.4174677544811503</v>
      </c>
      <c r="N30" s="4">
        <v>3.3668593116844576</v>
      </c>
      <c r="O30" s="4">
        <v>1.7296248799708784</v>
      </c>
      <c r="P30" s="4">
        <v>3.6688566520439583</v>
      </c>
      <c r="Q30" s="4">
        <v>5.6489145451141791</v>
      </c>
      <c r="R30" s="4">
        <v>5.5373154600151659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1.8855051314175439</v>
      </c>
      <c r="D34" s="7">
        <v>0</v>
      </c>
      <c r="E34" s="7">
        <v>9.4225396023839938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0.98645654026757823</v>
      </c>
      <c r="Q34" s="7">
        <v>2.9636138659611229</v>
      </c>
      <c r="R34" s="7">
        <v>1.9649791399637857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156.5204780250842</v>
      </c>
      <c r="D43" s="7">
        <v>111.5006176498477</v>
      </c>
      <c r="E43" s="7">
        <v>1.729428680671965</v>
      </c>
      <c r="F43" s="7">
        <v>0.87753804725121731</v>
      </c>
      <c r="G43" s="7">
        <v>1.7349289391923373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203.64657648144336</v>
      </c>
      <c r="D44" s="7">
        <v>171.14992362219687</v>
      </c>
      <c r="E44" s="7">
        <v>213.89383776323666</v>
      </c>
      <c r="F44" s="7">
        <v>212.58732878615999</v>
      </c>
      <c r="G44" s="7">
        <v>281.59604348904344</v>
      </c>
      <c r="H44" s="7">
        <v>245.46951142586113</v>
      </c>
      <c r="I44" s="7">
        <v>215.29206707588514</v>
      </c>
      <c r="J44" s="7">
        <v>226.90776266750677</v>
      </c>
      <c r="K44" s="7">
        <v>177.72365300994562</v>
      </c>
      <c r="L44" s="7">
        <v>57.644122198419375</v>
      </c>
      <c r="M44" s="7">
        <v>3.4174677544811503</v>
      </c>
      <c r="N44" s="7">
        <v>3.3668593116844576</v>
      </c>
      <c r="O44" s="7">
        <v>1.7296248799708784</v>
      </c>
      <c r="P44" s="7">
        <v>2.68240011177638</v>
      </c>
      <c r="Q44" s="7">
        <v>2.6853006791530558</v>
      </c>
      <c r="R44" s="7">
        <v>3.57233632005138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2422.0070728836058</v>
      </c>
      <c r="D52" s="5">
        <v>1397.9613752268383</v>
      </c>
      <c r="E52" s="5">
        <v>1286.9914747361699</v>
      </c>
      <c r="F52" s="5">
        <v>1270.2811165348917</v>
      </c>
      <c r="G52" s="5">
        <v>1203.5541080210555</v>
      </c>
      <c r="H52" s="5">
        <v>1100.6750862231281</v>
      </c>
      <c r="I52" s="5">
        <v>1202.7004238081704</v>
      </c>
      <c r="J52" s="5">
        <v>1063.5756855496131</v>
      </c>
      <c r="K52" s="5">
        <v>999.67865593998226</v>
      </c>
      <c r="L52" s="5">
        <v>750.25892185143607</v>
      </c>
      <c r="M52" s="5">
        <v>836.90384201868778</v>
      </c>
      <c r="N52" s="5">
        <v>743.60762414872488</v>
      </c>
      <c r="O52" s="5">
        <v>690.21128928517714</v>
      </c>
      <c r="P52" s="5">
        <v>829.15480891473032</v>
      </c>
      <c r="Q52" s="5">
        <v>849.92776759580465</v>
      </c>
      <c r="R52" s="5">
        <v>797.20721409240582</v>
      </c>
    </row>
    <row r="53" spans="1:18" ht="11.25" customHeight="1" x14ac:dyDescent="0.25">
      <c r="A53" s="47" t="s">
        <v>187</v>
      </c>
      <c r="B53" s="48" t="s">
        <v>186</v>
      </c>
      <c r="C53" s="4">
        <v>1626.8412895426763</v>
      </c>
      <c r="D53" s="4">
        <v>563.07187522683819</v>
      </c>
      <c r="E53" s="4">
        <v>603.8684247361698</v>
      </c>
      <c r="F53" s="4">
        <v>726.98226653489166</v>
      </c>
      <c r="G53" s="4">
        <v>669.75246802105562</v>
      </c>
      <c r="H53" s="4">
        <v>584.2903557892713</v>
      </c>
      <c r="I53" s="4">
        <v>581.46395380817034</v>
      </c>
      <c r="J53" s="4">
        <v>475.1192655496132</v>
      </c>
      <c r="K53" s="4">
        <v>463.37848593998228</v>
      </c>
      <c r="L53" s="4">
        <v>361.60462185143609</v>
      </c>
      <c r="M53" s="4">
        <v>381.13545041852467</v>
      </c>
      <c r="N53" s="4">
        <v>356.48301039813521</v>
      </c>
      <c r="O53" s="4">
        <v>318.23222839684627</v>
      </c>
      <c r="P53" s="4">
        <v>369.20703505795456</v>
      </c>
      <c r="Q53" s="4">
        <v>373.24110303040669</v>
      </c>
      <c r="R53" s="4">
        <v>359.06715640636418</v>
      </c>
    </row>
    <row r="54" spans="1:18" ht="11.25" customHeight="1" x14ac:dyDescent="0.25">
      <c r="A54" s="47" t="s">
        <v>185</v>
      </c>
      <c r="B54" s="48" t="s">
        <v>184</v>
      </c>
      <c r="C54" s="4">
        <v>795.16578334092947</v>
      </c>
      <c r="D54" s="4">
        <v>834.88950000000011</v>
      </c>
      <c r="E54" s="4">
        <v>683.12305000000003</v>
      </c>
      <c r="F54" s="4">
        <v>543.29885000000002</v>
      </c>
      <c r="G54" s="4">
        <v>533.80163999999991</v>
      </c>
      <c r="H54" s="4">
        <v>516.38473043385682</v>
      </c>
      <c r="I54" s="4">
        <v>621.23647000000005</v>
      </c>
      <c r="J54" s="4">
        <v>588.45641999999998</v>
      </c>
      <c r="K54" s="4">
        <v>536.30016999999998</v>
      </c>
      <c r="L54" s="4">
        <v>388.65429999999998</v>
      </c>
      <c r="M54" s="4">
        <v>455.76839160016311</v>
      </c>
      <c r="N54" s="4">
        <v>387.12461375058973</v>
      </c>
      <c r="O54" s="4">
        <v>371.97906088833088</v>
      </c>
      <c r="P54" s="4">
        <v>459.94777385677577</v>
      </c>
      <c r="Q54" s="4">
        <v>476.68666456539802</v>
      </c>
      <c r="R54" s="4">
        <v>438.1400576860417</v>
      </c>
    </row>
    <row r="55" spans="1:18" ht="11.25" customHeight="1" x14ac:dyDescent="0.25">
      <c r="A55" s="49" t="s">
        <v>183</v>
      </c>
      <c r="B55" s="50" t="s">
        <v>182</v>
      </c>
      <c r="C55" s="7">
        <v>271.4244972275622</v>
      </c>
      <c r="D55" s="7">
        <v>213.59086000000002</v>
      </c>
      <c r="E55" s="7">
        <v>148.60006999999999</v>
      </c>
      <c r="F55" s="7">
        <v>133.79954000000001</v>
      </c>
      <c r="G55" s="7">
        <v>134.09063999999998</v>
      </c>
      <c r="H55" s="7">
        <v>128.16470078140401</v>
      </c>
      <c r="I55" s="7">
        <v>174.48513</v>
      </c>
      <c r="J55" s="7">
        <v>164.00633999999999</v>
      </c>
      <c r="K55" s="7">
        <v>142.30017999999998</v>
      </c>
      <c r="L55" s="7">
        <v>88.750969999999995</v>
      </c>
      <c r="M55" s="7">
        <v>115.89090445641293</v>
      </c>
      <c r="N55" s="7">
        <v>89.7608197517646</v>
      </c>
      <c r="O55" s="7">
        <v>97.067432314018106</v>
      </c>
      <c r="P55" s="7">
        <v>123.65222385613829</v>
      </c>
      <c r="Q55" s="7">
        <v>117.10422136207571</v>
      </c>
      <c r="R55" s="7">
        <v>99.074422643169811</v>
      </c>
    </row>
    <row r="56" spans="1:18" ht="11.25" customHeight="1" x14ac:dyDescent="0.25">
      <c r="A56" s="49" t="s">
        <v>181</v>
      </c>
      <c r="B56" s="50" t="s">
        <v>180</v>
      </c>
      <c r="C56" s="7">
        <v>523.74128611336732</v>
      </c>
      <c r="D56" s="7">
        <v>621.29864000000009</v>
      </c>
      <c r="E56" s="7">
        <v>534.52298000000008</v>
      </c>
      <c r="F56" s="7">
        <v>409.49930999999998</v>
      </c>
      <c r="G56" s="7">
        <v>399.71099999999996</v>
      </c>
      <c r="H56" s="7">
        <v>388.22002965245281</v>
      </c>
      <c r="I56" s="7">
        <v>446.75134000000003</v>
      </c>
      <c r="J56" s="7">
        <v>424.45008000000001</v>
      </c>
      <c r="K56" s="7">
        <v>393.99999000000003</v>
      </c>
      <c r="L56" s="7">
        <v>299.90332999999998</v>
      </c>
      <c r="M56" s="7">
        <v>339.87748714375016</v>
      </c>
      <c r="N56" s="7">
        <v>297.36379399882514</v>
      </c>
      <c r="O56" s="7">
        <v>274.91162857431277</v>
      </c>
      <c r="P56" s="7">
        <v>336.29555000063749</v>
      </c>
      <c r="Q56" s="7">
        <v>359.58244320332233</v>
      </c>
      <c r="R56" s="7">
        <v>339.06563504287192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279.61975321430333</v>
      </c>
      <c r="D79" s="5">
        <v>230.52131386169742</v>
      </c>
      <c r="E79" s="5">
        <v>239.89117563399157</v>
      </c>
      <c r="F79" s="5">
        <v>281.4577217998264</v>
      </c>
      <c r="G79" s="5">
        <v>254.22608772059618</v>
      </c>
      <c r="H79" s="5">
        <v>250.32813388490806</v>
      </c>
      <c r="I79" s="5">
        <v>314.76019264190745</v>
      </c>
      <c r="J79" s="5">
        <v>230.65228680799737</v>
      </c>
      <c r="K79" s="5">
        <v>204.50529606761515</v>
      </c>
      <c r="L79" s="5">
        <v>154.83747434806489</v>
      </c>
      <c r="M79" s="5">
        <v>170.78546079304212</v>
      </c>
      <c r="N79" s="5">
        <v>164.63861410401844</v>
      </c>
      <c r="O79" s="5">
        <v>160.63479814930767</v>
      </c>
      <c r="P79" s="5">
        <v>209.57835875907622</v>
      </c>
      <c r="Q79" s="5">
        <v>209.21906216690329</v>
      </c>
      <c r="R79" s="5">
        <v>200.7250554990776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438.25491598042692</v>
      </c>
      <c r="D2" s="44">
        <v>367.19090947178415</v>
      </c>
      <c r="E2" s="44">
        <v>306.90060873866713</v>
      </c>
      <c r="F2" s="44">
        <v>283.99926132713142</v>
      </c>
      <c r="G2" s="44">
        <v>329.4044601816654</v>
      </c>
      <c r="H2" s="44">
        <v>282.2128373650628</v>
      </c>
      <c r="I2" s="44">
        <v>283.9163032632357</v>
      </c>
      <c r="J2" s="44">
        <v>317.14880083524065</v>
      </c>
      <c r="K2" s="44">
        <v>325.22945480179658</v>
      </c>
      <c r="L2" s="44">
        <v>218.0845446754777</v>
      </c>
      <c r="M2" s="44">
        <v>257.01003190253675</v>
      </c>
      <c r="N2" s="44">
        <v>266.09549529180418</v>
      </c>
      <c r="O2" s="44">
        <v>209.41070277759982</v>
      </c>
      <c r="P2" s="44">
        <v>191.15421572163046</v>
      </c>
      <c r="Q2" s="44">
        <v>190.41644020886619</v>
      </c>
      <c r="R2" s="44">
        <v>185.47570795235637</v>
      </c>
    </row>
    <row r="3" spans="1:18" ht="11.25" customHeight="1" x14ac:dyDescent="0.25">
      <c r="A3" s="45" t="s">
        <v>286</v>
      </c>
      <c r="B3" s="46" t="s">
        <v>285</v>
      </c>
      <c r="C3" s="5">
        <v>1.8397230608235986</v>
      </c>
      <c r="D3" s="5">
        <v>4.4139998323619469</v>
      </c>
      <c r="E3" s="5">
        <v>3.7765551551193539</v>
      </c>
      <c r="F3" s="5">
        <v>3.5374464952595872</v>
      </c>
      <c r="G3" s="5">
        <v>4.2259083515432394</v>
      </c>
      <c r="H3" s="5">
        <v>4.2014921622056818</v>
      </c>
      <c r="I3" s="5">
        <v>4.3480767892043843</v>
      </c>
      <c r="J3" s="5">
        <v>5.4819258603648109</v>
      </c>
      <c r="K3" s="5">
        <v>5.4351998193466713</v>
      </c>
      <c r="L3" s="5">
        <v>3.6191730733979597</v>
      </c>
      <c r="M3" s="5">
        <v>4.2019283644991816</v>
      </c>
      <c r="N3" s="5">
        <v>4.4047783109023726</v>
      </c>
      <c r="O3" s="5">
        <v>3.8405486689878288</v>
      </c>
      <c r="P3" s="5">
        <v>29.837249179498407</v>
      </c>
      <c r="Q3" s="5">
        <v>24.61011618245545</v>
      </c>
      <c r="R3" s="5">
        <v>11.699170038899108</v>
      </c>
    </row>
    <row r="4" spans="1:18" ht="11.25" customHeight="1" x14ac:dyDescent="0.25">
      <c r="A4" s="47" t="s">
        <v>284</v>
      </c>
      <c r="B4" s="48" t="s">
        <v>283</v>
      </c>
      <c r="C4" s="4">
        <v>1.8397230608235986</v>
      </c>
      <c r="D4" s="4">
        <v>4.4139998323619469</v>
      </c>
      <c r="E4" s="4">
        <v>3.7765551551193539</v>
      </c>
      <c r="F4" s="4">
        <v>3.5374464952595872</v>
      </c>
      <c r="G4" s="4">
        <v>4.2259083515432394</v>
      </c>
      <c r="H4" s="4">
        <v>4.2014921622056818</v>
      </c>
      <c r="I4" s="4">
        <v>4.3480767892043843</v>
      </c>
      <c r="J4" s="4">
        <v>5.4819258603648109</v>
      </c>
      <c r="K4" s="4">
        <v>5.4351998193466713</v>
      </c>
      <c r="L4" s="4">
        <v>3.6191730733979597</v>
      </c>
      <c r="M4" s="4">
        <v>4.2019283644991816</v>
      </c>
      <c r="N4" s="4">
        <v>4.4047783109023726</v>
      </c>
      <c r="O4" s="4">
        <v>3.8405486689878288</v>
      </c>
      <c r="P4" s="4">
        <v>29.837249179498407</v>
      </c>
      <c r="Q4" s="4">
        <v>24.61011618245545</v>
      </c>
      <c r="R4" s="4">
        <v>11.699170038899108</v>
      </c>
    </row>
    <row r="5" spans="1:18" ht="11.25" customHeight="1" x14ac:dyDescent="0.25">
      <c r="A5" s="49" t="s">
        <v>282</v>
      </c>
      <c r="B5" s="50" t="s">
        <v>281</v>
      </c>
      <c r="C5" s="7">
        <v>1.8397230608235986</v>
      </c>
      <c r="D5" s="7">
        <v>4.4139998323619469</v>
      </c>
      <c r="E5" s="7">
        <v>3.7765551551193539</v>
      </c>
      <c r="F5" s="7">
        <v>3.5374464952595872</v>
      </c>
      <c r="G5" s="7">
        <v>4.2259083515432394</v>
      </c>
      <c r="H5" s="7">
        <v>4.2014921622056818</v>
      </c>
      <c r="I5" s="7">
        <v>4.3480767892043843</v>
      </c>
      <c r="J5" s="7">
        <v>5.4819258603648109</v>
      </c>
      <c r="K5" s="7">
        <v>5.4351998193466713</v>
      </c>
      <c r="L5" s="7">
        <v>3.6191730733979597</v>
      </c>
      <c r="M5" s="7">
        <v>4.2019283644991816</v>
      </c>
      <c r="N5" s="7">
        <v>4.4047783109023726</v>
      </c>
      <c r="O5" s="7">
        <v>3.8405486689878288</v>
      </c>
      <c r="P5" s="7">
        <v>29.837249179498407</v>
      </c>
      <c r="Q5" s="7">
        <v>24.61011618245545</v>
      </c>
      <c r="R5" s="7">
        <v>11.699170038899108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1.8327982430436123</v>
      </c>
      <c r="D7" s="6">
        <v>4.4091513033282581</v>
      </c>
      <c r="E7" s="6">
        <v>3.7765551551193539</v>
      </c>
      <c r="F7" s="6">
        <v>3.5374464952595872</v>
      </c>
      <c r="G7" s="6">
        <v>4.2259083515432394</v>
      </c>
      <c r="H7" s="6">
        <v>4.2014921622056818</v>
      </c>
      <c r="I7" s="6">
        <v>4.3449026938433235</v>
      </c>
      <c r="J7" s="6">
        <v>5.2129404204587217</v>
      </c>
      <c r="K7" s="6">
        <v>5.1736258047812953</v>
      </c>
      <c r="L7" s="6">
        <v>3.4150707328459475</v>
      </c>
      <c r="M7" s="6">
        <v>3.9749405296896612</v>
      </c>
      <c r="N7" s="6">
        <v>4.2097001566952486</v>
      </c>
      <c r="O7" s="6">
        <v>3.6747005758603564</v>
      </c>
      <c r="P7" s="6">
        <v>28.880156765472861</v>
      </c>
      <c r="Q7" s="6">
        <v>23.862219603581025</v>
      </c>
      <c r="R7" s="6">
        <v>11.394640808427084</v>
      </c>
    </row>
    <row r="8" spans="1:18" ht="11.25" customHeight="1" x14ac:dyDescent="0.25">
      <c r="A8" s="51" t="s">
        <v>276</v>
      </c>
      <c r="B8" s="52" t="s">
        <v>275</v>
      </c>
      <c r="C8" s="6">
        <v>6.9248177799863253E-3</v>
      </c>
      <c r="D8" s="6">
        <v>4.8485290336883757E-3</v>
      </c>
      <c r="E8" s="6">
        <v>0</v>
      </c>
      <c r="F8" s="6">
        <v>0</v>
      </c>
      <c r="G8" s="6">
        <v>0</v>
      </c>
      <c r="H8" s="6">
        <v>0</v>
      </c>
      <c r="I8" s="6">
        <v>3.1740953610605027E-3</v>
      </c>
      <c r="J8" s="6">
        <v>0.26898543990608914</v>
      </c>
      <c r="K8" s="6">
        <v>0.26157401456537599</v>
      </c>
      <c r="L8" s="6">
        <v>0.20410234055201215</v>
      </c>
      <c r="M8" s="6">
        <v>0.22698783480952045</v>
      </c>
      <c r="N8" s="6">
        <v>0.19507815420712404</v>
      </c>
      <c r="O8" s="6">
        <v>0.1658480931274724</v>
      </c>
      <c r="P8" s="6">
        <v>0.95709241402554568</v>
      </c>
      <c r="Q8" s="6">
        <v>0.74789657887442473</v>
      </c>
      <c r="R8" s="6">
        <v>0.30452923047202418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51.819998325369994</v>
      </c>
      <c r="D21" s="5">
        <v>42.446058727952447</v>
      </c>
      <c r="E21" s="5">
        <v>28.7681439537077</v>
      </c>
      <c r="F21" s="5">
        <v>22.522013166585428</v>
      </c>
      <c r="G21" s="5">
        <v>32.071677571765697</v>
      </c>
      <c r="H21" s="5">
        <v>26.814300745338642</v>
      </c>
      <c r="I21" s="5">
        <v>22.599172924114896</v>
      </c>
      <c r="J21" s="5">
        <v>26.241217332493392</v>
      </c>
      <c r="K21" s="5">
        <v>21.981186990054368</v>
      </c>
      <c r="L21" s="5">
        <v>6.3552678015806308</v>
      </c>
      <c r="M21" s="5">
        <v>0.4757612254363166</v>
      </c>
      <c r="N21" s="5">
        <v>0.52630532498850613</v>
      </c>
      <c r="O21" s="5">
        <v>0.20503147982696324</v>
      </c>
      <c r="P21" s="5">
        <v>0.34377015778943409</v>
      </c>
      <c r="Q21" s="5">
        <v>0.56088041771174568</v>
      </c>
      <c r="R21" s="5">
        <v>0.55309435669458584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51.819998325369994</v>
      </c>
      <c r="D30" s="4">
        <v>42.446058727952447</v>
      </c>
      <c r="E30" s="4">
        <v>28.7681439537077</v>
      </c>
      <c r="F30" s="4">
        <v>22.522013166585428</v>
      </c>
      <c r="G30" s="4">
        <v>32.071677571765697</v>
      </c>
      <c r="H30" s="4">
        <v>26.814300745338642</v>
      </c>
      <c r="I30" s="4">
        <v>22.599172924114896</v>
      </c>
      <c r="J30" s="4">
        <v>26.241217332493392</v>
      </c>
      <c r="K30" s="4">
        <v>21.981186990054368</v>
      </c>
      <c r="L30" s="4">
        <v>6.3552678015806308</v>
      </c>
      <c r="M30" s="4">
        <v>0.4757612254363166</v>
      </c>
      <c r="N30" s="4">
        <v>0.52630532498850613</v>
      </c>
      <c r="O30" s="4">
        <v>0.20503147982696324</v>
      </c>
      <c r="P30" s="4">
        <v>0.34377015778943409</v>
      </c>
      <c r="Q30" s="4">
        <v>0.56088041771174568</v>
      </c>
      <c r="R30" s="4">
        <v>0.55309435669458584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0.31187316246925589</v>
      </c>
      <c r="D34" s="7">
        <v>0</v>
      </c>
      <c r="E34" s="7">
        <v>1.576110397616004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0.11223447849097967</v>
      </c>
      <c r="Q34" s="7">
        <v>0.33224923428468767</v>
      </c>
      <c r="R34" s="7">
        <v>0.23226448253345411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25.863158045579468</v>
      </c>
      <c r="D43" s="7">
        <v>19.693302350149281</v>
      </c>
      <c r="E43" s="7">
        <v>0.27072131932833843</v>
      </c>
      <c r="F43" s="7">
        <v>0.12249195274529634</v>
      </c>
      <c r="G43" s="7">
        <v>0.26522106080933039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25.644967117321272</v>
      </c>
      <c r="D44" s="7">
        <v>22.752756377803166</v>
      </c>
      <c r="E44" s="7">
        <v>26.921312236763356</v>
      </c>
      <c r="F44" s="7">
        <v>22.399521213840131</v>
      </c>
      <c r="G44" s="7">
        <v>31.806456510956366</v>
      </c>
      <c r="H44" s="7">
        <v>26.814300745338642</v>
      </c>
      <c r="I44" s="7">
        <v>22.599172924114896</v>
      </c>
      <c r="J44" s="7">
        <v>26.241217332493392</v>
      </c>
      <c r="K44" s="7">
        <v>21.981186990054368</v>
      </c>
      <c r="L44" s="7">
        <v>6.3552678015806308</v>
      </c>
      <c r="M44" s="7">
        <v>0.4757612254363166</v>
      </c>
      <c r="N44" s="7">
        <v>0.52630532498850613</v>
      </c>
      <c r="O44" s="7">
        <v>0.20503147982696324</v>
      </c>
      <c r="P44" s="7">
        <v>0.23153567929845442</v>
      </c>
      <c r="Q44" s="7">
        <v>0.22863118342705802</v>
      </c>
      <c r="R44" s="7">
        <v>0.32082987416113173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118.30958899489542</v>
      </c>
      <c r="D52" s="5">
        <v>94.866864773166867</v>
      </c>
      <c r="E52" s="5">
        <v>76.445295263830303</v>
      </c>
      <c r="F52" s="5">
        <v>72.183603465110878</v>
      </c>
      <c r="G52" s="5">
        <v>82.036711978947778</v>
      </c>
      <c r="H52" s="5">
        <v>69.884152206455951</v>
      </c>
      <c r="I52" s="5">
        <v>67.830666191824776</v>
      </c>
      <c r="J52" s="5">
        <v>91.582254450380049</v>
      </c>
      <c r="K52" s="5">
        <v>101.91306406001399</v>
      </c>
      <c r="L52" s="5">
        <v>52.154588148564073</v>
      </c>
      <c r="M52" s="5">
        <v>92.766502212020896</v>
      </c>
      <c r="N52" s="5">
        <v>94.595059770043576</v>
      </c>
      <c r="O52" s="5">
        <v>75.708745902684996</v>
      </c>
      <c r="P52" s="5">
        <v>43.904017198686859</v>
      </c>
      <c r="Q52" s="5">
        <v>48.845782376728323</v>
      </c>
      <c r="R52" s="5">
        <v>56.834079865692672</v>
      </c>
    </row>
    <row r="53" spans="1:18" ht="11.25" customHeight="1" x14ac:dyDescent="0.25">
      <c r="A53" s="47" t="s">
        <v>187</v>
      </c>
      <c r="B53" s="48" t="s">
        <v>186</v>
      </c>
      <c r="C53" s="4">
        <v>118.30958899489542</v>
      </c>
      <c r="D53" s="4">
        <v>94.866864773166867</v>
      </c>
      <c r="E53" s="4">
        <v>76.445295263830303</v>
      </c>
      <c r="F53" s="4">
        <v>72.183603465110878</v>
      </c>
      <c r="G53" s="4">
        <v>82.036711978947778</v>
      </c>
      <c r="H53" s="4">
        <v>69.884152206455951</v>
      </c>
      <c r="I53" s="4">
        <v>67.830666191824776</v>
      </c>
      <c r="J53" s="4">
        <v>91.582254450380049</v>
      </c>
      <c r="K53" s="4">
        <v>101.91306406001399</v>
      </c>
      <c r="L53" s="4">
        <v>52.154588148564073</v>
      </c>
      <c r="M53" s="4">
        <v>92.766502212020896</v>
      </c>
      <c r="N53" s="4">
        <v>94.595059770043576</v>
      </c>
      <c r="O53" s="4">
        <v>75.708745902684996</v>
      </c>
      <c r="P53" s="4">
        <v>43.904017198686859</v>
      </c>
      <c r="Q53" s="4">
        <v>48.845782376728323</v>
      </c>
      <c r="R53" s="4">
        <v>56.834079865692672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266.28560559933788</v>
      </c>
      <c r="D79" s="5">
        <v>225.46398613830286</v>
      </c>
      <c r="E79" s="5">
        <v>197.91061436600978</v>
      </c>
      <c r="F79" s="5">
        <v>185.75619820017556</v>
      </c>
      <c r="G79" s="5">
        <v>211.07016227940869</v>
      </c>
      <c r="H79" s="5">
        <v>181.31289225106255</v>
      </c>
      <c r="I79" s="5">
        <v>189.13838735809168</v>
      </c>
      <c r="J79" s="5">
        <v>193.84340319200237</v>
      </c>
      <c r="K79" s="5">
        <v>195.90000393238157</v>
      </c>
      <c r="L79" s="5">
        <v>155.95551565193503</v>
      </c>
      <c r="M79" s="5">
        <v>159.56584010058035</v>
      </c>
      <c r="N79" s="5">
        <v>166.56935188586974</v>
      </c>
      <c r="O79" s="5">
        <v>129.65637672610004</v>
      </c>
      <c r="P79" s="5">
        <v>117.06917918565577</v>
      </c>
      <c r="Q79" s="5">
        <v>116.39966123197067</v>
      </c>
      <c r="R79" s="5">
        <v>116.38936369107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420</v>
      </c>
      <c r="B1" s="41" t="s">
        <v>419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1106.0229852977136</v>
      </c>
      <c r="D2" s="44">
        <v>1236.3984700000001</v>
      </c>
      <c r="E2" s="44">
        <v>1084.2898399999999</v>
      </c>
      <c r="F2" s="44">
        <v>1062.4066399999995</v>
      </c>
      <c r="G2" s="44">
        <v>946.99391999999989</v>
      </c>
      <c r="H2" s="44">
        <v>983.11143855849605</v>
      </c>
      <c r="I2" s="44">
        <v>975.69832999999835</v>
      </c>
      <c r="J2" s="44">
        <v>923.99138000000221</v>
      </c>
      <c r="K2" s="44">
        <v>840.60654999999792</v>
      </c>
      <c r="L2" s="44">
        <v>667.2910400000012</v>
      </c>
      <c r="M2" s="44">
        <v>737.22498903833571</v>
      </c>
      <c r="N2" s="44">
        <v>756.30459096990057</v>
      </c>
      <c r="O2" s="44">
        <v>591.88082711019501</v>
      </c>
      <c r="P2" s="44">
        <v>544.90350521723667</v>
      </c>
      <c r="Q2" s="44">
        <v>554.86244282169275</v>
      </c>
      <c r="R2" s="44">
        <v>544.3042405698601</v>
      </c>
    </row>
    <row r="3" spans="1:18" ht="11.25" customHeight="1" x14ac:dyDescent="0.25">
      <c r="A3" s="45" t="s">
        <v>286</v>
      </c>
      <c r="B3" s="46" t="s">
        <v>285</v>
      </c>
      <c r="C3" s="5">
        <v>115.58011867320256</v>
      </c>
      <c r="D3" s="5">
        <v>92.908259999999999</v>
      </c>
      <c r="E3" s="5">
        <v>55.892599999999867</v>
      </c>
      <c r="F3" s="5">
        <v>25.098919999999495</v>
      </c>
      <c r="G3" s="5">
        <v>7.6010999999998603</v>
      </c>
      <c r="H3" s="5">
        <v>25.796032069694547</v>
      </c>
      <c r="I3" s="5">
        <v>39.006369999999997</v>
      </c>
      <c r="J3" s="5">
        <v>22.9011</v>
      </c>
      <c r="K3" s="5">
        <v>20.903269999999999</v>
      </c>
      <c r="L3" s="5">
        <v>17.597799999999999</v>
      </c>
      <c r="M3" s="5">
        <v>15.261623130431225</v>
      </c>
      <c r="N3" s="5">
        <v>14.498337365860692</v>
      </c>
      <c r="O3" s="5">
        <v>13.232519914402671</v>
      </c>
      <c r="P3" s="5">
        <v>14.665529855181431</v>
      </c>
      <c r="Q3" s="5">
        <v>15.858670787487844</v>
      </c>
      <c r="R3" s="5">
        <v>13.303980162655046</v>
      </c>
    </row>
    <row r="4" spans="1:18" ht="11.25" customHeight="1" x14ac:dyDescent="0.25">
      <c r="A4" s="47" t="s">
        <v>284</v>
      </c>
      <c r="B4" s="48" t="s">
        <v>283</v>
      </c>
      <c r="C4" s="4">
        <v>115.58011867320256</v>
      </c>
      <c r="D4" s="4">
        <v>92.908259999999999</v>
      </c>
      <c r="E4" s="4">
        <v>55.892599999999867</v>
      </c>
      <c r="F4" s="4">
        <v>25.098919999999495</v>
      </c>
      <c r="G4" s="4">
        <v>7.6010999999998603</v>
      </c>
      <c r="H4" s="4">
        <v>25.796032069694547</v>
      </c>
      <c r="I4" s="4">
        <v>39.006369999999997</v>
      </c>
      <c r="J4" s="4">
        <v>22.9011</v>
      </c>
      <c r="K4" s="4">
        <v>20.903269999999999</v>
      </c>
      <c r="L4" s="4">
        <v>17.597799999999999</v>
      </c>
      <c r="M4" s="4">
        <v>15.261623130431225</v>
      </c>
      <c r="N4" s="4">
        <v>14.498337365860692</v>
      </c>
      <c r="O4" s="4">
        <v>13.232519914402671</v>
      </c>
      <c r="P4" s="4">
        <v>14.665529855181431</v>
      </c>
      <c r="Q4" s="4">
        <v>15.858670787487844</v>
      </c>
      <c r="R4" s="4">
        <v>13.303980162655046</v>
      </c>
    </row>
    <row r="5" spans="1:18" ht="11.25" customHeight="1" x14ac:dyDescent="0.25">
      <c r="A5" s="49" t="s">
        <v>282</v>
      </c>
      <c r="B5" s="50" t="s">
        <v>281</v>
      </c>
      <c r="C5" s="7">
        <v>6.6638659944715295</v>
      </c>
      <c r="D5" s="7">
        <v>7.8917900000000003</v>
      </c>
      <c r="E5" s="7">
        <v>15.697099999999864</v>
      </c>
      <c r="F5" s="7">
        <v>8.7342599999994945</v>
      </c>
      <c r="G5" s="7">
        <v>7.6010999999998603</v>
      </c>
      <c r="H5" s="7">
        <v>25.796032069694547</v>
      </c>
      <c r="I5" s="7">
        <v>39.006369999999997</v>
      </c>
      <c r="J5" s="7">
        <v>22.9011</v>
      </c>
      <c r="K5" s="7">
        <v>20.903269999999999</v>
      </c>
      <c r="L5" s="7">
        <v>17.597799999999999</v>
      </c>
      <c r="M5" s="7">
        <v>15.261623130431225</v>
      </c>
      <c r="N5" s="7">
        <v>14.498337365860692</v>
      </c>
      <c r="O5" s="7">
        <v>13.232519914402671</v>
      </c>
      <c r="P5" s="7">
        <v>14.665529855181431</v>
      </c>
      <c r="Q5" s="7">
        <v>15.858670787487844</v>
      </c>
      <c r="R5" s="7">
        <v>13.303980162655046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6.6638659944715295</v>
      </c>
      <c r="D8" s="6">
        <v>7.8917900000000003</v>
      </c>
      <c r="E8" s="6">
        <v>15.697099999999864</v>
      </c>
      <c r="F8" s="6">
        <v>8.7342599999994945</v>
      </c>
      <c r="G8" s="6">
        <v>7.6010999999998603</v>
      </c>
      <c r="H8" s="6">
        <v>25.796032069694547</v>
      </c>
      <c r="I8" s="6">
        <v>39.006369999999997</v>
      </c>
      <c r="J8" s="6">
        <v>22.9011</v>
      </c>
      <c r="K8" s="6">
        <v>20.903269999999999</v>
      </c>
      <c r="L8" s="6">
        <v>17.597799999999999</v>
      </c>
      <c r="M8" s="6">
        <v>15.261623130431225</v>
      </c>
      <c r="N8" s="6">
        <v>14.498337365860692</v>
      </c>
      <c r="O8" s="6">
        <v>13.232519914402671</v>
      </c>
      <c r="P8" s="6">
        <v>14.665529855181431</v>
      </c>
      <c r="Q8" s="6">
        <v>15.858670787487844</v>
      </c>
      <c r="R8" s="6">
        <v>13.303980162655046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108.91625267873103</v>
      </c>
      <c r="D11" s="7">
        <v>85.016469999999998</v>
      </c>
      <c r="E11" s="7">
        <v>40.195500000000003</v>
      </c>
      <c r="F11" s="7">
        <v>16.364660000000001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108.91625267873103</v>
      </c>
      <c r="D12" s="6">
        <v>85.016469999999998</v>
      </c>
      <c r="E12" s="6">
        <v>40.195500000000003</v>
      </c>
      <c r="F12" s="6">
        <v>16.364660000000001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38.311837923439164</v>
      </c>
      <c r="D21" s="5">
        <v>75.40612999999999</v>
      </c>
      <c r="E21" s="5">
        <v>74.496639999999999</v>
      </c>
      <c r="F21" s="5">
        <v>44.398250000000004</v>
      </c>
      <c r="G21" s="5">
        <v>49.607600000000005</v>
      </c>
      <c r="H21" s="5">
        <v>50.660393556827415</v>
      </c>
      <c r="I21" s="5">
        <v>49.304799999998238</v>
      </c>
      <c r="J21" s="5">
        <v>44.396130000002174</v>
      </c>
      <c r="K21" s="5">
        <v>4.1005299999978888</v>
      </c>
      <c r="L21" s="5">
        <v>0.99990000000116197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38.311837923439164</v>
      </c>
      <c r="D30" s="4">
        <v>75.40612999999999</v>
      </c>
      <c r="E30" s="4">
        <v>74.496639999999999</v>
      </c>
      <c r="F30" s="4">
        <v>44.398250000000004</v>
      </c>
      <c r="G30" s="4">
        <v>49.607600000000005</v>
      </c>
      <c r="H30" s="4">
        <v>50.660393556827415</v>
      </c>
      <c r="I30" s="4">
        <v>49.304799999998238</v>
      </c>
      <c r="J30" s="4">
        <v>44.396130000002174</v>
      </c>
      <c r="K30" s="4">
        <v>4.1005299999978888</v>
      </c>
      <c r="L30" s="4">
        <v>0.99990000000116197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29.713219351255191</v>
      </c>
      <c r="D43" s="7">
        <v>42.002299999999998</v>
      </c>
      <c r="E43" s="7">
        <v>41.998339999999999</v>
      </c>
      <c r="F43" s="7">
        <v>21.50001</v>
      </c>
      <c r="G43" s="7">
        <v>27.649370000000001</v>
      </c>
      <c r="H43" s="7">
        <v>28.686078361192813</v>
      </c>
      <c r="I43" s="7">
        <v>22.503039999998236</v>
      </c>
      <c r="J43" s="7">
        <v>20.500940000002174</v>
      </c>
      <c r="K43" s="7">
        <v>4.1005299999978888</v>
      </c>
      <c r="L43" s="7">
        <v>0.99990000000116197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8.598618572183975</v>
      </c>
      <c r="D44" s="7">
        <v>33.403829999999999</v>
      </c>
      <c r="E44" s="7">
        <v>32.4983</v>
      </c>
      <c r="F44" s="7">
        <v>22.898240000000001</v>
      </c>
      <c r="G44" s="7">
        <v>21.95823</v>
      </c>
      <c r="H44" s="7">
        <v>21.974315195634606</v>
      </c>
      <c r="I44" s="7">
        <v>26.801760000000002</v>
      </c>
      <c r="J44" s="7">
        <v>23.895189999999999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423.14839505975857</v>
      </c>
      <c r="D52" s="5">
        <v>438.24072999999999</v>
      </c>
      <c r="E52" s="5">
        <v>406.66138000000001</v>
      </c>
      <c r="F52" s="5">
        <v>370.00398000000001</v>
      </c>
      <c r="G52" s="5">
        <v>247.62259</v>
      </c>
      <c r="H52" s="5">
        <v>245.15719012981143</v>
      </c>
      <c r="I52" s="5">
        <v>240.42266000000001</v>
      </c>
      <c r="J52" s="5">
        <v>221.60059999999999</v>
      </c>
      <c r="K52" s="5">
        <v>180.01873000000001</v>
      </c>
      <c r="L52" s="5">
        <v>126.38339999999999</v>
      </c>
      <c r="M52" s="5">
        <v>143.63860367216566</v>
      </c>
      <c r="N52" s="5">
        <v>142.3979378556962</v>
      </c>
      <c r="O52" s="5">
        <v>146.29907197542292</v>
      </c>
      <c r="P52" s="5">
        <v>149.32668608173239</v>
      </c>
      <c r="Q52" s="5">
        <v>154.23946213312746</v>
      </c>
      <c r="R52" s="5">
        <v>152.5743465977078</v>
      </c>
    </row>
    <row r="53" spans="1:18" ht="11.25" customHeight="1" x14ac:dyDescent="0.25">
      <c r="A53" s="47" t="s">
        <v>187</v>
      </c>
      <c r="B53" s="48" t="s">
        <v>186</v>
      </c>
      <c r="C53" s="4">
        <v>423.14839505975857</v>
      </c>
      <c r="D53" s="4">
        <v>438.24072999999999</v>
      </c>
      <c r="E53" s="4">
        <v>406.66138000000001</v>
      </c>
      <c r="F53" s="4">
        <v>370.00398000000001</v>
      </c>
      <c r="G53" s="4">
        <v>247.62259</v>
      </c>
      <c r="H53" s="4">
        <v>245.15719012981143</v>
      </c>
      <c r="I53" s="4">
        <v>240.42266000000001</v>
      </c>
      <c r="J53" s="4">
        <v>221.60059999999999</v>
      </c>
      <c r="K53" s="4">
        <v>180.01873000000001</v>
      </c>
      <c r="L53" s="4">
        <v>126.38339999999999</v>
      </c>
      <c r="M53" s="4">
        <v>143.63860367216566</v>
      </c>
      <c r="N53" s="4">
        <v>142.3979378556962</v>
      </c>
      <c r="O53" s="4">
        <v>146.29907197542292</v>
      </c>
      <c r="P53" s="4">
        <v>149.32668608173239</v>
      </c>
      <c r="Q53" s="4">
        <v>154.23946213312746</v>
      </c>
      <c r="R53" s="4">
        <v>152.5743465977078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528.98263364131333</v>
      </c>
      <c r="D79" s="5">
        <v>629.84334999999999</v>
      </c>
      <c r="E79" s="5">
        <v>547.23922000000005</v>
      </c>
      <c r="F79" s="5">
        <v>622.90548999999999</v>
      </c>
      <c r="G79" s="5">
        <v>642.16263000000004</v>
      </c>
      <c r="H79" s="5">
        <v>661.49782280216266</v>
      </c>
      <c r="I79" s="5">
        <v>646.96450000000004</v>
      </c>
      <c r="J79" s="5">
        <v>635.09355000000005</v>
      </c>
      <c r="K79" s="5">
        <v>635.58402000000001</v>
      </c>
      <c r="L79" s="5">
        <v>522.30993999999998</v>
      </c>
      <c r="M79" s="5">
        <v>578.32476223573883</v>
      </c>
      <c r="N79" s="5">
        <v>599.40831574834363</v>
      </c>
      <c r="O79" s="5">
        <v>432.34923522036945</v>
      </c>
      <c r="P79" s="5">
        <v>380.91128928032288</v>
      </c>
      <c r="Q79" s="5">
        <v>384.76430990107747</v>
      </c>
      <c r="R79" s="5">
        <v>378.42591380949727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36.811626417608018</v>
      </c>
      <c r="D2" s="44">
        <v>39.779495151214981</v>
      </c>
      <c r="E2" s="44">
        <v>30.789644485973863</v>
      </c>
      <c r="F2" s="44">
        <v>3.8413116493176274</v>
      </c>
      <c r="G2" s="44">
        <v>3.4886289857934161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12.377238590232411</v>
      </c>
      <c r="D3" s="5">
        <v>10.513792081452287</v>
      </c>
      <c r="E3" s="5">
        <v>6.9762916957158332</v>
      </c>
      <c r="F3" s="5">
        <v>0.71763783069739118</v>
      </c>
      <c r="G3" s="5">
        <v>0.28443952048458881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12.377238590232411</v>
      </c>
      <c r="D4" s="4">
        <v>10.513792081452287</v>
      </c>
      <c r="E4" s="4">
        <v>6.9762916957158332</v>
      </c>
      <c r="F4" s="4">
        <v>0.71763783069739118</v>
      </c>
      <c r="G4" s="4">
        <v>0.28443952048458881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0.71361978421323158</v>
      </c>
      <c r="D5" s="7">
        <v>0.893059876597456</v>
      </c>
      <c r="E5" s="7">
        <v>1.959249495940792</v>
      </c>
      <c r="F5" s="7">
        <v>0.24973327135776199</v>
      </c>
      <c r="G5" s="7">
        <v>0.28443952048458881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0.71361978421323158</v>
      </c>
      <c r="D8" s="6">
        <v>0.893059876597456</v>
      </c>
      <c r="E8" s="6">
        <v>1.959249495940792</v>
      </c>
      <c r="F8" s="6">
        <v>0.24973327135776199</v>
      </c>
      <c r="G8" s="6">
        <v>0.28443952048458881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11.66361880601918</v>
      </c>
      <c r="D11" s="7">
        <v>9.620732204854832</v>
      </c>
      <c r="E11" s="7">
        <v>5.017042199775041</v>
      </c>
      <c r="F11" s="7">
        <v>0.46790455933962921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11.66361880601918</v>
      </c>
      <c r="D12" s="6">
        <v>9.620732204854832</v>
      </c>
      <c r="E12" s="6">
        <v>5.017042199775041</v>
      </c>
      <c r="F12" s="6">
        <v>0.46790455933962921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5.404713301459906</v>
      </c>
      <c r="D21" s="5">
        <v>8.7360047026750536</v>
      </c>
      <c r="E21" s="5">
        <v>7.930659297792074</v>
      </c>
      <c r="F21" s="5">
        <v>1.1363019592874504</v>
      </c>
      <c r="G21" s="5">
        <v>0.93741821652830337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5.404713301459906</v>
      </c>
      <c r="D30" s="4">
        <v>8.7360047026750536</v>
      </c>
      <c r="E30" s="4">
        <v>7.930659297792074</v>
      </c>
      <c r="F30" s="4">
        <v>1.1363019592874504</v>
      </c>
      <c r="G30" s="4">
        <v>0.93741821652830337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0.82688203804106697</v>
      </c>
      <c r="D43" s="7">
        <v>0.92775604133592504</v>
      </c>
      <c r="E43" s="7">
        <v>0.72554626266264488</v>
      </c>
      <c r="F43" s="7">
        <v>8.4669760865147159E-2</v>
      </c>
      <c r="G43" s="7">
        <v>0.11572288139385871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4.5778312634188394</v>
      </c>
      <c r="D44" s="7">
        <v>7.8082486613391291</v>
      </c>
      <c r="E44" s="7">
        <v>7.205113035129429</v>
      </c>
      <c r="F44" s="7">
        <v>1.0516321984223032</v>
      </c>
      <c r="G44" s="7">
        <v>0.8216953351344447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15.194826973906149</v>
      </c>
      <c r="D52" s="5">
        <v>16.385673382420169</v>
      </c>
      <c r="E52" s="5">
        <v>12.675185314348525</v>
      </c>
      <c r="F52" s="5">
        <v>1.5872035970621108</v>
      </c>
      <c r="G52" s="5">
        <v>1.9033436682039637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15.194826973906149</v>
      </c>
      <c r="D53" s="4">
        <v>16.385673382420169</v>
      </c>
      <c r="E53" s="4">
        <v>12.675185314348525</v>
      </c>
      <c r="F53" s="4">
        <v>1.5872035970621108</v>
      </c>
      <c r="G53" s="4">
        <v>1.9033436682039637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3.8348475520095566</v>
      </c>
      <c r="D79" s="5">
        <v>4.1440249846674719</v>
      </c>
      <c r="E79" s="5">
        <v>3.2075081781174313</v>
      </c>
      <c r="F79" s="5">
        <v>0.40016826227067548</v>
      </c>
      <c r="G79" s="5">
        <v>0.36342758057655994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561.56136100061042</v>
      </c>
      <c r="D2" s="44">
        <v>645.56437845400319</v>
      </c>
      <c r="E2" s="44">
        <v>573.02024846058384</v>
      </c>
      <c r="F2" s="44">
        <v>658.20875111057524</v>
      </c>
      <c r="G2" s="44">
        <v>627.25549164565609</v>
      </c>
      <c r="H2" s="44">
        <v>632.79022814020618</v>
      </c>
      <c r="I2" s="44">
        <v>618.65663465713681</v>
      </c>
      <c r="J2" s="44">
        <v>615.97467129304005</v>
      </c>
      <c r="K2" s="44">
        <v>516.44105051381791</v>
      </c>
      <c r="L2" s="44">
        <v>369.18977850552193</v>
      </c>
      <c r="M2" s="44">
        <v>358.77722307544349</v>
      </c>
      <c r="N2" s="44">
        <v>391.28582576605447</v>
      </c>
      <c r="O2" s="44">
        <v>139.8660676284004</v>
      </c>
      <c r="P2" s="44">
        <v>103.68782541759872</v>
      </c>
      <c r="Q2" s="44">
        <v>105.59480587214699</v>
      </c>
      <c r="R2" s="44">
        <v>96.10989745145568</v>
      </c>
    </row>
    <row r="3" spans="1:18" ht="11.25" customHeight="1" x14ac:dyDescent="0.25">
      <c r="A3" s="45" t="s">
        <v>286</v>
      </c>
      <c r="B3" s="46" t="s">
        <v>285</v>
      </c>
      <c r="C3" s="5">
        <v>18.834525471543397</v>
      </c>
      <c r="D3" s="5">
        <v>17.019954068186077</v>
      </c>
      <c r="E3" s="5">
        <v>12.951158953022439</v>
      </c>
      <c r="F3" s="5">
        <v>12.266146337488216</v>
      </c>
      <c r="G3" s="5">
        <v>5.1015051960041342</v>
      </c>
      <c r="H3" s="5">
        <v>12.183157849453718</v>
      </c>
      <c r="I3" s="5">
        <v>13.092761985329279</v>
      </c>
      <c r="J3" s="5">
        <v>10.732946024750763</v>
      </c>
      <c r="K3" s="5">
        <v>13.730235508207953</v>
      </c>
      <c r="L3" s="5">
        <v>10.150120407794972</v>
      </c>
      <c r="M3" s="5">
        <v>7.634505128152183</v>
      </c>
      <c r="N3" s="5">
        <v>7.7730103331208911</v>
      </c>
      <c r="O3" s="5">
        <v>3.2880428776068</v>
      </c>
      <c r="P3" s="5">
        <v>2.9004588936560514</v>
      </c>
      <c r="Q3" s="5">
        <v>3.1124875905853577</v>
      </c>
      <c r="R3" s="5">
        <v>2.5067729725865324</v>
      </c>
    </row>
    <row r="4" spans="1:18" ht="11.25" customHeight="1" x14ac:dyDescent="0.25">
      <c r="A4" s="47" t="s">
        <v>284</v>
      </c>
      <c r="B4" s="48" t="s">
        <v>283</v>
      </c>
      <c r="C4" s="4">
        <v>18.834525471543397</v>
      </c>
      <c r="D4" s="4">
        <v>17.019954068186077</v>
      </c>
      <c r="E4" s="4">
        <v>12.951158953022439</v>
      </c>
      <c r="F4" s="4">
        <v>12.266146337488216</v>
      </c>
      <c r="G4" s="4">
        <v>5.1015051960041342</v>
      </c>
      <c r="H4" s="4">
        <v>12.183157849453718</v>
      </c>
      <c r="I4" s="4">
        <v>13.092761985329279</v>
      </c>
      <c r="J4" s="4">
        <v>10.732946024750763</v>
      </c>
      <c r="K4" s="4">
        <v>13.730235508207953</v>
      </c>
      <c r="L4" s="4">
        <v>10.150120407794972</v>
      </c>
      <c r="M4" s="4">
        <v>7.634505128152183</v>
      </c>
      <c r="N4" s="4">
        <v>7.7730103331208911</v>
      </c>
      <c r="O4" s="4">
        <v>3.2880428776068</v>
      </c>
      <c r="P4" s="4">
        <v>2.9004588936560514</v>
      </c>
      <c r="Q4" s="4">
        <v>3.1124875905853577</v>
      </c>
      <c r="R4" s="4">
        <v>2.5067729725865324</v>
      </c>
    </row>
    <row r="5" spans="1:18" ht="11.25" customHeight="1" x14ac:dyDescent="0.25">
      <c r="A5" s="49" t="s">
        <v>282</v>
      </c>
      <c r="B5" s="50" t="s">
        <v>281</v>
      </c>
      <c r="C5" s="7">
        <v>1.0859199250928417</v>
      </c>
      <c r="D5" s="7">
        <v>1.4457046479588598</v>
      </c>
      <c r="E5" s="7">
        <v>3.6372549711676898</v>
      </c>
      <c r="F5" s="7">
        <v>4.268538698464547</v>
      </c>
      <c r="G5" s="7">
        <v>5.1015051960041342</v>
      </c>
      <c r="H5" s="7">
        <v>12.183157849453718</v>
      </c>
      <c r="I5" s="7">
        <v>13.092761985329279</v>
      </c>
      <c r="J5" s="7">
        <v>10.732946024750763</v>
      </c>
      <c r="K5" s="7">
        <v>13.730235508207953</v>
      </c>
      <c r="L5" s="7">
        <v>10.150120407794972</v>
      </c>
      <c r="M5" s="7">
        <v>7.634505128152183</v>
      </c>
      <c r="N5" s="7">
        <v>7.7730103331208911</v>
      </c>
      <c r="O5" s="7">
        <v>3.2880428776068</v>
      </c>
      <c r="P5" s="7">
        <v>2.9004588936560514</v>
      </c>
      <c r="Q5" s="7">
        <v>3.1124875905853577</v>
      </c>
      <c r="R5" s="7">
        <v>2.5067729725865324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1.0859199250928417</v>
      </c>
      <c r="D8" s="6">
        <v>1.4457046479588598</v>
      </c>
      <c r="E8" s="6">
        <v>3.6372549711676898</v>
      </c>
      <c r="F8" s="6">
        <v>4.268538698464547</v>
      </c>
      <c r="G8" s="6">
        <v>5.1015051960041342</v>
      </c>
      <c r="H8" s="6">
        <v>12.183157849453718</v>
      </c>
      <c r="I8" s="6">
        <v>13.092761985329279</v>
      </c>
      <c r="J8" s="6">
        <v>10.732946024750763</v>
      </c>
      <c r="K8" s="6">
        <v>13.730235508207953</v>
      </c>
      <c r="L8" s="6">
        <v>10.150120407794972</v>
      </c>
      <c r="M8" s="6">
        <v>7.634505128152183</v>
      </c>
      <c r="N8" s="6">
        <v>7.7730103331208911</v>
      </c>
      <c r="O8" s="6">
        <v>3.2880428776068</v>
      </c>
      <c r="P8" s="6">
        <v>2.9004588936560514</v>
      </c>
      <c r="Q8" s="6">
        <v>3.1124875905853577</v>
      </c>
      <c r="R8" s="6">
        <v>2.5067729725865324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17.748605546450555</v>
      </c>
      <c r="D11" s="7">
        <v>15.574249420227217</v>
      </c>
      <c r="E11" s="7">
        <v>9.3139039818547484</v>
      </c>
      <c r="F11" s="7">
        <v>7.9976076390236699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17.748605546450555</v>
      </c>
      <c r="D12" s="6">
        <v>15.574249420227217</v>
      </c>
      <c r="E12" s="6">
        <v>9.3139039818547484</v>
      </c>
      <c r="F12" s="6">
        <v>7.9976076390236699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6.1480748488936907</v>
      </c>
      <c r="D21" s="5">
        <v>13.494408084828972</v>
      </c>
      <c r="E21" s="5">
        <v>14.583909521227133</v>
      </c>
      <c r="F21" s="5">
        <v>16.065238928849574</v>
      </c>
      <c r="G21" s="5">
        <v>22.057839905376348</v>
      </c>
      <c r="H21" s="5">
        <v>17.617771945293647</v>
      </c>
      <c r="I21" s="5">
        <v>14.668722207812412</v>
      </c>
      <c r="J21" s="5">
        <v>16.866123656069099</v>
      </c>
      <c r="K21" s="5">
        <v>0.76726442706088316</v>
      </c>
      <c r="L21" s="5">
        <v>0.14173985704609224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6.1480748488936907</v>
      </c>
      <c r="D30" s="4">
        <v>13.494408084828972</v>
      </c>
      <c r="E30" s="4">
        <v>14.583909521227133</v>
      </c>
      <c r="F30" s="4">
        <v>16.065238928849574</v>
      </c>
      <c r="G30" s="4">
        <v>22.057839905376348</v>
      </c>
      <c r="H30" s="4">
        <v>17.617771945293647</v>
      </c>
      <c r="I30" s="4">
        <v>14.668722207812412</v>
      </c>
      <c r="J30" s="4">
        <v>16.866123656069099</v>
      </c>
      <c r="K30" s="4">
        <v>0.76726442706088316</v>
      </c>
      <c r="L30" s="4">
        <v>0.14173985704609224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4.7084854679428716</v>
      </c>
      <c r="D43" s="7">
        <v>7.2074766327321207</v>
      </c>
      <c r="E43" s="7">
        <v>6.8472520806960633</v>
      </c>
      <c r="F43" s="7">
        <v>4.5679984956477817</v>
      </c>
      <c r="G43" s="7">
        <v>7.3204960419807943</v>
      </c>
      <c r="H43" s="7">
        <v>6.9552309026602828</v>
      </c>
      <c r="I43" s="7">
        <v>5.4260520634323353</v>
      </c>
      <c r="J43" s="7">
        <v>5.3604647850515876</v>
      </c>
      <c r="K43" s="7">
        <v>0.76726442706088316</v>
      </c>
      <c r="L43" s="7">
        <v>0.14173985704609224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1.4395893809508196</v>
      </c>
      <c r="D44" s="7">
        <v>6.2869314520968516</v>
      </c>
      <c r="E44" s="7">
        <v>7.7366574405310695</v>
      </c>
      <c r="F44" s="7">
        <v>11.497240433201792</v>
      </c>
      <c r="G44" s="7">
        <v>14.737343863395552</v>
      </c>
      <c r="H44" s="7">
        <v>10.662541042633364</v>
      </c>
      <c r="I44" s="7">
        <v>9.2426701443800763</v>
      </c>
      <c r="J44" s="7">
        <v>11.505658871017511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65.965400897375972</v>
      </c>
      <c r="D52" s="5">
        <v>73.638758062356828</v>
      </c>
      <c r="E52" s="5">
        <v>65.039926620443552</v>
      </c>
      <c r="F52" s="5">
        <v>77.813997012335932</v>
      </c>
      <c r="G52" s="5">
        <v>65.078835167495825</v>
      </c>
      <c r="H52" s="5">
        <v>59.146178473389654</v>
      </c>
      <c r="I52" s="5">
        <v>57.588922903411117</v>
      </c>
      <c r="J52" s="5">
        <v>57.561762775908214</v>
      </c>
      <c r="K52" s="5">
        <v>31.80661503420524</v>
      </c>
      <c r="L52" s="5">
        <v>13.082702376834575</v>
      </c>
      <c r="M52" s="5">
        <v>11.904760773388679</v>
      </c>
      <c r="N52" s="5">
        <v>13.685083441165887</v>
      </c>
      <c r="O52" s="5">
        <v>3.5467254514588853</v>
      </c>
      <c r="P52" s="5">
        <v>2.5813686819342867</v>
      </c>
      <c r="Q52" s="5">
        <v>2.6037569284721873</v>
      </c>
      <c r="R52" s="5">
        <v>2.5486037159937087</v>
      </c>
    </row>
    <row r="53" spans="1:18" ht="11.25" customHeight="1" x14ac:dyDescent="0.25">
      <c r="A53" s="47" t="s">
        <v>187</v>
      </c>
      <c r="B53" s="48" t="s">
        <v>186</v>
      </c>
      <c r="C53" s="4">
        <v>65.965400897375972</v>
      </c>
      <c r="D53" s="4">
        <v>73.638758062356828</v>
      </c>
      <c r="E53" s="4">
        <v>65.039926620443552</v>
      </c>
      <c r="F53" s="4">
        <v>77.813997012335932</v>
      </c>
      <c r="G53" s="4">
        <v>65.078835167495825</v>
      </c>
      <c r="H53" s="4">
        <v>59.146178473389654</v>
      </c>
      <c r="I53" s="4">
        <v>57.588922903411117</v>
      </c>
      <c r="J53" s="4">
        <v>57.561762775908214</v>
      </c>
      <c r="K53" s="4">
        <v>31.80661503420524</v>
      </c>
      <c r="L53" s="4">
        <v>13.082702376834575</v>
      </c>
      <c r="M53" s="4">
        <v>11.904760773388679</v>
      </c>
      <c r="N53" s="4">
        <v>13.685083441165887</v>
      </c>
      <c r="O53" s="4">
        <v>3.5467254514588853</v>
      </c>
      <c r="P53" s="4">
        <v>2.5813686819342867</v>
      </c>
      <c r="Q53" s="4">
        <v>2.6037569284721873</v>
      </c>
      <c r="R53" s="4">
        <v>2.5486037159937087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470.61335978279732</v>
      </c>
      <c r="D79" s="5">
        <v>541.41125823863126</v>
      </c>
      <c r="E79" s="5">
        <v>480.44525336589066</v>
      </c>
      <c r="F79" s="5">
        <v>552.06336883190147</v>
      </c>
      <c r="G79" s="5">
        <v>535.01731137677973</v>
      </c>
      <c r="H79" s="5">
        <v>543.84311987206922</v>
      </c>
      <c r="I79" s="5">
        <v>533.30622756058403</v>
      </c>
      <c r="J79" s="5">
        <v>530.81383883631202</v>
      </c>
      <c r="K79" s="5">
        <v>470.13693554434388</v>
      </c>
      <c r="L79" s="5">
        <v>345.81521586384628</v>
      </c>
      <c r="M79" s="5">
        <v>339.2379571739026</v>
      </c>
      <c r="N79" s="5">
        <v>369.82773199176768</v>
      </c>
      <c r="O79" s="5">
        <v>133.03129929933471</v>
      </c>
      <c r="P79" s="5">
        <v>98.205997842008372</v>
      </c>
      <c r="Q79" s="5">
        <v>99.878561353089452</v>
      </c>
      <c r="R79" s="5">
        <v>91.054520762875441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56.012570757032364</v>
      </c>
      <c r="D2" s="44">
        <v>50.230768226499265</v>
      </c>
      <c r="E2" s="44">
        <v>36.375052426240245</v>
      </c>
      <c r="F2" s="44">
        <v>42.080288681058164</v>
      </c>
      <c r="G2" s="44">
        <v>38.216767663038254</v>
      </c>
      <c r="H2" s="44">
        <v>38.912970207109524</v>
      </c>
      <c r="I2" s="44">
        <v>38.682347400311173</v>
      </c>
      <c r="J2" s="44">
        <v>36.140625912363788</v>
      </c>
      <c r="K2" s="44">
        <v>35.863459676377232</v>
      </c>
      <c r="L2" s="44">
        <v>41.020477923503179</v>
      </c>
      <c r="M2" s="44">
        <v>57.201520526712741</v>
      </c>
      <c r="N2" s="44">
        <v>52.643323235734982</v>
      </c>
      <c r="O2" s="44">
        <v>66.524879768334912</v>
      </c>
      <c r="P2" s="44">
        <v>67.644671883251775</v>
      </c>
      <c r="Q2" s="44">
        <v>70.349652382467625</v>
      </c>
      <c r="R2" s="44">
        <v>64.030591470673485</v>
      </c>
    </row>
    <row r="3" spans="1:18" ht="11.25" customHeight="1" x14ac:dyDescent="0.25">
      <c r="A3" s="45" t="s">
        <v>286</v>
      </c>
      <c r="B3" s="46" t="s">
        <v>285</v>
      </c>
      <c r="C3" s="5">
        <v>6.2981929642116965</v>
      </c>
      <c r="D3" s="5">
        <v>4.4397819123197602</v>
      </c>
      <c r="E3" s="5">
        <v>2.7562289177853896</v>
      </c>
      <c r="F3" s="5">
        <v>2.6290339357664063</v>
      </c>
      <c r="G3" s="5">
        <v>1.0420313980666325</v>
      </c>
      <c r="H3" s="5">
        <v>2.5116983525788519</v>
      </c>
      <c r="I3" s="5">
        <v>2.7445263896260887</v>
      </c>
      <c r="J3" s="5">
        <v>2.1111775190353148</v>
      </c>
      <c r="K3" s="5">
        <v>3.1965566498122184</v>
      </c>
      <c r="L3" s="5">
        <v>3.7809003714559908</v>
      </c>
      <c r="M3" s="5">
        <v>4.0807180817753421</v>
      </c>
      <c r="N3" s="5">
        <v>3.5059960174543292</v>
      </c>
      <c r="O3" s="5">
        <v>5.2430282517688722</v>
      </c>
      <c r="P3" s="5">
        <v>6.3437423379426949</v>
      </c>
      <c r="Q3" s="5">
        <v>6.9518440376901616</v>
      </c>
      <c r="R3" s="5">
        <v>5.5989603929765819</v>
      </c>
    </row>
    <row r="4" spans="1:18" ht="11.25" customHeight="1" x14ac:dyDescent="0.25">
      <c r="A4" s="47" t="s">
        <v>284</v>
      </c>
      <c r="B4" s="48" t="s">
        <v>283</v>
      </c>
      <c r="C4" s="4">
        <v>6.2981929642116965</v>
      </c>
      <c r="D4" s="4">
        <v>4.4397819123197602</v>
      </c>
      <c r="E4" s="4">
        <v>2.7562289177853896</v>
      </c>
      <c r="F4" s="4">
        <v>2.6290339357664063</v>
      </c>
      <c r="G4" s="4">
        <v>1.0420313980666325</v>
      </c>
      <c r="H4" s="4">
        <v>2.5116983525788519</v>
      </c>
      <c r="I4" s="4">
        <v>2.7445263896260887</v>
      </c>
      <c r="J4" s="4">
        <v>2.1111775190353148</v>
      </c>
      <c r="K4" s="4">
        <v>3.1965566498122184</v>
      </c>
      <c r="L4" s="4">
        <v>3.7809003714559908</v>
      </c>
      <c r="M4" s="4">
        <v>4.0807180817753421</v>
      </c>
      <c r="N4" s="4">
        <v>3.5059960174543292</v>
      </c>
      <c r="O4" s="4">
        <v>5.2430282517688722</v>
      </c>
      <c r="P4" s="4">
        <v>6.3437423379426949</v>
      </c>
      <c r="Q4" s="4">
        <v>6.9518440376901616</v>
      </c>
      <c r="R4" s="4">
        <v>5.5989603929765819</v>
      </c>
    </row>
    <row r="5" spans="1:18" ht="11.25" customHeight="1" x14ac:dyDescent="0.25">
      <c r="A5" s="49" t="s">
        <v>282</v>
      </c>
      <c r="B5" s="50" t="s">
        <v>281</v>
      </c>
      <c r="C5" s="7">
        <v>0.36312745135259195</v>
      </c>
      <c r="D5" s="7">
        <v>0.37712283598709051</v>
      </c>
      <c r="E5" s="7">
        <v>0.77407028739705741</v>
      </c>
      <c r="F5" s="7">
        <v>0.91488661439640528</v>
      </c>
      <c r="G5" s="7">
        <v>1.0420313980666325</v>
      </c>
      <c r="H5" s="7">
        <v>2.5116983525788519</v>
      </c>
      <c r="I5" s="7">
        <v>2.7445263896260887</v>
      </c>
      <c r="J5" s="7">
        <v>2.1111775190353148</v>
      </c>
      <c r="K5" s="7">
        <v>3.1965566498122184</v>
      </c>
      <c r="L5" s="7">
        <v>3.7809003714559908</v>
      </c>
      <c r="M5" s="7">
        <v>4.0807180817753421</v>
      </c>
      <c r="N5" s="7">
        <v>3.5059960174543292</v>
      </c>
      <c r="O5" s="7">
        <v>5.2430282517688722</v>
      </c>
      <c r="P5" s="7">
        <v>6.3437423379426949</v>
      </c>
      <c r="Q5" s="7">
        <v>6.9518440376901616</v>
      </c>
      <c r="R5" s="7">
        <v>5.5989603929765819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0.36312745135259195</v>
      </c>
      <c r="D8" s="6">
        <v>0.37712283598709051</v>
      </c>
      <c r="E8" s="6">
        <v>0.77407028739705741</v>
      </c>
      <c r="F8" s="6">
        <v>0.91488661439640528</v>
      </c>
      <c r="G8" s="6">
        <v>1.0420313980666325</v>
      </c>
      <c r="H8" s="6">
        <v>2.5116983525788519</v>
      </c>
      <c r="I8" s="6">
        <v>2.7445263896260887</v>
      </c>
      <c r="J8" s="6">
        <v>2.1111775190353148</v>
      </c>
      <c r="K8" s="6">
        <v>3.1965566498122184</v>
      </c>
      <c r="L8" s="6">
        <v>3.7809003714559908</v>
      </c>
      <c r="M8" s="6">
        <v>4.0807180817753421</v>
      </c>
      <c r="N8" s="6">
        <v>3.5059960174543292</v>
      </c>
      <c r="O8" s="6">
        <v>5.2430282517688722</v>
      </c>
      <c r="P8" s="6">
        <v>6.3437423379426949</v>
      </c>
      <c r="Q8" s="6">
        <v>6.9518440376901616</v>
      </c>
      <c r="R8" s="6">
        <v>5.5989603929765819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5.9350655128591043</v>
      </c>
      <c r="D11" s="7">
        <v>4.06265907633267</v>
      </c>
      <c r="E11" s="7">
        <v>1.9821586303883323</v>
      </c>
      <c r="F11" s="7">
        <v>1.7141473213700009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5.9350655128591043</v>
      </c>
      <c r="D12" s="6">
        <v>4.06265907633267</v>
      </c>
      <c r="E12" s="6">
        <v>1.9821586303883323</v>
      </c>
      <c r="F12" s="6">
        <v>1.7141473213700009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4.3806734017639499</v>
      </c>
      <c r="D21" s="5">
        <v>7.2974746603657259</v>
      </c>
      <c r="E21" s="5">
        <v>5.8885054104257764</v>
      </c>
      <c r="F21" s="5">
        <v>6.297619618899045</v>
      </c>
      <c r="G21" s="5">
        <v>5.3271614848443729</v>
      </c>
      <c r="H21" s="5">
        <v>6.5855439360053083</v>
      </c>
      <c r="I21" s="5">
        <v>5.8579001086725437</v>
      </c>
      <c r="J21" s="5">
        <v>5.9126654926633186</v>
      </c>
      <c r="K21" s="5">
        <v>0.28174606459934332</v>
      </c>
      <c r="L21" s="5">
        <v>7.5501954560210818E-2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4.3806734017639499</v>
      </c>
      <c r="D30" s="4">
        <v>7.2974746603657259</v>
      </c>
      <c r="E30" s="4">
        <v>5.8885054104257764</v>
      </c>
      <c r="F30" s="4">
        <v>6.297619618899045</v>
      </c>
      <c r="G30" s="4">
        <v>5.3271614848443729</v>
      </c>
      <c r="H30" s="4">
        <v>6.5855439360053083</v>
      </c>
      <c r="I30" s="4">
        <v>5.8579001086725437</v>
      </c>
      <c r="J30" s="4">
        <v>5.9126654926633186</v>
      </c>
      <c r="K30" s="4">
        <v>0.28174606459934332</v>
      </c>
      <c r="L30" s="4">
        <v>7.5501954560210818E-2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2.4001302879977318</v>
      </c>
      <c r="D43" s="7">
        <v>2.8359379851104776</v>
      </c>
      <c r="E43" s="7">
        <v>2.1987662150877378</v>
      </c>
      <c r="F43" s="7">
        <v>1.4696691398895576</v>
      </c>
      <c r="G43" s="7">
        <v>2.3169175588377309</v>
      </c>
      <c r="H43" s="7">
        <v>2.2015335978386088</v>
      </c>
      <c r="I43" s="7">
        <v>1.7475861268990283</v>
      </c>
      <c r="J43" s="7">
        <v>1.619417267108763</v>
      </c>
      <c r="K43" s="7">
        <v>0.28174606459934332</v>
      </c>
      <c r="L43" s="7">
        <v>7.5501954560210818E-2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1.9805431137662177</v>
      </c>
      <c r="D44" s="7">
        <v>4.4615366752552479</v>
      </c>
      <c r="E44" s="7">
        <v>3.6897391953380385</v>
      </c>
      <c r="F44" s="7">
        <v>4.8279504790094876</v>
      </c>
      <c r="G44" s="7">
        <v>3.0102439260066425</v>
      </c>
      <c r="H44" s="7">
        <v>4.3840103381666999</v>
      </c>
      <c r="I44" s="7">
        <v>4.1103139817735155</v>
      </c>
      <c r="J44" s="7">
        <v>4.2932482255545557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33.927151355220886</v>
      </c>
      <c r="D52" s="5">
        <v>29.154394466697759</v>
      </c>
      <c r="E52" s="5">
        <v>21.004315725740817</v>
      </c>
      <c r="F52" s="5">
        <v>25.315782201782248</v>
      </c>
      <c r="G52" s="5">
        <v>20.711818652835536</v>
      </c>
      <c r="H52" s="5">
        <v>18.838367691276201</v>
      </c>
      <c r="I52" s="5">
        <v>18.701481721535803</v>
      </c>
      <c r="J52" s="5">
        <v>17.535173224476857</v>
      </c>
      <c r="K52" s="5">
        <v>12.405465078390671</v>
      </c>
      <c r="L52" s="5">
        <v>9.3070853311976371</v>
      </c>
      <c r="M52" s="5">
        <v>12.013384114920818</v>
      </c>
      <c r="N52" s="5">
        <v>11.393486070770468</v>
      </c>
      <c r="O52" s="5">
        <v>11.83634502976213</v>
      </c>
      <c r="P52" s="5">
        <v>12.214611074729369</v>
      </c>
      <c r="Q52" s="5">
        <v>12.740356520214176</v>
      </c>
      <c r="R52" s="5">
        <v>11.892168638211372</v>
      </c>
    </row>
    <row r="53" spans="1:18" ht="11.25" customHeight="1" x14ac:dyDescent="0.25">
      <c r="A53" s="47" t="s">
        <v>187</v>
      </c>
      <c r="B53" s="48" t="s">
        <v>186</v>
      </c>
      <c r="C53" s="4">
        <v>33.927151355220886</v>
      </c>
      <c r="D53" s="4">
        <v>29.154394466697759</v>
      </c>
      <c r="E53" s="4">
        <v>21.004315725740817</v>
      </c>
      <c r="F53" s="4">
        <v>25.315782201782248</v>
      </c>
      <c r="G53" s="4">
        <v>20.711818652835536</v>
      </c>
      <c r="H53" s="4">
        <v>18.838367691276201</v>
      </c>
      <c r="I53" s="4">
        <v>18.701481721535803</v>
      </c>
      <c r="J53" s="4">
        <v>17.535173224476857</v>
      </c>
      <c r="K53" s="4">
        <v>12.405465078390671</v>
      </c>
      <c r="L53" s="4">
        <v>9.3070853311976371</v>
      </c>
      <c r="M53" s="4">
        <v>12.013384114920818</v>
      </c>
      <c r="N53" s="4">
        <v>11.393486070770468</v>
      </c>
      <c r="O53" s="4">
        <v>11.83634502976213</v>
      </c>
      <c r="P53" s="4">
        <v>12.214611074729369</v>
      </c>
      <c r="Q53" s="4">
        <v>12.740356520214176</v>
      </c>
      <c r="R53" s="4">
        <v>11.892168638211372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11.406553035835829</v>
      </c>
      <c r="D79" s="5">
        <v>9.3391171871160132</v>
      </c>
      <c r="E79" s="5">
        <v>6.7260023722882654</v>
      </c>
      <c r="F79" s="5">
        <v>7.8378529246104636</v>
      </c>
      <c r="G79" s="5">
        <v>11.135756127291716</v>
      </c>
      <c r="H79" s="5">
        <v>10.977360227249168</v>
      </c>
      <c r="I79" s="5">
        <v>11.378439180476736</v>
      </c>
      <c r="J79" s="5">
        <v>10.581609676188297</v>
      </c>
      <c r="K79" s="5">
        <v>19.979691883574997</v>
      </c>
      <c r="L79" s="5">
        <v>27.856990266289337</v>
      </c>
      <c r="M79" s="5">
        <v>41.107418330016579</v>
      </c>
      <c r="N79" s="5">
        <v>37.743841147510182</v>
      </c>
      <c r="O79" s="5">
        <v>49.445506486803907</v>
      </c>
      <c r="P79" s="5">
        <v>49.086318470579712</v>
      </c>
      <c r="Q79" s="5">
        <v>50.657451824563289</v>
      </c>
      <c r="R79" s="5">
        <v>46.539462439485533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451.63742712246284</v>
      </c>
      <c r="D2" s="44">
        <v>500.8238281682826</v>
      </c>
      <c r="E2" s="44">
        <v>444.10489462720187</v>
      </c>
      <c r="F2" s="44">
        <v>358.27628855904851</v>
      </c>
      <c r="G2" s="44">
        <v>278.03303170551226</v>
      </c>
      <c r="H2" s="44">
        <v>311.40824021118021</v>
      </c>
      <c r="I2" s="44">
        <v>318.35934794255024</v>
      </c>
      <c r="J2" s="44">
        <v>271.87608279459823</v>
      </c>
      <c r="K2" s="44">
        <v>288.30203980980269</v>
      </c>
      <c r="L2" s="44">
        <v>257.080783570976</v>
      </c>
      <c r="M2" s="44">
        <v>321.24624543617949</v>
      </c>
      <c r="N2" s="44">
        <v>312.37544196811109</v>
      </c>
      <c r="O2" s="44">
        <v>385.4898797134598</v>
      </c>
      <c r="P2" s="44">
        <v>373.57100791638618</v>
      </c>
      <c r="Q2" s="44">
        <v>378.91798456707812</v>
      </c>
      <c r="R2" s="44">
        <v>384.16375164773092</v>
      </c>
    </row>
    <row r="3" spans="1:18" ht="11.25" customHeight="1" x14ac:dyDescent="0.25">
      <c r="A3" s="45" t="s">
        <v>286</v>
      </c>
      <c r="B3" s="46" t="s">
        <v>285</v>
      </c>
      <c r="C3" s="5">
        <v>78.070161647215059</v>
      </c>
      <c r="D3" s="5">
        <v>60.934731938041871</v>
      </c>
      <c r="E3" s="5">
        <v>33.208920433476202</v>
      </c>
      <c r="F3" s="5">
        <v>9.4861018960474812</v>
      </c>
      <c r="G3" s="5">
        <v>1.1731238854445043</v>
      </c>
      <c r="H3" s="5">
        <v>11.101175867661977</v>
      </c>
      <c r="I3" s="5">
        <v>23.16908162504463</v>
      </c>
      <c r="J3" s="5">
        <v>10.056976456213921</v>
      </c>
      <c r="K3" s="5">
        <v>3.9764778419798272</v>
      </c>
      <c r="L3" s="5">
        <v>3.6667792207490377</v>
      </c>
      <c r="M3" s="5">
        <v>3.5463999205037</v>
      </c>
      <c r="N3" s="5">
        <v>3.2193310152854706</v>
      </c>
      <c r="O3" s="5">
        <v>4.701448785026999</v>
      </c>
      <c r="P3" s="5">
        <v>5.421328623582685</v>
      </c>
      <c r="Q3" s="5">
        <v>5.7943391592123232</v>
      </c>
      <c r="R3" s="5">
        <v>5.1982467970919322</v>
      </c>
    </row>
    <row r="4" spans="1:18" ht="11.25" customHeight="1" x14ac:dyDescent="0.25">
      <c r="A4" s="47" t="s">
        <v>284</v>
      </c>
      <c r="B4" s="48" t="s">
        <v>283</v>
      </c>
      <c r="C4" s="4">
        <v>78.070161647215059</v>
      </c>
      <c r="D4" s="4">
        <v>60.934731938041871</v>
      </c>
      <c r="E4" s="4">
        <v>33.208920433476202</v>
      </c>
      <c r="F4" s="4">
        <v>9.4861018960474812</v>
      </c>
      <c r="G4" s="4">
        <v>1.1731238854445043</v>
      </c>
      <c r="H4" s="4">
        <v>11.101175867661977</v>
      </c>
      <c r="I4" s="4">
        <v>23.16908162504463</v>
      </c>
      <c r="J4" s="4">
        <v>10.056976456213921</v>
      </c>
      <c r="K4" s="4">
        <v>3.9764778419798272</v>
      </c>
      <c r="L4" s="4">
        <v>3.6667792207490377</v>
      </c>
      <c r="M4" s="4">
        <v>3.5463999205037</v>
      </c>
      <c r="N4" s="4">
        <v>3.2193310152854706</v>
      </c>
      <c r="O4" s="4">
        <v>4.701448785026999</v>
      </c>
      <c r="P4" s="4">
        <v>5.421328623582685</v>
      </c>
      <c r="Q4" s="4">
        <v>5.7943391592123232</v>
      </c>
      <c r="R4" s="4">
        <v>5.1982467970919322</v>
      </c>
    </row>
    <row r="5" spans="1:18" ht="11.25" customHeight="1" x14ac:dyDescent="0.25">
      <c r="A5" s="49" t="s">
        <v>282</v>
      </c>
      <c r="B5" s="50" t="s">
        <v>281</v>
      </c>
      <c r="C5" s="7">
        <v>4.5011988338128646</v>
      </c>
      <c r="D5" s="7">
        <v>5.1759026394565941</v>
      </c>
      <c r="E5" s="7">
        <v>9.3265252454943237</v>
      </c>
      <c r="F5" s="7">
        <v>3.3011014157807801</v>
      </c>
      <c r="G5" s="7">
        <v>1.1731238854445043</v>
      </c>
      <c r="H5" s="7">
        <v>11.101175867661977</v>
      </c>
      <c r="I5" s="7">
        <v>23.16908162504463</v>
      </c>
      <c r="J5" s="7">
        <v>10.056976456213921</v>
      </c>
      <c r="K5" s="7">
        <v>3.9764778419798272</v>
      </c>
      <c r="L5" s="7">
        <v>3.6667792207490377</v>
      </c>
      <c r="M5" s="7">
        <v>3.5463999205037</v>
      </c>
      <c r="N5" s="7">
        <v>3.2193310152854706</v>
      </c>
      <c r="O5" s="7">
        <v>4.701448785026999</v>
      </c>
      <c r="P5" s="7">
        <v>5.421328623582685</v>
      </c>
      <c r="Q5" s="7">
        <v>5.7943391592123232</v>
      </c>
      <c r="R5" s="7">
        <v>5.1982467970919322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4.5011988338128646</v>
      </c>
      <c r="D8" s="6">
        <v>5.1759026394565941</v>
      </c>
      <c r="E8" s="6">
        <v>9.3265252454943237</v>
      </c>
      <c r="F8" s="6">
        <v>3.3011014157807801</v>
      </c>
      <c r="G8" s="6">
        <v>1.1731238854445043</v>
      </c>
      <c r="H8" s="6">
        <v>11.101175867661977</v>
      </c>
      <c r="I8" s="6">
        <v>23.16908162504463</v>
      </c>
      <c r="J8" s="6">
        <v>10.056976456213921</v>
      </c>
      <c r="K8" s="6">
        <v>3.9764778419798272</v>
      </c>
      <c r="L8" s="6">
        <v>3.6667792207490377</v>
      </c>
      <c r="M8" s="6">
        <v>3.5463999205037</v>
      </c>
      <c r="N8" s="6">
        <v>3.2193310152854706</v>
      </c>
      <c r="O8" s="6">
        <v>4.701448785026999</v>
      </c>
      <c r="P8" s="6">
        <v>5.421328623582685</v>
      </c>
      <c r="Q8" s="6">
        <v>5.7943391592123232</v>
      </c>
      <c r="R8" s="6">
        <v>5.1982467970919322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73.568962813402194</v>
      </c>
      <c r="D11" s="7">
        <v>55.758829298585276</v>
      </c>
      <c r="E11" s="7">
        <v>23.882395187981878</v>
      </c>
      <c r="F11" s="7">
        <v>6.1850004802667007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73.568962813402194</v>
      </c>
      <c r="D12" s="6">
        <v>55.758829298585276</v>
      </c>
      <c r="E12" s="6">
        <v>23.882395187981878</v>
      </c>
      <c r="F12" s="6">
        <v>6.1850004802667007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22.378376371321618</v>
      </c>
      <c r="D21" s="5">
        <v>45.878242552130246</v>
      </c>
      <c r="E21" s="5">
        <v>46.093565770555017</v>
      </c>
      <c r="F21" s="5">
        <v>20.899089492963931</v>
      </c>
      <c r="G21" s="5">
        <v>21.285180393250979</v>
      </c>
      <c r="H21" s="5">
        <v>26.457077675528463</v>
      </c>
      <c r="I21" s="5">
        <v>28.778177683513285</v>
      </c>
      <c r="J21" s="5">
        <v>21.617340851269756</v>
      </c>
      <c r="K21" s="5">
        <v>3.0515195083376625</v>
      </c>
      <c r="L21" s="5">
        <v>0.78265818839485901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22.378376371321618</v>
      </c>
      <c r="D30" s="4">
        <v>45.878242552130246</v>
      </c>
      <c r="E30" s="4">
        <v>46.093565770555017</v>
      </c>
      <c r="F30" s="4">
        <v>20.899089492963931</v>
      </c>
      <c r="G30" s="4">
        <v>21.285180393250979</v>
      </c>
      <c r="H30" s="4">
        <v>26.457077675528463</v>
      </c>
      <c r="I30" s="4">
        <v>28.778177683513285</v>
      </c>
      <c r="J30" s="4">
        <v>21.617340851269756</v>
      </c>
      <c r="K30" s="4">
        <v>3.0515195083376625</v>
      </c>
      <c r="L30" s="4">
        <v>0.78265818839485901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21.777721557273519</v>
      </c>
      <c r="D43" s="7">
        <v>31.031129340821476</v>
      </c>
      <c r="E43" s="7">
        <v>32.226775441553556</v>
      </c>
      <c r="F43" s="7">
        <v>15.377672603597514</v>
      </c>
      <c r="G43" s="7">
        <v>17.896233517787618</v>
      </c>
      <c r="H43" s="7">
        <v>19.529313860693922</v>
      </c>
      <c r="I43" s="7">
        <v>15.329401809666876</v>
      </c>
      <c r="J43" s="7">
        <v>13.521057947841824</v>
      </c>
      <c r="K43" s="7">
        <v>3.0515195083376625</v>
      </c>
      <c r="L43" s="7">
        <v>0.78265818839485901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0.60065481404809862</v>
      </c>
      <c r="D44" s="7">
        <v>14.84711321130877</v>
      </c>
      <c r="E44" s="7">
        <v>13.866790329001464</v>
      </c>
      <c r="F44" s="7">
        <v>5.5214168893664191</v>
      </c>
      <c r="G44" s="7">
        <v>3.3889468754633607</v>
      </c>
      <c r="H44" s="7">
        <v>6.9277638148345408</v>
      </c>
      <c r="I44" s="7">
        <v>13.448775873846406</v>
      </c>
      <c r="J44" s="7">
        <v>8.096282903427932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308.06101583325551</v>
      </c>
      <c r="D52" s="5">
        <v>319.06190408852524</v>
      </c>
      <c r="E52" s="5">
        <v>307.94195233946709</v>
      </c>
      <c r="F52" s="5">
        <v>265.28699718881973</v>
      </c>
      <c r="G52" s="5">
        <v>159.9285925114647</v>
      </c>
      <c r="H52" s="5">
        <v>167.17264396514557</v>
      </c>
      <c r="I52" s="5">
        <v>164.13225537505309</v>
      </c>
      <c r="J52" s="5">
        <v>146.5036639996149</v>
      </c>
      <c r="K52" s="5">
        <v>135.80664988740409</v>
      </c>
      <c r="L52" s="5">
        <v>103.99361229196778</v>
      </c>
      <c r="M52" s="5">
        <v>119.72045878385616</v>
      </c>
      <c r="N52" s="5">
        <v>117.31936834375985</v>
      </c>
      <c r="O52" s="5">
        <v>130.91600149420191</v>
      </c>
      <c r="P52" s="5">
        <v>134.53070632506873</v>
      </c>
      <c r="Q52" s="5">
        <v>138.8953486844411</v>
      </c>
      <c r="R52" s="5">
        <v>138.13357424350272</v>
      </c>
    </row>
    <row r="53" spans="1:18" ht="11.25" customHeight="1" x14ac:dyDescent="0.25">
      <c r="A53" s="47" t="s">
        <v>187</v>
      </c>
      <c r="B53" s="48" t="s">
        <v>186</v>
      </c>
      <c r="C53" s="4">
        <v>308.06101583325551</v>
      </c>
      <c r="D53" s="4">
        <v>319.06190408852524</v>
      </c>
      <c r="E53" s="4">
        <v>307.94195233946709</v>
      </c>
      <c r="F53" s="4">
        <v>265.28699718881973</v>
      </c>
      <c r="G53" s="4">
        <v>159.9285925114647</v>
      </c>
      <c r="H53" s="4">
        <v>167.17264396514557</v>
      </c>
      <c r="I53" s="4">
        <v>164.13225537505309</v>
      </c>
      <c r="J53" s="4">
        <v>146.5036639996149</v>
      </c>
      <c r="K53" s="4">
        <v>135.80664988740409</v>
      </c>
      <c r="L53" s="4">
        <v>103.99361229196778</v>
      </c>
      <c r="M53" s="4">
        <v>119.72045878385616</v>
      </c>
      <c r="N53" s="4">
        <v>117.31936834375985</v>
      </c>
      <c r="O53" s="4">
        <v>130.91600149420191</v>
      </c>
      <c r="P53" s="4">
        <v>134.53070632506873</v>
      </c>
      <c r="Q53" s="4">
        <v>138.8953486844411</v>
      </c>
      <c r="R53" s="4">
        <v>138.13357424350272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43.127873270670626</v>
      </c>
      <c r="D79" s="5">
        <v>74.948949589585254</v>
      </c>
      <c r="E79" s="5">
        <v>56.860456083703589</v>
      </c>
      <c r="F79" s="5">
        <v>62.604099981217352</v>
      </c>
      <c r="G79" s="5">
        <v>95.64613491535205</v>
      </c>
      <c r="H79" s="5">
        <v>106.67734270284424</v>
      </c>
      <c r="I79" s="5">
        <v>102.27983325893925</v>
      </c>
      <c r="J79" s="5">
        <v>93.698101487499628</v>
      </c>
      <c r="K79" s="5">
        <v>145.46739257208111</v>
      </c>
      <c r="L79" s="5">
        <v>148.63773386986435</v>
      </c>
      <c r="M79" s="5">
        <v>197.97938673181963</v>
      </c>
      <c r="N79" s="5">
        <v>191.83674260906577</v>
      </c>
      <c r="O79" s="5">
        <v>249.87242943423087</v>
      </c>
      <c r="P79" s="5">
        <v>233.61897296773478</v>
      </c>
      <c r="Q79" s="5">
        <v>234.22829672342471</v>
      </c>
      <c r="R79" s="5">
        <v>240.83193060713629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426</v>
      </c>
      <c r="B1" s="41" t="s">
        <v>425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6954.1815268453684</v>
      </c>
      <c r="D2" s="44">
        <v>6932.5232299999998</v>
      </c>
      <c r="E2" s="44">
        <v>6956.0578500000011</v>
      </c>
      <c r="F2" s="44">
        <v>6510.9619999999995</v>
      </c>
      <c r="G2" s="44">
        <v>5639.8390600000002</v>
      </c>
      <c r="H2" s="44">
        <v>5275.2383896481642</v>
      </c>
      <c r="I2" s="44">
        <v>5046.3362799999995</v>
      </c>
      <c r="J2" s="44">
        <v>4804.34879</v>
      </c>
      <c r="K2" s="44">
        <v>4246.38105</v>
      </c>
      <c r="L2" s="44">
        <v>3470.1304700000001</v>
      </c>
      <c r="M2" s="44">
        <v>3693.218537465631</v>
      </c>
      <c r="N2" s="44">
        <v>3333.1750329378406</v>
      </c>
      <c r="O2" s="44">
        <v>3176.760859065379</v>
      </c>
      <c r="P2" s="44">
        <v>3073.8549240000048</v>
      </c>
      <c r="Q2" s="44">
        <v>2894.6179405759353</v>
      </c>
      <c r="R2" s="44">
        <v>2933.4018177513963</v>
      </c>
    </row>
    <row r="3" spans="1:18" ht="11.25" customHeight="1" x14ac:dyDescent="0.25">
      <c r="A3" s="45" t="s">
        <v>286</v>
      </c>
      <c r="B3" s="46" t="s">
        <v>285</v>
      </c>
      <c r="C3" s="5">
        <v>20.636113471827418</v>
      </c>
      <c r="D3" s="5">
        <v>21.099049999999998</v>
      </c>
      <c r="E3" s="5">
        <v>39.996299999999998</v>
      </c>
      <c r="F3" s="5">
        <v>47.096449999999997</v>
      </c>
      <c r="G3" s="5">
        <v>94.003730000000004</v>
      </c>
      <c r="H3" s="5">
        <v>83.046874475759196</v>
      </c>
      <c r="I3" s="5">
        <v>82.505020000000002</v>
      </c>
      <c r="J3" s="5">
        <v>75.603620000000006</v>
      </c>
      <c r="K3" s="5">
        <v>64.703969999999998</v>
      </c>
      <c r="L3" s="5">
        <v>48.399819999999998</v>
      </c>
      <c r="M3" s="5">
        <v>50.252406439862682</v>
      </c>
      <c r="N3" s="5">
        <v>49.2035831526739</v>
      </c>
      <c r="O3" s="5">
        <v>47.936093453901591</v>
      </c>
      <c r="P3" s="5">
        <v>54.816171813282644</v>
      </c>
      <c r="Q3" s="5">
        <v>65.324833680350892</v>
      </c>
      <c r="R3" s="5">
        <v>46.886760685800326</v>
      </c>
    </row>
    <row r="4" spans="1:18" ht="11.25" customHeight="1" x14ac:dyDescent="0.25">
      <c r="A4" s="47" t="s">
        <v>284</v>
      </c>
      <c r="B4" s="48" t="s">
        <v>283</v>
      </c>
      <c r="C4" s="4">
        <v>20.636113471827418</v>
      </c>
      <c r="D4" s="4">
        <v>21.099049999999998</v>
      </c>
      <c r="E4" s="4">
        <v>39.996299999999998</v>
      </c>
      <c r="F4" s="4">
        <v>47.096449999999997</v>
      </c>
      <c r="G4" s="4">
        <v>94.003730000000004</v>
      </c>
      <c r="H4" s="4">
        <v>83.046874475759196</v>
      </c>
      <c r="I4" s="4">
        <v>82.505020000000002</v>
      </c>
      <c r="J4" s="4">
        <v>75.603620000000006</v>
      </c>
      <c r="K4" s="4">
        <v>64.703969999999998</v>
      </c>
      <c r="L4" s="4">
        <v>48.399819999999998</v>
      </c>
      <c r="M4" s="4">
        <v>50.252406439862682</v>
      </c>
      <c r="N4" s="4">
        <v>49.2035831526739</v>
      </c>
      <c r="O4" s="4">
        <v>47.936093453901591</v>
      </c>
      <c r="P4" s="4">
        <v>54.816171813282644</v>
      </c>
      <c r="Q4" s="4">
        <v>65.324833680350892</v>
      </c>
      <c r="R4" s="4">
        <v>46.886760685800326</v>
      </c>
    </row>
    <row r="5" spans="1:18" ht="11.25" customHeight="1" x14ac:dyDescent="0.25">
      <c r="A5" s="49" t="s">
        <v>282</v>
      </c>
      <c r="B5" s="50" t="s">
        <v>281</v>
      </c>
      <c r="C5" s="7">
        <v>20.636113471827418</v>
      </c>
      <c r="D5" s="7">
        <v>21.099049999999998</v>
      </c>
      <c r="E5" s="7">
        <v>39.996299999999998</v>
      </c>
      <c r="F5" s="7">
        <v>47.096449999999997</v>
      </c>
      <c r="G5" s="7">
        <v>94.003730000000004</v>
      </c>
      <c r="H5" s="7">
        <v>83.046874475759196</v>
      </c>
      <c r="I5" s="7">
        <v>82.505020000000002</v>
      </c>
      <c r="J5" s="7">
        <v>75.603620000000006</v>
      </c>
      <c r="K5" s="7">
        <v>64.703969999999998</v>
      </c>
      <c r="L5" s="7">
        <v>48.399819999999998</v>
      </c>
      <c r="M5" s="7">
        <v>50.252406439862682</v>
      </c>
      <c r="N5" s="7">
        <v>49.2035831526739</v>
      </c>
      <c r="O5" s="7">
        <v>47.936093453901591</v>
      </c>
      <c r="P5" s="7">
        <v>54.816171813282644</v>
      </c>
      <c r="Q5" s="7">
        <v>65.324833680350892</v>
      </c>
      <c r="R5" s="7">
        <v>46.886760685800326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20.636113471827418</v>
      </c>
      <c r="D8" s="6">
        <v>21.099049999999998</v>
      </c>
      <c r="E8" s="6">
        <v>39.996299999999998</v>
      </c>
      <c r="F8" s="6">
        <v>47.096449999999997</v>
      </c>
      <c r="G8" s="6">
        <v>94.003730000000004</v>
      </c>
      <c r="H8" s="6">
        <v>83.046874475759196</v>
      </c>
      <c r="I8" s="6">
        <v>82.505020000000002</v>
      </c>
      <c r="J8" s="6">
        <v>75.603620000000006</v>
      </c>
      <c r="K8" s="6">
        <v>64.703969999999998</v>
      </c>
      <c r="L8" s="6">
        <v>48.399819999999998</v>
      </c>
      <c r="M8" s="6">
        <v>50.252406439862682</v>
      </c>
      <c r="N8" s="6">
        <v>49.2035831526739</v>
      </c>
      <c r="O8" s="6">
        <v>47.936093453901591</v>
      </c>
      <c r="P8" s="6">
        <v>54.816171813282644</v>
      </c>
      <c r="Q8" s="6">
        <v>65.324833680350892</v>
      </c>
      <c r="R8" s="6">
        <v>46.886760685800326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202.66191712586522</v>
      </c>
      <c r="D21" s="5">
        <v>236.09944999999999</v>
      </c>
      <c r="E21" s="5">
        <v>213.41021000000001</v>
      </c>
      <c r="F21" s="5">
        <v>183.49187000000001</v>
      </c>
      <c r="G21" s="5">
        <v>188.60992999999999</v>
      </c>
      <c r="H21" s="5">
        <v>192.07968072133644</v>
      </c>
      <c r="I21" s="5">
        <v>183.00129999999996</v>
      </c>
      <c r="J21" s="5">
        <v>180.19035</v>
      </c>
      <c r="K21" s="5">
        <v>230.30947</v>
      </c>
      <c r="L21" s="5">
        <v>202.29968</v>
      </c>
      <c r="M21" s="5">
        <v>289.66814908355354</v>
      </c>
      <c r="N21" s="5">
        <v>176.96026928762177</v>
      </c>
      <c r="O21" s="5">
        <v>115.91309508277817</v>
      </c>
      <c r="P21" s="5">
        <v>98.881470124106841</v>
      </c>
      <c r="Q21" s="5">
        <v>96.901517947114186</v>
      </c>
      <c r="R21" s="5">
        <v>114.00250436527226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202.66191712586522</v>
      </c>
      <c r="D30" s="4">
        <v>236.09944999999999</v>
      </c>
      <c r="E30" s="4">
        <v>213.41021000000001</v>
      </c>
      <c r="F30" s="4">
        <v>183.49187000000001</v>
      </c>
      <c r="G30" s="4">
        <v>188.60992999999999</v>
      </c>
      <c r="H30" s="4">
        <v>192.07968072133644</v>
      </c>
      <c r="I30" s="4">
        <v>183.00129999999996</v>
      </c>
      <c r="J30" s="4">
        <v>180.19035</v>
      </c>
      <c r="K30" s="4">
        <v>230.30947</v>
      </c>
      <c r="L30" s="4">
        <v>202.29968</v>
      </c>
      <c r="M30" s="4">
        <v>289.66814908355354</v>
      </c>
      <c r="N30" s="4">
        <v>176.96026928762177</v>
      </c>
      <c r="O30" s="4">
        <v>115.91309508277817</v>
      </c>
      <c r="P30" s="4">
        <v>98.881470124106841</v>
      </c>
      <c r="Q30" s="4">
        <v>96.901517947114186</v>
      </c>
      <c r="R30" s="4">
        <v>114.00250436527226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5.6002999999999474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129.09729422572136</v>
      </c>
      <c r="D43" s="7">
        <v>142.45661999999999</v>
      </c>
      <c r="E43" s="7">
        <v>132.20696000000001</v>
      </c>
      <c r="F43" s="7">
        <v>113.76031</v>
      </c>
      <c r="G43" s="7">
        <v>118.90937</v>
      </c>
      <c r="H43" s="7">
        <v>113.73837335979813</v>
      </c>
      <c r="I43" s="7">
        <v>108.60353000000001</v>
      </c>
      <c r="J43" s="7">
        <v>107.60496999999999</v>
      </c>
      <c r="K43" s="7">
        <v>128.10458</v>
      </c>
      <c r="L43" s="7">
        <v>137.30216999999999</v>
      </c>
      <c r="M43" s="7">
        <v>162.60253295660436</v>
      </c>
      <c r="N43" s="7">
        <v>94.797776341884855</v>
      </c>
      <c r="O43" s="7">
        <v>99.671535519043118</v>
      </c>
      <c r="P43" s="7">
        <v>78.818585348551551</v>
      </c>
      <c r="Q43" s="7">
        <v>77.793610362145955</v>
      </c>
      <c r="R43" s="7">
        <v>90.117854710988922</v>
      </c>
    </row>
    <row r="44" spans="1:18" ht="11.25" customHeight="1" x14ac:dyDescent="0.25">
      <c r="A44" s="49" t="s">
        <v>205</v>
      </c>
      <c r="B44" s="50" t="s">
        <v>204</v>
      </c>
      <c r="C44" s="7">
        <v>73.564622900143846</v>
      </c>
      <c r="D44" s="7">
        <v>93.642830000000004</v>
      </c>
      <c r="E44" s="7">
        <v>81.203249999999997</v>
      </c>
      <c r="F44" s="7">
        <v>69.731560000000002</v>
      </c>
      <c r="G44" s="7">
        <v>69.700559999999996</v>
      </c>
      <c r="H44" s="7">
        <v>78.341307361538313</v>
      </c>
      <c r="I44" s="7">
        <v>68.797470000000004</v>
      </c>
      <c r="J44" s="7">
        <v>72.585380000000001</v>
      </c>
      <c r="K44" s="7">
        <v>102.20489000000001</v>
      </c>
      <c r="L44" s="7">
        <v>64.997510000000005</v>
      </c>
      <c r="M44" s="7">
        <v>127.06561612694918</v>
      </c>
      <c r="N44" s="7">
        <v>82.162492945736901</v>
      </c>
      <c r="O44" s="7">
        <v>16.241559563735045</v>
      </c>
      <c r="P44" s="7">
        <v>20.062884775555286</v>
      </c>
      <c r="Q44" s="7">
        <v>19.107907584968235</v>
      </c>
      <c r="R44" s="7">
        <v>23.884649654283333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3602.8582823497763</v>
      </c>
      <c r="D52" s="5">
        <v>3874.24674</v>
      </c>
      <c r="E52" s="5">
        <v>3426.39057</v>
      </c>
      <c r="F52" s="5">
        <v>3486.0839999999998</v>
      </c>
      <c r="G52" s="5">
        <v>3250.25326</v>
      </c>
      <c r="H52" s="5">
        <v>2791.8197046480263</v>
      </c>
      <c r="I52" s="5">
        <v>2656.9780599999999</v>
      </c>
      <c r="J52" s="5">
        <v>2332.4062800000002</v>
      </c>
      <c r="K52" s="5">
        <v>1614.8139000000001</v>
      </c>
      <c r="L52" s="5">
        <v>1350.4861000000001</v>
      </c>
      <c r="M52" s="5">
        <v>1351.7282889195465</v>
      </c>
      <c r="N52" s="5">
        <v>1240.834898939811</v>
      </c>
      <c r="O52" s="5">
        <v>1176.6508804815792</v>
      </c>
      <c r="P52" s="5">
        <v>1174.3979691070183</v>
      </c>
      <c r="Q52" s="5">
        <v>1125.9246241738897</v>
      </c>
      <c r="R52" s="5">
        <v>1171.2827652571443</v>
      </c>
    </row>
    <row r="53" spans="1:18" ht="11.25" customHeight="1" x14ac:dyDescent="0.25">
      <c r="A53" s="47" t="s">
        <v>187</v>
      </c>
      <c r="B53" s="48" t="s">
        <v>186</v>
      </c>
      <c r="C53" s="4">
        <v>3602.8582823497763</v>
      </c>
      <c r="D53" s="4">
        <v>3874.24674</v>
      </c>
      <c r="E53" s="4">
        <v>3426.39057</v>
      </c>
      <c r="F53" s="4">
        <v>3486.0839999999998</v>
      </c>
      <c r="G53" s="4">
        <v>3250.25326</v>
      </c>
      <c r="H53" s="4">
        <v>2791.8197046480263</v>
      </c>
      <c r="I53" s="4">
        <v>2656.9780599999999</v>
      </c>
      <c r="J53" s="4">
        <v>2332.4062800000002</v>
      </c>
      <c r="K53" s="4">
        <v>1614.8139000000001</v>
      </c>
      <c r="L53" s="4">
        <v>1350.4861000000001</v>
      </c>
      <c r="M53" s="4">
        <v>1351.7282889195465</v>
      </c>
      <c r="N53" s="4">
        <v>1240.834898939811</v>
      </c>
      <c r="O53" s="4">
        <v>1176.6508804815792</v>
      </c>
      <c r="P53" s="4">
        <v>1174.3979691070183</v>
      </c>
      <c r="Q53" s="4">
        <v>1125.9246241738897</v>
      </c>
      <c r="R53" s="4">
        <v>1171.2827652571443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1087.4413620972593</v>
      </c>
      <c r="D60" s="5">
        <v>988.59983000000011</v>
      </c>
      <c r="E60" s="5">
        <v>1310.5978100000004</v>
      </c>
      <c r="F60" s="5">
        <v>1096.9007899999999</v>
      </c>
      <c r="G60" s="5">
        <v>393.48594999999995</v>
      </c>
      <c r="H60" s="5">
        <v>391.87446503762158</v>
      </c>
      <c r="I60" s="5">
        <v>370.5568100000001</v>
      </c>
      <c r="J60" s="5">
        <v>479.56619000000001</v>
      </c>
      <c r="K60" s="5">
        <v>592.08954000000006</v>
      </c>
      <c r="L60" s="5">
        <v>346.92307000000011</v>
      </c>
      <c r="M60" s="5">
        <v>414.8255150505658</v>
      </c>
      <c r="N60" s="5">
        <v>349.67037656054072</v>
      </c>
      <c r="O60" s="5">
        <v>335.84186576925885</v>
      </c>
      <c r="P60" s="5">
        <v>324.87666161373073</v>
      </c>
      <c r="Q60" s="5">
        <v>280.6697639694674</v>
      </c>
      <c r="R60" s="5">
        <v>259.53132938485078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2040.5838518006401</v>
      </c>
      <c r="D79" s="5">
        <v>1812.4781599999999</v>
      </c>
      <c r="E79" s="5">
        <v>1965.6629600000001</v>
      </c>
      <c r="F79" s="5">
        <v>1697.3888899999999</v>
      </c>
      <c r="G79" s="5">
        <v>1713.4861900000001</v>
      </c>
      <c r="H79" s="5">
        <v>1816.4176647654213</v>
      </c>
      <c r="I79" s="5">
        <v>1753.2950900000001</v>
      </c>
      <c r="J79" s="5">
        <v>1736.5823499999999</v>
      </c>
      <c r="K79" s="5">
        <v>1744.46417</v>
      </c>
      <c r="L79" s="5">
        <v>1522.0218</v>
      </c>
      <c r="M79" s="5">
        <v>1586.7441779721023</v>
      </c>
      <c r="N79" s="5">
        <v>1516.5059049971933</v>
      </c>
      <c r="O79" s="5">
        <v>1500.4189242778609</v>
      </c>
      <c r="P79" s="5">
        <v>1420.8826513418664</v>
      </c>
      <c r="Q79" s="5">
        <v>1325.7972008051131</v>
      </c>
      <c r="R79" s="5">
        <v>1341.6984580583282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5941.8097866057233</v>
      </c>
      <c r="D2" s="44">
        <v>5895.2115089831896</v>
      </c>
      <c r="E2" s="44">
        <v>5925.6049396704138</v>
      </c>
      <c r="F2" s="44">
        <v>5477.3311168469309</v>
      </c>
      <c r="G2" s="44">
        <v>4863.8854278443887</v>
      </c>
      <c r="H2" s="44">
        <v>4496.5844980059428</v>
      </c>
      <c r="I2" s="44">
        <v>4316.6285159218733</v>
      </c>
      <c r="J2" s="44">
        <v>4140.6858776557856</v>
      </c>
      <c r="K2" s="44">
        <v>3692.6346851233948</v>
      </c>
      <c r="L2" s="44">
        <v>2569.9974232941586</v>
      </c>
      <c r="M2" s="44">
        <v>2721.7055499463404</v>
      </c>
      <c r="N2" s="44">
        <v>2447.747739681131</v>
      </c>
      <c r="O2" s="44">
        <v>2606.5511765196479</v>
      </c>
      <c r="P2" s="44">
        <v>2515.2121913819401</v>
      </c>
      <c r="Q2" s="44">
        <v>2314.8567845038219</v>
      </c>
      <c r="R2" s="44">
        <v>2276.9940324562795</v>
      </c>
    </row>
    <row r="3" spans="1:18" ht="11.25" customHeight="1" x14ac:dyDescent="0.25">
      <c r="A3" s="45" t="s">
        <v>286</v>
      </c>
      <c r="B3" s="46" t="s">
        <v>285</v>
      </c>
      <c r="C3" s="5">
        <v>20.636113471827418</v>
      </c>
      <c r="D3" s="5">
        <v>21.099049999999998</v>
      </c>
      <c r="E3" s="5">
        <v>39.996299999999998</v>
      </c>
      <c r="F3" s="5">
        <v>47.096449999999997</v>
      </c>
      <c r="G3" s="5">
        <v>94.003730000000004</v>
      </c>
      <c r="H3" s="5">
        <v>83.046874475759196</v>
      </c>
      <c r="I3" s="5">
        <v>82.505020000000002</v>
      </c>
      <c r="J3" s="5">
        <v>75.603620000000006</v>
      </c>
      <c r="K3" s="5">
        <v>64.703969999999998</v>
      </c>
      <c r="L3" s="5">
        <v>48.399819999999998</v>
      </c>
      <c r="M3" s="5">
        <v>50.252406439862682</v>
      </c>
      <c r="N3" s="5">
        <v>49.2035831526739</v>
      </c>
      <c r="O3" s="5">
        <v>47.936093453901591</v>
      </c>
      <c r="P3" s="5">
        <v>54.816171813282644</v>
      </c>
      <c r="Q3" s="5">
        <v>65.324833680350892</v>
      </c>
      <c r="R3" s="5">
        <v>46.886760685800326</v>
      </c>
    </row>
    <row r="4" spans="1:18" ht="11.25" customHeight="1" x14ac:dyDescent="0.25">
      <c r="A4" s="47" t="s">
        <v>284</v>
      </c>
      <c r="B4" s="48" t="s">
        <v>283</v>
      </c>
      <c r="C4" s="4">
        <v>20.636113471827418</v>
      </c>
      <c r="D4" s="4">
        <v>21.099049999999998</v>
      </c>
      <c r="E4" s="4">
        <v>39.996299999999998</v>
      </c>
      <c r="F4" s="4">
        <v>47.096449999999997</v>
      </c>
      <c r="G4" s="4">
        <v>94.003730000000004</v>
      </c>
      <c r="H4" s="4">
        <v>83.046874475759196</v>
      </c>
      <c r="I4" s="4">
        <v>82.505020000000002</v>
      </c>
      <c r="J4" s="4">
        <v>75.603620000000006</v>
      </c>
      <c r="K4" s="4">
        <v>64.703969999999998</v>
      </c>
      <c r="L4" s="4">
        <v>48.399819999999998</v>
      </c>
      <c r="M4" s="4">
        <v>50.252406439862682</v>
      </c>
      <c r="N4" s="4">
        <v>49.2035831526739</v>
      </c>
      <c r="O4" s="4">
        <v>47.936093453901591</v>
      </c>
      <c r="P4" s="4">
        <v>54.816171813282644</v>
      </c>
      <c r="Q4" s="4">
        <v>65.324833680350892</v>
      </c>
      <c r="R4" s="4">
        <v>46.886760685800326</v>
      </c>
    </row>
    <row r="5" spans="1:18" ht="11.25" customHeight="1" x14ac:dyDescent="0.25">
      <c r="A5" s="49" t="s">
        <v>282</v>
      </c>
      <c r="B5" s="50" t="s">
        <v>281</v>
      </c>
      <c r="C5" s="7">
        <v>20.636113471827418</v>
      </c>
      <c r="D5" s="7">
        <v>21.099049999999998</v>
      </c>
      <c r="E5" s="7">
        <v>39.996299999999998</v>
      </c>
      <c r="F5" s="7">
        <v>47.096449999999997</v>
      </c>
      <c r="G5" s="7">
        <v>94.003730000000004</v>
      </c>
      <c r="H5" s="7">
        <v>83.046874475759196</v>
      </c>
      <c r="I5" s="7">
        <v>82.505020000000002</v>
      </c>
      <c r="J5" s="7">
        <v>75.603620000000006</v>
      </c>
      <c r="K5" s="7">
        <v>64.703969999999998</v>
      </c>
      <c r="L5" s="7">
        <v>48.399819999999998</v>
      </c>
      <c r="M5" s="7">
        <v>50.252406439862682</v>
      </c>
      <c r="N5" s="7">
        <v>49.2035831526739</v>
      </c>
      <c r="O5" s="7">
        <v>47.936093453901591</v>
      </c>
      <c r="P5" s="7">
        <v>54.816171813282644</v>
      </c>
      <c r="Q5" s="7">
        <v>65.324833680350892</v>
      </c>
      <c r="R5" s="7">
        <v>46.886760685800326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20.636113471827418</v>
      </c>
      <c r="D8" s="6">
        <v>21.099049999999998</v>
      </c>
      <c r="E8" s="6">
        <v>39.996299999999998</v>
      </c>
      <c r="F8" s="6">
        <v>47.096449999999997</v>
      </c>
      <c r="G8" s="6">
        <v>94.003730000000004</v>
      </c>
      <c r="H8" s="6">
        <v>83.046874475759196</v>
      </c>
      <c r="I8" s="6">
        <v>82.505020000000002</v>
      </c>
      <c r="J8" s="6">
        <v>75.603620000000006</v>
      </c>
      <c r="K8" s="6">
        <v>64.703969999999998</v>
      </c>
      <c r="L8" s="6">
        <v>48.399819999999998</v>
      </c>
      <c r="M8" s="6">
        <v>50.252406439862682</v>
      </c>
      <c r="N8" s="6">
        <v>49.2035831526739</v>
      </c>
      <c r="O8" s="6">
        <v>47.936093453901591</v>
      </c>
      <c r="P8" s="6">
        <v>54.816171813282644</v>
      </c>
      <c r="Q8" s="6">
        <v>65.324833680350892</v>
      </c>
      <c r="R8" s="6">
        <v>46.886760685800326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188.84015448845432</v>
      </c>
      <c r="D21" s="5">
        <v>218.7947312315514</v>
      </c>
      <c r="E21" s="5">
        <v>193.49391190239984</v>
      </c>
      <c r="F21" s="5">
        <v>165.70990652480998</v>
      </c>
      <c r="G21" s="5">
        <v>178.47934357520109</v>
      </c>
      <c r="H21" s="5">
        <v>182.92653053087119</v>
      </c>
      <c r="I21" s="5">
        <v>172.72379288507966</v>
      </c>
      <c r="J21" s="5">
        <v>172.27822363375088</v>
      </c>
      <c r="K21" s="5">
        <v>217.9440889676506</v>
      </c>
      <c r="L21" s="5">
        <v>178.51888603748745</v>
      </c>
      <c r="M21" s="5">
        <v>253.22331291273093</v>
      </c>
      <c r="N21" s="5">
        <v>161.64286747410077</v>
      </c>
      <c r="O21" s="5">
        <v>109.29299583035854</v>
      </c>
      <c r="P21" s="5">
        <v>93.212468170403369</v>
      </c>
      <c r="Q21" s="5">
        <v>90.385682548772948</v>
      </c>
      <c r="R21" s="5">
        <v>104.77675818719509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188.84015448845432</v>
      </c>
      <c r="D30" s="4">
        <v>218.7947312315514</v>
      </c>
      <c r="E30" s="4">
        <v>193.49391190239984</v>
      </c>
      <c r="F30" s="4">
        <v>165.70990652480998</v>
      </c>
      <c r="G30" s="4">
        <v>178.47934357520109</v>
      </c>
      <c r="H30" s="4">
        <v>182.92653053087119</v>
      </c>
      <c r="I30" s="4">
        <v>172.72379288507966</v>
      </c>
      <c r="J30" s="4">
        <v>172.27822363375088</v>
      </c>
      <c r="K30" s="4">
        <v>217.9440889676506</v>
      </c>
      <c r="L30" s="4">
        <v>178.51888603748745</v>
      </c>
      <c r="M30" s="4">
        <v>253.22331291273093</v>
      </c>
      <c r="N30" s="4">
        <v>161.64286747410077</v>
      </c>
      <c r="O30" s="4">
        <v>109.29299583035854</v>
      </c>
      <c r="P30" s="4">
        <v>93.212468170403369</v>
      </c>
      <c r="Q30" s="4">
        <v>90.385682548772948</v>
      </c>
      <c r="R30" s="4">
        <v>104.77675818719509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3.5694923388815334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115.27553158831047</v>
      </c>
      <c r="D43" s="7">
        <v>125.15190123155138</v>
      </c>
      <c r="E43" s="7">
        <v>116.35082440239985</v>
      </c>
      <c r="F43" s="7">
        <v>99.464924524809987</v>
      </c>
      <c r="G43" s="7">
        <v>108.7787835752011</v>
      </c>
      <c r="H43" s="7">
        <v>104.58522316933288</v>
      </c>
      <c r="I43" s="7">
        <v>100.35683054619814</v>
      </c>
      <c r="J43" s="7">
        <v>99.692843633750897</v>
      </c>
      <c r="K43" s="7">
        <v>119.79753145393599</v>
      </c>
      <c r="L43" s="7">
        <v>113.52137603748746</v>
      </c>
      <c r="M43" s="7">
        <v>130.0897524328978</v>
      </c>
      <c r="N43" s="7">
        <v>79.872851306770471</v>
      </c>
      <c r="O43" s="7">
        <v>93.051436266623497</v>
      </c>
      <c r="P43" s="7">
        <v>73.149583394848079</v>
      </c>
      <c r="Q43" s="7">
        <v>71.277774963804717</v>
      </c>
      <c r="R43" s="7">
        <v>80.892108532911749</v>
      </c>
    </row>
    <row r="44" spans="1:18" ht="11.25" customHeight="1" x14ac:dyDescent="0.25">
      <c r="A44" s="49" t="s">
        <v>205</v>
      </c>
      <c r="B44" s="50" t="s">
        <v>204</v>
      </c>
      <c r="C44" s="7">
        <v>73.564622900143846</v>
      </c>
      <c r="D44" s="7">
        <v>93.642830000000004</v>
      </c>
      <c r="E44" s="7">
        <v>77.143087499999993</v>
      </c>
      <c r="F44" s="7">
        <v>66.244981999999993</v>
      </c>
      <c r="G44" s="7">
        <v>69.700559999999996</v>
      </c>
      <c r="H44" s="7">
        <v>78.341307361538313</v>
      </c>
      <c r="I44" s="7">
        <v>68.797470000000004</v>
      </c>
      <c r="J44" s="7">
        <v>72.585380000000001</v>
      </c>
      <c r="K44" s="7">
        <v>98.146557513714612</v>
      </c>
      <c r="L44" s="7">
        <v>64.997510000000005</v>
      </c>
      <c r="M44" s="7">
        <v>123.13356047983315</v>
      </c>
      <c r="N44" s="7">
        <v>81.770016167330297</v>
      </c>
      <c r="O44" s="7">
        <v>16.241559563735045</v>
      </c>
      <c r="P44" s="7">
        <v>20.062884775555286</v>
      </c>
      <c r="Q44" s="7">
        <v>19.107907584968235</v>
      </c>
      <c r="R44" s="7">
        <v>23.884649654283333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3059.6841885881222</v>
      </c>
      <c r="D52" s="5">
        <v>3274.0768588007477</v>
      </c>
      <c r="E52" s="5">
        <v>2875.772329196604</v>
      </c>
      <c r="F52" s="5">
        <v>2898.5890597857988</v>
      </c>
      <c r="G52" s="5">
        <v>2856.4541630843341</v>
      </c>
      <c r="H52" s="5">
        <v>2462.3219946548534</v>
      </c>
      <c r="I52" s="5">
        <v>2357.4134336010375</v>
      </c>
      <c r="J52" s="5">
        <v>2082.9359558388605</v>
      </c>
      <c r="K52" s="5">
        <v>1478.4658269256136</v>
      </c>
      <c r="L52" s="5">
        <v>1097.5327185345352</v>
      </c>
      <c r="M52" s="5">
        <v>1069.9149549373703</v>
      </c>
      <c r="N52" s="5">
        <v>1008.1949897045018</v>
      </c>
      <c r="O52" s="5">
        <v>1081.7399689944677</v>
      </c>
      <c r="P52" s="5">
        <v>1067.3618738451128</v>
      </c>
      <c r="Q52" s="5">
        <v>1001.8368663294956</v>
      </c>
      <c r="R52" s="5">
        <v>1019.892841892846</v>
      </c>
    </row>
    <row r="53" spans="1:18" ht="11.25" customHeight="1" x14ac:dyDescent="0.25">
      <c r="A53" s="47" t="s">
        <v>187</v>
      </c>
      <c r="B53" s="48" t="s">
        <v>186</v>
      </c>
      <c r="C53" s="4">
        <v>3059.6841885881222</v>
      </c>
      <c r="D53" s="4">
        <v>3274.0768588007477</v>
      </c>
      <c r="E53" s="4">
        <v>2875.772329196604</v>
      </c>
      <c r="F53" s="4">
        <v>2898.5890597857988</v>
      </c>
      <c r="G53" s="4">
        <v>2856.4541630843341</v>
      </c>
      <c r="H53" s="4">
        <v>2462.3219946548534</v>
      </c>
      <c r="I53" s="4">
        <v>2357.4134336010375</v>
      </c>
      <c r="J53" s="4">
        <v>2082.9359558388605</v>
      </c>
      <c r="K53" s="4">
        <v>1478.4658269256136</v>
      </c>
      <c r="L53" s="4">
        <v>1097.5327185345352</v>
      </c>
      <c r="M53" s="4">
        <v>1069.9149549373703</v>
      </c>
      <c r="N53" s="4">
        <v>1008.1949897045018</v>
      </c>
      <c r="O53" s="4">
        <v>1081.7399689944677</v>
      </c>
      <c r="P53" s="4">
        <v>1067.3618738451128</v>
      </c>
      <c r="Q53" s="4">
        <v>1001.8368663294956</v>
      </c>
      <c r="R53" s="4">
        <v>1019.892841892846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1087.4413620972593</v>
      </c>
      <c r="D60" s="5">
        <v>988.59983000000011</v>
      </c>
      <c r="E60" s="5">
        <v>1289.0061480280037</v>
      </c>
      <c r="F60" s="5">
        <v>1086.3723569407482</v>
      </c>
      <c r="G60" s="5">
        <v>393.48594999999995</v>
      </c>
      <c r="H60" s="5">
        <v>391.87446503762158</v>
      </c>
      <c r="I60" s="5">
        <v>370.5568100000001</v>
      </c>
      <c r="J60" s="5">
        <v>479.56619000000001</v>
      </c>
      <c r="K60" s="5">
        <v>592.08954000000006</v>
      </c>
      <c r="L60" s="5">
        <v>346.92307000000011</v>
      </c>
      <c r="M60" s="5">
        <v>414.8255150505658</v>
      </c>
      <c r="N60" s="5">
        <v>349.67037656054072</v>
      </c>
      <c r="O60" s="5">
        <v>335.84186576925885</v>
      </c>
      <c r="P60" s="5">
        <v>324.87666161373073</v>
      </c>
      <c r="Q60" s="5">
        <v>280.6697639694674</v>
      </c>
      <c r="R60" s="5">
        <v>259.53132938485078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1585.2079679600599</v>
      </c>
      <c r="D79" s="5">
        <v>1392.6410389508908</v>
      </c>
      <c r="E79" s="5">
        <v>1527.3362505434063</v>
      </c>
      <c r="F79" s="5">
        <v>1279.5633435955745</v>
      </c>
      <c r="G79" s="5">
        <v>1341.4622411848532</v>
      </c>
      <c r="H79" s="5">
        <v>1376.4146333068372</v>
      </c>
      <c r="I79" s="5">
        <v>1333.4294594357557</v>
      </c>
      <c r="J79" s="5">
        <v>1330.3018881831745</v>
      </c>
      <c r="K79" s="5">
        <v>1339.4312592301308</v>
      </c>
      <c r="L79" s="5">
        <v>898.62292872213584</v>
      </c>
      <c r="M79" s="5">
        <v>933.4893606058107</v>
      </c>
      <c r="N79" s="5">
        <v>879.03592278931387</v>
      </c>
      <c r="O79" s="5">
        <v>1031.7402524716613</v>
      </c>
      <c r="P79" s="5">
        <v>974.94501593941095</v>
      </c>
      <c r="Q79" s="5">
        <v>876.63963797573513</v>
      </c>
      <c r="R79" s="5">
        <v>845.90634230558726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896.13658338250673</v>
      </c>
      <c r="D2" s="44">
        <v>900.08812729130887</v>
      </c>
      <c r="E2" s="44">
        <v>898.95064610605448</v>
      </c>
      <c r="F2" s="44">
        <v>895.21543269348444</v>
      </c>
      <c r="G2" s="44">
        <v>666.18884728658509</v>
      </c>
      <c r="H2" s="44">
        <v>683.27932173093643</v>
      </c>
      <c r="I2" s="44">
        <v>621.77684492221874</v>
      </c>
      <c r="J2" s="44">
        <v>553.68877374663407</v>
      </c>
      <c r="K2" s="44">
        <v>430.17326867962379</v>
      </c>
      <c r="L2" s="44">
        <v>765.43681857101615</v>
      </c>
      <c r="M2" s="44">
        <v>848.21869152338058</v>
      </c>
      <c r="N2" s="44">
        <v>744.1381922695623</v>
      </c>
      <c r="O2" s="44">
        <v>468.75710248988395</v>
      </c>
      <c r="P2" s="44">
        <v>452.05066622412511</v>
      </c>
      <c r="Q2" s="44">
        <v>488.02283129651801</v>
      </c>
      <c r="R2" s="44">
        <v>555.80888141491891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12.284236048776414</v>
      </c>
      <c r="D21" s="5">
        <v>15.269441418394944</v>
      </c>
      <c r="E21" s="5">
        <v>17.973039302705345</v>
      </c>
      <c r="F21" s="5">
        <v>15.944944378802045</v>
      </c>
      <c r="G21" s="5">
        <v>8.7044130714375232</v>
      </c>
      <c r="H21" s="5">
        <v>7.9438600285148313</v>
      </c>
      <c r="I21" s="5">
        <v>8.7817208242656228</v>
      </c>
      <c r="J21" s="5">
        <v>6.4643172368355488</v>
      </c>
      <c r="K21" s="5">
        <v>10.208363512107942</v>
      </c>
      <c r="L21" s="5">
        <v>20.453029804128448</v>
      </c>
      <c r="M21" s="5">
        <v>32.776490642925836</v>
      </c>
      <c r="N21" s="5">
        <v>12.772262498411784</v>
      </c>
      <c r="O21" s="5">
        <v>5.093696542367625</v>
      </c>
      <c r="P21" s="5">
        <v>4.2954040071528174</v>
      </c>
      <c r="Q21" s="5">
        <v>5.2143401217126613</v>
      </c>
      <c r="R21" s="5">
        <v>7.5541463218168561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12.284236048776414</v>
      </c>
      <c r="D30" s="4">
        <v>15.269441418394944</v>
      </c>
      <c r="E30" s="4">
        <v>17.973039302705345</v>
      </c>
      <c r="F30" s="4">
        <v>15.944944378802045</v>
      </c>
      <c r="G30" s="4">
        <v>8.7044130714375232</v>
      </c>
      <c r="H30" s="4">
        <v>7.9438600285148313</v>
      </c>
      <c r="I30" s="4">
        <v>8.7817208242656228</v>
      </c>
      <c r="J30" s="4">
        <v>6.4643172368355488</v>
      </c>
      <c r="K30" s="4">
        <v>10.208363512107942</v>
      </c>
      <c r="L30" s="4">
        <v>20.453029804128448</v>
      </c>
      <c r="M30" s="4">
        <v>32.776490642925836</v>
      </c>
      <c r="N30" s="4">
        <v>12.772262498411784</v>
      </c>
      <c r="O30" s="4">
        <v>5.093696542367625</v>
      </c>
      <c r="P30" s="4">
        <v>4.2954040071528174</v>
      </c>
      <c r="Q30" s="4">
        <v>5.2143401217126613</v>
      </c>
      <c r="R30" s="4">
        <v>7.5541463218168561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1.8783588442523074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12.284236048776414</v>
      </c>
      <c r="D43" s="7">
        <v>15.269441418394944</v>
      </c>
      <c r="E43" s="7">
        <v>13.912876802705341</v>
      </c>
      <c r="F43" s="7">
        <v>12.458366378802037</v>
      </c>
      <c r="G43" s="7">
        <v>8.7044130714375232</v>
      </c>
      <c r="H43" s="7">
        <v>7.9438600285148313</v>
      </c>
      <c r="I43" s="7">
        <v>6.9033619800133152</v>
      </c>
      <c r="J43" s="7">
        <v>6.4643172368355488</v>
      </c>
      <c r="K43" s="7">
        <v>6.1500310258225479</v>
      </c>
      <c r="L43" s="7">
        <v>20.453029804128448</v>
      </c>
      <c r="M43" s="7">
        <v>28.844434995809809</v>
      </c>
      <c r="N43" s="7">
        <v>12.379785720005181</v>
      </c>
      <c r="O43" s="7">
        <v>5.093696542367625</v>
      </c>
      <c r="P43" s="7">
        <v>4.2954040071528174</v>
      </c>
      <c r="Q43" s="7">
        <v>5.2143401217126613</v>
      </c>
      <c r="R43" s="7">
        <v>7.5541463218168561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4.0601625000000041</v>
      </c>
      <c r="F44" s="7">
        <v>3.4865780000000086</v>
      </c>
      <c r="G44" s="7">
        <v>0</v>
      </c>
      <c r="H44" s="7">
        <v>0</v>
      </c>
      <c r="I44" s="7">
        <v>0</v>
      </c>
      <c r="J44" s="7">
        <v>0</v>
      </c>
      <c r="K44" s="7">
        <v>4.0583324862853942</v>
      </c>
      <c r="L44" s="7">
        <v>0</v>
      </c>
      <c r="M44" s="7">
        <v>3.9320556471160302</v>
      </c>
      <c r="N44" s="7">
        <v>0.39247677840660344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494.89629209743447</v>
      </c>
      <c r="D52" s="5">
        <v>539.30604305935833</v>
      </c>
      <c r="E52" s="5">
        <v>494.04536768089275</v>
      </c>
      <c r="F52" s="5">
        <v>525.82037328538036</v>
      </c>
      <c r="G52" s="5">
        <v>349.97904156834807</v>
      </c>
      <c r="H52" s="5">
        <v>296.64002012328126</v>
      </c>
      <c r="I52" s="5">
        <v>263.05773318597113</v>
      </c>
      <c r="J52" s="5">
        <v>214.66618356569478</v>
      </c>
      <c r="K52" s="5">
        <v>107.07173991283422</v>
      </c>
      <c r="L52" s="5">
        <v>218.82151387196549</v>
      </c>
      <c r="M52" s="5">
        <v>249.69764793388225</v>
      </c>
      <c r="N52" s="5">
        <v>198.31910379016699</v>
      </c>
      <c r="O52" s="5">
        <v>76.625757129534932</v>
      </c>
      <c r="P52" s="5">
        <v>85.994672212065183</v>
      </c>
      <c r="Q52" s="5">
        <v>104.67077797209734</v>
      </c>
      <c r="R52" s="5">
        <v>129.07420318308823</v>
      </c>
    </row>
    <row r="53" spans="1:18" ht="11.25" customHeight="1" x14ac:dyDescent="0.25">
      <c r="A53" s="47" t="s">
        <v>187</v>
      </c>
      <c r="B53" s="48" t="s">
        <v>186</v>
      </c>
      <c r="C53" s="4">
        <v>494.89629209743447</v>
      </c>
      <c r="D53" s="4">
        <v>539.30604305935833</v>
      </c>
      <c r="E53" s="4">
        <v>494.04536768089275</v>
      </c>
      <c r="F53" s="4">
        <v>525.82037328538036</v>
      </c>
      <c r="G53" s="4">
        <v>349.97904156834807</v>
      </c>
      <c r="H53" s="4">
        <v>296.64002012328126</v>
      </c>
      <c r="I53" s="4">
        <v>263.05773318597113</v>
      </c>
      <c r="J53" s="4">
        <v>214.66618356569478</v>
      </c>
      <c r="K53" s="4">
        <v>107.07173991283422</v>
      </c>
      <c r="L53" s="4">
        <v>218.82151387196549</v>
      </c>
      <c r="M53" s="4">
        <v>249.69764793388225</v>
      </c>
      <c r="N53" s="4">
        <v>198.31910379016699</v>
      </c>
      <c r="O53" s="4">
        <v>76.625757129534932</v>
      </c>
      <c r="P53" s="4">
        <v>85.994672212065183</v>
      </c>
      <c r="Q53" s="4">
        <v>104.67077797209734</v>
      </c>
      <c r="R53" s="4">
        <v>129.07420318308823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21.591661971996704</v>
      </c>
      <c r="F60" s="5">
        <v>10.528433059251711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388.95605523629587</v>
      </c>
      <c r="D79" s="5">
        <v>345.5126428135556</v>
      </c>
      <c r="E79" s="5">
        <v>365.34057715045969</v>
      </c>
      <c r="F79" s="5">
        <v>342.92168197005043</v>
      </c>
      <c r="G79" s="5">
        <v>307.50539264679958</v>
      </c>
      <c r="H79" s="5">
        <v>378.69544157914032</v>
      </c>
      <c r="I79" s="5">
        <v>349.93739091198199</v>
      </c>
      <c r="J79" s="5">
        <v>332.55827294410375</v>
      </c>
      <c r="K79" s="5">
        <v>312.89316525468161</v>
      </c>
      <c r="L79" s="5">
        <v>526.16227489492223</v>
      </c>
      <c r="M79" s="5">
        <v>565.74455294657253</v>
      </c>
      <c r="N79" s="5">
        <v>533.0468259809835</v>
      </c>
      <c r="O79" s="5">
        <v>387.03764881798139</v>
      </c>
      <c r="P79" s="5">
        <v>361.7605900049071</v>
      </c>
      <c r="Q79" s="5">
        <v>378.13771320270797</v>
      </c>
      <c r="R79" s="5">
        <v>419.18053191001383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1">
    <pageSetUpPr fitToPage="1"/>
  </sheetPr>
  <dimension ref="A1:R82"/>
  <sheetViews>
    <sheetView showGridLines="0" zoomScaleNormal="10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116.23515685713809</v>
      </c>
      <c r="D2" s="44">
        <v>137.22359372550153</v>
      </c>
      <c r="E2" s="44">
        <v>131.50226422353279</v>
      </c>
      <c r="F2" s="44">
        <v>138.41545045958372</v>
      </c>
      <c r="G2" s="44">
        <v>109.76478486902604</v>
      </c>
      <c r="H2" s="44">
        <v>95.374569911286159</v>
      </c>
      <c r="I2" s="44">
        <v>107.9309191559081</v>
      </c>
      <c r="J2" s="44">
        <v>109.97413859758036</v>
      </c>
      <c r="K2" s="44">
        <v>123.57309619698138</v>
      </c>
      <c r="L2" s="44">
        <v>134.69622813482545</v>
      </c>
      <c r="M2" s="44">
        <v>123.29429599590948</v>
      </c>
      <c r="N2" s="44">
        <v>141.28910098714732</v>
      </c>
      <c r="O2" s="44">
        <v>101.45258005584682</v>
      </c>
      <c r="P2" s="44">
        <v>106.59206639393931</v>
      </c>
      <c r="Q2" s="44">
        <v>91.738324775595359</v>
      </c>
      <c r="R2" s="44">
        <v>100.59890388019767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1.5375265886344631</v>
      </c>
      <c r="D21" s="5">
        <v>2.0352773500536596</v>
      </c>
      <c r="E21" s="5">
        <v>1.9432587948948234</v>
      </c>
      <c r="F21" s="5">
        <v>1.8370190963879773</v>
      </c>
      <c r="G21" s="5">
        <v>1.4261733533613612</v>
      </c>
      <c r="H21" s="5">
        <v>1.2092901619504168</v>
      </c>
      <c r="I21" s="5">
        <v>1.4957862906546577</v>
      </c>
      <c r="J21" s="5">
        <v>1.4478091294135476</v>
      </c>
      <c r="K21" s="5">
        <v>2.1570175202414443</v>
      </c>
      <c r="L21" s="5">
        <v>3.3277641583840651</v>
      </c>
      <c r="M21" s="5">
        <v>3.6683455278967458</v>
      </c>
      <c r="N21" s="5">
        <v>2.5451393151092145</v>
      </c>
      <c r="O21" s="5">
        <v>1.5264027100520019</v>
      </c>
      <c r="P21" s="5">
        <v>1.3735979465506627</v>
      </c>
      <c r="Q21" s="5">
        <v>1.3014952766285757</v>
      </c>
      <c r="R21" s="5">
        <v>1.6715998562603218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1.5375265886344631</v>
      </c>
      <c r="D30" s="4">
        <v>2.0352773500536596</v>
      </c>
      <c r="E30" s="4">
        <v>1.9432587948948234</v>
      </c>
      <c r="F30" s="4">
        <v>1.8370190963879773</v>
      </c>
      <c r="G30" s="4">
        <v>1.4261733533613612</v>
      </c>
      <c r="H30" s="4">
        <v>1.2092901619504168</v>
      </c>
      <c r="I30" s="4">
        <v>1.4957862906546577</v>
      </c>
      <c r="J30" s="4">
        <v>1.4478091294135476</v>
      </c>
      <c r="K30" s="4">
        <v>2.1570175202414443</v>
      </c>
      <c r="L30" s="4">
        <v>3.3277641583840651</v>
      </c>
      <c r="M30" s="4">
        <v>3.6683455278967458</v>
      </c>
      <c r="N30" s="4">
        <v>2.5451393151092145</v>
      </c>
      <c r="O30" s="4">
        <v>1.5264027100520019</v>
      </c>
      <c r="P30" s="4">
        <v>1.3735979465506627</v>
      </c>
      <c r="Q30" s="4">
        <v>1.3014952766285757</v>
      </c>
      <c r="R30" s="4">
        <v>1.6715998562603218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0.15244881686610728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1.5375265886344631</v>
      </c>
      <c r="D43" s="7">
        <v>2.0352773500536596</v>
      </c>
      <c r="E43" s="7">
        <v>1.9432587948948234</v>
      </c>
      <c r="F43" s="7">
        <v>1.8370190963879773</v>
      </c>
      <c r="G43" s="7">
        <v>1.4261733533613612</v>
      </c>
      <c r="H43" s="7">
        <v>1.2092901619504168</v>
      </c>
      <c r="I43" s="7">
        <v>1.3433374737885504</v>
      </c>
      <c r="J43" s="7">
        <v>1.4478091294135476</v>
      </c>
      <c r="K43" s="7">
        <v>2.1570175202414443</v>
      </c>
      <c r="L43" s="7">
        <v>3.3277641583840651</v>
      </c>
      <c r="M43" s="7">
        <v>3.6683455278967458</v>
      </c>
      <c r="N43" s="7">
        <v>2.5451393151092145</v>
      </c>
      <c r="O43" s="7">
        <v>1.5264027100520019</v>
      </c>
      <c r="P43" s="7">
        <v>1.3735979465506627</v>
      </c>
      <c r="Q43" s="7">
        <v>1.3014952766285757</v>
      </c>
      <c r="R43" s="7">
        <v>1.6715998562603218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48.277801664219425</v>
      </c>
      <c r="D52" s="5">
        <v>60.863838139894071</v>
      </c>
      <c r="E52" s="5">
        <v>56.572873122503786</v>
      </c>
      <c r="F52" s="5">
        <v>61.674566928820845</v>
      </c>
      <c r="G52" s="5">
        <v>43.820055347317435</v>
      </c>
      <c r="H52" s="5">
        <v>32.857689869891992</v>
      </c>
      <c r="I52" s="5">
        <v>36.506893212991024</v>
      </c>
      <c r="J52" s="5">
        <v>34.804140595445197</v>
      </c>
      <c r="K52" s="5">
        <v>29.276333161552493</v>
      </c>
      <c r="L52" s="5">
        <v>34.131867593499578</v>
      </c>
      <c r="M52" s="5">
        <v>32.115686048293782</v>
      </c>
      <c r="N52" s="5">
        <v>34.320805445141986</v>
      </c>
      <c r="O52" s="5">
        <v>18.285154357576378</v>
      </c>
      <c r="P52" s="5">
        <v>21.041423049840418</v>
      </c>
      <c r="Q52" s="5">
        <v>19.416979872296764</v>
      </c>
      <c r="R52" s="5">
        <v>22.315720181210072</v>
      </c>
    </row>
    <row r="53" spans="1:18" ht="11.25" customHeight="1" x14ac:dyDescent="0.25">
      <c r="A53" s="47" t="s">
        <v>187</v>
      </c>
      <c r="B53" s="48" t="s">
        <v>186</v>
      </c>
      <c r="C53" s="4">
        <v>48.277801664219425</v>
      </c>
      <c r="D53" s="4">
        <v>60.863838139894071</v>
      </c>
      <c r="E53" s="4">
        <v>56.572873122503786</v>
      </c>
      <c r="F53" s="4">
        <v>61.674566928820845</v>
      </c>
      <c r="G53" s="4">
        <v>43.820055347317435</v>
      </c>
      <c r="H53" s="4">
        <v>32.857689869891992</v>
      </c>
      <c r="I53" s="4">
        <v>36.506893212991024</v>
      </c>
      <c r="J53" s="4">
        <v>34.804140595445197</v>
      </c>
      <c r="K53" s="4">
        <v>29.276333161552493</v>
      </c>
      <c r="L53" s="4">
        <v>34.131867593499578</v>
      </c>
      <c r="M53" s="4">
        <v>32.115686048293782</v>
      </c>
      <c r="N53" s="4">
        <v>34.320805445141986</v>
      </c>
      <c r="O53" s="4">
        <v>18.285154357576378</v>
      </c>
      <c r="P53" s="4">
        <v>21.041423049840418</v>
      </c>
      <c r="Q53" s="4">
        <v>19.416979872296764</v>
      </c>
      <c r="R53" s="4">
        <v>22.315720181210072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66.419828604284206</v>
      </c>
      <c r="D79" s="5">
        <v>74.324478235553798</v>
      </c>
      <c r="E79" s="5">
        <v>72.986132306134166</v>
      </c>
      <c r="F79" s="5">
        <v>74.90386443437491</v>
      </c>
      <c r="G79" s="5">
        <v>64.518556168347246</v>
      </c>
      <c r="H79" s="5">
        <v>61.307589879443761</v>
      </c>
      <c r="I79" s="5">
        <v>69.92823965226242</v>
      </c>
      <c r="J79" s="5">
        <v>73.722188872721617</v>
      </c>
      <c r="K79" s="5">
        <v>92.139745515187442</v>
      </c>
      <c r="L79" s="5">
        <v>97.236596382941812</v>
      </c>
      <c r="M79" s="5">
        <v>87.510264419718951</v>
      </c>
      <c r="N79" s="5">
        <v>104.42315622689611</v>
      </c>
      <c r="O79" s="5">
        <v>81.641022988218438</v>
      </c>
      <c r="P79" s="5">
        <v>84.177045397548227</v>
      </c>
      <c r="Q79" s="5">
        <v>71.019849626670023</v>
      </c>
      <c r="R79" s="5">
        <v>76.611583842727271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431</v>
      </c>
      <c r="B1" s="41" t="s">
        <v>430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2771.1523924742773</v>
      </c>
      <c r="D2" s="44">
        <v>2864.86751</v>
      </c>
      <c r="E2" s="44">
        <v>2747.7243699999999</v>
      </c>
      <c r="F2" s="44">
        <v>2765.8677499999999</v>
      </c>
      <c r="G2" s="44">
        <v>2590.1221700000001</v>
      </c>
      <c r="H2" s="44">
        <v>3013.7794985585601</v>
      </c>
      <c r="I2" s="44">
        <v>2902.1329000000001</v>
      </c>
      <c r="J2" s="44">
        <v>2932.1323400000001</v>
      </c>
      <c r="K2" s="44">
        <v>3389.9130599999999</v>
      </c>
      <c r="L2" s="44">
        <v>2837.8357100000003</v>
      </c>
      <c r="M2" s="44">
        <v>2923.0987891827808</v>
      </c>
      <c r="N2" s="44">
        <v>2681.2371820456406</v>
      </c>
      <c r="O2" s="44">
        <v>2615.2848045795081</v>
      </c>
      <c r="P2" s="44">
        <v>2656.6806411069019</v>
      </c>
      <c r="Q2" s="44">
        <v>2654.7930152974177</v>
      </c>
      <c r="R2" s="44">
        <v>2546.3204963920571</v>
      </c>
    </row>
    <row r="3" spans="1:18" ht="11.25" customHeight="1" x14ac:dyDescent="0.25">
      <c r="A3" s="45" t="s">
        <v>286</v>
      </c>
      <c r="B3" s="46" t="s">
        <v>285</v>
      </c>
      <c r="C3" s="5">
        <v>752.26018240543738</v>
      </c>
      <c r="D3" s="5">
        <v>761.36586</v>
      </c>
      <c r="E3" s="5">
        <v>795.09748999999999</v>
      </c>
      <c r="F3" s="5">
        <v>806.05148999999994</v>
      </c>
      <c r="G3" s="5">
        <v>715.62837999999999</v>
      </c>
      <c r="H3" s="5">
        <v>704.72172863834624</v>
      </c>
      <c r="I3" s="5">
        <v>659.34010999999998</v>
      </c>
      <c r="J3" s="5">
        <v>730.75993000000005</v>
      </c>
      <c r="K3" s="5">
        <v>729.82746999999995</v>
      </c>
      <c r="L3" s="5">
        <v>676.44077000000004</v>
      </c>
      <c r="M3" s="5">
        <v>676.06015709032465</v>
      </c>
      <c r="N3" s="5">
        <v>666.15919132430599</v>
      </c>
      <c r="O3" s="5">
        <v>708.15655944544653</v>
      </c>
      <c r="P3" s="5">
        <v>745.69681120320001</v>
      </c>
      <c r="Q3" s="5">
        <v>769.37664023020398</v>
      </c>
      <c r="R3" s="5">
        <v>640.04803665829081</v>
      </c>
    </row>
    <row r="4" spans="1:18" ht="11.25" customHeight="1" x14ac:dyDescent="0.25">
      <c r="A4" s="47" t="s">
        <v>284</v>
      </c>
      <c r="B4" s="48" t="s">
        <v>283</v>
      </c>
      <c r="C4" s="4">
        <v>752.26018240543738</v>
      </c>
      <c r="D4" s="4">
        <v>761.36586</v>
      </c>
      <c r="E4" s="4">
        <v>795.09748999999999</v>
      </c>
      <c r="F4" s="4">
        <v>806.05148999999994</v>
      </c>
      <c r="G4" s="4">
        <v>715.62837999999999</v>
      </c>
      <c r="H4" s="4">
        <v>704.72172863834624</v>
      </c>
      <c r="I4" s="4">
        <v>659.34010999999998</v>
      </c>
      <c r="J4" s="4">
        <v>730.75993000000005</v>
      </c>
      <c r="K4" s="4">
        <v>729.82746999999995</v>
      </c>
      <c r="L4" s="4">
        <v>676.44077000000004</v>
      </c>
      <c r="M4" s="4">
        <v>676.06015709032465</v>
      </c>
      <c r="N4" s="4">
        <v>666.15919132430599</v>
      </c>
      <c r="O4" s="4">
        <v>708.15655944544653</v>
      </c>
      <c r="P4" s="4">
        <v>745.69681120320001</v>
      </c>
      <c r="Q4" s="4">
        <v>769.37664023020398</v>
      </c>
      <c r="R4" s="4">
        <v>640.04803665829081</v>
      </c>
    </row>
    <row r="5" spans="1:18" ht="11.25" customHeight="1" x14ac:dyDescent="0.25">
      <c r="A5" s="49" t="s">
        <v>282</v>
      </c>
      <c r="B5" s="50" t="s">
        <v>281</v>
      </c>
      <c r="C5" s="7">
        <v>752.26018240543738</v>
      </c>
      <c r="D5" s="7">
        <v>761.36586</v>
      </c>
      <c r="E5" s="7">
        <v>795.09748999999999</v>
      </c>
      <c r="F5" s="7">
        <v>806.05148999999994</v>
      </c>
      <c r="G5" s="7">
        <v>715.62837999999999</v>
      </c>
      <c r="H5" s="7">
        <v>704.72172863834624</v>
      </c>
      <c r="I5" s="7">
        <v>659.34010999999998</v>
      </c>
      <c r="J5" s="7">
        <v>730.75993000000005</v>
      </c>
      <c r="K5" s="7">
        <v>729.82746999999995</v>
      </c>
      <c r="L5" s="7">
        <v>676.44077000000004</v>
      </c>
      <c r="M5" s="7">
        <v>676.06015709032465</v>
      </c>
      <c r="N5" s="7">
        <v>666.15919132430599</v>
      </c>
      <c r="O5" s="7">
        <v>708.15655944544653</v>
      </c>
      <c r="P5" s="7">
        <v>745.69681120320001</v>
      </c>
      <c r="Q5" s="7">
        <v>769.37664023020398</v>
      </c>
      <c r="R5" s="7">
        <v>640.04803665829081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752.26018240543738</v>
      </c>
      <c r="D8" s="6">
        <v>761.36586</v>
      </c>
      <c r="E8" s="6">
        <v>795.09748999999999</v>
      </c>
      <c r="F8" s="6">
        <v>806.05148999999994</v>
      </c>
      <c r="G8" s="6">
        <v>715.62837999999999</v>
      </c>
      <c r="H8" s="6">
        <v>704.72172863834624</v>
      </c>
      <c r="I8" s="6">
        <v>659.34010999999998</v>
      </c>
      <c r="J8" s="6">
        <v>730.75993000000005</v>
      </c>
      <c r="K8" s="6">
        <v>729.82746999999995</v>
      </c>
      <c r="L8" s="6">
        <v>676.44077000000004</v>
      </c>
      <c r="M8" s="6">
        <v>676.06015709032465</v>
      </c>
      <c r="N8" s="6">
        <v>666.15919132430599</v>
      </c>
      <c r="O8" s="6">
        <v>708.15655944544653</v>
      </c>
      <c r="P8" s="6">
        <v>745.69681120320001</v>
      </c>
      <c r="Q8" s="6">
        <v>769.37664023020398</v>
      </c>
      <c r="R8" s="6">
        <v>640.04803665829081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244.72240075157592</v>
      </c>
      <c r="D21" s="5">
        <v>273.49463000000003</v>
      </c>
      <c r="E21" s="5">
        <v>243.10364000000001</v>
      </c>
      <c r="F21" s="5">
        <v>227.29885999999999</v>
      </c>
      <c r="G21" s="5">
        <v>189.51392999999999</v>
      </c>
      <c r="H21" s="5">
        <v>206.77044962754516</v>
      </c>
      <c r="I21" s="5">
        <v>188.50604999999999</v>
      </c>
      <c r="J21" s="5">
        <v>223.60825</v>
      </c>
      <c r="K21" s="5">
        <v>213.20294000000001</v>
      </c>
      <c r="L21" s="5">
        <v>191.61380000000003</v>
      </c>
      <c r="M21" s="5">
        <v>185.81666872746393</v>
      </c>
      <c r="N21" s="5">
        <v>166.95292108019149</v>
      </c>
      <c r="O21" s="5">
        <v>159.05073276373378</v>
      </c>
      <c r="P21" s="5">
        <v>158.30715789509031</v>
      </c>
      <c r="Q21" s="5">
        <v>173.66830035364606</v>
      </c>
      <c r="R21" s="5">
        <v>168.48287069446457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244.72240075157592</v>
      </c>
      <c r="D30" s="4">
        <v>273.49463000000003</v>
      </c>
      <c r="E30" s="4">
        <v>243.10364000000001</v>
      </c>
      <c r="F30" s="4">
        <v>227.29885999999999</v>
      </c>
      <c r="G30" s="4">
        <v>189.51392999999999</v>
      </c>
      <c r="H30" s="4">
        <v>206.77044962754516</v>
      </c>
      <c r="I30" s="4">
        <v>188.50604999999999</v>
      </c>
      <c r="J30" s="4">
        <v>223.60825</v>
      </c>
      <c r="K30" s="4">
        <v>213.20294000000001</v>
      </c>
      <c r="L30" s="4">
        <v>191.61380000000003</v>
      </c>
      <c r="M30" s="4">
        <v>185.81666872746393</v>
      </c>
      <c r="N30" s="4">
        <v>166.95292108019149</v>
      </c>
      <c r="O30" s="4">
        <v>159.05073276373378</v>
      </c>
      <c r="P30" s="4">
        <v>158.30715789509031</v>
      </c>
      <c r="Q30" s="4">
        <v>173.66830035364606</v>
      </c>
      <c r="R30" s="4">
        <v>168.48287069446457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199.81947346348454</v>
      </c>
      <c r="D43" s="7">
        <v>243.89363</v>
      </c>
      <c r="E43" s="7">
        <v>218.30355</v>
      </c>
      <c r="F43" s="7">
        <v>211.10011</v>
      </c>
      <c r="G43" s="7">
        <v>175.21381</v>
      </c>
      <c r="H43" s="7">
        <v>203.90428152153333</v>
      </c>
      <c r="I43" s="7">
        <v>187.50609</v>
      </c>
      <c r="J43" s="7">
        <v>184.41480999999999</v>
      </c>
      <c r="K43" s="7">
        <v>185.50227000000001</v>
      </c>
      <c r="L43" s="7">
        <v>163.91309000000001</v>
      </c>
      <c r="M43" s="7">
        <v>151.42330774805717</v>
      </c>
      <c r="N43" s="7">
        <v>148.80074240613334</v>
      </c>
      <c r="O43" s="7">
        <v>156.18454901775172</v>
      </c>
      <c r="P43" s="7">
        <v>153.5302434500496</v>
      </c>
      <c r="Q43" s="7">
        <v>168.89131989661132</v>
      </c>
      <c r="R43" s="7">
        <v>161.79522324428359</v>
      </c>
    </row>
    <row r="44" spans="1:18" ht="11.25" customHeight="1" x14ac:dyDescent="0.25">
      <c r="A44" s="49" t="s">
        <v>205</v>
      </c>
      <c r="B44" s="50" t="s">
        <v>204</v>
      </c>
      <c r="C44" s="7">
        <v>44.902927288091384</v>
      </c>
      <c r="D44" s="7">
        <v>29.600999999999999</v>
      </c>
      <c r="E44" s="7">
        <v>24.800090000000001</v>
      </c>
      <c r="F44" s="7">
        <v>16.19875</v>
      </c>
      <c r="G44" s="7">
        <v>14.30012</v>
      </c>
      <c r="H44" s="7">
        <v>2.866168106011818</v>
      </c>
      <c r="I44" s="7">
        <v>0.99995999999999996</v>
      </c>
      <c r="J44" s="7">
        <v>39.193440000000002</v>
      </c>
      <c r="K44" s="7">
        <v>27.700669999999999</v>
      </c>
      <c r="L44" s="7">
        <v>27.700710000000001</v>
      </c>
      <c r="M44" s="7">
        <v>34.393360979406779</v>
      </c>
      <c r="N44" s="7">
        <v>18.15217867405816</v>
      </c>
      <c r="O44" s="7">
        <v>2.8661837459820685</v>
      </c>
      <c r="P44" s="7">
        <v>4.7769144450407266</v>
      </c>
      <c r="Q44" s="7">
        <v>4.7769804570347336</v>
      </c>
      <c r="R44" s="7">
        <v>6.6876474501809868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1075.1883495503739</v>
      </c>
      <c r="D52" s="5">
        <v>1204.5145299999999</v>
      </c>
      <c r="E52" s="5">
        <v>1093.85718</v>
      </c>
      <c r="F52" s="5">
        <v>1091.5117499999999</v>
      </c>
      <c r="G52" s="5">
        <v>1037.0850800000001</v>
      </c>
      <c r="H52" s="5">
        <v>1416.2946154748142</v>
      </c>
      <c r="I52" s="5">
        <v>1377.6886300000001</v>
      </c>
      <c r="J52" s="5">
        <v>1306.14807</v>
      </c>
      <c r="K52" s="5">
        <v>1764.97363</v>
      </c>
      <c r="L52" s="5">
        <v>1366.9735000000001</v>
      </c>
      <c r="M52" s="5">
        <v>1436.4568679488239</v>
      </c>
      <c r="N52" s="5">
        <v>1245.3729076940133</v>
      </c>
      <c r="O52" s="5">
        <v>1167.9436683255126</v>
      </c>
      <c r="P52" s="5">
        <v>1174.3354405918985</v>
      </c>
      <c r="Q52" s="5">
        <v>1172.8828130671607</v>
      </c>
      <c r="R52" s="5">
        <v>1217.3225928374129</v>
      </c>
    </row>
    <row r="53" spans="1:18" ht="11.25" customHeight="1" x14ac:dyDescent="0.25">
      <c r="A53" s="47" t="s">
        <v>187</v>
      </c>
      <c r="B53" s="48" t="s">
        <v>186</v>
      </c>
      <c r="C53" s="4">
        <v>1075.1883495503739</v>
      </c>
      <c r="D53" s="4">
        <v>1204.5145299999999</v>
      </c>
      <c r="E53" s="4">
        <v>1093.85718</v>
      </c>
      <c r="F53" s="4">
        <v>1091.5117499999999</v>
      </c>
      <c r="G53" s="4">
        <v>1037.0850800000001</v>
      </c>
      <c r="H53" s="4">
        <v>1416.2946154748142</v>
      </c>
      <c r="I53" s="4">
        <v>1377.6886300000001</v>
      </c>
      <c r="J53" s="4">
        <v>1306.14807</v>
      </c>
      <c r="K53" s="4">
        <v>1764.97363</v>
      </c>
      <c r="L53" s="4">
        <v>1366.9735000000001</v>
      </c>
      <c r="M53" s="4">
        <v>1436.4568679488239</v>
      </c>
      <c r="N53" s="4">
        <v>1245.3729076940133</v>
      </c>
      <c r="O53" s="4">
        <v>1167.9436683255126</v>
      </c>
      <c r="P53" s="4">
        <v>1174.3354405918985</v>
      </c>
      <c r="Q53" s="4">
        <v>1172.8828130671607</v>
      </c>
      <c r="R53" s="4">
        <v>1217.3225928374129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1.7435688635060289</v>
      </c>
      <c r="D60" s="5">
        <v>2.4</v>
      </c>
      <c r="E60" s="5">
        <v>3.8998499999999998</v>
      </c>
      <c r="F60" s="5">
        <v>0.3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697.23789090338425</v>
      </c>
      <c r="D79" s="5">
        <v>623.09249</v>
      </c>
      <c r="E79" s="5">
        <v>611.76621</v>
      </c>
      <c r="F79" s="5">
        <v>640.70564999999999</v>
      </c>
      <c r="G79" s="5">
        <v>647.89477999999997</v>
      </c>
      <c r="H79" s="5">
        <v>685.99270481785459</v>
      </c>
      <c r="I79" s="5">
        <v>676.59811000000002</v>
      </c>
      <c r="J79" s="5">
        <v>671.61608999999999</v>
      </c>
      <c r="K79" s="5">
        <v>681.90902000000006</v>
      </c>
      <c r="L79" s="5">
        <v>602.80763999999999</v>
      </c>
      <c r="M79" s="5">
        <v>624.76509541616815</v>
      </c>
      <c r="N79" s="5">
        <v>602.75216194712993</v>
      </c>
      <c r="O79" s="5">
        <v>580.13384404481508</v>
      </c>
      <c r="P79" s="5">
        <v>578.34123141671307</v>
      </c>
      <c r="Q79" s="5">
        <v>538.86526164640679</v>
      </c>
      <c r="R79" s="5">
        <v>520.46699620188895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1587.7500000000002</v>
      </c>
      <c r="D2" s="44">
        <v>1392.1613422254813</v>
      </c>
      <c r="E2" s="44">
        <v>1361.6082867875275</v>
      </c>
      <c r="F2" s="44">
        <v>1383.0302317604496</v>
      </c>
      <c r="G2" s="44">
        <v>1596.8120987432198</v>
      </c>
      <c r="H2" s="44">
        <v>1242.8677939905299</v>
      </c>
      <c r="I2" s="44">
        <v>1273.1560905753865</v>
      </c>
      <c r="J2" s="44">
        <v>1474.0387993093973</v>
      </c>
      <c r="K2" s="44">
        <v>1029.2799876189238</v>
      </c>
      <c r="L2" s="44">
        <v>729.50016082026843</v>
      </c>
      <c r="M2" s="44">
        <v>698.61619680974502</v>
      </c>
      <c r="N2" s="44">
        <v>815.48223136290585</v>
      </c>
      <c r="O2" s="44">
        <v>713.08098766657849</v>
      </c>
      <c r="P2" s="44">
        <v>759.80257271138817</v>
      </c>
      <c r="Q2" s="44">
        <v>808.5830400589482</v>
      </c>
      <c r="R2" s="44">
        <v>938.41111511880263</v>
      </c>
    </row>
    <row r="3" spans="1:18" ht="11.25" customHeight="1" x14ac:dyDescent="0.25">
      <c r="A3" s="45" t="s">
        <v>286</v>
      </c>
      <c r="B3" s="46" t="s">
        <v>285</v>
      </c>
      <c r="C3" s="5">
        <v>738.42614132224287</v>
      </c>
      <c r="D3" s="5">
        <v>742.14044006092286</v>
      </c>
      <c r="E3" s="5">
        <v>778.39269809458324</v>
      </c>
      <c r="F3" s="5">
        <v>785.00096362709428</v>
      </c>
      <c r="G3" s="5">
        <v>704.17527551225089</v>
      </c>
      <c r="H3" s="5">
        <v>674.76457530782079</v>
      </c>
      <c r="I3" s="5">
        <v>632.23811965609252</v>
      </c>
      <c r="J3" s="5">
        <v>711.65647726099428</v>
      </c>
      <c r="K3" s="5">
        <v>688.8076520473652</v>
      </c>
      <c r="L3" s="5">
        <v>639.00548884862212</v>
      </c>
      <c r="M3" s="5">
        <v>636.55935873493752</v>
      </c>
      <c r="N3" s="5">
        <v>633.7138964140255</v>
      </c>
      <c r="O3" s="5">
        <v>659.38431186597461</v>
      </c>
      <c r="P3" s="5">
        <v>702.58765165052137</v>
      </c>
      <c r="Q3" s="5">
        <v>735.48992341817848</v>
      </c>
      <c r="R3" s="5">
        <v>611.70484904373825</v>
      </c>
    </row>
    <row r="4" spans="1:18" ht="11.25" customHeight="1" x14ac:dyDescent="0.25">
      <c r="A4" s="47" t="s">
        <v>284</v>
      </c>
      <c r="B4" s="48" t="s">
        <v>283</v>
      </c>
      <c r="C4" s="4">
        <v>738.42614132224287</v>
      </c>
      <c r="D4" s="4">
        <v>742.14044006092286</v>
      </c>
      <c r="E4" s="4">
        <v>778.39269809458324</v>
      </c>
      <c r="F4" s="4">
        <v>785.00096362709428</v>
      </c>
      <c r="G4" s="4">
        <v>704.17527551225089</v>
      </c>
      <c r="H4" s="4">
        <v>674.76457530782079</v>
      </c>
      <c r="I4" s="4">
        <v>632.23811965609252</v>
      </c>
      <c r="J4" s="4">
        <v>711.65647726099428</v>
      </c>
      <c r="K4" s="4">
        <v>688.8076520473652</v>
      </c>
      <c r="L4" s="4">
        <v>639.00548884862212</v>
      </c>
      <c r="M4" s="4">
        <v>636.55935873493752</v>
      </c>
      <c r="N4" s="4">
        <v>633.7138964140255</v>
      </c>
      <c r="O4" s="4">
        <v>659.38431186597461</v>
      </c>
      <c r="P4" s="4">
        <v>702.58765165052137</v>
      </c>
      <c r="Q4" s="4">
        <v>735.48992341817848</v>
      </c>
      <c r="R4" s="4">
        <v>611.70484904373825</v>
      </c>
    </row>
    <row r="5" spans="1:18" ht="11.25" customHeight="1" x14ac:dyDescent="0.25">
      <c r="A5" s="49" t="s">
        <v>282</v>
      </c>
      <c r="B5" s="50" t="s">
        <v>281</v>
      </c>
      <c r="C5" s="7">
        <v>738.42614132224287</v>
      </c>
      <c r="D5" s="7">
        <v>742.14044006092286</v>
      </c>
      <c r="E5" s="7">
        <v>778.39269809458324</v>
      </c>
      <c r="F5" s="7">
        <v>785.00096362709428</v>
      </c>
      <c r="G5" s="7">
        <v>704.17527551225089</v>
      </c>
      <c r="H5" s="7">
        <v>674.76457530782079</v>
      </c>
      <c r="I5" s="7">
        <v>632.23811965609252</v>
      </c>
      <c r="J5" s="7">
        <v>711.65647726099428</v>
      </c>
      <c r="K5" s="7">
        <v>688.8076520473652</v>
      </c>
      <c r="L5" s="7">
        <v>639.00548884862212</v>
      </c>
      <c r="M5" s="7">
        <v>636.55935873493752</v>
      </c>
      <c r="N5" s="7">
        <v>633.7138964140255</v>
      </c>
      <c r="O5" s="7">
        <v>659.38431186597461</v>
      </c>
      <c r="P5" s="7">
        <v>702.58765165052137</v>
      </c>
      <c r="Q5" s="7">
        <v>735.48992341817848</v>
      </c>
      <c r="R5" s="7">
        <v>611.70484904373825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738.42614132224287</v>
      </c>
      <c r="D8" s="6">
        <v>742.14044006092286</v>
      </c>
      <c r="E8" s="6">
        <v>778.39269809458324</v>
      </c>
      <c r="F8" s="6">
        <v>785.00096362709428</v>
      </c>
      <c r="G8" s="6">
        <v>704.17527551225089</v>
      </c>
      <c r="H8" s="6">
        <v>674.76457530782079</v>
      </c>
      <c r="I8" s="6">
        <v>632.23811965609252</v>
      </c>
      <c r="J8" s="6">
        <v>711.65647726099428</v>
      </c>
      <c r="K8" s="6">
        <v>688.8076520473652</v>
      </c>
      <c r="L8" s="6">
        <v>639.00548884862212</v>
      </c>
      <c r="M8" s="6">
        <v>636.55935873493752</v>
      </c>
      <c r="N8" s="6">
        <v>633.7138964140255</v>
      </c>
      <c r="O8" s="6">
        <v>659.38431186597461</v>
      </c>
      <c r="P8" s="6">
        <v>702.58765165052137</v>
      </c>
      <c r="Q8" s="6">
        <v>735.48992341817848</v>
      </c>
      <c r="R8" s="6">
        <v>611.70484904373825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132.97871752554352</v>
      </c>
      <c r="D21" s="5">
        <v>27.750853162341762</v>
      </c>
      <c r="E21" s="5">
        <v>23.443986767042102</v>
      </c>
      <c r="F21" s="5">
        <v>15.278830932046549</v>
      </c>
      <c r="G21" s="5">
        <v>56.161012471404639</v>
      </c>
      <c r="H21" s="5">
        <v>2.7572370314097667</v>
      </c>
      <c r="I21" s="5">
        <v>1.0481016981250848</v>
      </c>
      <c r="J21" s="5">
        <v>36.501084300839608</v>
      </c>
      <c r="K21" s="5">
        <v>25.322573310883165</v>
      </c>
      <c r="L21" s="5">
        <v>25.524309163887896</v>
      </c>
      <c r="M21" s="5">
        <v>9.5230414808157047</v>
      </c>
      <c r="N21" s="5">
        <v>16.825272927021029</v>
      </c>
      <c r="O21" s="5">
        <v>7.5171271815333618E-2</v>
      </c>
      <c r="P21" s="5">
        <v>8.009654822824061E-2</v>
      </c>
      <c r="Q21" s="5">
        <v>4.5320633596136473</v>
      </c>
      <c r="R21" s="5">
        <v>6.2596766095032059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132.97871752554352</v>
      </c>
      <c r="D30" s="4">
        <v>27.750853162341762</v>
      </c>
      <c r="E30" s="4">
        <v>23.443986767042102</v>
      </c>
      <c r="F30" s="4">
        <v>15.278830932046549</v>
      </c>
      <c r="G30" s="4">
        <v>56.161012471404639</v>
      </c>
      <c r="H30" s="4">
        <v>2.7572370314097667</v>
      </c>
      <c r="I30" s="4">
        <v>1.0481016981250848</v>
      </c>
      <c r="J30" s="4">
        <v>36.501084300839608</v>
      </c>
      <c r="K30" s="4">
        <v>25.322573310883165</v>
      </c>
      <c r="L30" s="4">
        <v>25.524309163887896</v>
      </c>
      <c r="M30" s="4">
        <v>9.5230414808157047</v>
      </c>
      <c r="N30" s="4">
        <v>16.825272927021029</v>
      </c>
      <c r="O30" s="4">
        <v>7.5171271815333618E-2</v>
      </c>
      <c r="P30" s="4">
        <v>8.009654822824061E-2</v>
      </c>
      <c r="Q30" s="4">
        <v>4.5320633596136473</v>
      </c>
      <c r="R30" s="4">
        <v>6.2596766095032059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91.076095443807475</v>
      </c>
      <c r="D43" s="7">
        <v>0.14675827918183634</v>
      </c>
      <c r="E43" s="7">
        <v>0.14353745002660825</v>
      </c>
      <c r="F43" s="7">
        <v>0.145795699617082</v>
      </c>
      <c r="G43" s="7">
        <v>42.82053322846884</v>
      </c>
      <c r="H43" s="7">
        <v>0.1310201146693187</v>
      </c>
      <c r="I43" s="7">
        <v>0.13421303358706207</v>
      </c>
      <c r="J43" s="7">
        <v>0.15538960253564482</v>
      </c>
      <c r="K43" s="7">
        <v>0.1085042050785443</v>
      </c>
      <c r="L43" s="7">
        <v>7.6902141309075009E-2</v>
      </c>
      <c r="M43" s="7">
        <v>7.3646428573040643E-2</v>
      </c>
      <c r="N43" s="7">
        <v>8.5966163079106983E-2</v>
      </c>
      <c r="O43" s="7">
        <v>7.5171271815333618E-2</v>
      </c>
      <c r="P43" s="7">
        <v>8.009654822824061E-2</v>
      </c>
      <c r="Q43" s="7">
        <v>8.5238867030290891E-2</v>
      </c>
      <c r="R43" s="7">
        <v>9.8925028473917945E-2</v>
      </c>
    </row>
    <row r="44" spans="1:18" ht="11.25" customHeight="1" x14ac:dyDescent="0.25">
      <c r="A44" s="49" t="s">
        <v>205</v>
      </c>
      <c r="B44" s="50" t="s">
        <v>204</v>
      </c>
      <c r="C44" s="7">
        <v>41.902622081736027</v>
      </c>
      <c r="D44" s="7">
        <v>27.604094883159927</v>
      </c>
      <c r="E44" s="7">
        <v>23.300449317015492</v>
      </c>
      <c r="F44" s="7">
        <v>15.133035232429467</v>
      </c>
      <c r="G44" s="7">
        <v>13.3404792429358</v>
      </c>
      <c r="H44" s="7">
        <v>2.6262169167404479</v>
      </c>
      <c r="I44" s="7">
        <v>0.91388866453802264</v>
      </c>
      <c r="J44" s="7">
        <v>36.345694698303966</v>
      </c>
      <c r="K44" s="7">
        <v>25.214069105804622</v>
      </c>
      <c r="L44" s="7">
        <v>25.447407022578822</v>
      </c>
      <c r="M44" s="7">
        <v>9.4493950522426644</v>
      </c>
      <c r="N44" s="7">
        <v>16.739306763941922</v>
      </c>
      <c r="O44" s="7">
        <v>0</v>
      </c>
      <c r="P44" s="7">
        <v>0</v>
      </c>
      <c r="Q44" s="7">
        <v>4.4468244925833567</v>
      </c>
      <c r="R44" s="7">
        <v>6.1607515810292881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597.20227308422966</v>
      </c>
      <c r="D52" s="5">
        <v>517.80392075399243</v>
      </c>
      <c r="E52" s="5">
        <v>457.59813855131534</v>
      </c>
      <c r="F52" s="5">
        <v>478.96949660192701</v>
      </c>
      <c r="G52" s="5">
        <v>716.65293360010958</v>
      </c>
      <c r="H52" s="5">
        <v>472.0826633673376</v>
      </c>
      <c r="I52" s="5">
        <v>544.3337532524248</v>
      </c>
      <c r="J52" s="5">
        <v>615.27112268334736</v>
      </c>
      <c r="K52" s="5">
        <v>237.91381845976369</v>
      </c>
      <c r="L52" s="5">
        <v>10.229539998007224</v>
      </c>
      <c r="M52" s="5">
        <v>0.11046964285956098</v>
      </c>
      <c r="N52" s="5">
        <v>103.75024709315144</v>
      </c>
      <c r="O52" s="5">
        <v>0.11275690772300045</v>
      </c>
      <c r="P52" s="5">
        <v>0.12014482234236087</v>
      </c>
      <c r="Q52" s="5">
        <v>7.885945446955076</v>
      </c>
      <c r="R52" s="5">
        <v>250.02933757947741</v>
      </c>
    </row>
    <row r="53" spans="1:18" ht="11.25" customHeight="1" x14ac:dyDescent="0.25">
      <c r="A53" s="47" t="s">
        <v>187</v>
      </c>
      <c r="B53" s="48" t="s">
        <v>186</v>
      </c>
      <c r="C53" s="4">
        <v>597.20227308422966</v>
      </c>
      <c r="D53" s="4">
        <v>517.80392075399243</v>
      </c>
      <c r="E53" s="4">
        <v>457.59813855131534</v>
      </c>
      <c r="F53" s="4">
        <v>478.96949660192701</v>
      </c>
      <c r="G53" s="4">
        <v>716.65293360010958</v>
      </c>
      <c r="H53" s="4">
        <v>472.0826633673376</v>
      </c>
      <c r="I53" s="4">
        <v>544.3337532524248</v>
      </c>
      <c r="J53" s="4">
        <v>615.27112268334736</v>
      </c>
      <c r="K53" s="4">
        <v>237.91381845976369</v>
      </c>
      <c r="L53" s="4">
        <v>10.229539998007224</v>
      </c>
      <c r="M53" s="4">
        <v>0.11046964285956098</v>
      </c>
      <c r="N53" s="4">
        <v>103.75024709315144</v>
      </c>
      <c r="O53" s="4">
        <v>0.11275690772300045</v>
      </c>
      <c r="P53" s="4">
        <v>0.12014482234236087</v>
      </c>
      <c r="Q53" s="4">
        <v>7.885945446955076</v>
      </c>
      <c r="R53" s="4">
        <v>250.02933757947741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119.14286806798414</v>
      </c>
      <c r="D79" s="5">
        <v>104.46612824822439</v>
      </c>
      <c r="E79" s="5">
        <v>102.17346337458686</v>
      </c>
      <c r="F79" s="5">
        <v>103.78094059938192</v>
      </c>
      <c r="G79" s="5">
        <v>119.82287715945476</v>
      </c>
      <c r="H79" s="5">
        <v>93.263318283961681</v>
      </c>
      <c r="I79" s="5">
        <v>95.536115968744284</v>
      </c>
      <c r="J79" s="5">
        <v>110.61011506421615</v>
      </c>
      <c r="K79" s="5">
        <v>77.235943800911826</v>
      </c>
      <c r="L79" s="5">
        <v>54.740822809751151</v>
      </c>
      <c r="M79" s="5">
        <v>52.423326951132239</v>
      </c>
      <c r="N79" s="5">
        <v>61.192814928707882</v>
      </c>
      <c r="O79" s="5">
        <v>53.508747621065602</v>
      </c>
      <c r="P79" s="5">
        <v>57.014679690296234</v>
      </c>
      <c r="Q79" s="5">
        <v>60.675107834201079</v>
      </c>
      <c r="R79" s="5">
        <v>70.417251886083733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851.18021475263231</v>
      </c>
      <c r="D2" s="44">
        <v>1082.2988235439657</v>
      </c>
      <c r="E2" s="44">
        <v>1012.7470087758145</v>
      </c>
      <c r="F2" s="44">
        <v>1027.039944509527</v>
      </c>
      <c r="G2" s="44">
        <v>568.71199357436558</v>
      </c>
      <c r="H2" s="44">
        <v>1383.534034810164</v>
      </c>
      <c r="I2" s="44">
        <v>1245.6693869197063</v>
      </c>
      <c r="J2" s="44">
        <v>1005.7331680346635</v>
      </c>
      <c r="K2" s="44">
        <v>1993.323935009538</v>
      </c>
      <c r="L2" s="44">
        <v>1818.4030491937169</v>
      </c>
      <c r="M2" s="44">
        <v>1941.3655244093331</v>
      </c>
      <c r="N2" s="44">
        <v>1551.2721135759484</v>
      </c>
      <c r="O2" s="44">
        <v>1617.4878429149544</v>
      </c>
      <c r="P2" s="44">
        <v>1594.0029286176959</v>
      </c>
      <c r="Q2" s="44">
        <v>1567.7068647422607</v>
      </c>
      <c r="R2" s="44">
        <v>1322.7342065637331</v>
      </c>
    </row>
    <row r="3" spans="1:18" ht="11.25" customHeight="1" x14ac:dyDescent="0.25">
      <c r="A3" s="45" t="s">
        <v>286</v>
      </c>
      <c r="B3" s="46" t="s">
        <v>285</v>
      </c>
      <c r="C3" s="5">
        <v>13.834041083194567</v>
      </c>
      <c r="D3" s="5">
        <v>19.22541993907711</v>
      </c>
      <c r="E3" s="5">
        <v>16.704791905416787</v>
      </c>
      <c r="F3" s="5">
        <v>21.050526372905619</v>
      </c>
      <c r="G3" s="5">
        <v>11.453104487749059</v>
      </c>
      <c r="H3" s="5">
        <v>29.957153330525504</v>
      </c>
      <c r="I3" s="5">
        <v>27.101990343907502</v>
      </c>
      <c r="J3" s="5">
        <v>19.103452739005792</v>
      </c>
      <c r="K3" s="5">
        <v>41.019817952634703</v>
      </c>
      <c r="L3" s="5">
        <v>37.435281151377872</v>
      </c>
      <c r="M3" s="5">
        <v>39.500798355387161</v>
      </c>
      <c r="N3" s="5">
        <v>32.445294910280502</v>
      </c>
      <c r="O3" s="5">
        <v>48.772247579471937</v>
      </c>
      <c r="P3" s="5">
        <v>43.109159552678619</v>
      </c>
      <c r="Q3" s="5">
        <v>33.886716812025483</v>
      </c>
      <c r="R3" s="5">
        <v>28.343187614552562</v>
      </c>
    </row>
    <row r="4" spans="1:18" ht="11.25" customHeight="1" x14ac:dyDescent="0.25">
      <c r="A4" s="47" t="s">
        <v>284</v>
      </c>
      <c r="B4" s="48" t="s">
        <v>283</v>
      </c>
      <c r="C4" s="4">
        <v>13.834041083194567</v>
      </c>
      <c r="D4" s="4">
        <v>19.22541993907711</v>
      </c>
      <c r="E4" s="4">
        <v>16.704791905416787</v>
      </c>
      <c r="F4" s="4">
        <v>21.050526372905619</v>
      </c>
      <c r="G4" s="4">
        <v>11.453104487749059</v>
      </c>
      <c r="H4" s="4">
        <v>29.957153330525504</v>
      </c>
      <c r="I4" s="4">
        <v>27.101990343907502</v>
      </c>
      <c r="J4" s="4">
        <v>19.103452739005792</v>
      </c>
      <c r="K4" s="4">
        <v>41.019817952634703</v>
      </c>
      <c r="L4" s="4">
        <v>37.435281151377872</v>
      </c>
      <c r="M4" s="4">
        <v>39.500798355387161</v>
      </c>
      <c r="N4" s="4">
        <v>32.445294910280502</v>
      </c>
      <c r="O4" s="4">
        <v>48.772247579471937</v>
      </c>
      <c r="P4" s="4">
        <v>43.109159552678619</v>
      </c>
      <c r="Q4" s="4">
        <v>33.886716812025483</v>
      </c>
      <c r="R4" s="4">
        <v>28.343187614552562</v>
      </c>
    </row>
    <row r="5" spans="1:18" ht="11.25" customHeight="1" x14ac:dyDescent="0.25">
      <c r="A5" s="49" t="s">
        <v>282</v>
      </c>
      <c r="B5" s="50" t="s">
        <v>281</v>
      </c>
      <c r="C5" s="7">
        <v>13.834041083194567</v>
      </c>
      <c r="D5" s="7">
        <v>19.22541993907711</v>
      </c>
      <c r="E5" s="7">
        <v>16.704791905416787</v>
      </c>
      <c r="F5" s="7">
        <v>21.050526372905619</v>
      </c>
      <c r="G5" s="7">
        <v>11.453104487749059</v>
      </c>
      <c r="H5" s="7">
        <v>29.957153330525504</v>
      </c>
      <c r="I5" s="7">
        <v>27.101990343907502</v>
      </c>
      <c r="J5" s="7">
        <v>19.103452739005792</v>
      </c>
      <c r="K5" s="7">
        <v>41.019817952634703</v>
      </c>
      <c r="L5" s="7">
        <v>37.435281151377872</v>
      </c>
      <c r="M5" s="7">
        <v>39.500798355387161</v>
      </c>
      <c r="N5" s="7">
        <v>32.445294910280502</v>
      </c>
      <c r="O5" s="7">
        <v>48.772247579471937</v>
      </c>
      <c r="P5" s="7">
        <v>43.109159552678619</v>
      </c>
      <c r="Q5" s="7">
        <v>33.886716812025483</v>
      </c>
      <c r="R5" s="7">
        <v>28.343187614552562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13.834041083194567</v>
      </c>
      <c r="D8" s="6">
        <v>19.22541993907711</v>
      </c>
      <c r="E8" s="6">
        <v>16.704791905416787</v>
      </c>
      <c r="F8" s="6">
        <v>21.050526372905619</v>
      </c>
      <c r="G8" s="6">
        <v>11.453104487749059</v>
      </c>
      <c r="H8" s="6">
        <v>29.957153330525504</v>
      </c>
      <c r="I8" s="6">
        <v>27.101990343907502</v>
      </c>
      <c r="J8" s="6">
        <v>19.103452739005792</v>
      </c>
      <c r="K8" s="6">
        <v>41.019817952634703</v>
      </c>
      <c r="L8" s="6">
        <v>37.435281151377872</v>
      </c>
      <c r="M8" s="6">
        <v>39.500798355387161</v>
      </c>
      <c r="N8" s="6">
        <v>32.445294910280502</v>
      </c>
      <c r="O8" s="6">
        <v>48.772247579471937</v>
      </c>
      <c r="P8" s="6">
        <v>43.109159552678619</v>
      </c>
      <c r="Q8" s="6">
        <v>33.886716812025483</v>
      </c>
      <c r="R8" s="6">
        <v>28.343187614552562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49.426986780034618</v>
      </c>
      <c r="D21" s="5">
        <v>144.91408219281914</v>
      </c>
      <c r="E21" s="5">
        <v>126.53638699873086</v>
      </c>
      <c r="F21" s="5">
        <v>113.0139740803328</v>
      </c>
      <c r="G21" s="5">
        <v>37.910835841560584</v>
      </c>
      <c r="H21" s="5">
        <v>188.33195625458148</v>
      </c>
      <c r="I21" s="5">
        <v>155.30367183603269</v>
      </c>
      <c r="J21" s="5">
        <v>123.53889888847735</v>
      </c>
      <c r="K21" s="5">
        <v>186.78969120717318</v>
      </c>
      <c r="L21" s="5">
        <v>165.22857495632687</v>
      </c>
      <c r="M21" s="5">
        <v>175.45294888302928</v>
      </c>
      <c r="N21" s="5">
        <v>149.19383332248327</v>
      </c>
      <c r="O21" s="5">
        <v>158.13013539013542</v>
      </c>
      <c r="P21" s="5">
        <v>157.32771402484926</v>
      </c>
      <c r="Q21" s="5">
        <v>168.30925916158057</v>
      </c>
      <c r="R21" s="5">
        <v>161.37640444792581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49.426986780034618</v>
      </c>
      <c r="D30" s="4">
        <v>144.91408219281914</v>
      </c>
      <c r="E30" s="4">
        <v>126.53638699873086</v>
      </c>
      <c r="F30" s="4">
        <v>113.0139740803328</v>
      </c>
      <c r="G30" s="4">
        <v>37.910835841560584</v>
      </c>
      <c r="H30" s="4">
        <v>188.33195625458148</v>
      </c>
      <c r="I30" s="4">
        <v>155.30367183603269</v>
      </c>
      <c r="J30" s="4">
        <v>123.53889888847735</v>
      </c>
      <c r="K30" s="4">
        <v>186.78969120717318</v>
      </c>
      <c r="L30" s="4">
        <v>165.22857495632687</v>
      </c>
      <c r="M30" s="4">
        <v>175.45294888302928</v>
      </c>
      <c r="N30" s="4">
        <v>149.19383332248327</v>
      </c>
      <c r="O30" s="4">
        <v>158.13013539013542</v>
      </c>
      <c r="P30" s="4">
        <v>157.32771402484926</v>
      </c>
      <c r="Q30" s="4">
        <v>168.30925916158057</v>
      </c>
      <c r="R30" s="4">
        <v>161.37640444792581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46.426681573679261</v>
      </c>
      <c r="D43" s="7">
        <v>142.91717707597905</v>
      </c>
      <c r="E43" s="7">
        <v>125.03674631574636</v>
      </c>
      <c r="F43" s="7">
        <v>111.94825931276226</v>
      </c>
      <c r="G43" s="7">
        <v>36.951195084496383</v>
      </c>
      <c r="H43" s="7">
        <v>188.0920050653101</v>
      </c>
      <c r="I43" s="7">
        <v>155.21760050057071</v>
      </c>
      <c r="J43" s="7">
        <v>120.69115358678131</v>
      </c>
      <c r="K43" s="7">
        <v>184.30309031297779</v>
      </c>
      <c r="L43" s="7">
        <v>162.97527197890568</v>
      </c>
      <c r="M43" s="7">
        <v>150.50898295586518</v>
      </c>
      <c r="N43" s="7">
        <v>147.78096141236702</v>
      </c>
      <c r="O43" s="7">
        <v>155.26395164415337</v>
      </c>
      <c r="P43" s="7">
        <v>152.55079957980854</v>
      </c>
      <c r="Q43" s="7">
        <v>167.97910319712921</v>
      </c>
      <c r="R43" s="7">
        <v>160.84950857877411</v>
      </c>
    </row>
    <row r="44" spans="1:18" ht="11.25" customHeight="1" x14ac:dyDescent="0.25">
      <c r="A44" s="49" t="s">
        <v>205</v>
      </c>
      <c r="B44" s="50" t="s">
        <v>204</v>
      </c>
      <c r="C44" s="7">
        <v>3.0003052063553555</v>
      </c>
      <c r="D44" s="7">
        <v>1.9969051168400711</v>
      </c>
      <c r="E44" s="7">
        <v>1.4996406829845086</v>
      </c>
      <c r="F44" s="7">
        <v>1.0657147675705343</v>
      </c>
      <c r="G44" s="7">
        <v>0.95964075706419949</v>
      </c>
      <c r="H44" s="7">
        <v>0.2399511892713701</v>
      </c>
      <c r="I44" s="7">
        <v>8.6071335461977247E-2</v>
      </c>
      <c r="J44" s="7">
        <v>2.8477453016960408</v>
      </c>
      <c r="K44" s="7">
        <v>2.486600894195377</v>
      </c>
      <c r="L44" s="7">
        <v>2.2533029774211788</v>
      </c>
      <c r="M44" s="7">
        <v>24.943965927164111</v>
      </c>
      <c r="N44" s="7">
        <v>1.4128719101162377</v>
      </c>
      <c r="O44" s="7">
        <v>2.8661837459820685</v>
      </c>
      <c r="P44" s="7">
        <v>4.7769144450407266</v>
      </c>
      <c r="Q44" s="7">
        <v>0.33015596445137652</v>
      </c>
      <c r="R44" s="7">
        <v>0.5268958691516985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475.9440695985457</v>
      </c>
      <c r="D52" s="5">
        <v>605.17584604446495</v>
      </c>
      <c r="E52" s="5">
        <v>566.2854052247867</v>
      </c>
      <c r="F52" s="5">
        <v>574.27741194875739</v>
      </c>
      <c r="G52" s="5">
        <v>317.99975605629936</v>
      </c>
      <c r="H52" s="5">
        <v>773.61386877044936</v>
      </c>
      <c r="I52" s="5">
        <v>696.5257734018038</v>
      </c>
      <c r="J52" s="5">
        <v>562.36356135670599</v>
      </c>
      <c r="K52" s="5">
        <v>1292.3333431004316</v>
      </c>
      <c r="L52" s="5">
        <v>1176.0061413504809</v>
      </c>
      <c r="M52" s="5">
        <v>1258.8674602755939</v>
      </c>
      <c r="N52" s="5">
        <v>965.97647951810768</v>
      </c>
      <c r="O52" s="5">
        <v>1001.489492113728</v>
      </c>
      <c r="P52" s="5">
        <v>994.51396086067575</v>
      </c>
      <c r="Q52" s="5">
        <v>989.46474273266051</v>
      </c>
      <c r="R52" s="5">
        <v>799.72645189462276</v>
      </c>
    </row>
    <row r="53" spans="1:18" ht="11.25" customHeight="1" x14ac:dyDescent="0.25">
      <c r="A53" s="47" t="s">
        <v>187</v>
      </c>
      <c r="B53" s="48" t="s">
        <v>186</v>
      </c>
      <c r="C53" s="4">
        <v>475.9440695985457</v>
      </c>
      <c r="D53" s="4">
        <v>605.17584604446495</v>
      </c>
      <c r="E53" s="4">
        <v>566.2854052247867</v>
      </c>
      <c r="F53" s="4">
        <v>574.27741194875739</v>
      </c>
      <c r="G53" s="4">
        <v>317.99975605629936</v>
      </c>
      <c r="H53" s="4">
        <v>773.61386877044936</v>
      </c>
      <c r="I53" s="4">
        <v>696.5257734018038</v>
      </c>
      <c r="J53" s="4">
        <v>562.36356135670599</v>
      </c>
      <c r="K53" s="4">
        <v>1292.3333431004316</v>
      </c>
      <c r="L53" s="4">
        <v>1176.0061413504809</v>
      </c>
      <c r="M53" s="4">
        <v>1258.8674602755939</v>
      </c>
      <c r="N53" s="4">
        <v>965.97647951810768</v>
      </c>
      <c r="O53" s="4">
        <v>1001.489492113728</v>
      </c>
      <c r="P53" s="4">
        <v>994.51396086067575</v>
      </c>
      <c r="Q53" s="4">
        <v>989.46474273266051</v>
      </c>
      <c r="R53" s="4">
        <v>799.72645189462276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1.7435688635060289</v>
      </c>
      <c r="D60" s="5">
        <v>2.4</v>
      </c>
      <c r="E60" s="5">
        <v>3.8998499999999998</v>
      </c>
      <c r="F60" s="5">
        <v>0.3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310.23154842735124</v>
      </c>
      <c r="D79" s="5">
        <v>310.58347536760459</v>
      </c>
      <c r="E79" s="5">
        <v>299.32057464688006</v>
      </c>
      <c r="F79" s="5">
        <v>318.39803210753115</v>
      </c>
      <c r="G79" s="5">
        <v>201.34829718875659</v>
      </c>
      <c r="H79" s="5">
        <v>391.63105645460774</v>
      </c>
      <c r="I79" s="5">
        <v>366.73795133796239</v>
      </c>
      <c r="J79" s="5">
        <v>300.72725505047441</v>
      </c>
      <c r="K79" s="5">
        <v>473.18108274929835</v>
      </c>
      <c r="L79" s="5">
        <v>439.73305173553138</v>
      </c>
      <c r="M79" s="5">
        <v>467.54431689532271</v>
      </c>
      <c r="N79" s="5">
        <v>403.65650582507686</v>
      </c>
      <c r="O79" s="5">
        <v>409.09596783161908</v>
      </c>
      <c r="P79" s="5">
        <v>399.05209417949231</v>
      </c>
      <c r="Q79" s="5">
        <v>376.04614603599396</v>
      </c>
      <c r="R79" s="5">
        <v>333.28816260663206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332.22217772164527</v>
      </c>
      <c r="D2" s="44">
        <v>390.40734423055267</v>
      </c>
      <c r="E2" s="44">
        <v>373.36907443665802</v>
      </c>
      <c r="F2" s="44">
        <v>355.79757373002303</v>
      </c>
      <c r="G2" s="44">
        <v>424.59807768241461</v>
      </c>
      <c r="H2" s="44">
        <v>387.37766975786633</v>
      </c>
      <c r="I2" s="44">
        <v>383.30742250490698</v>
      </c>
      <c r="J2" s="44">
        <v>452.36037265593905</v>
      </c>
      <c r="K2" s="44">
        <v>367.30913737153833</v>
      </c>
      <c r="L2" s="44">
        <v>289.93249998601476</v>
      </c>
      <c r="M2" s="44">
        <v>283.11706796370271</v>
      </c>
      <c r="N2" s="44">
        <v>314.48283710678658</v>
      </c>
      <c r="O2" s="44">
        <v>284.71597399797491</v>
      </c>
      <c r="P2" s="44">
        <v>302.87513977781794</v>
      </c>
      <c r="Q2" s="44">
        <v>278.50311049620871</v>
      </c>
      <c r="R2" s="44">
        <v>285.17517470952146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62.31669644599782</v>
      </c>
      <c r="D21" s="5">
        <v>100.82969464483912</v>
      </c>
      <c r="E21" s="5">
        <v>93.123266234227046</v>
      </c>
      <c r="F21" s="5">
        <v>99.006054987620658</v>
      </c>
      <c r="G21" s="5">
        <v>95.442081687034758</v>
      </c>
      <c r="H21" s="5">
        <v>15.681256341553908</v>
      </c>
      <c r="I21" s="5">
        <v>32.154276465842223</v>
      </c>
      <c r="J21" s="5">
        <v>63.568266810682999</v>
      </c>
      <c r="K21" s="5">
        <v>1.090675481943697</v>
      </c>
      <c r="L21" s="5">
        <v>0.86091587978527251</v>
      </c>
      <c r="M21" s="5">
        <v>0.84067836361896331</v>
      </c>
      <c r="N21" s="5">
        <v>0.93381483068720261</v>
      </c>
      <c r="O21" s="5">
        <v>0.8454261017830389</v>
      </c>
      <c r="P21" s="5">
        <v>0.89934732201283152</v>
      </c>
      <c r="Q21" s="5">
        <v>0.82697783245184342</v>
      </c>
      <c r="R21" s="5">
        <v>0.84678963703554766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62.31669644599782</v>
      </c>
      <c r="D30" s="4">
        <v>100.82969464483912</v>
      </c>
      <c r="E30" s="4">
        <v>93.123266234227046</v>
      </c>
      <c r="F30" s="4">
        <v>99.006054987620658</v>
      </c>
      <c r="G30" s="4">
        <v>95.442081687034758</v>
      </c>
      <c r="H30" s="4">
        <v>15.681256341553908</v>
      </c>
      <c r="I30" s="4">
        <v>32.154276465842223</v>
      </c>
      <c r="J30" s="4">
        <v>63.568266810682999</v>
      </c>
      <c r="K30" s="4">
        <v>1.090675481943697</v>
      </c>
      <c r="L30" s="4">
        <v>0.86091587978527251</v>
      </c>
      <c r="M30" s="4">
        <v>0.84067836361896331</v>
      </c>
      <c r="N30" s="4">
        <v>0.93381483068720261</v>
      </c>
      <c r="O30" s="4">
        <v>0.8454261017830389</v>
      </c>
      <c r="P30" s="4">
        <v>0.89934732201283152</v>
      </c>
      <c r="Q30" s="4">
        <v>0.82697783245184342</v>
      </c>
      <c r="R30" s="4">
        <v>0.84678963703554766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62.31669644599782</v>
      </c>
      <c r="D43" s="7">
        <v>100.82969464483912</v>
      </c>
      <c r="E43" s="7">
        <v>93.123266234227046</v>
      </c>
      <c r="F43" s="7">
        <v>99.006054987620658</v>
      </c>
      <c r="G43" s="7">
        <v>95.442081687034758</v>
      </c>
      <c r="H43" s="7">
        <v>15.681256341553908</v>
      </c>
      <c r="I43" s="7">
        <v>32.154276465842223</v>
      </c>
      <c r="J43" s="7">
        <v>63.568266810682999</v>
      </c>
      <c r="K43" s="7">
        <v>1.090675481943697</v>
      </c>
      <c r="L43" s="7">
        <v>0.86091587978527251</v>
      </c>
      <c r="M43" s="7">
        <v>0.84067836361896331</v>
      </c>
      <c r="N43" s="7">
        <v>0.93381483068720261</v>
      </c>
      <c r="O43" s="7">
        <v>0.8454261017830389</v>
      </c>
      <c r="P43" s="7">
        <v>0.89934732201283152</v>
      </c>
      <c r="Q43" s="7">
        <v>0.82697783245184342</v>
      </c>
      <c r="R43" s="7">
        <v>0.84678963703554766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2.042006867598575</v>
      </c>
      <c r="D52" s="5">
        <v>81.534763201542489</v>
      </c>
      <c r="E52" s="5">
        <v>69.973636223897955</v>
      </c>
      <c r="F52" s="5">
        <v>38.264841449315576</v>
      </c>
      <c r="G52" s="5">
        <v>2.4323903435911998</v>
      </c>
      <c r="H52" s="5">
        <v>170.59808333702722</v>
      </c>
      <c r="I52" s="5">
        <v>136.82910334577144</v>
      </c>
      <c r="J52" s="5">
        <v>128.51338595994667</v>
      </c>
      <c r="K52" s="5">
        <v>234.72646843980473</v>
      </c>
      <c r="L52" s="5">
        <v>180.73781865151207</v>
      </c>
      <c r="M52" s="5">
        <v>177.47893803037056</v>
      </c>
      <c r="N52" s="5">
        <v>175.6461810827542</v>
      </c>
      <c r="O52" s="5">
        <v>166.3414193040615</v>
      </c>
      <c r="P52" s="5">
        <v>179.70133490888051</v>
      </c>
      <c r="Q52" s="5">
        <v>175.53212488754508</v>
      </c>
      <c r="R52" s="5">
        <v>167.56680336331272</v>
      </c>
    </row>
    <row r="53" spans="1:18" ht="11.25" customHeight="1" x14ac:dyDescent="0.25">
      <c r="A53" s="47" t="s">
        <v>187</v>
      </c>
      <c r="B53" s="48" t="s">
        <v>186</v>
      </c>
      <c r="C53" s="4">
        <v>2.042006867598575</v>
      </c>
      <c r="D53" s="4">
        <v>81.534763201542489</v>
      </c>
      <c r="E53" s="4">
        <v>69.973636223897955</v>
      </c>
      <c r="F53" s="4">
        <v>38.264841449315576</v>
      </c>
      <c r="G53" s="4">
        <v>2.4323903435911998</v>
      </c>
      <c r="H53" s="4">
        <v>170.59808333702722</v>
      </c>
      <c r="I53" s="4">
        <v>136.82910334577144</v>
      </c>
      <c r="J53" s="4">
        <v>128.51338595994667</v>
      </c>
      <c r="K53" s="4">
        <v>234.72646843980473</v>
      </c>
      <c r="L53" s="4">
        <v>180.73781865151207</v>
      </c>
      <c r="M53" s="4">
        <v>177.47893803037056</v>
      </c>
      <c r="N53" s="4">
        <v>175.6461810827542</v>
      </c>
      <c r="O53" s="4">
        <v>166.3414193040615</v>
      </c>
      <c r="P53" s="4">
        <v>179.70133490888051</v>
      </c>
      <c r="Q53" s="4">
        <v>175.53212488754508</v>
      </c>
      <c r="R53" s="4">
        <v>167.56680336331272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267.86347440804889</v>
      </c>
      <c r="D79" s="5">
        <v>208.04288638417103</v>
      </c>
      <c r="E79" s="5">
        <v>210.27217197853307</v>
      </c>
      <c r="F79" s="5">
        <v>218.52667729308683</v>
      </c>
      <c r="G79" s="5">
        <v>326.72360565178866</v>
      </c>
      <c r="H79" s="5">
        <v>201.0983300792852</v>
      </c>
      <c r="I79" s="5">
        <v>214.32404269329331</v>
      </c>
      <c r="J79" s="5">
        <v>260.27871988530939</v>
      </c>
      <c r="K79" s="5">
        <v>131.4919934497899</v>
      </c>
      <c r="L79" s="5">
        <v>108.33376545471741</v>
      </c>
      <c r="M79" s="5">
        <v>104.79745156971317</v>
      </c>
      <c r="N79" s="5">
        <v>137.90284119334518</v>
      </c>
      <c r="O79" s="5">
        <v>117.52912859213036</v>
      </c>
      <c r="P79" s="5">
        <v>122.27445754692458</v>
      </c>
      <c r="Q79" s="5">
        <v>102.14400777621181</v>
      </c>
      <c r="R79" s="5">
        <v>116.76158170917319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436</v>
      </c>
      <c r="B1" s="41" t="s">
        <v>435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2340.0422271386833</v>
      </c>
      <c r="D2" s="44">
        <v>2440.5018800000003</v>
      </c>
      <c r="E2" s="44">
        <v>2377.67344</v>
      </c>
      <c r="F2" s="44">
        <v>2447.51523</v>
      </c>
      <c r="G2" s="44">
        <v>2377.3804099999998</v>
      </c>
      <c r="H2" s="44">
        <v>2711.7564102384108</v>
      </c>
      <c r="I2" s="44">
        <v>2554.28874</v>
      </c>
      <c r="J2" s="44">
        <v>2449.8916599999998</v>
      </c>
      <c r="K2" s="44">
        <v>1967.2076199999999</v>
      </c>
      <c r="L2" s="44">
        <v>1655.4929099999999</v>
      </c>
      <c r="M2" s="44">
        <v>1681.9369071977196</v>
      </c>
      <c r="N2" s="44">
        <v>1621.6153345550329</v>
      </c>
      <c r="O2" s="44">
        <v>1597.2034474770576</v>
      </c>
      <c r="P2" s="44">
        <v>1664.997459420857</v>
      </c>
      <c r="Q2" s="44">
        <v>1653.1701402167319</v>
      </c>
      <c r="R2" s="44">
        <v>1623.9574183087129</v>
      </c>
    </row>
    <row r="3" spans="1:18" ht="11.25" customHeight="1" x14ac:dyDescent="0.25">
      <c r="A3" s="45" t="s">
        <v>286</v>
      </c>
      <c r="B3" s="46" t="s">
        <v>285</v>
      </c>
      <c r="C3" s="5">
        <v>74.017472227408291</v>
      </c>
      <c r="D3" s="5">
        <v>64.697100000000006</v>
      </c>
      <c r="E3" s="5">
        <v>77.992779999999996</v>
      </c>
      <c r="F3" s="5">
        <v>86.091309999999993</v>
      </c>
      <c r="G3" s="5">
        <v>89.503550000000004</v>
      </c>
      <c r="H3" s="5">
        <v>89.352418007999759</v>
      </c>
      <c r="I3" s="5">
        <v>88.805400000000006</v>
      </c>
      <c r="J3" s="5">
        <v>91.508110000000002</v>
      </c>
      <c r="K3" s="5">
        <v>94.603560000000002</v>
      </c>
      <c r="L3" s="5">
        <v>77.897239999999996</v>
      </c>
      <c r="M3" s="5">
        <v>78.22244894978742</v>
      </c>
      <c r="N3" s="5">
        <v>76.959359210551966</v>
      </c>
      <c r="O3" s="5">
        <v>87.011055531920121</v>
      </c>
      <c r="P3" s="5">
        <v>77.746416414683551</v>
      </c>
      <c r="Q3" s="5">
        <v>102.13041461441152</v>
      </c>
      <c r="R3" s="5">
        <v>77.936960988767467</v>
      </c>
    </row>
    <row r="4" spans="1:18" ht="11.25" customHeight="1" x14ac:dyDescent="0.25">
      <c r="A4" s="47" t="s">
        <v>284</v>
      </c>
      <c r="B4" s="48" t="s">
        <v>283</v>
      </c>
      <c r="C4" s="4">
        <v>74.017472227408291</v>
      </c>
      <c r="D4" s="4">
        <v>64.697100000000006</v>
      </c>
      <c r="E4" s="4">
        <v>77.992779999999996</v>
      </c>
      <c r="F4" s="4">
        <v>86.091309999999993</v>
      </c>
      <c r="G4" s="4">
        <v>89.503550000000004</v>
      </c>
      <c r="H4" s="4">
        <v>89.352418007999759</v>
      </c>
      <c r="I4" s="4">
        <v>88.805400000000006</v>
      </c>
      <c r="J4" s="4">
        <v>91.508110000000002</v>
      </c>
      <c r="K4" s="4">
        <v>94.603560000000002</v>
      </c>
      <c r="L4" s="4">
        <v>77.897239999999996</v>
      </c>
      <c r="M4" s="4">
        <v>78.22244894978742</v>
      </c>
      <c r="N4" s="4">
        <v>76.959359210551966</v>
      </c>
      <c r="O4" s="4">
        <v>87.011055531920121</v>
      </c>
      <c r="P4" s="4">
        <v>77.746416414683551</v>
      </c>
      <c r="Q4" s="4">
        <v>102.13041461441152</v>
      </c>
      <c r="R4" s="4">
        <v>77.936960988767467</v>
      </c>
    </row>
    <row r="5" spans="1:18" ht="11.25" customHeight="1" x14ac:dyDescent="0.25">
      <c r="A5" s="49" t="s">
        <v>282</v>
      </c>
      <c r="B5" s="50" t="s">
        <v>281</v>
      </c>
      <c r="C5" s="7">
        <v>74.017472227408291</v>
      </c>
      <c r="D5" s="7">
        <v>64.697100000000006</v>
      </c>
      <c r="E5" s="7">
        <v>77.992779999999996</v>
      </c>
      <c r="F5" s="7">
        <v>86.091309999999993</v>
      </c>
      <c r="G5" s="7">
        <v>89.503550000000004</v>
      </c>
      <c r="H5" s="7">
        <v>89.352418007999759</v>
      </c>
      <c r="I5" s="7">
        <v>88.805400000000006</v>
      </c>
      <c r="J5" s="7">
        <v>91.508110000000002</v>
      </c>
      <c r="K5" s="7">
        <v>94.603560000000002</v>
      </c>
      <c r="L5" s="7">
        <v>77.897239999999996</v>
      </c>
      <c r="M5" s="7">
        <v>78.22244894978742</v>
      </c>
      <c r="N5" s="7">
        <v>76.959359210551966</v>
      </c>
      <c r="O5" s="7">
        <v>87.011055531920121</v>
      </c>
      <c r="P5" s="7">
        <v>77.746416414683551</v>
      </c>
      <c r="Q5" s="7">
        <v>102.13041461441152</v>
      </c>
      <c r="R5" s="7">
        <v>77.936960988767467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74.017472227408291</v>
      </c>
      <c r="D8" s="6">
        <v>64.697100000000006</v>
      </c>
      <c r="E8" s="6">
        <v>77.992779999999996</v>
      </c>
      <c r="F8" s="6">
        <v>86.091309999999993</v>
      </c>
      <c r="G8" s="6">
        <v>89.503550000000004</v>
      </c>
      <c r="H8" s="6">
        <v>89.352418007999759</v>
      </c>
      <c r="I8" s="6">
        <v>88.805400000000006</v>
      </c>
      <c r="J8" s="6">
        <v>91.508110000000002</v>
      </c>
      <c r="K8" s="6">
        <v>94.603560000000002</v>
      </c>
      <c r="L8" s="6">
        <v>77.897239999999996</v>
      </c>
      <c r="M8" s="6">
        <v>78.22244894978742</v>
      </c>
      <c r="N8" s="6">
        <v>76.959359210551966</v>
      </c>
      <c r="O8" s="6">
        <v>87.011055531920121</v>
      </c>
      <c r="P8" s="6">
        <v>77.746416414683551</v>
      </c>
      <c r="Q8" s="6">
        <v>102.13041461441152</v>
      </c>
      <c r="R8" s="6">
        <v>77.936960988767467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39.672369791886808</v>
      </c>
      <c r="D21" s="5">
        <v>103.80124000000001</v>
      </c>
      <c r="E21" s="5">
        <v>73.103379999999987</v>
      </c>
      <c r="F21" s="5">
        <v>52.09552</v>
      </c>
      <c r="G21" s="5">
        <v>54.4024</v>
      </c>
      <c r="H21" s="5">
        <v>85.912791021148252</v>
      </c>
      <c r="I21" s="5">
        <v>55.099609999999998</v>
      </c>
      <c r="J21" s="5">
        <v>61.297759999999997</v>
      </c>
      <c r="K21" s="5">
        <v>33.800409999999999</v>
      </c>
      <c r="L21" s="5">
        <v>31.799499999999998</v>
      </c>
      <c r="M21" s="5">
        <v>30.476662794399687</v>
      </c>
      <c r="N21" s="5">
        <v>28.542456862077827</v>
      </c>
      <c r="O21" s="5">
        <v>26.727162292309878</v>
      </c>
      <c r="P21" s="5">
        <v>28.661526468584302</v>
      </c>
      <c r="Q21" s="5">
        <v>26.607727007230903</v>
      </c>
      <c r="R21" s="5">
        <v>26.631484192113366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39.672369791886808</v>
      </c>
      <c r="D30" s="4">
        <v>103.80124000000001</v>
      </c>
      <c r="E30" s="4">
        <v>73.103379999999987</v>
      </c>
      <c r="F30" s="4">
        <v>52.09552</v>
      </c>
      <c r="G30" s="4">
        <v>54.4024</v>
      </c>
      <c r="H30" s="4">
        <v>85.912791021148252</v>
      </c>
      <c r="I30" s="4">
        <v>55.099609999999998</v>
      </c>
      <c r="J30" s="4">
        <v>61.297759999999997</v>
      </c>
      <c r="K30" s="4">
        <v>33.800409999999999</v>
      </c>
      <c r="L30" s="4">
        <v>31.799499999999998</v>
      </c>
      <c r="M30" s="4">
        <v>30.476662794399687</v>
      </c>
      <c r="N30" s="4">
        <v>28.542456862077827</v>
      </c>
      <c r="O30" s="4">
        <v>26.727162292309878</v>
      </c>
      <c r="P30" s="4">
        <v>28.661526468584302</v>
      </c>
      <c r="Q30" s="4">
        <v>26.607727007230903</v>
      </c>
      <c r="R30" s="4">
        <v>26.631484192113366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21.520122590317929</v>
      </c>
      <c r="D43" s="7">
        <v>37.899009999999997</v>
      </c>
      <c r="E43" s="7">
        <v>35.852849999999997</v>
      </c>
      <c r="F43" s="7">
        <v>21.499130000000001</v>
      </c>
      <c r="G43" s="7">
        <v>27.651350000000001</v>
      </c>
      <c r="H43" s="7">
        <v>55.340573514206469</v>
      </c>
      <c r="I43" s="7">
        <v>23.600770000000001</v>
      </c>
      <c r="J43" s="7">
        <v>30.702670000000001</v>
      </c>
      <c r="K43" s="7">
        <v>33.800409999999999</v>
      </c>
      <c r="L43" s="7">
        <v>31.799499999999998</v>
      </c>
      <c r="M43" s="7">
        <v>30.476662794399687</v>
      </c>
      <c r="N43" s="7">
        <v>28.542456862077827</v>
      </c>
      <c r="O43" s="7">
        <v>26.727162292309878</v>
      </c>
      <c r="P43" s="7">
        <v>28.661526468584302</v>
      </c>
      <c r="Q43" s="7">
        <v>26.607727007230903</v>
      </c>
      <c r="R43" s="7">
        <v>26.631484192113366</v>
      </c>
    </row>
    <row r="44" spans="1:18" ht="11.25" customHeight="1" x14ac:dyDescent="0.25">
      <c r="A44" s="49" t="s">
        <v>205</v>
      </c>
      <c r="B44" s="50" t="s">
        <v>204</v>
      </c>
      <c r="C44" s="7">
        <v>18.15224720156888</v>
      </c>
      <c r="D44" s="7">
        <v>65.902230000000003</v>
      </c>
      <c r="E44" s="7">
        <v>37.250529999999998</v>
      </c>
      <c r="F44" s="7">
        <v>30.59639</v>
      </c>
      <c r="G44" s="7">
        <v>26.751049999999999</v>
      </c>
      <c r="H44" s="7">
        <v>30.572217506941787</v>
      </c>
      <c r="I44" s="7">
        <v>31.498840000000001</v>
      </c>
      <c r="J44" s="7">
        <v>30.595089999999999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1244.7449981521568</v>
      </c>
      <c r="D52" s="5">
        <v>1282.2154700000001</v>
      </c>
      <c r="E52" s="5">
        <v>1195.7967100000001</v>
      </c>
      <c r="F52" s="5">
        <v>1230.26298</v>
      </c>
      <c r="G52" s="5">
        <v>1073.9845499999999</v>
      </c>
      <c r="H52" s="5">
        <v>1368.8486336756816</v>
      </c>
      <c r="I52" s="5">
        <v>1278.28945</v>
      </c>
      <c r="J52" s="5">
        <v>1200.35223</v>
      </c>
      <c r="K52" s="5">
        <v>731.18907000000002</v>
      </c>
      <c r="L52" s="5">
        <v>594.07512999999994</v>
      </c>
      <c r="M52" s="5">
        <v>629.94696827614882</v>
      </c>
      <c r="N52" s="5">
        <v>577.1237926172945</v>
      </c>
      <c r="O52" s="5">
        <v>547.96046809045811</v>
      </c>
      <c r="P52" s="5">
        <v>629.43156722839012</v>
      </c>
      <c r="Q52" s="5">
        <v>601.38782750487849</v>
      </c>
      <c r="R52" s="5">
        <v>608.8165458321198</v>
      </c>
    </row>
    <row r="53" spans="1:18" ht="11.25" customHeight="1" x14ac:dyDescent="0.25">
      <c r="A53" s="47" t="s">
        <v>187</v>
      </c>
      <c r="B53" s="48" t="s">
        <v>186</v>
      </c>
      <c r="C53" s="4">
        <v>1244.7449981521568</v>
      </c>
      <c r="D53" s="4">
        <v>1282.2154700000001</v>
      </c>
      <c r="E53" s="4">
        <v>1195.7967100000001</v>
      </c>
      <c r="F53" s="4">
        <v>1230.26298</v>
      </c>
      <c r="G53" s="4">
        <v>1073.9845499999999</v>
      </c>
      <c r="H53" s="4">
        <v>1368.8486336756816</v>
      </c>
      <c r="I53" s="4">
        <v>1278.28945</v>
      </c>
      <c r="J53" s="4">
        <v>1200.35223</v>
      </c>
      <c r="K53" s="4">
        <v>731.18907000000002</v>
      </c>
      <c r="L53" s="4">
        <v>594.07512999999994</v>
      </c>
      <c r="M53" s="4">
        <v>629.94696827614882</v>
      </c>
      <c r="N53" s="4">
        <v>577.1237926172945</v>
      </c>
      <c r="O53" s="4">
        <v>547.96046809045811</v>
      </c>
      <c r="P53" s="4">
        <v>629.43156722839012</v>
      </c>
      <c r="Q53" s="4">
        <v>601.38782750487849</v>
      </c>
      <c r="R53" s="4">
        <v>608.8165458321198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26.999040000000001</v>
      </c>
      <c r="H60" s="5">
        <v>30.500621189311982</v>
      </c>
      <c r="I60" s="5">
        <v>22.397390000000001</v>
      </c>
      <c r="J60" s="5">
        <v>1.19997</v>
      </c>
      <c r="K60" s="5">
        <v>1.39994</v>
      </c>
      <c r="L60" s="5">
        <v>0</v>
      </c>
      <c r="M60" s="5">
        <v>1.4092129914586804</v>
      </c>
      <c r="N60" s="5">
        <v>1.4092114812631116</v>
      </c>
      <c r="O60" s="5">
        <v>1.1942317963489766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981.60738696723115</v>
      </c>
      <c r="D79" s="5">
        <v>989.78806999999995</v>
      </c>
      <c r="E79" s="5">
        <v>1030.7805699999999</v>
      </c>
      <c r="F79" s="5">
        <v>1079.0654199999999</v>
      </c>
      <c r="G79" s="5">
        <v>1132.4908700000001</v>
      </c>
      <c r="H79" s="5">
        <v>1137.1419463442692</v>
      </c>
      <c r="I79" s="5">
        <v>1109.6968899999999</v>
      </c>
      <c r="J79" s="5">
        <v>1095.53359</v>
      </c>
      <c r="K79" s="5">
        <v>1106.2146399999999</v>
      </c>
      <c r="L79" s="5">
        <v>951.72104000000002</v>
      </c>
      <c r="M79" s="5">
        <v>941.88161418592495</v>
      </c>
      <c r="N79" s="5">
        <v>937.5805143838453</v>
      </c>
      <c r="O79" s="5">
        <v>934.31052976602041</v>
      </c>
      <c r="P79" s="5">
        <v>929.15794930919913</v>
      </c>
      <c r="Q79" s="5">
        <v>923.04417109021085</v>
      </c>
      <c r="R79" s="5">
        <v>910.57242729571226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122.97518883915102</v>
      </c>
      <c r="D2" s="44">
        <v>140.49023984158549</v>
      </c>
      <c r="E2" s="44">
        <v>144.69177931496188</v>
      </c>
      <c r="F2" s="44">
        <v>143.93620347213496</v>
      </c>
      <c r="G2" s="44">
        <v>97.3709389231052</v>
      </c>
      <c r="H2" s="44">
        <v>116.63412611786357</v>
      </c>
      <c r="I2" s="44">
        <v>102.16380060933409</v>
      </c>
      <c r="J2" s="44">
        <v>96.573117378969698</v>
      </c>
      <c r="K2" s="44">
        <v>85.284286215829866</v>
      </c>
      <c r="L2" s="44">
        <v>80.452223359481238</v>
      </c>
      <c r="M2" s="44">
        <v>68.882995815886844</v>
      </c>
      <c r="N2" s="44">
        <v>68.471686993046902</v>
      </c>
      <c r="O2" s="44">
        <v>63.731309237677138</v>
      </c>
      <c r="P2" s="44">
        <v>110.78608093311851</v>
      </c>
      <c r="Q2" s="44">
        <v>72.216049650323981</v>
      </c>
      <c r="R2" s="44">
        <v>75.159893952897136</v>
      </c>
    </row>
    <row r="3" spans="1:18" ht="11.25" customHeight="1" x14ac:dyDescent="0.25">
      <c r="A3" s="45" t="s">
        <v>286</v>
      </c>
      <c r="B3" s="46" t="s">
        <v>285</v>
      </c>
      <c r="C3" s="5">
        <v>54.464182543294228</v>
      </c>
      <c r="D3" s="5">
        <v>63.871140078390816</v>
      </c>
      <c r="E3" s="5">
        <v>62.831785360885149</v>
      </c>
      <c r="F3" s="5">
        <v>61.47056442515256</v>
      </c>
      <c r="G3" s="5">
        <v>38.686500120849338</v>
      </c>
      <c r="H3" s="5">
        <v>51.465768711946069</v>
      </c>
      <c r="I3" s="5">
        <v>44.67738555408372</v>
      </c>
      <c r="J3" s="5">
        <v>41.210260020181998</v>
      </c>
      <c r="K3" s="5">
        <v>28.787474552254299</v>
      </c>
      <c r="L3" s="5">
        <v>26.576518848464051</v>
      </c>
      <c r="M3" s="5">
        <v>23.599752652307611</v>
      </c>
      <c r="N3" s="5">
        <v>22.209575390520836</v>
      </c>
      <c r="O3" s="5">
        <v>20.066965197314016</v>
      </c>
      <c r="P3" s="5">
        <v>41.23034013702749</v>
      </c>
      <c r="Q3" s="5">
        <v>24.166847342629918</v>
      </c>
      <c r="R3" s="5">
        <v>24.986603856932049</v>
      </c>
    </row>
    <row r="4" spans="1:18" ht="11.25" customHeight="1" x14ac:dyDescent="0.25">
      <c r="A4" s="47" t="s">
        <v>284</v>
      </c>
      <c r="B4" s="48" t="s">
        <v>283</v>
      </c>
      <c r="C4" s="4">
        <v>54.464182543294228</v>
      </c>
      <c r="D4" s="4">
        <v>63.871140078390816</v>
      </c>
      <c r="E4" s="4">
        <v>62.831785360885149</v>
      </c>
      <c r="F4" s="4">
        <v>61.47056442515256</v>
      </c>
      <c r="G4" s="4">
        <v>38.686500120849338</v>
      </c>
      <c r="H4" s="4">
        <v>51.465768711946069</v>
      </c>
      <c r="I4" s="4">
        <v>44.67738555408372</v>
      </c>
      <c r="J4" s="4">
        <v>41.210260020181998</v>
      </c>
      <c r="K4" s="4">
        <v>28.787474552254299</v>
      </c>
      <c r="L4" s="4">
        <v>26.576518848464051</v>
      </c>
      <c r="M4" s="4">
        <v>23.599752652307611</v>
      </c>
      <c r="N4" s="4">
        <v>22.209575390520836</v>
      </c>
      <c r="O4" s="4">
        <v>20.066965197314016</v>
      </c>
      <c r="P4" s="4">
        <v>41.23034013702749</v>
      </c>
      <c r="Q4" s="4">
        <v>24.166847342629918</v>
      </c>
      <c r="R4" s="4">
        <v>24.986603856932049</v>
      </c>
    </row>
    <row r="5" spans="1:18" ht="11.25" customHeight="1" x14ac:dyDescent="0.25">
      <c r="A5" s="49" t="s">
        <v>282</v>
      </c>
      <c r="B5" s="50" t="s">
        <v>281</v>
      </c>
      <c r="C5" s="7">
        <v>54.464182543294228</v>
      </c>
      <c r="D5" s="7">
        <v>63.871140078390816</v>
      </c>
      <c r="E5" s="7">
        <v>62.831785360885149</v>
      </c>
      <c r="F5" s="7">
        <v>61.47056442515256</v>
      </c>
      <c r="G5" s="7">
        <v>38.686500120849338</v>
      </c>
      <c r="H5" s="7">
        <v>51.465768711946069</v>
      </c>
      <c r="I5" s="7">
        <v>44.67738555408372</v>
      </c>
      <c r="J5" s="7">
        <v>41.210260020181998</v>
      </c>
      <c r="K5" s="7">
        <v>28.787474552254299</v>
      </c>
      <c r="L5" s="7">
        <v>26.576518848464051</v>
      </c>
      <c r="M5" s="7">
        <v>23.599752652307611</v>
      </c>
      <c r="N5" s="7">
        <v>22.209575390520836</v>
      </c>
      <c r="O5" s="7">
        <v>20.066965197314016</v>
      </c>
      <c r="P5" s="7">
        <v>41.23034013702749</v>
      </c>
      <c r="Q5" s="7">
        <v>24.166847342629918</v>
      </c>
      <c r="R5" s="7">
        <v>24.986603856932049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54.464182543294228</v>
      </c>
      <c r="D8" s="6">
        <v>63.871140078390816</v>
      </c>
      <c r="E8" s="6">
        <v>62.831785360885149</v>
      </c>
      <c r="F8" s="6">
        <v>61.47056442515256</v>
      </c>
      <c r="G8" s="6">
        <v>38.686500120849338</v>
      </c>
      <c r="H8" s="6">
        <v>51.465768711946069</v>
      </c>
      <c r="I8" s="6">
        <v>44.67738555408372</v>
      </c>
      <c r="J8" s="6">
        <v>41.210260020181998</v>
      </c>
      <c r="K8" s="6">
        <v>28.787474552254299</v>
      </c>
      <c r="L8" s="6">
        <v>26.576518848464051</v>
      </c>
      <c r="M8" s="6">
        <v>23.599752652307611</v>
      </c>
      <c r="N8" s="6">
        <v>22.209575390520836</v>
      </c>
      <c r="O8" s="6">
        <v>20.066965197314016</v>
      </c>
      <c r="P8" s="6">
        <v>41.23034013702749</v>
      </c>
      <c r="Q8" s="6">
        <v>24.166847342629918</v>
      </c>
      <c r="R8" s="6">
        <v>24.986603856932049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1.4197312925886848E-2</v>
      </c>
      <c r="D21" s="5">
        <v>2.7796873621009945E-2</v>
      </c>
      <c r="E21" s="5">
        <v>2.7650816305230343E-2</v>
      </c>
      <c r="F21" s="5">
        <v>1.6010186154471206E-2</v>
      </c>
      <c r="G21" s="5">
        <v>1.4532939855300898E-2</v>
      </c>
      <c r="H21" s="5">
        <v>3.0389192133393465E-2</v>
      </c>
      <c r="I21" s="5">
        <v>1.2056905331114013E-2</v>
      </c>
      <c r="J21" s="5">
        <v>1.5368391367052318E-2</v>
      </c>
      <c r="K21" s="5">
        <v>1.8577420598047515E-2</v>
      </c>
      <c r="L21" s="5">
        <v>1.9555918918256452E-2</v>
      </c>
      <c r="M21" s="5">
        <v>1.5799733946439402E-2</v>
      </c>
      <c r="N21" s="5">
        <v>1.5271531698803947E-2</v>
      </c>
      <c r="O21" s="5">
        <v>1.3612333237252427E-2</v>
      </c>
      <c r="P21" s="5">
        <v>2.4124286989290637E-2</v>
      </c>
      <c r="Q21" s="5">
        <v>1.4939435046034713E-2</v>
      </c>
      <c r="R21" s="5">
        <v>1.5612839115495419E-2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1.4197312925886848E-2</v>
      </c>
      <c r="D30" s="4">
        <v>2.7796873621009945E-2</v>
      </c>
      <c r="E30" s="4">
        <v>2.7650816305230343E-2</v>
      </c>
      <c r="F30" s="4">
        <v>1.6010186154471206E-2</v>
      </c>
      <c r="G30" s="4">
        <v>1.4532939855300898E-2</v>
      </c>
      <c r="H30" s="4">
        <v>3.0389192133393465E-2</v>
      </c>
      <c r="I30" s="4">
        <v>1.2056905331114013E-2</v>
      </c>
      <c r="J30" s="4">
        <v>1.5368391367052318E-2</v>
      </c>
      <c r="K30" s="4">
        <v>1.8577420598047515E-2</v>
      </c>
      <c r="L30" s="4">
        <v>1.9555918918256452E-2</v>
      </c>
      <c r="M30" s="4">
        <v>1.5799733946439402E-2</v>
      </c>
      <c r="N30" s="4">
        <v>1.5271531698803947E-2</v>
      </c>
      <c r="O30" s="4">
        <v>1.3612333237252427E-2</v>
      </c>
      <c r="P30" s="4">
        <v>2.4124286989290637E-2</v>
      </c>
      <c r="Q30" s="4">
        <v>1.4939435046034713E-2</v>
      </c>
      <c r="R30" s="4">
        <v>1.5612839115495419E-2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1.4197312925886848E-2</v>
      </c>
      <c r="D43" s="7">
        <v>2.7796873621009945E-2</v>
      </c>
      <c r="E43" s="7">
        <v>2.7650816305230343E-2</v>
      </c>
      <c r="F43" s="7">
        <v>1.6010186154471206E-2</v>
      </c>
      <c r="G43" s="7">
        <v>1.4532939855300898E-2</v>
      </c>
      <c r="H43" s="7">
        <v>3.0389192133393465E-2</v>
      </c>
      <c r="I43" s="7">
        <v>1.2056905331114013E-2</v>
      </c>
      <c r="J43" s="7">
        <v>1.5368391367052318E-2</v>
      </c>
      <c r="K43" s="7">
        <v>1.8577420598047515E-2</v>
      </c>
      <c r="L43" s="7">
        <v>1.9555918918256452E-2</v>
      </c>
      <c r="M43" s="7">
        <v>1.5799733946439402E-2</v>
      </c>
      <c r="N43" s="7">
        <v>1.5271531698803947E-2</v>
      </c>
      <c r="O43" s="7">
        <v>1.3612333237252427E-2</v>
      </c>
      <c r="P43" s="7">
        <v>2.4124286989290637E-2</v>
      </c>
      <c r="Q43" s="7">
        <v>1.4939435046034713E-2</v>
      </c>
      <c r="R43" s="7">
        <v>1.5612839115495419E-2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0.82118650474832322</v>
      </c>
      <c r="D52" s="5">
        <v>0.94043568353088591</v>
      </c>
      <c r="E52" s="5">
        <v>0.92223505709054687</v>
      </c>
      <c r="F52" s="5">
        <v>0.91616448334209277</v>
      </c>
      <c r="G52" s="5">
        <v>0.56446259841463065</v>
      </c>
      <c r="H52" s="5">
        <v>0.75167641910369332</v>
      </c>
      <c r="I52" s="5">
        <v>0.65303864595993266</v>
      </c>
      <c r="J52" s="5">
        <v>0.60084295108386343</v>
      </c>
      <c r="K52" s="5">
        <v>0.40187698581423148</v>
      </c>
      <c r="L52" s="5">
        <v>0.36534175297198573</v>
      </c>
      <c r="M52" s="5">
        <v>0.32657757072267746</v>
      </c>
      <c r="N52" s="5">
        <v>0.30878786418694293</v>
      </c>
      <c r="O52" s="5">
        <v>0.27908015115522772</v>
      </c>
      <c r="P52" s="5">
        <v>0.52978991836252642</v>
      </c>
      <c r="Q52" s="5">
        <v>0.33766110062853033</v>
      </c>
      <c r="R52" s="5">
        <v>0.3569217063667614</v>
      </c>
    </row>
    <row r="53" spans="1:18" ht="11.25" customHeight="1" x14ac:dyDescent="0.25">
      <c r="A53" s="47" t="s">
        <v>187</v>
      </c>
      <c r="B53" s="48" t="s">
        <v>186</v>
      </c>
      <c r="C53" s="4">
        <v>0.82118650474832322</v>
      </c>
      <c r="D53" s="4">
        <v>0.94043568353088591</v>
      </c>
      <c r="E53" s="4">
        <v>0.92223505709054687</v>
      </c>
      <c r="F53" s="4">
        <v>0.91616448334209277</v>
      </c>
      <c r="G53" s="4">
        <v>0.56446259841463065</v>
      </c>
      <c r="H53" s="4">
        <v>0.75167641910369332</v>
      </c>
      <c r="I53" s="4">
        <v>0.65303864595993266</v>
      </c>
      <c r="J53" s="4">
        <v>0.60084295108386343</v>
      </c>
      <c r="K53" s="4">
        <v>0.40187698581423148</v>
      </c>
      <c r="L53" s="4">
        <v>0.36534175297198573</v>
      </c>
      <c r="M53" s="4">
        <v>0.32657757072267746</v>
      </c>
      <c r="N53" s="4">
        <v>0.30878786418694293</v>
      </c>
      <c r="O53" s="4">
        <v>0.27908015115522772</v>
      </c>
      <c r="P53" s="4">
        <v>0.52978991836252642</v>
      </c>
      <c r="Q53" s="4">
        <v>0.33766110062853033</v>
      </c>
      <c r="R53" s="4">
        <v>0.3569217063667614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67.675622478182575</v>
      </c>
      <c r="D79" s="5">
        <v>75.650867206042804</v>
      </c>
      <c r="E79" s="5">
        <v>80.910108080680942</v>
      </c>
      <c r="F79" s="5">
        <v>81.533464377485828</v>
      </c>
      <c r="G79" s="5">
        <v>58.10544326398594</v>
      </c>
      <c r="H79" s="5">
        <v>64.386291794680417</v>
      </c>
      <c r="I79" s="5">
        <v>56.82131950395933</v>
      </c>
      <c r="J79" s="5">
        <v>54.746646016336776</v>
      </c>
      <c r="K79" s="5">
        <v>56.076357257163288</v>
      </c>
      <c r="L79" s="5">
        <v>53.49080683912694</v>
      </c>
      <c r="M79" s="5">
        <v>44.940865858910115</v>
      </c>
      <c r="N79" s="5">
        <v>45.938052206640322</v>
      </c>
      <c r="O79" s="5">
        <v>43.371651555970644</v>
      </c>
      <c r="P79" s="5">
        <v>69.001826590739199</v>
      </c>
      <c r="Q79" s="5">
        <v>47.696601772019491</v>
      </c>
      <c r="R79" s="5">
        <v>49.800755550482833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1875.6103326024777</v>
      </c>
      <c r="D2" s="44">
        <v>1943.5960743525513</v>
      </c>
      <c r="E2" s="44">
        <v>1883.5561987023523</v>
      </c>
      <c r="F2" s="44">
        <v>1950.4838018121336</v>
      </c>
      <c r="G2" s="44">
        <v>1937.3657290565804</v>
      </c>
      <c r="H2" s="44">
        <v>2200.867391922915</v>
      </c>
      <c r="I2" s="44">
        <v>2035.2256244300388</v>
      </c>
      <c r="J2" s="44">
        <v>1956.7210773312436</v>
      </c>
      <c r="K2" s="44">
        <v>1569.8013160221258</v>
      </c>
      <c r="L2" s="44">
        <v>1303.9792143677914</v>
      </c>
      <c r="M2" s="44">
        <v>1329.1887473071304</v>
      </c>
      <c r="N2" s="44">
        <v>1299.9480899627092</v>
      </c>
      <c r="O2" s="44">
        <v>1304.1389214859182</v>
      </c>
      <c r="P2" s="44">
        <v>1172.6514674537793</v>
      </c>
      <c r="Q2" s="44">
        <v>1348.0753623929595</v>
      </c>
      <c r="R2" s="44">
        <v>1322.5835968394085</v>
      </c>
    </row>
    <row r="3" spans="1:18" ht="11.25" customHeight="1" x14ac:dyDescent="0.25">
      <c r="A3" s="45" t="s">
        <v>286</v>
      </c>
      <c r="B3" s="46" t="s">
        <v>285</v>
      </c>
      <c r="C3" s="5">
        <v>19.553289684114063</v>
      </c>
      <c r="D3" s="5">
        <v>0.82595992160918996</v>
      </c>
      <c r="E3" s="5">
        <v>15.160994639114847</v>
      </c>
      <c r="F3" s="5">
        <v>24.620745574847426</v>
      </c>
      <c r="G3" s="5">
        <v>50.817049879150673</v>
      </c>
      <c r="H3" s="5">
        <v>37.886649296053704</v>
      </c>
      <c r="I3" s="5">
        <v>44.128014445916293</v>
      </c>
      <c r="J3" s="5">
        <v>50.297849979818004</v>
      </c>
      <c r="K3" s="5">
        <v>65.816085447745706</v>
      </c>
      <c r="L3" s="5">
        <v>51.320721151535942</v>
      </c>
      <c r="M3" s="5">
        <v>54.622696297479806</v>
      </c>
      <c r="N3" s="5">
        <v>54.749783820031119</v>
      </c>
      <c r="O3" s="5">
        <v>66.944090334606116</v>
      </c>
      <c r="P3" s="5">
        <v>36.516076277656062</v>
      </c>
      <c r="Q3" s="5">
        <v>77.963567271781599</v>
      </c>
      <c r="R3" s="5">
        <v>52.950357131835418</v>
      </c>
    </row>
    <row r="4" spans="1:18" ht="11.25" customHeight="1" x14ac:dyDescent="0.25">
      <c r="A4" s="47" t="s">
        <v>284</v>
      </c>
      <c r="B4" s="48" t="s">
        <v>283</v>
      </c>
      <c r="C4" s="4">
        <v>19.553289684114063</v>
      </c>
      <c r="D4" s="4">
        <v>0.82595992160918996</v>
      </c>
      <c r="E4" s="4">
        <v>15.160994639114847</v>
      </c>
      <c r="F4" s="4">
        <v>24.620745574847426</v>
      </c>
      <c r="G4" s="4">
        <v>50.817049879150673</v>
      </c>
      <c r="H4" s="4">
        <v>37.886649296053704</v>
      </c>
      <c r="I4" s="4">
        <v>44.128014445916293</v>
      </c>
      <c r="J4" s="4">
        <v>50.297849979818004</v>
      </c>
      <c r="K4" s="4">
        <v>65.816085447745706</v>
      </c>
      <c r="L4" s="4">
        <v>51.320721151535942</v>
      </c>
      <c r="M4" s="4">
        <v>54.622696297479806</v>
      </c>
      <c r="N4" s="4">
        <v>54.749783820031119</v>
      </c>
      <c r="O4" s="4">
        <v>66.944090334606116</v>
      </c>
      <c r="P4" s="4">
        <v>36.516076277656062</v>
      </c>
      <c r="Q4" s="4">
        <v>77.963567271781599</v>
      </c>
      <c r="R4" s="4">
        <v>52.950357131835418</v>
      </c>
    </row>
    <row r="5" spans="1:18" ht="11.25" customHeight="1" x14ac:dyDescent="0.25">
      <c r="A5" s="49" t="s">
        <v>282</v>
      </c>
      <c r="B5" s="50" t="s">
        <v>281</v>
      </c>
      <c r="C5" s="7">
        <v>19.553289684114063</v>
      </c>
      <c r="D5" s="7">
        <v>0.82595992160918996</v>
      </c>
      <c r="E5" s="7">
        <v>15.160994639114847</v>
      </c>
      <c r="F5" s="7">
        <v>24.620745574847426</v>
      </c>
      <c r="G5" s="7">
        <v>50.817049879150673</v>
      </c>
      <c r="H5" s="7">
        <v>37.886649296053704</v>
      </c>
      <c r="I5" s="7">
        <v>44.128014445916293</v>
      </c>
      <c r="J5" s="7">
        <v>50.297849979818004</v>
      </c>
      <c r="K5" s="7">
        <v>65.816085447745706</v>
      </c>
      <c r="L5" s="7">
        <v>51.320721151535942</v>
      </c>
      <c r="M5" s="7">
        <v>54.622696297479806</v>
      </c>
      <c r="N5" s="7">
        <v>54.749783820031119</v>
      </c>
      <c r="O5" s="7">
        <v>66.944090334606116</v>
      </c>
      <c r="P5" s="7">
        <v>36.516076277656062</v>
      </c>
      <c r="Q5" s="7">
        <v>77.963567271781599</v>
      </c>
      <c r="R5" s="7">
        <v>52.950357131835418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19.553289684114063</v>
      </c>
      <c r="D8" s="6">
        <v>0.82595992160918996</v>
      </c>
      <c r="E8" s="6">
        <v>15.160994639114847</v>
      </c>
      <c r="F8" s="6">
        <v>24.620745574847426</v>
      </c>
      <c r="G8" s="6">
        <v>50.817049879150673</v>
      </c>
      <c r="H8" s="6">
        <v>37.886649296053704</v>
      </c>
      <c r="I8" s="6">
        <v>44.128014445916293</v>
      </c>
      <c r="J8" s="6">
        <v>50.297849979818004</v>
      </c>
      <c r="K8" s="6">
        <v>65.816085447745706</v>
      </c>
      <c r="L8" s="6">
        <v>51.320721151535942</v>
      </c>
      <c r="M8" s="6">
        <v>54.622696297479806</v>
      </c>
      <c r="N8" s="6">
        <v>54.749783820031119</v>
      </c>
      <c r="O8" s="6">
        <v>66.944090334606116</v>
      </c>
      <c r="P8" s="6">
        <v>36.516076277656062</v>
      </c>
      <c r="Q8" s="6">
        <v>77.963567271781599</v>
      </c>
      <c r="R8" s="6">
        <v>52.950357131835418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39.07742384588056</v>
      </c>
      <c r="D21" s="5">
        <v>102.73455123880805</v>
      </c>
      <c r="E21" s="5">
        <v>72.09198417625278</v>
      </c>
      <c r="F21" s="5">
        <v>51.500904955463824</v>
      </c>
      <c r="G21" s="5">
        <v>53.634458038525452</v>
      </c>
      <c r="H21" s="5">
        <v>84.369068838305182</v>
      </c>
      <c r="I21" s="5">
        <v>54.362726891419314</v>
      </c>
      <c r="J21" s="5">
        <v>60.352599215573257</v>
      </c>
      <c r="K21" s="5">
        <v>32.780208644035504</v>
      </c>
      <c r="L21" s="5">
        <v>30.809273508036828</v>
      </c>
      <c r="M21" s="5">
        <v>29.501652967774707</v>
      </c>
      <c r="N21" s="5">
        <v>27.695246213160317</v>
      </c>
      <c r="O21" s="5">
        <v>25.991926591117998</v>
      </c>
      <c r="P21" s="5">
        <v>27.413361310473544</v>
      </c>
      <c r="Q21" s="5">
        <v>25.883055942150477</v>
      </c>
      <c r="R21" s="5">
        <v>25.923595857104512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39.07742384588056</v>
      </c>
      <c r="D30" s="4">
        <v>102.73455123880805</v>
      </c>
      <c r="E30" s="4">
        <v>72.09198417625278</v>
      </c>
      <c r="F30" s="4">
        <v>51.500904955463824</v>
      </c>
      <c r="G30" s="4">
        <v>53.634458038525452</v>
      </c>
      <c r="H30" s="4">
        <v>84.369068838305182</v>
      </c>
      <c r="I30" s="4">
        <v>54.362726891419314</v>
      </c>
      <c r="J30" s="4">
        <v>60.352599215573257</v>
      </c>
      <c r="K30" s="4">
        <v>32.780208644035504</v>
      </c>
      <c r="L30" s="4">
        <v>30.809273508036828</v>
      </c>
      <c r="M30" s="4">
        <v>29.501652967774707</v>
      </c>
      <c r="N30" s="4">
        <v>27.695246213160317</v>
      </c>
      <c r="O30" s="4">
        <v>25.991926591117998</v>
      </c>
      <c r="P30" s="4">
        <v>27.413361310473544</v>
      </c>
      <c r="Q30" s="4">
        <v>25.883055942150477</v>
      </c>
      <c r="R30" s="4">
        <v>25.923595857104512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20.92517664431168</v>
      </c>
      <c r="D43" s="7">
        <v>36.832321238808056</v>
      </c>
      <c r="E43" s="7">
        <v>34.841454176252782</v>
      </c>
      <c r="F43" s="7">
        <v>20.904514955463821</v>
      </c>
      <c r="G43" s="7">
        <v>26.883408038525449</v>
      </c>
      <c r="H43" s="7">
        <v>53.796851331363399</v>
      </c>
      <c r="I43" s="7">
        <v>22.863886891419313</v>
      </c>
      <c r="J43" s="7">
        <v>29.757509215573258</v>
      </c>
      <c r="K43" s="7">
        <v>32.780208644035504</v>
      </c>
      <c r="L43" s="7">
        <v>30.809273508036828</v>
      </c>
      <c r="M43" s="7">
        <v>29.501652967774707</v>
      </c>
      <c r="N43" s="7">
        <v>27.695246213160317</v>
      </c>
      <c r="O43" s="7">
        <v>25.991926591117998</v>
      </c>
      <c r="P43" s="7">
        <v>27.413361310473544</v>
      </c>
      <c r="Q43" s="7">
        <v>25.883055942150477</v>
      </c>
      <c r="R43" s="7">
        <v>25.923595857104512</v>
      </c>
    </row>
    <row r="44" spans="1:18" ht="11.25" customHeight="1" x14ac:dyDescent="0.25">
      <c r="A44" s="49" t="s">
        <v>205</v>
      </c>
      <c r="B44" s="50" t="s">
        <v>204</v>
      </c>
      <c r="C44" s="7">
        <v>18.15224720156888</v>
      </c>
      <c r="D44" s="7">
        <v>65.902230000000003</v>
      </c>
      <c r="E44" s="7">
        <v>37.250529999999998</v>
      </c>
      <c r="F44" s="7">
        <v>30.59639</v>
      </c>
      <c r="G44" s="7">
        <v>26.751049999999999</v>
      </c>
      <c r="H44" s="7">
        <v>30.572217506941787</v>
      </c>
      <c r="I44" s="7">
        <v>31.498840000000001</v>
      </c>
      <c r="J44" s="7">
        <v>30.595089999999999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1210.332741095807</v>
      </c>
      <c r="D52" s="5">
        <v>1246.126800895571</v>
      </c>
      <c r="E52" s="5">
        <v>1162.0637208918913</v>
      </c>
      <c r="F52" s="5">
        <v>1196.236818167223</v>
      </c>
      <c r="G52" s="5">
        <v>1044.1575143608588</v>
      </c>
      <c r="H52" s="5">
        <v>1330.6646780971021</v>
      </c>
      <c r="I52" s="5">
        <v>1238.3776207002823</v>
      </c>
      <c r="J52" s="5">
        <v>1163.4002041568015</v>
      </c>
      <c r="K52" s="5">
        <v>709.11951283544443</v>
      </c>
      <c r="L52" s="5">
        <v>575.5758161132261</v>
      </c>
      <c r="M52" s="5">
        <v>609.79369596856782</v>
      </c>
      <c r="N52" s="5">
        <v>559.99333236253426</v>
      </c>
      <c r="O52" s="5">
        <v>532.88666060668209</v>
      </c>
      <c r="P52" s="5">
        <v>602.02079577172481</v>
      </c>
      <c r="Q52" s="5">
        <v>585.00881259067978</v>
      </c>
      <c r="R52" s="5">
        <v>592.63366515427276</v>
      </c>
    </row>
    <row r="53" spans="1:18" ht="11.25" customHeight="1" x14ac:dyDescent="0.25">
      <c r="A53" s="47" t="s">
        <v>187</v>
      </c>
      <c r="B53" s="48" t="s">
        <v>186</v>
      </c>
      <c r="C53" s="4">
        <v>1210.332741095807</v>
      </c>
      <c r="D53" s="4">
        <v>1246.126800895571</v>
      </c>
      <c r="E53" s="4">
        <v>1162.0637208918913</v>
      </c>
      <c r="F53" s="4">
        <v>1196.236818167223</v>
      </c>
      <c r="G53" s="4">
        <v>1044.1575143608588</v>
      </c>
      <c r="H53" s="4">
        <v>1330.6646780971021</v>
      </c>
      <c r="I53" s="4">
        <v>1238.3776207002823</v>
      </c>
      <c r="J53" s="4">
        <v>1163.4002041568015</v>
      </c>
      <c r="K53" s="4">
        <v>709.11951283544443</v>
      </c>
      <c r="L53" s="4">
        <v>575.5758161132261</v>
      </c>
      <c r="M53" s="4">
        <v>609.79369596856782</v>
      </c>
      <c r="N53" s="4">
        <v>559.99333236253426</v>
      </c>
      <c r="O53" s="4">
        <v>532.88666060668209</v>
      </c>
      <c r="P53" s="4">
        <v>602.02079577172481</v>
      </c>
      <c r="Q53" s="4">
        <v>585.00881259067978</v>
      </c>
      <c r="R53" s="4">
        <v>592.63366515427276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26.999040000000001</v>
      </c>
      <c r="H60" s="5">
        <v>30.500621189311982</v>
      </c>
      <c r="I60" s="5">
        <v>22.397390000000001</v>
      </c>
      <c r="J60" s="5">
        <v>1.19997</v>
      </c>
      <c r="K60" s="5">
        <v>1.39994</v>
      </c>
      <c r="L60" s="5">
        <v>0</v>
      </c>
      <c r="M60" s="5">
        <v>1.4092129914586804</v>
      </c>
      <c r="N60" s="5">
        <v>1.4092114812631116</v>
      </c>
      <c r="O60" s="5">
        <v>1.1942317963489766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606.64687797667591</v>
      </c>
      <c r="D79" s="5">
        <v>593.90876229656305</v>
      </c>
      <c r="E79" s="5">
        <v>634.2394989950933</v>
      </c>
      <c r="F79" s="5">
        <v>678.12533311459936</v>
      </c>
      <c r="G79" s="5">
        <v>761.75766677804563</v>
      </c>
      <c r="H79" s="5">
        <v>717.44637450214191</v>
      </c>
      <c r="I79" s="5">
        <v>675.95987239242106</v>
      </c>
      <c r="J79" s="5">
        <v>681.47045397905106</v>
      </c>
      <c r="K79" s="5">
        <v>760.68556909489996</v>
      </c>
      <c r="L79" s="5">
        <v>646.27340359499271</v>
      </c>
      <c r="M79" s="5">
        <v>633.8614890818493</v>
      </c>
      <c r="N79" s="5">
        <v>656.1005160857203</v>
      </c>
      <c r="O79" s="5">
        <v>677.12201215716311</v>
      </c>
      <c r="P79" s="5">
        <v>506.70123409392494</v>
      </c>
      <c r="Q79" s="5">
        <v>659.21992658834768</v>
      </c>
      <c r="R79" s="5">
        <v>651.07597869619599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341.45670569705442</v>
      </c>
      <c r="D2" s="44">
        <v>356.41556580586303</v>
      </c>
      <c r="E2" s="44">
        <v>349.42546198268587</v>
      </c>
      <c r="F2" s="44">
        <v>353.09522471573132</v>
      </c>
      <c r="G2" s="44">
        <v>342.64374202031422</v>
      </c>
      <c r="H2" s="44">
        <v>394.2548921976325</v>
      </c>
      <c r="I2" s="44">
        <v>416.89931496062673</v>
      </c>
      <c r="J2" s="44">
        <v>396.5974652897865</v>
      </c>
      <c r="K2" s="44">
        <v>312.12201776204438</v>
      </c>
      <c r="L2" s="44">
        <v>271.06147227272703</v>
      </c>
      <c r="M2" s="44">
        <v>283.86516407470231</v>
      </c>
      <c r="N2" s="44">
        <v>253.19555759927667</v>
      </c>
      <c r="O2" s="44">
        <v>229.33321675346215</v>
      </c>
      <c r="P2" s="44">
        <v>381.55991103395917</v>
      </c>
      <c r="Q2" s="44">
        <v>232.87872817344825</v>
      </c>
      <c r="R2" s="44">
        <v>226.21392751640724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0.58074863308036018</v>
      </c>
      <c r="D21" s="5">
        <v>1.0388918875709316</v>
      </c>
      <c r="E21" s="5">
        <v>0.98374500744197935</v>
      </c>
      <c r="F21" s="5">
        <v>0.5786048583817085</v>
      </c>
      <c r="G21" s="5">
        <v>0.75340902161925127</v>
      </c>
      <c r="H21" s="5">
        <v>1.5133329907096806</v>
      </c>
      <c r="I21" s="5">
        <v>0.72482620324957459</v>
      </c>
      <c r="J21" s="5">
        <v>0.92979239305969275</v>
      </c>
      <c r="K21" s="5">
        <v>1.0016239353664445</v>
      </c>
      <c r="L21" s="5">
        <v>0.97067057304491422</v>
      </c>
      <c r="M21" s="5">
        <v>0.9592100926785404</v>
      </c>
      <c r="N21" s="5">
        <v>0.83193911721870628</v>
      </c>
      <c r="O21" s="5">
        <v>0.72162336795462756</v>
      </c>
      <c r="P21" s="5">
        <v>1.2240408711214672</v>
      </c>
      <c r="Q21" s="5">
        <v>0.70973163003438922</v>
      </c>
      <c r="R21" s="5">
        <v>0.69227549589336002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0.58074863308036018</v>
      </c>
      <c r="D30" s="4">
        <v>1.0388918875709316</v>
      </c>
      <c r="E30" s="4">
        <v>0.98374500744197935</v>
      </c>
      <c r="F30" s="4">
        <v>0.5786048583817085</v>
      </c>
      <c r="G30" s="4">
        <v>0.75340902161925127</v>
      </c>
      <c r="H30" s="4">
        <v>1.5133329907096806</v>
      </c>
      <c r="I30" s="4">
        <v>0.72482620324957459</v>
      </c>
      <c r="J30" s="4">
        <v>0.92979239305969275</v>
      </c>
      <c r="K30" s="4">
        <v>1.0016239353664445</v>
      </c>
      <c r="L30" s="4">
        <v>0.97067057304491422</v>
      </c>
      <c r="M30" s="4">
        <v>0.9592100926785404</v>
      </c>
      <c r="N30" s="4">
        <v>0.83193911721870628</v>
      </c>
      <c r="O30" s="4">
        <v>0.72162336795462756</v>
      </c>
      <c r="P30" s="4">
        <v>1.2240408711214672</v>
      </c>
      <c r="Q30" s="4">
        <v>0.70973163003438922</v>
      </c>
      <c r="R30" s="4">
        <v>0.69227549589336002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0.58074863308036018</v>
      </c>
      <c r="D43" s="7">
        <v>1.0388918875709316</v>
      </c>
      <c r="E43" s="7">
        <v>0.98374500744197935</v>
      </c>
      <c r="F43" s="7">
        <v>0.5786048583817085</v>
      </c>
      <c r="G43" s="7">
        <v>0.75340902161925127</v>
      </c>
      <c r="H43" s="7">
        <v>1.5133329907096806</v>
      </c>
      <c r="I43" s="7">
        <v>0.72482620324957459</v>
      </c>
      <c r="J43" s="7">
        <v>0.92979239305969275</v>
      </c>
      <c r="K43" s="7">
        <v>1.0016239353664445</v>
      </c>
      <c r="L43" s="7">
        <v>0.97067057304491422</v>
      </c>
      <c r="M43" s="7">
        <v>0.9592100926785404</v>
      </c>
      <c r="N43" s="7">
        <v>0.83193911721870628</v>
      </c>
      <c r="O43" s="7">
        <v>0.72162336795462756</v>
      </c>
      <c r="P43" s="7">
        <v>1.2240408711214672</v>
      </c>
      <c r="Q43" s="7">
        <v>0.70973163003438922</v>
      </c>
      <c r="R43" s="7">
        <v>0.69227549589336002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33.591070551601391</v>
      </c>
      <c r="D52" s="5">
        <v>35.148233420898052</v>
      </c>
      <c r="E52" s="5">
        <v>32.810754051018122</v>
      </c>
      <c r="F52" s="5">
        <v>33.109997349435012</v>
      </c>
      <c r="G52" s="5">
        <v>29.262573040726465</v>
      </c>
      <c r="H52" s="5">
        <v>37.432279159475982</v>
      </c>
      <c r="I52" s="5">
        <v>39.258790653757764</v>
      </c>
      <c r="J52" s="5">
        <v>36.351182892114558</v>
      </c>
      <c r="K52" s="5">
        <v>21.667680178741342</v>
      </c>
      <c r="L52" s="5">
        <v>18.133972133801848</v>
      </c>
      <c r="M52" s="5">
        <v>19.826694736858325</v>
      </c>
      <c r="N52" s="5">
        <v>16.821672390573287</v>
      </c>
      <c r="O52" s="5">
        <v>14.794727332620869</v>
      </c>
      <c r="P52" s="5">
        <v>26.880981538302706</v>
      </c>
      <c r="Q52" s="5">
        <v>16.041353813570172</v>
      </c>
      <c r="R52" s="5">
        <v>15.825958971480343</v>
      </c>
    </row>
    <row r="53" spans="1:18" ht="11.25" customHeight="1" x14ac:dyDescent="0.25">
      <c r="A53" s="47" t="s">
        <v>187</v>
      </c>
      <c r="B53" s="48" t="s">
        <v>186</v>
      </c>
      <c r="C53" s="4">
        <v>33.591070551601391</v>
      </c>
      <c r="D53" s="4">
        <v>35.148233420898052</v>
      </c>
      <c r="E53" s="4">
        <v>32.810754051018122</v>
      </c>
      <c r="F53" s="4">
        <v>33.109997349435012</v>
      </c>
      <c r="G53" s="4">
        <v>29.262573040726465</v>
      </c>
      <c r="H53" s="4">
        <v>37.432279159475982</v>
      </c>
      <c r="I53" s="4">
        <v>39.258790653757764</v>
      </c>
      <c r="J53" s="4">
        <v>36.351182892114558</v>
      </c>
      <c r="K53" s="4">
        <v>21.667680178741342</v>
      </c>
      <c r="L53" s="4">
        <v>18.133972133801848</v>
      </c>
      <c r="M53" s="4">
        <v>19.826694736858325</v>
      </c>
      <c r="N53" s="4">
        <v>16.821672390573287</v>
      </c>
      <c r="O53" s="4">
        <v>14.794727332620869</v>
      </c>
      <c r="P53" s="4">
        <v>26.880981538302706</v>
      </c>
      <c r="Q53" s="4">
        <v>16.041353813570172</v>
      </c>
      <c r="R53" s="4">
        <v>15.825958971480343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307.28488651237268</v>
      </c>
      <c r="D79" s="5">
        <v>320.22844049739405</v>
      </c>
      <c r="E79" s="5">
        <v>315.63096292422574</v>
      </c>
      <c r="F79" s="5">
        <v>319.40662250791462</v>
      </c>
      <c r="G79" s="5">
        <v>312.62775995796852</v>
      </c>
      <c r="H79" s="5">
        <v>355.30928004744686</v>
      </c>
      <c r="I79" s="5">
        <v>376.91569810361938</v>
      </c>
      <c r="J79" s="5">
        <v>359.31649000461226</v>
      </c>
      <c r="K79" s="5">
        <v>289.4527136479366</v>
      </c>
      <c r="L79" s="5">
        <v>251.95682956588027</v>
      </c>
      <c r="M79" s="5">
        <v>263.07925924516542</v>
      </c>
      <c r="N79" s="5">
        <v>235.54194609148468</v>
      </c>
      <c r="O79" s="5">
        <v>213.81686605288667</v>
      </c>
      <c r="P79" s="5">
        <v>353.45488862453499</v>
      </c>
      <c r="Q79" s="5">
        <v>216.1276427298437</v>
      </c>
      <c r="R79" s="5">
        <v>209.69569304903354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441</v>
      </c>
      <c r="B1" s="41" t="s">
        <v>440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3363.9516146324336</v>
      </c>
      <c r="D2" s="44">
        <v>3596.8117400000001</v>
      </c>
      <c r="E2" s="44">
        <v>3557.0833400000001</v>
      </c>
      <c r="F2" s="44">
        <v>3459.6270000000004</v>
      </c>
      <c r="G2" s="44">
        <v>3570.1826300000002</v>
      </c>
      <c r="H2" s="44">
        <v>3308.2974830085786</v>
      </c>
      <c r="I2" s="44">
        <v>3157.8886299999995</v>
      </c>
      <c r="J2" s="44">
        <v>3105.5944100000002</v>
      </c>
      <c r="K2" s="44">
        <v>2940.0937300000001</v>
      </c>
      <c r="L2" s="44">
        <v>2534.2099600000001</v>
      </c>
      <c r="M2" s="44">
        <v>2708.5294201914239</v>
      </c>
      <c r="N2" s="44">
        <v>2721.7475091979495</v>
      </c>
      <c r="O2" s="44">
        <v>2665.5381063077903</v>
      </c>
      <c r="P2" s="44">
        <v>2694.1845184192084</v>
      </c>
      <c r="Q2" s="44">
        <v>2649.5364125979549</v>
      </c>
      <c r="R2" s="44">
        <v>2644.3509145402272</v>
      </c>
    </row>
    <row r="3" spans="1:18" ht="11.25" customHeight="1" x14ac:dyDescent="0.25">
      <c r="A3" s="45" t="s">
        <v>286</v>
      </c>
      <c r="B3" s="46" t="s">
        <v>285</v>
      </c>
      <c r="C3" s="5">
        <v>10.915206511571322</v>
      </c>
      <c r="D3" s="5">
        <v>25.398859999999999</v>
      </c>
      <c r="E3" s="5">
        <v>29.498100000000001</v>
      </c>
      <c r="F3" s="5">
        <v>33.598950000000002</v>
      </c>
      <c r="G3" s="5">
        <v>24.10163</v>
      </c>
      <c r="H3" s="5">
        <v>16.360856576701863</v>
      </c>
      <c r="I3" s="5">
        <v>15.701460000000001</v>
      </c>
      <c r="J3" s="5">
        <v>21.600339999999999</v>
      </c>
      <c r="K3" s="5">
        <v>24.70176</v>
      </c>
      <c r="L3" s="5">
        <v>30.101929999999999</v>
      </c>
      <c r="M3" s="5">
        <v>27.347612874766732</v>
      </c>
      <c r="N3" s="5">
        <v>28.375907643441799</v>
      </c>
      <c r="O3" s="5">
        <v>27.753732233898177</v>
      </c>
      <c r="P3" s="5">
        <v>28.041257410395836</v>
      </c>
      <c r="Q3" s="5">
        <v>40.603766334073896</v>
      </c>
      <c r="R3" s="5">
        <v>34.227604616703331</v>
      </c>
    </row>
    <row r="4" spans="1:18" ht="11.25" customHeight="1" x14ac:dyDescent="0.25">
      <c r="A4" s="47" t="s">
        <v>284</v>
      </c>
      <c r="B4" s="48" t="s">
        <v>283</v>
      </c>
      <c r="C4" s="4">
        <v>10.915206511571322</v>
      </c>
      <c r="D4" s="4">
        <v>25.398859999999999</v>
      </c>
      <c r="E4" s="4">
        <v>29.498100000000001</v>
      </c>
      <c r="F4" s="4">
        <v>33.598950000000002</v>
      </c>
      <c r="G4" s="4">
        <v>24.10163</v>
      </c>
      <c r="H4" s="4">
        <v>16.360856576701863</v>
      </c>
      <c r="I4" s="4">
        <v>15.701460000000001</v>
      </c>
      <c r="J4" s="4">
        <v>21.600339999999999</v>
      </c>
      <c r="K4" s="4">
        <v>24.70176</v>
      </c>
      <c r="L4" s="4">
        <v>30.101929999999999</v>
      </c>
      <c r="M4" s="4">
        <v>27.347612874766732</v>
      </c>
      <c r="N4" s="4">
        <v>28.375907643441799</v>
      </c>
      <c r="O4" s="4">
        <v>27.753732233898177</v>
      </c>
      <c r="P4" s="4">
        <v>28.041257410395836</v>
      </c>
      <c r="Q4" s="4">
        <v>40.603766334073896</v>
      </c>
      <c r="R4" s="4">
        <v>34.227604616703331</v>
      </c>
    </row>
    <row r="5" spans="1:18" ht="11.25" customHeight="1" x14ac:dyDescent="0.25">
      <c r="A5" s="49" t="s">
        <v>282</v>
      </c>
      <c r="B5" s="50" t="s">
        <v>281</v>
      </c>
      <c r="C5" s="7">
        <v>10.915206511571322</v>
      </c>
      <c r="D5" s="7">
        <v>25.398859999999999</v>
      </c>
      <c r="E5" s="7">
        <v>29.498100000000001</v>
      </c>
      <c r="F5" s="7">
        <v>33.598950000000002</v>
      </c>
      <c r="G5" s="7">
        <v>24.10163</v>
      </c>
      <c r="H5" s="7">
        <v>16.360856576701863</v>
      </c>
      <c r="I5" s="7">
        <v>15.701460000000001</v>
      </c>
      <c r="J5" s="7">
        <v>21.600339999999999</v>
      </c>
      <c r="K5" s="7">
        <v>24.70176</v>
      </c>
      <c r="L5" s="7">
        <v>30.101929999999999</v>
      </c>
      <c r="M5" s="7">
        <v>27.347612874766732</v>
      </c>
      <c r="N5" s="7">
        <v>28.375907643441799</v>
      </c>
      <c r="O5" s="7">
        <v>27.753732233898177</v>
      </c>
      <c r="P5" s="7">
        <v>28.041257410395836</v>
      </c>
      <c r="Q5" s="7">
        <v>40.603766334073896</v>
      </c>
      <c r="R5" s="7">
        <v>34.227604616703331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10.915206511571322</v>
      </c>
      <c r="D8" s="6">
        <v>25.398859999999999</v>
      </c>
      <c r="E8" s="6">
        <v>29.498100000000001</v>
      </c>
      <c r="F8" s="6">
        <v>33.598950000000002</v>
      </c>
      <c r="G8" s="6">
        <v>24.10163</v>
      </c>
      <c r="H8" s="6">
        <v>16.360856576701863</v>
      </c>
      <c r="I8" s="6">
        <v>15.701460000000001</v>
      </c>
      <c r="J8" s="6">
        <v>21.600339999999999</v>
      </c>
      <c r="K8" s="6">
        <v>24.70176</v>
      </c>
      <c r="L8" s="6">
        <v>30.101929999999999</v>
      </c>
      <c r="M8" s="6">
        <v>27.347612874766732</v>
      </c>
      <c r="N8" s="6">
        <v>28.375907643441799</v>
      </c>
      <c r="O8" s="6">
        <v>27.753732233898177</v>
      </c>
      <c r="P8" s="6">
        <v>28.041257410395836</v>
      </c>
      <c r="Q8" s="6">
        <v>40.603766334073896</v>
      </c>
      <c r="R8" s="6">
        <v>34.227604616703331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210.2580928326899</v>
      </c>
      <c r="D21" s="5">
        <v>278.49714</v>
      </c>
      <c r="E21" s="5">
        <v>239.81867999999997</v>
      </c>
      <c r="F21" s="5">
        <v>207.50225</v>
      </c>
      <c r="G21" s="5">
        <v>322.83056999999997</v>
      </c>
      <c r="H21" s="5">
        <v>307.41615596572979</v>
      </c>
      <c r="I21" s="5">
        <v>264.51418999999999</v>
      </c>
      <c r="J21" s="5">
        <v>265.69069999999999</v>
      </c>
      <c r="K21" s="5">
        <v>225.81122999999999</v>
      </c>
      <c r="L21" s="5">
        <v>187.01152999999999</v>
      </c>
      <c r="M21" s="5">
        <v>146.72238601982195</v>
      </c>
      <c r="N21" s="5">
        <v>130.84033608693761</v>
      </c>
      <c r="O21" s="5">
        <v>117.03507574749831</v>
      </c>
      <c r="P21" s="5">
        <v>119.35124578157527</v>
      </c>
      <c r="Q21" s="5">
        <v>109.05769650746933</v>
      </c>
      <c r="R21" s="5">
        <v>98.405184969537402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210.2580928326899</v>
      </c>
      <c r="D30" s="4">
        <v>278.49714</v>
      </c>
      <c r="E30" s="4">
        <v>239.81867999999997</v>
      </c>
      <c r="F30" s="4">
        <v>207.50225</v>
      </c>
      <c r="G30" s="4">
        <v>322.83056999999997</v>
      </c>
      <c r="H30" s="4">
        <v>307.41615596572979</v>
      </c>
      <c r="I30" s="4">
        <v>264.51418999999999</v>
      </c>
      <c r="J30" s="4">
        <v>265.69069999999999</v>
      </c>
      <c r="K30" s="4">
        <v>225.81122999999999</v>
      </c>
      <c r="L30" s="4">
        <v>187.01152999999999</v>
      </c>
      <c r="M30" s="4">
        <v>146.72238601982195</v>
      </c>
      <c r="N30" s="4">
        <v>130.84033608693761</v>
      </c>
      <c r="O30" s="4">
        <v>117.03507574749831</v>
      </c>
      <c r="P30" s="4">
        <v>119.35124578157527</v>
      </c>
      <c r="Q30" s="4">
        <v>109.05769650746933</v>
      </c>
      <c r="R30" s="4">
        <v>98.405184969537402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142.4255295630233</v>
      </c>
      <c r="D43" s="7">
        <v>204.89465000000001</v>
      </c>
      <c r="E43" s="7">
        <v>184.41489999999999</v>
      </c>
      <c r="F43" s="7">
        <v>157.80464000000001</v>
      </c>
      <c r="G43" s="7">
        <v>267.42856999999998</v>
      </c>
      <c r="H43" s="7">
        <v>265.3796603799936</v>
      </c>
      <c r="I43" s="7">
        <v>224.4144</v>
      </c>
      <c r="J43" s="7">
        <v>213.18321</v>
      </c>
      <c r="K43" s="7">
        <v>160.83620999999999</v>
      </c>
      <c r="L43" s="7">
        <v>109.60921999999999</v>
      </c>
      <c r="M43" s="7">
        <v>56.916031426081283</v>
      </c>
      <c r="N43" s="7">
        <v>44.855577291280397</v>
      </c>
      <c r="O43" s="7">
        <v>33.916506215442354</v>
      </c>
      <c r="P43" s="7">
        <v>27.634488436793397</v>
      </c>
      <c r="Q43" s="7">
        <v>30.71592184138153</v>
      </c>
      <c r="R43" s="7">
        <v>28.661945905662371</v>
      </c>
    </row>
    <row r="44" spans="1:18" ht="11.25" customHeight="1" x14ac:dyDescent="0.25">
      <c r="A44" s="49" t="s">
        <v>205</v>
      </c>
      <c r="B44" s="50" t="s">
        <v>204</v>
      </c>
      <c r="C44" s="7">
        <v>67.832563269666608</v>
      </c>
      <c r="D44" s="7">
        <v>73.602490000000003</v>
      </c>
      <c r="E44" s="7">
        <v>55.403779999999998</v>
      </c>
      <c r="F44" s="7">
        <v>49.697609999999997</v>
      </c>
      <c r="G44" s="7">
        <v>55.402000000000001</v>
      </c>
      <c r="H44" s="7">
        <v>42.036495585736205</v>
      </c>
      <c r="I44" s="7">
        <v>40.099789999999999</v>
      </c>
      <c r="J44" s="7">
        <v>52.507489999999997</v>
      </c>
      <c r="K44" s="7">
        <v>64.975020000000001</v>
      </c>
      <c r="L44" s="7">
        <v>77.40231</v>
      </c>
      <c r="M44" s="7">
        <v>89.806354593740664</v>
      </c>
      <c r="N44" s="7">
        <v>85.9847587956572</v>
      </c>
      <c r="O44" s="7">
        <v>83.118569532055957</v>
      </c>
      <c r="P44" s="7">
        <v>91.716757344781882</v>
      </c>
      <c r="Q44" s="7">
        <v>78.341774666087801</v>
      </c>
      <c r="R44" s="7">
        <v>69.743239063875038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2134.6996853338719</v>
      </c>
      <c r="D52" s="5">
        <v>2298.1277300000002</v>
      </c>
      <c r="E52" s="5">
        <v>2235.2566900000002</v>
      </c>
      <c r="F52" s="5">
        <v>2228.68842</v>
      </c>
      <c r="G52" s="5">
        <v>2184.82978</v>
      </c>
      <c r="H52" s="5">
        <v>1928.5218566850763</v>
      </c>
      <c r="I52" s="5">
        <v>1835.1429599999999</v>
      </c>
      <c r="J52" s="5">
        <v>1777.74755</v>
      </c>
      <c r="K52" s="5">
        <v>1625.73101</v>
      </c>
      <c r="L52" s="5">
        <v>1392.4807499999999</v>
      </c>
      <c r="M52" s="5">
        <v>1542.7916392097516</v>
      </c>
      <c r="N52" s="5">
        <v>1587.6004680937274</v>
      </c>
      <c r="O52" s="5">
        <v>1560.3330772998677</v>
      </c>
      <c r="P52" s="5">
        <v>1593.8211391929005</v>
      </c>
      <c r="Q52" s="5">
        <v>1584.6649267828882</v>
      </c>
      <c r="R52" s="5">
        <v>1588.9323866581869</v>
      </c>
    </row>
    <row r="53" spans="1:18" ht="11.25" customHeight="1" x14ac:dyDescent="0.25">
      <c r="A53" s="47" t="s">
        <v>187</v>
      </c>
      <c r="B53" s="48" t="s">
        <v>186</v>
      </c>
      <c r="C53" s="4">
        <v>2134.6996853338719</v>
      </c>
      <c r="D53" s="4">
        <v>2298.1277300000002</v>
      </c>
      <c r="E53" s="4">
        <v>2235.2566900000002</v>
      </c>
      <c r="F53" s="4">
        <v>2228.68842</v>
      </c>
      <c r="G53" s="4">
        <v>2184.82978</v>
      </c>
      <c r="H53" s="4">
        <v>1928.5218566850763</v>
      </c>
      <c r="I53" s="4">
        <v>1835.1429599999999</v>
      </c>
      <c r="J53" s="4">
        <v>1777.74755</v>
      </c>
      <c r="K53" s="4">
        <v>1625.73101</v>
      </c>
      <c r="L53" s="4">
        <v>1392.4807499999999</v>
      </c>
      <c r="M53" s="4">
        <v>1542.7916392097516</v>
      </c>
      <c r="N53" s="4">
        <v>1587.6004680937274</v>
      </c>
      <c r="O53" s="4">
        <v>1560.3330772998677</v>
      </c>
      <c r="P53" s="4">
        <v>1593.8211391929005</v>
      </c>
      <c r="Q53" s="4">
        <v>1584.6649267828882</v>
      </c>
      <c r="R53" s="4">
        <v>1588.9323866581869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6.4001700000000001</v>
      </c>
      <c r="F60" s="5">
        <v>5.4002499999999998</v>
      </c>
      <c r="G60" s="5">
        <v>2.4999799999999999</v>
      </c>
      <c r="H60" s="5">
        <v>0.71653252127382283</v>
      </c>
      <c r="I60" s="5">
        <v>0.59994999999999998</v>
      </c>
      <c r="J60" s="5">
        <v>1.69983</v>
      </c>
      <c r="K60" s="5">
        <v>9.8999299999999995</v>
      </c>
      <c r="L60" s="5">
        <v>1.00014</v>
      </c>
      <c r="M60" s="5">
        <v>1.122577458349008</v>
      </c>
      <c r="N60" s="5">
        <v>1.6719358712971608</v>
      </c>
      <c r="O60" s="5">
        <v>2.8183870393835821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1008.0786299543006</v>
      </c>
      <c r="D79" s="5">
        <v>994.78800999999999</v>
      </c>
      <c r="E79" s="5">
        <v>1046.1097</v>
      </c>
      <c r="F79" s="5">
        <v>984.43713000000002</v>
      </c>
      <c r="G79" s="5">
        <v>1035.92067</v>
      </c>
      <c r="H79" s="5">
        <v>1055.2820812597972</v>
      </c>
      <c r="I79" s="5">
        <v>1041.9300699999999</v>
      </c>
      <c r="J79" s="5">
        <v>1038.85599</v>
      </c>
      <c r="K79" s="5">
        <v>1053.9498000000001</v>
      </c>
      <c r="L79" s="5">
        <v>923.61560999999995</v>
      </c>
      <c r="M79" s="5">
        <v>990.54520462873438</v>
      </c>
      <c r="N79" s="5">
        <v>973.25886150254553</v>
      </c>
      <c r="O79" s="5">
        <v>957.59783398714228</v>
      </c>
      <c r="P79" s="5">
        <v>952.97087603433658</v>
      </c>
      <c r="Q79" s="5">
        <v>915.21002297352345</v>
      </c>
      <c r="R79" s="5">
        <v>922.78573829579966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443</v>
      </c>
      <c r="B1" s="41" t="s">
        <v>442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1567.6880552922071</v>
      </c>
      <c r="D2" s="44">
        <v>1674.3146600000009</v>
      </c>
      <c r="E2" s="44">
        <v>1635.5082600000001</v>
      </c>
      <c r="F2" s="44">
        <v>1570.8112499999997</v>
      </c>
      <c r="G2" s="44">
        <v>1461.9939799999988</v>
      </c>
      <c r="H2" s="44">
        <v>1456.62412362432</v>
      </c>
      <c r="I2" s="44">
        <v>1400.4945499999992</v>
      </c>
      <c r="J2" s="44">
        <v>1283.6986400000001</v>
      </c>
      <c r="K2" s="44">
        <v>915.10525000000007</v>
      </c>
      <c r="L2" s="44">
        <v>771.59861000000001</v>
      </c>
      <c r="M2" s="44">
        <v>875.70695470856003</v>
      </c>
      <c r="N2" s="44">
        <v>900.13557964982533</v>
      </c>
      <c r="O2" s="44">
        <v>917.95474301305489</v>
      </c>
      <c r="P2" s="44">
        <v>985.71824968376791</v>
      </c>
      <c r="Q2" s="44">
        <v>954.73968348285916</v>
      </c>
      <c r="R2" s="44">
        <v>996.79850370295208</v>
      </c>
    </row>
    <row r="3" spans="1:18" ht="11.25" customHeight="1" x14ac:dyDescent="0.25">
      <c r="A3" s="45" t="s">
        <v>286</v>
      </c>
      <c r="B3" s="46" t="s">
        <v>285</v>
      </c>
      <c r="C3" s="5">
        <v>29.735964157187215</v>
      </c>
      <c r="D3" s="5">
        <v>36.298369999999998</v>
      </c>
      <c r="E3" s="5">
        <v>39.996299999999998</v>
      </c>
      <c r="F3" s="5">
        <v>47.094180000000001</v>
      </c>
      <c r="G3" s="5">
        <v>50.802010000000003</v>
      </c>
      <c r="H3" s="5">
        <v>34.608268044650231</v>
      </c>
      <c r="I3" s="5">
        <v>33.404409999999999</v>
      </c>
      <c r="J3" s="5">
        <v>31.101489999999998</v>
      </c>
      <c r="K3" s="5">
        <v>31.10117</v>
      </c>
      <c r="L3" s="5">
        <v>28.90072</v>
      </c>
      <c r="M3" s="5">
        <v>32.434985400814973</v>
      </c>
      <c r="N3" s="5">
        <v>33.439328356186081</v>
      </c>
      <c r="O3" s="5">
        <v>31.527475515271664</v>
      </c>
      <c r="P3" s="5">
        <v>33.152696154709894</v>
      </c>
      <c r="Q3" s="5">
        <v>44.400301957421206</v>
      </c>
      <c r="R3" s="5">
        <v>38.025931650743559</v>
      </c>
    </row>
    <row r="4" spans="1:18" ht="11.25" customHeight="1" x14ac:dyDescent="0.25">
      <c r="A4" s="47" t="s">
        <v>284</v>
      </c>
      <c r="B4" s="48" t="s">
        <v>283</v>
      </c>
      <c r="C4" s="4">
        <v>29.735964157187215</v>
      </c>
      <c r="D4" s="4">
        <v>36.298369999999998</v>
      </c>
      <c r="E4" s="4">
        <v>39.996299999999998</v>
      </c>
      <c r="F4" s="4">
        <v>47.094180000000001</v>
      </c>
      <c r="G4" s="4">
        <v>50.802010000000003</v>
      </c>
      <c r="H4" s="4">
        <v>34.608268044650231</v>
      </c>
      <c r="I4" s="4">
        <v>33.404409999999999</v>
      </c>
      <c r="J4" s="4">
        <v>31.101489999999998</v>
      </c>
      <c r="K4" s="4">
        <v>31.10117</v>
      </c>
      <c r="L4" s="4">
        <v>28.90072</v>
      </c>
      <c r="M4" s="4">
        <v>32.434985400814973</v>
      </c>
      <c r="N4" s="4">
        <v>33.439328356186081</v>
      </c>
      <c r="O4" s="4">
        <v>31.527475515271664</v>
      </c>
      <c r="P4" s="4">
        <v>33.152696154709894</v>
      </c>
      <c r="Q4" s="4">
        <v>44.400301957421206</v>
      </c>
      <c r="R4" s="4">
        <v>38.025931650743559</v>
      </c>
    </row>
    <row r="5" spans="1:18" ht="11.25" customHeight="1" x14ac:dyDescent="0.25">
      <c r="A5" s="49" t="s">
        <v>282</v>
      </c>
      <c r="B5" s="50" t="s">
        <v>281</v>
      </c>
      <c r="C5" s="7">
        <v>29.735964157187215</v>
      </c>
      <c r="D5" s="7">
        <v>36.298369999999998</v>
      </c>
      <c r="E5" s="7">
        <v>39.996299999999998</v>
      </c>
      <c r="F5" s="7">
        <v>47.094180000000001</v>
      </c>
      <c r="G5" s="7">
        <v>50.802010000000003</v>
      </c>
      <c r="H5" s="7">
        <v>34.608268044650231</v>
      </c>
      <c r="I5" s="7">
        <v>33.404409999999999</v>
      </c>
      <c r="J5" s="7">
        <v>31.101489999999998</v>
      </c>
      <c r="K5" s="7">
        <v>31.10117</v>
      </c>
      <c r="L5" s="7">
        <v>28.90072</v>
      </c>
      <c r="M5" s="7">
        <v>32.434985400814973</v>
      </c>
      <c r="N5" s="7">
        <v>33.439328356186081</v>
      </c>
      <c r="O5" s="7">
        <v>31.527475515271664</v>
      </c>
      <c r="P5" s="7">
        <v>33.152696154709894</v>
      </c>
      <c r="Q5" s="7">
        <v>44.400301957421206</v>
      </c>
      <c r="R5" s="7">
        <v>38.025931650743559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29.735964157187215</v>
      </c>
      <c r="D8" s="6">
        <v>36.298369999999998</v>
      </c>
      <c r="E8" s="6">
        <v>39.996299999999998</v>
      </c>
      <c r="F8" s="6">
        <v>47.094180000000001</v>
      </c>
      <c r="G8" s="6">
        <v>50.802010000000003</v>
      </c>
      <c r="H8" s="6">
        <v>34.608268044650231</v>
      </c>
      <c r="I8" s="6">
        <v>33.404409999999999</v>
      </c>
      <c r="J8" s="6">
        <v>31.101489999999998</v>
      </c>
      <c r="K8" s="6">
        <v>31.10117</v>
      </c>
      <c r="L8" s="6">
        <v>28.90072</v>
      </c>
      <c r="M8" s="6">
        <v>32.434985400814973</v>
      </c>
      <c r="N8" s="6">
        <v>33.439328356186081</v>
      </c>
      <c r="O8" s="6">
        <v>31.527475515271664</v>
      </c>
      <c r="P8" s="6">
        <v>33.152696154709894</v>
      </c>
      <c r="Q8" s="6">
        <v>44.400301957421206</v>
      </c>
      <c r="R8" s="6">
        <v>38.025931650743559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157.25669863722123</v>
      </c>
      <c r="D21" s="5">
        <v>205.91108000000088</v>
      </c>
      <c r="E21" s="5">
        <v>220.2235299999999</v>
      </c>
      <c r="F21" s="5">
        <v>128.59173999999965</v>
      </c>
      <c r="G21" s="5">
        <v>139.70721999999887</v>
      </c>
      <c r="H21" s="5">
        <v>149.08573534270474</v>
      </c>
      <c r="I21" s="5">
        <v>140.00994999999926</v>
      </c>
      <c r="J21" s="5">
        <v>100.20036999999999</v>
      </c>
      <c r="K21" s="5">
        <v>111.70153999999999</v>
      </c>
      <c r="L21" s="5">
        <v>100.4037</v>
      </c>
      <c r="M21" s="5">
        <v>115.52825940444174</v>
      </c>
      <c r="N21" s="5">
        <v>129.50196430561726</v>
      </c>
      <c r="O21" s="5">
        <v>139.53534670018428</v>
      </c>
      <c r="P21" s="5">
        <v>170.17768017011952</v>
      </c>
      <c r="Q21" s="5">
        <v>164.01349220425507</v>
      </c>
      <c r="R21" s="5">
        <v>186.54403579850424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157.25669863722123</v>
      </c>
      <c r="D30" s="4">
        <v>205.91108000000088</v>
      </c>
      <c r="E30" s="4">
        <v>220.2235299999999</v>
      </c>
      <c r="F30" s="4">
        <v>128.59173999999965</v>
      </c>
      <c r="G30" s="4">
        <v>139.70721999999887</v>
      </c>
      <c r="H30" s="4">
        <v>149.08573534270474</v>
      </c>
      <c r="I30" s="4">
        <v>140.00994999999926</v>
      </c>
      <c r="J30" s="4">
        <v>100.20036999999999</v>
      </c>
      <c r="K30" s="4">
        <v>111.70153999999999</v>
      </c>
      <c r="L30" s="4">
        <v>100.4037</v>
      </c>
      <c r="M30" s="4">
        <v>115.52825940444174</v>
      </c>
      <c r="N30" s="4">
        <v>129.50196430561726</v>
      </c>
      <c r="O30" s="4">
        <v>139.53534670018428</v>
      </c>
      <c r="P30" s="4">
        <v>170.17768017011952</v>
      </c>
      <c r="Q30" s="4">
        <v>164.01349220425507</v>
      </c>
      <c r="R30" s="4">
        <v>186.54403579850424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1.0509204332115729</v>
      </c>
      <c r="D35" s="7">
        <v>1.0982200000000049</v>
      </c>
      <c r="E35" s="7">
        <v>1.0979199999999949</v>
      </c>
      <c r="F35" s="7">
        <v>1.0994200000000021</v>
      </c>
      <c r="G35" s="7">
        <v>1.1000200000000007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1.0509204332115729</v>
      </c>
      <c r="D37" s="6">
        <v>1.0982200000000049</v>
      </c>
      <c r="E37" s="6">
        <v>1.0979199999999949</v>
      </c>
      <c r="F37" s="6">
        <v>1.0994200000000021</v>
      </c>
      <c r="G37" s="6">
        <v>1.1000200000000007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28.757034542783003</v>
      </c>
      <c r="D38" s="7">
        <v>30.800080000000889</v>
      </c>
      <c r="E38" s="7">
        <v>33.900349999999889</v>
      </c>
      <c r="F38" s="7">
        <v>33.899999999999636</v>
      </c>
      <c r="G38" s="7">
        <v>36.700649999998859</v>
      </c>
      <c r="H38" s="7">
        <v>37.761558669779333</v>
      </c>
      <c r="I38" s="7">
        <v>39.800719999999274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25.174247477529889</v>
      </c>
      <c r="Q38" s="7">
        <v>25.150460046937042</v>
      </c>
      <c r="R38" s="7">
        <v>25.17171636856574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28.757034542783003</v>
      </c>
      <c r="D40" s="6">
        <v>30.800080000000889</v>
      </c>
      <c r="E40" s="6">
        <v>33.900349999999889</v>
      </c>
      <c r="F40" s="6">
        <v>33.899999999999636</v>
      </c>
      <c r="G40" s="6">
        <v>36.700649999998859</v>
      </c>
      <c r="H40" s="6">
        <v>37.761558669779333</v>
      </c>
      <c r="I40" s="6">
        <v>39.800719999999274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25.174247477529889</v>
      </c>
      <c r="Q41" s="6">
        <v>25.150460046937042</v>
      </c>
      <c r="R41" s="6">
        <v>25.17171636856574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118.85031077627299</v>
      </c>
      <c r="D43" s="7">
        <v>143.42659</v>
      </c>
      <c r="E43" s="7">
        <v>154.63793000000001</v>
      </c>
      <c r="F43" s="7">
        <v>70.695539999999994</v>
      </c>
      <c r="G43" s="7">
        <v>80.906379999999999</v>
      </c>
      <c r="H43" s="7">
        <v>92.216854037790483</v>
      </c>
      <c r="I43" s="7">
        <v>83.008629999999997</v>
      </c>
      <c r="J43" s="7">
        <v>83.003829999999994</v>
      </c>
      <c r="K43" s="7">
        <v>97.388379999999998</v>
      </c>
      <c r="L43" s="7">
        <v>86.103840000000005</v>
      </c>
      <c r="M43" s="7">
        <v>94.509750882502487</v>
      </c>
      <c r="N43" s="7">
        <v>115.17129693136077</v>
      </c>
      <c r="O43" s="7">
        <v>136.66918913011338</v>
      </c>
      <c r="P43" s="7">
        <v>140.22651824754891</v>
      </c>
      <c r="Q43" s="7">
        <v>134.08621417879124</v>
      </c>
      <c r="R43" s="7">
        <v>155.64064672008615</v>
      </c>
    </row>
    <row r="44" spans="1:18" ht="11.25" customHeight="1" x14ac:dyDescent="0.25">
      <c r="A44" s="49" t="s">
        <v>205</v>
      </c>
      <c r="B44" s="50" t="s">
        <v>204</v>
      </c>
      <c r="C44" s="7">
        <v>8.598432884953672</v>
      </c>
      <c r="D44" s="7">
        <v>30.586189999999998</v>
      </c>
      <c r="E44" s="7">
        <v>30.587330000000001</v>
      </c>
      <c r="F44" s="7">
        <v>22.89678</v>
      </c>
      <c r="G44" s="7">
        <v>21.000170000000001</v>
      </c>
      <c r="H44" s="7">
        <v>19.107322635134921</v>
      </c>
      <c r="I44" s="7">
        <v>17.200600000000001</v>
      </c>
      <c r="J44" s="7">
        <v>17.196539999999999</v>
      </c>
      <c r="K44" s="7">
        <v>14.31316</v>
      </c>
      <c r="L44" s="7">
        <v>14.299860000000001</v>
      </c>
      <c r="M44" s="7">
        <v>21.018508521939253</v>
      </c>
      <c r="N44" s="7">
        <v>14.330667374256482</v>
      </c>
      <c r="O44" s="7">
        <v>2.866157570070893</v>
      </c>
      <c r="P44" s="7">
        <v>4.7769144450407266</v>
      </c>
      <c r="Q44" s="7">
        <v>4.7768179785267799</v>
      </c>
      <c r="R44" s="7">
        <v>5.7316727098523543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837.60841101790231</v>
      </c>
      <c r="D52" s="5">
        <v>931.31124</v>
      </c>
      <c r="E52" s="5">
        <v>891.59754999999996</v>
      </c>
      <c r="F52" s="5">
        <v>899.25243</v>
      </c>
      <c r="G52" s="5">
        <v>791.48861999999997</v>
      </c>
      <c r="H52" s="5">
        <v>770.6946913962588</v>
      </c>
      <c r="I52" s="5">
        <v>732.84627999999998</v>
      </c>
      <c r="J52" s="5">
        <v>660.30178000000001</v>
      </c>
      <c r="K52" s="5">
        <v>272.59593000000001</v>
      </c>
      <c r="L52" s="5">
        <v>211.30391</v>
      </c>
      <c r="M52" s="5">
        <v>273.4094390109471</v>
      </c>
      <c r="N52" s="5">
        <v>291.10131945408023</v>
      </c>
      <c r="O52" s="5">
        <v>309.99820919475451</v>
      </c>
      <c r="P52" s="5">
        <v>346.70924106884729</v>
      </c>
      <c r="Q52" s="5">
        <v>330.93535413112517</v>
      </c>
      <c r="R52" s="5">
        <v>358.30034696752404</v>
      </c>
    </row>
    <row r="53" spans="1:18" ht="11.25" customHeight="1" x14ac:dyDescent="0.25">
      <c r="A53" s="47" t="s">
        <v>187</v>
      </c>
      <c r="B53" s="48" t="s">
        <v>186</v>
      </c>
      <c r="C53" s="4">
        <v>837.60841101790231</v>
      </c>
      <c r="D53" s="4">
        <v>931.31124</v>
      </c>
      <c r="E53" s="4">
        <v>891.59754999999996</v>
      </c>
      <c r="F53" s="4">
        <v>899.25243</v>
      </c>
      <c r="G53" s="4">
        <v>791.48861999999997</v>
      </c>
      <c r="H53" s="4">
        <v>770.6946913962588</v>
      </c>
      <c r="I53" s="4">
        <v>732.84627999999998</v>
      </c>
      <c r="J53" s="4">
        <v>660.30178000000001</v>
      </c>
      <c r="K53" s="4">
        <v>272.59593000000001</v>
      </c>
      <c r="L53" s="4">
        <v>211.30391</v>
      </c>
      <c r="M53" s="4">
        <v>273.4094390109471</v>
      </c>
      <c r="N53" s="4">
        <v>291.10131945408023</v>
      </c>
      <c r="O53" s="4">
        <v>309.99820919475451</v>
      </c>
      <c r="P53" s="4">
        <v>346.70924106884729</v>
      </c>
      <c r="Q53" s="4">
        <v>330.93535413112517</v>
      </c>
      <c r="R53" s="4">
        <v>358.30034696752404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13.499359999999999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543.08698147989639</v>
      </c>
      <c r="D79" s="5">
        <v>500.79397</v>
      </c>
      <c r="E79" s="5">
        <v>483.69087999999999</v>
      </c>
      <c r="F79" s="5">
        <v>482.37353999999999</v>
      </c>
      <c r="G79" s="5">
        <v>479.99612999999999</v>
      </c>
      <c r="H79" s="5">
        <v>502.23542884070628</v>
      </c>
      <c r="I79" s="5">
        <v>494.23390999999998</v>
      </c>
      <c r="J79" s="5">
        <v>492.09500000000003</v>
      </c>
      <c r="K79" s="5">
        <v>499.70661000000001</v>
      </c>
      <c r="L79" s="5">
        <v>430.99027999999998</v>
      </c>
      <c r="M79" s="5">
        <v>454.33427089235624</v>
      </c>
      <c r="N79" s="5">
        <v>446.09296753394182</v>
      </c>
      <c r="O79" s="5">
        <v>436.89371160284441</v>
      </c>
      <c r="P79" s="5">
        <v>435.67863229009112</v>
      </c>
      <c r="Q79" s="5">
        <v>415.39053519005779</v>
      </c>
      <c r="R79" s="5">
        <v>413.92818928618016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445</v>
      </c>
      <c r="B1" s="41" t="s">
        <v>444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2658.5442521115988</v>
      </c>
      <c r="D2" s="44">
        <v>2629.49658</v>
      </c>
      <c r="E2" s="44">
        <v>2564.4825700000001</v>
      </c>
      <c r="F2" s="44">
        <v>2458.7198900000003</v>
      </c>
      <c r="G2" s="44">
        <v>2402.68316</v>
      </c>
      <c r="H2" s="44">
        <v>2509.0951024745787</v>
      </c>
      <c r="I2" s="44">
        <v>2425.5911999999998</v>
      </c>
      <c r="J2" s="44">
        <v>2364.2887500000002</v>
      </c>
      <c r="K2" s="44">
        <v>2167.4069599999998</v>
      </c>
      <c r="L2" s="44">
        <v>1784.4831600000002</v>
      </c>
      <c r="M2" s="44">
        <v>1875.0459724410878</v>
      </c>
      <c r="N2" s="44">
        <v>1816.5112787360786</v>
      </c>
      <c r="O2" s="44">
        <v>1805.0458197487651</v>
      </c>
      <c r="P2" s="44">
        <v>1795.4771127664521</v>
      </c>
      <c r="Q2" s="44">
        <v>1742.832570048213</v>
      </c>
      <c r="R2" s="44">
        <v>1701.6279503169708</v>
      </c>
    </row>
    <row r="3" spans="1:18" ht="11.25" customHeight="1" x14ac:dyDescent="0.25">
      <c r="A3" s="45" t="s">
        <v>286</v>
      </c>
      <c r="B3" s="46" t="s">
        <v>285</v>
      </c>
      <c r="C3" s="5">
        <v>7.8818926363520951</v>
      </c>
      <c r="D3" s="5">
        <v>12.69895</v>
      </c>
      <c r="E3" s="5">
        <v>13.79926</v>
      </c>
      <c r="F3" s="5">
        <v>10.79979</v>
      </c>
      <c r="G3" s="5">
        <v>11.400919999999999</v>
      </c>
      <c r="H3" s="5">
        <v>10.700316297135483</v>
      </c>
      <c r="I3" s="5">
        <v>10.70065</v>
      </c>
      <c r="J3" s="5">
        <v>9.5008599999999994</v>
      </c>
      <c r="K3" s="5">
        <v>12.099909999999999</v>
      </c>
      <c r="L3" s="5">
        <v>11.300280000000001</v>
      </c>
      <c r="M3" s="5">
        <v>10.819623259623896</v>
      </c>
      <c r="N3" s="5">
        <v>9.4585528778926466</v>
      </c>
      <c r="O3" s="5">
        <v>9.4582426545814879</v>
      </c>
      <c r="P3" s="5">
        <v>10.8438934108345</v>
      </c>
      <c r="Q3" s="5">
        <v>12.682879649177924</v>
      </c>
      <c r="R3" s="5">
        <v>10.77216347101877</v>
      </c>
    </row>
    <row r="4" spans="1:18" ht="11.25" customHeight="1" x14ac:dyDescent="0.25">
      <c r="A4" s="47" t="s">
        <v>284</v>
      </c>
      <c r="B4" s="48" t="s">
        <v>283</v>
      </c>
      <c r="C4" s="4">
        <v>7.8818926363520951</v>
      </c>
      <c r="D4" s="4">
        <v>12.69895</v>
      </c>
      <c r="E4" s="4">
        <v>13.79926</v>
      </c>
      <c r="F4" s="4">
        <v>10.79979</v>
      </c>
      <c r="G4" s="4">
        <v>11.400919999999999</v>
      </c>
      <c r="H4" s="4">
        <v>10.700316297135483</v>
      </c>
      <c r="I4" s="4">
        <v>10.70065</v>
      </c>
      <c r="J4" s="4">
        <v>9.5008599999999994</v>
      </c>
      <c r="K4" s="4">
        <v>12.099909999999999</v>
      </c>
      <c r="L4" s="4">
        <v>11.300280000000001</v>
      </c>
      <c r="M4" s="4">
        <v>10.819623259623896</v>
      </c>
      <c r="N4" s="4">
        <v>9.4585528778926466</v>
      </c>
      <c r="O4" s="4">
        <v>9.4582426545814879</v>
      </c>
      <c r="P4" s="4">
        <v>10.8438934108345</v>
      </c>
      <c r="Q4" s="4">
        <v>12.682879649177924</v>
      </c>
      <c r="R4" s="4">
        <v>10.77216347101877</v>
      </c>
    </row>
    <row r="5" spans="1:18" ht="11.25" customHeight="1" x14ac:dyDescent="0.25">
      <c r="A5" s="49" t="s">
        <v>282</v>
      </c>
      <c r="B5" s="50" t="s">
        <v>281</v>
      </c>
      <c r="C5" s="7">
        <v>7.8818926363520951</v>
      </c>
      <c r="D5" s="7">
        <v>12.69895</v>
      </c>
      <c r="E5" s="7">
        <v>13.79926</v>
      </c>
      <c r="F5" s="7">
        <v>10.79979</v>
      </c>
      <c r="G5" s="7">
        <v>11.400919999999999</v>
      </c>
      <c r="H5" s="7">
        <v>10.700316297135483</v>
      </c>
      <c r="I5" s="7">
        <v>10.70065</v>
      </c>
      <c r="J5" s="7">
        <v>9.5008599999999994</v>
      </c>
      <c r="K5" s="7">
        <v>12.099909999999999</v>
      </c>
      <c r="L5" s="7">
        <v>11.300280000000001</v>
      </c>
      <c r="M5" s="7">
        <v>10.819623259623896</v>
      </c>
      <c r="N5" s="7">
        <v>9.4585528778926466</v>
      </c>
      <c r="O5" s="7">
        <v>9.4582426545814879</v>
      </c>
      <c r="P5" s="7">
        <v>10.8438934108345</v>
      </c>
      <c r="Q5" s="7">
        <v>12.682879649177924</v>
      </c>
      <c r="R5" s="7">
        <v>10.77216347101877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7.8818926363520951</v>
      </c>
      <c r="D8" s="6">
        <v>12.69895</v>
      </c>
      <c r="E8" s="6">
        <v>13.79926</v>
      </c>
      <c r="F8" s="6">
        <v>10.79979</v>
      </c>
      <c r="G8" s="6">
        <v>11.400919999999999</v>
      </c>
      <c r="H8" s="6">
        <v>10.700316297135483</v>
      </c>
      <c r="I8" s="6">
        <v>10.70065</v>
      </c>
      <c r="J8" s="6">
        <v>9.5008599999999994</v>
      </c>
      <c r="K8" s="6">
        <v>12.099909999999999</v>
      </c>
      <c r="L8" s="6">
        <v>11.300280000000001</v>
      </c>
      <c r="M8" s="6">
        <v>10.819623259623896</v>
      </c>
      <c r="N8" s="6">
        <v>9.4585528778926466</v>
      </c>
      <c r="O8" s="6">
        <v>9.4582426545814879</v>
      </c>
      <c r="P8" s="6">
        <v>10.8438934108345</v>
      </c>
      <c r="Q8" s="6">
        <v>12.682879649177924</v>
      </c>
      <c r="R8" s="6">
        <v>10.77216347101877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188.30861108679576</v>
      </c>
      <c r="D21" s="5">
        <v>254.38855999999998</v>
      </c>
      <c r="E21" s="5">
        <v>214.21894</v>
      </c>
      <c r="F21" s="5">
        <v>141.60383000000002</v>
      </c>
      <c r="G21" s="5">
        <v>109.41195999999999</v>
      </c>
      <c r="H21" s="5">
        <v>131.74731715732906</v>
      </c>
      <c r="I21" s="5">
        <v>115.3023</v>
      </c>
      <c r="J21" s="5">
        <v>115.20474</v>
      </c>
      <c r="K21" s="5">
        <v>0.99997000000000003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188.30861108679576</v>
      </c>
      <c r="D30" s="4">
        <v>254.38855999999998</v>
      </c>
      <c r="E30" s="4">
        <v>214.21894</v>
      </c>
      <c r="F30" s="4">
        <v>141.60383000000002</v>
      </c>
      <c r="G30" s="4">
        <v>109.41195999999999</v>
      </c>
      <c r="H30" s="4">
        <v>131.74731715732906</v>
      </c>
      <c r="I30" s="4">
        <v>115.3023</v>
      </c>
      <c r="J30" s="4">
        <v>115.20474</v>
      </c>
      <c r="K30" s="4">
        <v>0.99997000000000003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171.11159081747897</v>
      </c>
      <c r="D43" s="7">
        <v>173.18889999999999</v>
      </c>
      <c r="E43" s="7">
        <v>158.81456</v>
      </c>
      <c r="F43" s="7">
        <v>115.80477</v>
      </c>
      <c r="G43" s="7">
        <v>92.211100000000002</v>
      </c>
      <c r="H43" s="7">
        <v>111.68429941839848</v>
      </c>
      <c r="I43" s="7">
        <v>94.303070000000005</v>
      </c>
      <c r="J43" s="7">
        <v>93.208240000000004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17.197020269316791</v>
      </c>
      <c r="D44" s="7">
        <v>81.199659999999994</v>
      </c>
      <c r="E44" s="7">
        <v>55.404380000000003</v>
      </c>
      <c r="F44" s="7">
        <v>25.799060000000001</v>
      </c>
      <c r="G44" s="7">
        <v>17.200859999999999</v>
      </c>
      <c r="H44" s="7">
        <v>20.063017738930576</v>
      </c>
      <c r="I44" s="7">
        <v>20.999230000000001</v>
      </c>
      <c r="J44" s="7">
        <v>21.996500000000001</v>
      </c>
      <c r="K44" s="7">
        <v>0.99997000000000003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1119.6953855076988</v>
      </c>
      <c r="D52" s="5">
        <v>1135.8705</v>
      </c>
      <c r="E52" s="5">
        <v>1074.7389499999999</v>
      </c>
      <c r="F52" s="5">
        <v>1046.35383</v>
      </c>
      <c r="G52" s="5">
        <v>988.12692000000004</v>
      </c>
      <c r="H52" s="5">
        <v>983.63827678221867</v>
      </c>
      <c r="I52" s="5">
        <v>936.49226999999996</v>
      </c>
      <c r="J52" s="5">
        <v>882.63971000000004</v>
      </c>
      <c r="K52" s="5">
        <v>773.45275000000004</v>
      </c>
      <c r="L52" s="5">
        <v>557.11032</v>
      </c>
      <c r="M52" s="5">
        <v>633.87901650314336</v>
      </c>
      <c r="N52" s="5">
        <v>633.79263316651384</v>
      </c>
      <c r="O52" s="5">
        <v>655.34562476967949</v>
      </c>
      <c r="P52" s="5">
        <v>646.62849844701771</v>
      </c>
      <c r="Q52" s="5">
        <v>644.41264346903085</v>
      </c>
      <c r="R52" s="5">
        <v>635.49556041409198</v>
      </c>
    </row>
    <row r="53" spans="1:18" ht="11.25" customHeight="1" x14ac:dyDescent="0.25">
      <c r="A53" s="47" t="s">
        <v>187</v>
      </c>
      <c r="B53" s="48" t="s">
        <v>186</v>
      </c>
      <c r="C53" s="4">
        <v>1119.6953855076988</v>
      </c>
      <c r="D53" s="4">
        <v>1135.8705</v>
      </c>
      <c r="E53" s="4">
        <v>1074.7389499999999</v>
      </c>
      <c r="F53" s="4">
        <v>1046.35383</v>
      </c>
      <c r="G53" s="4">
        <v>988.12692000000004</v>
      </c>
      <c r="H53" s="4">
        <v>983.63827678221867</v>
      </c>
      <c r="I53" s="4">
        <v>936.49226999999996</v>
      </c>
      <c r="J53" s="4">
        <v>882.63971000000004</v>
      </c>
      <c r="K53" s="4">
        <v>773.45275000000004</v>
      </c>
      <c r="L53" s="4">
        <v>557.11032</v>
      </c>
      <c r="M53" s="4">
        <v>633.87901650314336</v>
      </c>
      <c r="N53" s="4">
        <v>633.79263316651384</v>
      </c>
      <c r="O53" s="4">
        <v>655.34562476967949</v>
      </c>
      <c r="P53" s="4">
        <v>646.62849844701771</v>
      </c>
      <c r="Q53" s="4">
        <v>644.41264346903085</v>
      </c>
      <c r="R53" s="4">
        <v>635.49556041409198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12.400700000000001</v>
      </c>
      <c r="G60" s="5">
        <v>2.30002</v>
      </c>
      <c r="H60" s="5">
        <v>2.6989586487018431</v>
      </c>
      <c r="I60" s="5">
        <v>1.79979</v>
      </c>
      <c r="J60" s="5">
        <v>2.7999200000000002</v>
      </c>
      <c r="K60" s="5">
        <v>4.29962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1342.6583628807521</v>
      </c>
      <c r="D79" s="5">
        <v>1226.5385699999999</v>
      </c>
      <c r="E79" s="5">
        <v>1261.72542</v>
      </c>
      <c r="F79" s="5">
        <v>1247.5617400000001</v>
      </c>
      <c r="G79" s="5">
        <v>1291.44334</v>
      </c>
      <c r="H79" s="5">
        <v>1380.3102335891936</v>
      </c>
      <c r="I79" s="5">
        <v>1361.29619</v>
      </c>
      <c r="J79" s="5">
        <v>1354.1435200000001</v>
      </c>
      <c r="K79" s="5">
        <v>1376.5547099999999</v>
      </c>
      <c r="L79" s="5">
        <v>1216.0725600000001</v>
      </c>
      <c r="M79" s="5">
        <v>1230.3473326783205</v>
      </c>
      <c r="N79" s="5">
        <v>1173.2600926916721</v>
      </c>
      <c r="O79" s="5">
        <v>1140.2419523245042</v>
      </c>
      <c r="P79" s="5">
        <v>1138.0047209085999</v>
      </c>
      <c r="Q79" s="5">
        <v>1085.7370469300042</v>
      </c>
      <c r="R79" s="5">
        <v>1055.3602264318602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447</v>
      </c>
      <c r="B1" s="41" t="s">
        <v>446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1096.7554174825793</v>
      </c>
      <c r="D2" s="44">
        <v>1114.3018099999999</v>
      </c>
      <c r="E2" s="44">
        <v>1075.5933</v>
      </c>
      <c r="F2" s="44">
        <v>1064.7039500000001</v>
      </c>
      <c r="G2" s="44">
        <v>958.59660000000008</v>
      </c>
      <c r="H2" s="44">
        <v>985.3813664846864</v>
      </c>
      <c r="I2" s="44">
        <v>969.80090000000007</v>
      </c>
      <c r="J2" s="44">
        <v>917.30339000000004</v>
      </c>
      <c r="K2" s="44">
        <v>871.29902000000004</v>
      </c>
      <c r="L2" s="44">
        <v>725.20418999999993</v>
      </c>
      <c r="M2" s="44">
        <v>768.39485953621045</v>
      </c>
      <c r="N2" s="44">
        <v>757.37585970854013</v>
      </c>
      <c r="O2" s="44">
        <v>737.43529657509021</v>
      </c>
      <c r="P2" s="44">
        <v>727.50227153901881</v>
      </c>
      <c r="Q2" s="44">
        <v>721.71963771332446</v>
      </c>
      <c r="R2" s="44">
        <v>706.95905353405328</v>
      </c>
    </row>
    <row r="3" spans="1:18" ht="11.25" customHeight="1" x14ac:dyDescent="0.25">
      <c r="A3" s="45" t="s">
        <v>286</v>
      </c>
      <c r="B3" s="46" t="s">
        <v>285</v>
      </c>
      <c r="C3" s="5">
        <v>37.617785981983872</v>
      </c>
      <c r="D3" s="5">
        <v>45.297969999999999</v>
      </c>
      <c r="E3" s="5">
        <v>55.089770000000001</v>
      </c>
      <c r="F3" s="5">
        <v>57.796520000000001</v>
      </c>
      <c r="G3" s="5">
        <v>52.096629999999998</v>
      </c>
      <c r="H3" s="5">
        <v>44.664266686703947</v>
      </c>
      <c r="I3" s="5">
        <v>44.102679999999999</v>
      </c>
      <c r="J3" s="5">
        <v>47.002249999999997</v>
      </c>
      <c r="K3" s="5">
        <v>48.207329999999999</v>
      </c>
      <c r="L3" s="5">
        <v>43.301079999999999</v>
      </c>
      <c r="M3" s="5">
        <v>42.608406017674319</v>
      </c>
      <c r="N3" s="5">
        <v>40.367319388257847</v>
      </c>
      <c r="O3" s="5">
        <v>39.098846529166416</v>
      </c>
      <c r="P3" s="5">
        <v>37.59658285537985</v>
      </c>
      <c r="Q3" s="5">
        <v>46.93317696850302</v>
      </c>
      <c r="R3" s="5">
        <v>41.82274553825674</v>
      </c>
    </row>
    <row r="4" spans="1:18" ht="11.25" customHeight="1" x14ac:dyDescent="0.25">
      <c r="A4" s="47" t="s">
        <v>284</v>
      </c>
      <c r="B4" s="48" t="s">
        <v>283</v>
      </c>
      <c r="C4" s="4">
        <v>37.617785981983872</v>
      </c>
      <c r="D4" s="4">
        <v>45.297969999999999</v>
      </c>
      <c r="E4" s="4">
        <v>55.089770000000001</v>
      </c>
      <c r="F4" s="4">
        <v>57.796520000000001</v>
      </c>
      <c r="G4" s="4">
        <v>52.096629999999998</v>
      </c>
      <c r="H4" s="4">
        <v>44.664266686703947</v>
      </c>
      <c r="I4" s="4">
        <v>44.102679999999999</v>
      </c>
      <c r="J4" s="4">
        <v>47.002249999999997</v>
      </c>
      <c r="K4" s="4">
        <v>48.207329999999999</v>
      </c>
      <c r="L4" s="4">
        <v>43.301079999999999</v>
      </c>
      <c r="M4" s="4">
        <v>42.608406017674319</v>
      </c>
      <c r="N4" s="4">
        <v>40.367319388257847</v>
      </c>
      <c r="O4" s="4">
        <v>39.098846529166416</v>
      </c>
      <c r="P4" s="4">
        <v>37.59658285537985</v>
      </c>
      <c r="Q4" s="4">
        <v>46.93317696850302</v>
      </c>
      <c r="R4" s="4">
        <v>41.82274553825674</v>
      </c>
    </row>
    <row r="5" spans="1:18" ht="11.25" customHeight="1" x14ac:dyDescent="0.25">
      <c r="A5" s="49" t="s">
        <v>282</v>
      </c>
      <c r="B5" s="50" t="s">
        <v>281</v>
      </c>
      <c r="C5" s="7">
        <v>37.617785981983872</v>
      </c>
      <c r="D5" s="7">
        <v>45.297969999999999</v>
      </c>
      <c r="E5" s="7">
        <v>55.089770000000001</v>
      </c>
      <c r="F5" s="7">
        <v>57.796520000000001</v>
      </c>
      <c r="G5" s="7">
        <v>52.096629999999998</v>
      </c>
      <c r="H5" s="7">
        <v>44.664266686703947</v>
      </c>
      <c r="I5" s="7">
        <v>44.102679999999999</v>
      </c>
      <c r="J5" s="7">
        <v>47.002249999999997</v>
      </c>
      <c r="K5" s="7">
        <v>48.207329999999999</v>
      </c>
      <c r="L5" s="7">
        <v>43.301079999999999</v>
      </c>
      <c r="M5" s="7">
        <v>42.608406017674319</v>
      </c>
      <c r="N5" s="7">
        <v>40.367319388257847</v>
      </c>
      <c r="O5" s="7">
        <v>39.098846529166416</v>
      </c>
      <c r="P5" s="7">
        <v>37.59658285537985</v>
      </c>
      <c r="Q5" s="7">
        <v>46.93317696850302</v>
      </c>
      <c r="R5" s="7">
        <v>41.82274553825674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37.617785981983872</v>
      </c>
      <c r="D8" s="6">
        <v>45.297969999999999</v>
      </c>
      <c r="E8" s="6">
        <v>55.089770000000001</v>
      </c>
      <c r="F8" s="6">
        <v>57.796520000000001</v>
      </c>
      <c r="G8" s="6">
        <v>52.096629999999998</v>
      </c>
      <c r="H8" s="6">
        <v>44.664266686703947</v>
      </c>
      <c r="I8" s="6">
        <v>44.102679999999999</v>
      </c>
      <c r="J8" s="6">
        <v>47.002249999999997</v>
      </c>
      <c r="K8" s="6">
        <v>48.207329999999999</v>
      </c>
      <c r="L8" s="6">
        <v>43.301079999999999</v>
      </c>
      <c r="M8" s="6">
        <v>42.608406017674319</v>
      </c>
      <c r="N8" s="6">
        <v>40.367319388257847</v>
      </c>
      <c r="O8" s="6">
        <v>39.098846529166416</v>
      </c>
      <c r="P8" s="6">
        <v>37.59658285537985</v>
      </c>
      <c r="Q8" s="6">
        <v>46.93317696850302</v>
      </c>
      <c r="R8" s="6">
        <v>41.82274553825674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139.34277513195184</v>
      </c>
      <c r="D21" s="5">
        <v>158.09982000000002</v>
      </c>
      <c r="E21" s="5">
        <v>116.29487</v>
      </c>
      <c r="F21" s="5">
        <v>102.89827</v>
      </c>
      <c r="G21" s="5">
        <v>68.997559999999993</v>
      </c>
      <c r="H21" s="5">
        <v>104.85329501955283</v>
      </c>
      <c r="I21" s="5">
        <v>123.20327</v>
      </c>
      <c r="J21" s="5">
        <v>112.00280000000001</v>
      </c>
      <c r="K21" s="5">
        <v>47.105989999999998</v>
      </c>
      <c r="L21" s="5">
        <v>43.001919999999998</v>
      </c>
      <c r="M21" s="5">
        <v>43.706714236533138</v>
      </c>
      <c r="N21" s="5">
        <v>45.85978096289201</v>
      </c>
      <c r="O21" s="5">
        <v>43.159948402327004</v>
      </c>
      <c r="P21" s="5">
        <v>41.966629478284645</v>
      </c>
      <c r="Q21" s="5">
        <v>40.938639219384058</v>
      </c>
      <c r="R21" s="5">
        <v>39.935283918577142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139.34277513195184</v>
      </c>
      <c r="D30" s="4">
        <v>158.09982000000002</v>
      </c>
      <c r="E30" s="4">
        <v>116.29487</v>
      </c>
      <c r="F30" s="4">
        <v>102.89827</v>
      </c>
      <c r="G30" s="4">
        <v>68.997559999999993</v>
      </c>
      <c r="H30" s="4">
        <v>104.85329501955283</v>
      </c>
      <c r="I30" s="4">
        <v>123.20327</v>
      </c>
      <c r="J30" s="4">
        <v>112.00280000000001</v>
      </c>
      <c r="K30" s="4">
        <v>47.105989999999998</v>
      </c>
      <c r="L30" s="4">
        <v>43.001919999999998</v>
      </c>
      <c r="M30" s="4">
        <v>43.706714236533138</v>
      </c>
      <c r="N30" s="4">
        <v>45.85978096289201</v>
      </c>
      <c r="O30" s="4">
        <v>43.159948402327004</v>
      </c>
      <c r="P30" s="4">
        <v>41.966629478284645</v>
      </c>
      <c r="Q30" s="4">
        <v>40.938639219384058</v>
      </c>
      <c r="R30" s="4">
        <v>39.935283918577142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54.313827714076538</v>
      </c>
      <c r="D43" s="7">
        <v>92.197590000000005</v>
      </c>
      <c r="E43" s="7">
        <v>80.966369999999998</v>
      </c>
      <c r="F43" s="7">
        <v>79.977760000000004</v>
      </c>
      <c r="G43" s="7">
        <v>59.398479999999999</v>
      </c>
      <c r="H43" s="7">
        <v>95.299477048633534</v>
      </c>
      <c r="I43" s="7">
        <v>112.70366</v>
      </c>
      <c r="J43" s="7">
        <v>102.41329</v>
      </c>
      <c r="K43" s="7">
        <v>47.105989999999998</v>
      </c>
      <c r="L43" s="7">
        <v>43.001919999999998</v>
      </c>
      <c r="M43" s="7">
        <v>43.706714236533138</v>
      </c>
      <c r="N43" s="7">
        <v>45.85978096289201</v>
      </c>
      <c r="O43" s="7">
        <v>43.159948402327004</v>
      </c>
      <c r="P43" s="7">
        <v>41.966629478284645</v>
      </c>
      <c r="Q43" s="7">
        <v>40.938639219384058</v>
      </c>
      <c r="R43" s="7">
        <v>39.935283918577142</v>
      </c>
    </row>
    <row r="44" spans="1:18" ht="11.25" customHeight="1" x14ac:dyDescent="0.25">
      <c r="A44" s="49" t="s">
        <v>205</v>
      </c>
      <c r="B44" s="50" t="s">
        <v>204</v>
      </c>
      <c r="C44" s="7">
        <v>85.028947417875287</v>
      </c>
      <c r="D44" s="7">
        <v>65.902230000000003</v>
      </c>
      <c r="E44" s="7">
        <v>35.328499999999998</v>
      </c>
      <c r="F44" s="7">
        <v>22.92051</v>
      </c>
      <c r="G44" s="7">
        <v>9.5990800000000007</v>
      </c>
      <c r="H44" s="7">
        <v>9.5538179709193045</v>
      </c>
      <c r="I44" s="7">
        <v>10.499610000000001</v>
      </c>
      <c r="J44" s="7">
        <v>9.5895100000000006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600.12401081399003</v>
      </c>
      <c r="D52" s="5">
        <v>616.50743999999997</v>
      </c>
      <c r="E52" s="5">
        <v>606.44195000000002</v>
      </c>
      <c r="F52" s="5">
        <v>611.40657999999996</v>
      </c>
      <c r="G52" s="5">
        <v>550.93461000000002</v>
      </c>
      <c r="H52" s="5">
        <v>544.11440602616756</v>
      </c>
      <c r="I52" s="5">
        <v>513.59576000000004</v>
      </c>
      <c r="J52" s="5">
        <v>470.30126999999999</v>
      </c>
      <c r="K52" s="5">
        <v>484.04833000000002</v>
      </c>
      <c r="L52" s="5">
        <v>379.80703999999997</v>
      </c>
      <c r="M52" s="5">
        <v>419.83416918428082</v>
      </c>
      <c r="N52" s="5">
        <v>413.87945040040773</v>
      </c>
      <c r="O52" s="5">
        <v>404.96337444310484</v>
      </c>
      <c r="P52" s="5">
        <v>399.10133030883537</v>
      </c>
      <c r="Q52" s="5">
        <v>399.87430033308317</v>
      </c>
      <c r="R52" s="5">
        <v>394.76343152268618</v>
      </c>
    </row>
    <row r="53" spans="1:18" ht="11.25" customHeight="1" x14ac:dyDescent="0.25">
      <c r="A53" s="47" t="s">
        <v>187</v>
      </c>
      <c r="B53" s="48" t="s">
        <v>186</v>
      </c>
      <c r="C53" s="4">
        <v>600.12401081399003</v>
      </c>
      <c r="D53" s="4">
        <v>616.50743999999997</v>
      </c>
      <c r="E53" s="4">
        <v>606.44195000000002</v>
      </c>
      <c r="F53" s="4">
        <v>611.40657999999996</v>
      </c>
      <c r="G53" s="4">
        <v>550.93461000000002</v>
      </c>
      <c r="H53" s="4">
        <v>544.11440602616756</v>
      </c>
      <c r="I53" s="4">
        <v>513.59576000000004</v>
      </c>
      <c r="J53" s="4">
        <v>470.30126999999999</v>
      </c>
      <c r="K53" s="4">
        <v>484.04833000000002</v>
      </c>
      <c r="L53" s="4">
        <v>379.80703999999997</v>
      </c>
      <c r="M53" s="4">
        <v>419.83416918428082</v>
      </c>
      <c r="N53" s="4">
        <v>413.87945040040773</v>
      </c>
      <c r="O53" s="4">
        <v>404.96337444310484</v>
      </c>
      <c r="P53" s="4">
        <v>399.10133030883537</v>
      </c>
      <c r="Q53" s="4">
        <v>399.87430033308317</v>
      </c>
      <c r="R53" s="4">
        <v>394.76343152268618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10.222568131240818</v>
      </c>
      <c r="D60" s="5">
        <v>10.4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309.44827742341289</v>
      </c>
      <c r="D79" s="5">
        <v>283.99657999999999</v>
      </c>
      <c r="E79" s="5">
        <v>297.76670999999999</v>
      </c>
      <c r="F79" s="5">
        <v>292.60257999999999</v>
      </c>
      <c r="G79" s="5">
        <v>286.56779999999998</v>
      </c>
      <c r="H79" s="5">
        <v>291.7493987522621</v>
      </c>
      <c r="I79" s="5">
        <v>288.89918999999998</v>
      </c>
      <c r="J79" s="5">
        <v>287.99707000000001</v>
      </c>
      <c r="K79" s="5">
        <v>291.93736999999999</v>
      </c>
      <c r="L79" s="5">
        <v>259.09415000000001</v>
      </c>
      <c r="M79" s="5">
        <v>262.24557009772218</v>
      </c>
      <c r="N79" s="5">
        <v>257.26930895698251</v>
      </c>
      <c r="O79" s="5">
        <v>250.21312720049193</v>
      </c>
      <c r="P79" s="5">
        <v>248.83772889651888</v>
      </c>
      <c r="Q79" s="5">
        <v>233.97352119235418</v>
      </c>
      <c r="R79" s="5">
        <v>230.43759255453321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449</v>
      </c>
      <c r="B1" s="41" t="s">
        <v>448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451</v>
      </c>
      <c r="B1" s="41" t="s">
        <v>450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377.23485539412593</v>
      </c>
      <c r="D2" s="44">
        <v>408.38956999999999</v>
      </c>
      <c r="E2" s="44">
        <v>443.52089000000001</v>
      </c>
      <c r="F2" s="44">
        <v>239.60066</v>
      </c>
      <c r="G2" s="44">
        <v>30.699750000000002</v>
      </c>
      <c r="H2" s="44">
        <v>17.459583339165324</v>
      </c>
      <c r="I2" s="44">
        <v>15.89996</v>
      </c>
      <c r="J2" s="44">
        <v>24.499749999999999</v>
      </c>
      <c r="K2" s="44">
        <v>11.30015</v>
      </c>
      <c r="L2" s="44">
        <v>10.59976</v>
      </c>
      <c r="M2" s="44">
        <v>11.345220201549255</v>
      </c>
      <c r="N2" s="44">
        <v>9.8882309021283916</v>
      </c>
      <c r="O2" s="44">
        <v>10.413604759394246</v>
      </c>
      <c r="P2" s="44">
        <v>12.897673451929705</v>
      </c>
      <c r="Q2" s="44">
        <v>12.897682875037919</v>
      </c>
      <c r="R2" s="44">
        <v>9.1238764879593344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342.15066740618653</v>
      </c>
      <c r="D21" s="5">
        <v>391.38977</v>
      </c>
      <c r="E21" s="5">
        <v>408.82154000000003</v>
      </c>
      <c r="F21" s="5">
        <v>175.20008999999999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342.15066740618653</v>
      </c>
      <c r="D30" s="4">
        <v>391.38977</v>
      </c>
      <c r="E30" s="4">
        <v>408.82154000000003</v>
      </c>
      <c r="F30" s="4">
        <v>175.20008999999999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341.19534646084549</v>
      </c>
      <c r="D43" s="7">
        <v>391.38977</v>
      </c>
      <c r="E43" s="7">
        <v>408.82154000000003</v>
      </c>
      <c r="F43" s="7">
        <v>175.20008999999999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0.95532094534105516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35.084187987939373</v>
      </c>
      <c r="D79" s="5">
        <v>16.9998</v>
      </c>
      <c r="E79" s="5">
        <v>34.699350000000003</v>
      </c>
      <c r="F79" s="5">
        <v>64.400570000000002</v>
      </c>
      <c r="G79" s="5">
        <v>30.699750000000002</v>
      </c>
      <c r="H79" s="5">
        <v>17.459583339165324</v>
      </c>
      <c r="I79" s="5">
        <v>15.89996</v>
      </c>
      <c r="J79" s="5">
        <v>24.499749999999999</v>
      </c>
      <c r="K79" s="5">
        <v>11.30015</v>
      </c>
      <c r="L79" s="5">
        <v>10.59976</v>
      </c>
      <c r="M79" s="5">
        <v>11.345220201549255</v>
      </c>
      <c r="N79" s="5">
        <v>9.8882309021283916</v>
      </c>
      <c r="O79" s="5">
        <v>10.413604759394246</v>
      </c>
      <c r="P79" s="5">
        <v>12.897673451929705</v>
      </c>
      <c r="Q79" s="5">
        <v>12.897682875037919</v>
      </c>
      <c r="R79" s="5">
        <v>9.1238764879593344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453</v>
      </c>
      <c r="B1" s="41" t="s">
        <v>452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806.34564616964531</v>
      </c>
      <c r="D2" s="44">
        <v>880.58878000000004</v>
      </c>
      <c r="E2" s="44">
        <v>849.52009999999996</v>
      </c>
      <c r="F2" s="44">
        <v>682.70374000000004</v>
      </c>
      <c r="G2" s="44">
        <v>528.40704000000005</v>
      </c>
      <c r="H2" s="44">
        <v>551.1361615810074</v>
      </c>
      <c r="I2" s="44">
        <v>518.50194999999997</v>
      </c>
      <c r="J2" s="44">
        <v>497.00126999999998</v>
      </c>
      <c r="K2" s="44">
        <v>717.79950000000008</v>
      </c>
      <c r="L2" s="44">
        <v>560.50722999999994</v>
      </c>
      <c r="M2" s="44">
        <v>617.03619292889232</v>
      </c>
      <c r="N2" s="44">
        <v>613.85317675351598</v>
      </c>
      <c r="O2" s="44">
        <v>606.4066893234467</v>
      </c>
      <c r="P2" s="44">
        <v>621.38215824712324</v>
      </c>
      <c r="Q2" s="44">
        <v>610.80111939333915</v>
      </c>
      <c r="R2" s="44">
        <v>609.29555979206691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27.301030000000001</v>
      </c>
      <c r="L3" s="5">
        <v>2.5000599999999999</v>
      </c>
      <c r="M3" s="5">
        <v>2.5555295308814245</v>
      </c>
      <c r="N3" s="5">
        <v>4.4187683899245895</v>
      </c>
      <c r="O3" s="5">
        <v>3.7738919241685469</v>
      </c>
      <c r="P3" s="5">
        <v>3.8216364443469608</v>
      </c>
      <c r="Q3" s="5">
        <v>4.4423560155719093</v>
      </c>
      <c r="R3" s="5">
        <v>3.7978739153028891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27.301030000000001</v>
      </c>
      <c r="L4" s="4">
        <v>2.5000599999999999</v>
      </c>
      <c r="M4" s="4">
        <v>2.5555295308814245</v>
      </c>
      <c r="N4" s="4">
        <v>4.4187683899245895</v>
      </c>
      <c r="O4" s="4">
        <v>3.7738919241685469</v>
      </c>
      <c r="P4" s="4">
        <v>3.8216364443469608</v>
      </c>
      <c r="Q4" s="4">
        <v>4.4423560155719093</v>
      </c>
      <c r="R4" s="4">
        <v>3.7978739153028891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27.301030000000001</v>
      </c>
      <c r="L5" s="7">
        <v>2.5000599999999999</v>
      </c>
      <c r="M5" s="7">
        <v>2.5555295308814245</v>
      </c>
      <c r="N5" s="7">
        <v>4.4187683899245895</v>
      </c>
      <c r="O5" s="7">
        <v>3.7738919241685469</v>
      </c>
      <c r="P5" s="7">
        <v>3.8216364443469608</v>
      </c>
      <c r="Q5" s="7">
        <v>4.4423560155719093</v>
      </c>
      <c r="R5" s="7">
        <v>3.7978739153028891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27.301030000000001</v>
      </c>
      <c r="L8" s="6">
        <v>2.5000599999999999</v>
      </c>
      <c r="M8" s="6">
        <v>2.5555295308814245</v>
      </c>
      <c r="N8" s="6">
        <v>4.4187683899245895</v>
      </c>
      <c r="O8" s="6">
        <v>3.7738919241685469</v>
      </c>
      <c r="P8" s="6">
        <v>3.8216364443469608</v>
      </c>
      <c r="Q8" s="6">
        <v>4.4423560155719093</v>
      </c>
      <c r="R8" s="6">
        <v>3.7978739153028891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439.43085787935354</v>
      </c>
      <c r="D21" s="5">
        <v>482.48750000000001</v>
      </c>
      <c r="E21" s="5">
        <v>447.62356</v>
      </c>
      <c r="F21" s="5">
        <v>303.09994</v>
      </c>
      <c r="G21" s="5">
        <v>146.51155</v>
      </c>
      <c r="H21" s="5">
        <v>178.20283380327768</v>
      </c>
      <c r="I21" s="5">
        <v>162.60401999999999</v>
      </c>
      <c r="J21" s="5">
        <v>158.40233999999998</v>
      </c>
      <c r="K21" s="5">
        <v>152.20211</v>
      </c>
      <c r="L21" s="5">
        <v>132.8049</v>
      </c>
      <c r="M21" s="5">
        <v>142.6552756166198</v>
      </c>
      <c r="N21" s="5">
        <v>146.69883153495954</v>
      </c>
      <c r="O21" s="5">
        <v>148.78464908830119</v>
      </c>
      <c r="P21" s="5">
        <v>152.16881430973581</v>
      </c>
      <c r="Q21" s="5">
        <v>157.29946212670285</v>
      </c>
      <c r="R21" s="5">
        <v>165.33655500649024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439.43085787935354</v>
      </c>
      <c r="D30" s="4">
        <v>482.48750000000001</v>
      </c>
      <c r="E30" s="4">
        <v>447.62356</v>
      </c>
      <c r="F30" s="4">
        <v>303.09994</v>
      </c>
      <c r="G30" s="4">
        <v>146.51155</v>
      </c>
      <c r="H30" s="4">
        <v>178.20283380327768</v>
      </c>
      <c r="I30" s="4">
        <v>162.60401999999999</v>
      </c>
      <c r="J30" s="4">
        <v>158.40233999999998</v>
      </c>
      <c r="K30" s="4">
        <v>152.20211</v>
      </c>
      <c r="L30" s="4">
        <v>132.8049</v>
      </c>
      <c r="M30" s="4">
        <v>142.6552756166198</v>
      </c>
      <c r="N30" s="4">
        <v>146.69883153495954</v>
      </c>
      <c r="O30" s="4">
        <v>148.78464908830119</v>
      </c>
      <c r="P30" s="4">
        <v>152.16881430973581</v>
      </c>
      <c r="Q30" s="4">
        <v>157.29946212670285</v>
      </c>
      <c r="R30" s="4">
        <v>165.33655500649024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437.5200950160305</v>
      </c>
      <c r="D43" s="7">
        <v>480.58744000000002</v>
      </c>
      <c r="E43" s="7">
        <v>445.72348</v>
      </c>
      <c r="F43" s="7">
        <v>300.20015999999998</v>
      </c>
      <c r="G43" s="7">
        <v>146.51155</v>
      </c>
      <c r="H43" s="7">
        <v>162.91672504980684</v>
      </c>
      <c r="I43" s="7">
        <v>144.41587999999999</v>
      </c>
      <c r="J43" s="7">
        <v>138.30638999999999</v>
      </c>
      <c r="K43" s="7">
        <v>132.11482000000001</v>
      </c>
      <c r="L43" s="7">
        <v>113.70508</v>
      </c>
      <c r="M43" s="7">
        <v>116.86083180852647</v>
      </c>
      <c r="N43" s="7">
        <v>130.45740851080228</v>
      </c>
      <c r="O43" s="7">
        <v>145.91837862404526</v>
      </c>
      <c r="P43" s="7">
        <v>147.39189986469509</v>
      </c>
      <c r="Q43" s="7">
        <v>152.52271143589104</v>
      </c>
      <c r="R43" s="7">
        <v>157.69322972839268</v>
      </c>
    </row>
    <row r="44" spans="1:18" ht="11.25" customHeight="1" x14ac:dyDescent="0.25">
      <c r="A44" s="49" t="s">
        <v>205</v>
      </c>
      <c r="B44" s="50" t="s">
        <v>204</v>
      </c>
      <c r="C44" s="7">
        <v>1.9107628633230418</v>
      </c>
      <c r="D44" s="7">
        <v>1.9000600000000001</v>
      </c>
      <c r="E44" s="7">
        <v>1.90008</v>
      </c>
      <c r="F44" s="7">
        <v>2.8997799999999998</v>
      </c>
      <c r="G44" s="7">
        <v>0</v>
      </c>
      <c r="H44" s="7">
        <v>15.286108753470844</v>
      </c>
      <c r="I44" s="7">
        <v>18.188140000000001</v>
      </c>
      <c r="J44" s="7">
        <v>20.095949999999998</v>
      </c>
      <c r="K44" s="7">
        <v>20.087289999999999</v>
      </c>
      <c r="L44" s="7">
        <v>19.099820000000001</v>
      </c>
      <c r="M44" s="7">
        <v>25.79444380809333</v>
      </c>
      <c r="N44" s="7">
        <v>16.241423024157271</v>
      </c>
      <c r="O44" s="7">
        <v>2.866270464255944</v>
      </c>
      <c r="P44" s="7">
        <v>4.7769144450407266</v>
      </c>
      <c r="Q44" s="7">
        <v>4.776750690811796</v>
      </c>
      <c r="R44" s="7">
        <v>7.6433252780975707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230.53398680158531</v>
      </c>
      <c r="D52" s="5">
        <v>252.10303999999999</v>
      </c>
      <c r="E52" s="5">
        <v>255.69929999999999</v>
      </c>
      <c r="F52" s="5">
        <v>233.30251000000001</v>
      </c>
      <c r="G52" s="5">
        <v>226.79674</v>
      </c>
      <c r="H52" s="5">
        <v>207.07922831512568</v>
      </c>
      <c r="I52" s="5">
        <v>197.69837000000001</v>
      </c>
      <c r="J52" s="5">
        <v>184.00049999999999</v>
      </c>
      <c r="K52" s="5">
        <v>382.09429</v>
      </c>
      <c r="L52" s="5">
        <v>288.80534999999998</v>
      </c>
      <c r="M52" s="5">
        <v>332.43982511497171</v>
      </c>
      <c r="N52" s="5">
        <v>330.41480581947388</v>
      </c>
      <c r="O52" s="5">
        <v>325.39270717677357</v>
      </c>
      <c r="P52" s="5">
        <v>339.51996843439372</v>
      </c>
      <c r="Q52" s="5">
        <v>329.28272641093696</v>
      </c>
      <c r="R52" s="5">
        <v>325.03335952196181</v>
      </c>
    </row>
    <row r="53" spans="1:18" ht="11.25" customHeight="1" x14ac:dyDescent="0.25">
      <c r="A53" s="47" t="s">
        <v>187</v>
      </c>
      <c r="B53" s="48" t="s">
        <v>186</v>
      </c>
      <c r="C53" s="4">
        <v>230.53398680158531</v>
      </c>
      <c r="D53" s="4">
        <v>252.10303999999999</v>
      </c>
      <c r="E53" s="4">
        <v>255.69929999999999</v>
      </c>
      <c r="F53" s="4">
        <v>233.30251000000001</v>
      </c>
      <c r="G53" s="4">
        <v>226.79674</v>
      </c>
      <c r="H53" s="4">
        <v>207.07922831512568</v>
      </c>
      <c r="I53" s="4">
        <v>197.69837000000001</v>
      </c>
      <c r="J53" s="4">
        <v>184.00049999999999</v>
      </c>
      <c r="K53" s="4">
        <v>382.09429</v>
      </c>
      <c r="L53" s="4">
        <v>288.80534999999998</v>
      </c>
      <c r="M53" s="4">
        <v>332.43982511497171</v>
      </c>
      <c r="N53" s="4">
        <v>330.41480581947388</v>
      </c>
      <c r="O53" s="4">
        <v>325.39270717677357</v>
      </c>
      <c r="P53" s="4">
        <v>339.51996843439372</v>
      </c>
      <c r="Q53" s="4">
        <v>329.28272641093696</v>
      </c>
      <c r="R53" s="4">
        <v>325.03335952196181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136.38080148870648</v>
      </c>
      <c r="D79" s="5">
        <v>145.99824000000001</v>
      </c>
      <c r="E79" s="5">
        <v>146.19723999999999</v>
      </c>
      <c r="F79" s="5">
        <v>146.30128999999999</v>
      </c>
      <c r="G79" s="5">
        <v>155.09875</v>
      </c>
      <c r="H79" s="5">
        <v>165.85409946260401</v>
      </c>
      <c r="I79" s="5">
        <v>158.19955999999999</v>
      </c>
      <c r="J79" s="5">
        <v>154.59843000000001</v>
      </c>
      <c r="K79" s="5">
        <v>156.20206999999999</v>
      </c>
      <c r="L79" s="5">
        <v>136.39691999999999</v>
      </c>
      <c r="M79" s="5">
        <v>139.38556266641936</v>
      </c>
      <c r="N79" s="5">
        <v>132.32077100915799</v>
      </c>
      <c r="O79" s="5">
        <v>128.45544113420343</v>
      </c>
      <c r="P79" s="5">
        <v>125.87173905864675</v>
      </c>
      <c r="Q79" s="5">
        <v>119.77657484012742</v>
      </c>
      <c r="R79" s="5">
        <v>115.12777134831192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455</v>
      </c>
      <c r="B1" s="41" t="s">
        <v>454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7666.810573406945</v>
      </c>
      <c r="D2" s="44">
        <v>7593.2259400000003</v>
      </c>
      <c r="E2" s="44">
        <v>7231.9768699999995</v>
      </c>
      <c r="F2" s="44">
        <v>8196.7452700000013</v>
      </c>
      <c r="G2" s="44">
        <v>8662.8354200000012</v>
      </c>
      <c r="H2" s="44">
        <v>7938.3533601838799</v>
      </c>
      <c r="I2" s="44">
        <v>7846.256339999999</v>
      </c>
      <c r="J2" s="44">
        <v>8052.2672399999992</v>
      </c>
      <c r="K2" s="44">
        <v>7868.0615199999993</v>
      </c>
      <c r="L2" s="44">
        <v>7000.6809999999996</v>
      </c>
      <c r="M2" s="44">
        <v>7562.654450132678</v>
      </c>
      <c r="N2" s="44">
        <v>6709.6693412903796</v>
      </c>
      <c r="O2" s="44">
        <v>6858.6004272609662</v>
      </c>
      <c r="P2" s="44">
        <v>6596.2921854188098</v>
      </c>
      <c r="Q2" s="44">
        <v>6751.9309403911502</v>
      </c>
      <c r="R2" s="44">
        <v>6797.629217784629</v>
      </c>
    </row>
    <row r="3" spans="1:18" ht="11.25" customHeight="1" x14ac:dyDescent="0.25">
      <c r="A3" s="45" t="s">
        <v>286</v>
      </c>
      <c r="B3" s="46" t="s">
        <v>285</v>
      </c>
      <c r="C3" s="5">
        <v>577.79078907790847</v>
      </c>
      <c r="D3" s="5">
        <v>288.69943999999998</v>
      </c>
      <c r="E3" s="5">
        <v>266.78606000000002</v>
      </c>
      <c r="F3" s="5">
        <v>244.88456000000002</v>
      </c>
      <c r="G3" s="5">
        <v>215.60512</v>
      </c>
      <c r="H3" s="5">
        <v>167.14434845369505</v>
      </c>
      <c r="I3" s="5">
        <v>184.8014</v>
      </c>
      <c r="J3" s="5">
        <v>187.70577</v>
      </c>
      <c r="K3" s="5">
        <v>198.50295</v>
      </c>
      <c r="L3" s="5">
        <v>173.09962000000002</v>
      </c>
      <c r="M3" s="5">
        <v>305.10051849982978</v>
      </c>
      <c r="N3" s="5">
        <v>200.46828368560898</v>
      </c>
      <c r="O3" s="5">
        <v>181.35444243698569</v>
      </c>
      <c r="P3" s="5">
        <v>373.89732330348585</v>
      </c>
      <c r="Q3" s="5">
        <v>418.81415080587141</v>
      </c>
      <c r="R3" s="5">
        <v>351.87465553089845</v>
      </c>
    </row>
    <row r="4" spans="1:18" ht="11.25" customHeight="1" x14ac:dyDescent="0.25">
      <c r="A4" s="47" t="s">
        <v>284</v>
      </c>
      <c r="B4" s="48" t="s">
        <v>283</v>
      </c>
      <c r="C4" s="4">
        <v>577.79078907790847</v>
      </c>
      <c r="D4" s="4">
        <v>288.69943999999998</v>
      </c>
      <c r="E4" s="4">
        <v>266.78606000000002</v>
      </c>
      <c r="F4" s="4">
        <v>244.88456000000002</v>
      </c>
      <c r="G4" s="4">
        <v>215.60512</v>
      </c>
      <c r="H4" s="4">
        <v>167.14434845369505</v>
      </c>
      <c r="I4" s="4">
        <v>184.8014</v>
      </c>
      <c r="J4" s="4">
        <v>187.70577</v>
      </c>
      <c r="K4" s="4">
        <v>198.50295</v>
      </c>
      <c r="L4" s="4">
        <v>173.09962000000002</v>
      </c>
      <c r="M4" s="4">
        <v>305.10051849982978</v>
      </c>
      <c r="N4" s="4">
        <v>200.46828368560898</v>
      </c>
      <c r="O4" s="4">
        <v>181.35444243698569</v>
      </c>
      <c r="P4" s="4">
        <v>373.89732330348585</v>
      </c>
      <c r="Q4" s="4">
        <v>418.81415080587141</v>
      </c>
      <c r="R4" s="4">
        <v>351.87465553089845</v>
      </c>
    </row>
    <row r="5" spans="1:18" ht="11.25" customHeight="1" x14ac:dyDescent="0.25">
      <c r="A5" s="49" t="s">
        <v>282</v>
      </c>
      <c r="B5" s="50" t="s">
        <v>281</v>
      </c>
      <c r="C5" s="7">
        <v>197.76207487671562</v>
      </c>
      <c r="D5" s="7">
        <v>128.69594000000001</v>
      </c>
      <c r="E5" s="7">
        <v>118.68902</v>
      </c>
      <c r="F5" s="7">
        <v>151.28905</v>
      </c>
      <c r="G5" s="7">
        <v>128.90361999999999</v>
      </c>
      <c r="H5" s="7">
        <v>112.01105775391072</v>
      </c>
      <c r="I5" s="7">
        <v>131.00630000000001</v>
      </c>
      <c r="J5" s="7">
        <v>127.10451</v>
      </c>
      <c r="K5" s="7">
        <v>134.50335000000001</v>
      </c>
      <c r="L5" s="7">
        <v>120.003</v>
      </c>
      <c r="M5" s="7">
        <v>269.03448409937567</v>
      </c>
      <c r="N5" s="7">
        <v>176.63130942428288</v>
      </c>
      <c r="O5" s="7">
        <v>150.73021311047916</v>
      </c>
      <c r="P5" s="7">
        <v>317.390516568804</v>
      </c>
      <c r="Q5" s="7">
        <v>388.19277118480579</v>
      </c>
      <c r="R5" s="7">
        <v>340.31437945692869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197.76207487671562</v>
      </c>
      <c r="D8" s="6">
        <v>128.69594000000001</v>
      </c>
      <c r="E8" s="6">
        <v>118.68902</v>
      </c>
      <c r="F8" s="6">
        <v>151.28905</v>
      </c>
      <c r="G8" s="6">
        <v>128.90361999999999</v>
      </c>
      <c r="H8" s="6">
        <v>112.01105775391072</v>
      </c>
      <c r="I8" s="6">
        <v>131.00630000000001</v>
      </c>
      <c r="J8" s="6">
        <v>127.10451</v>
      </c>
      <c r="K8" s="6">
        <v>134.50335000000001</v>
      </c>
      <c r="L8" s="6">
        <v>120.003</v>
      </c>
      <c r="M8" s="6">
        <v>269.03448409937567</v>
      </c>
      <c r="N8" s="6">
        <v>176.63130942428288</v>
      </c>
      <c r="O8" s="6">
        <v>150.73021311047916</v>
      </c>
      <c r="P8" s="6">
        <v>317.390516568804</v>
      </c>
      <c r="Q8" s="6">
        <v>388.19277118480579</v>
      </c>
      <c r="R8" s="6">
        <v>340.31437945692869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17.484283993748022</v>
      </c>
      <c r="D10" s="7">
        <v>25.900010000000009</v>
      </c>
      <c r="E10" s="7">
        <v>15.399659999999983</v>
      </c>
      <c r="F10" s="7">
        <v>11.899190000000004</v>
      </c>
      <c r="G10" s="7">
        <v>8.3990900000000011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154.53353883455881</v>
      </c>
      <c r="D11" s="7">
        <v>134.10348999999999</v>
      </c>
      <c r="E11" s="7">
        <v>132.69738000000001</v>
      </c>
      <c r="F11" s="7">
        <v>81.69632</v>
      </c>
      <c r="G11" s="7">
        <v>78.302409999999995</v>
      </c>
      <c r="H11" s="7">
        <v>55.133290699784325</v>
      </c>
      <c r="I11" s="7">
        <v>53.795099999999998</v>
      </c>
      <c r="J11" s="7">
        <v>60.601260000000003</v>
      </c>
      <c r="K11" s="7">
        <v>63.999600000000001</v>
      </c>
      <c r="L11" s="7">
        <v>53.096620000000001</v>
      </c>
      <c r="M11" s="7">
        <v>36.066034400454122</v>
      </c>
      <c r="N11" s="7">
        <v>23.836974261326102</v>
      </c>
      <c r="O11" s="7">
        <v>30.624229326506534</v>
      </c>
      <c r="P11" s="7">
        <v>56.506806734681867</v>
      </c>
      <c r="Q11" s="7">
        <v>30.621379621065625</v>
      </c>
      <c r="R11" s="7">
        <v>11.560276073969787</v>
      </c>
    </row>
    <row r="12" spans="1:18" ht="11.25" customHeight="1" x14ac:dyDescent="0.25">
      <c r="A12" s="51" t="s">
        <v>268</v>
      </c>
      <c r="B12" s="52" t="s">
        <v>267</v>
      </c>
      <c r="C12" s="6">
        <v>154.53353883455881</v>
      </c>
      <c r="D12" s="6">
        <v>134.10348999999999</v>
      </c>
      <c r="E12" s="6">
        <v>132.69738000000001</v>
      </c>
      <c r="F12" s="6">
        <v>81.69632</v>
      </c>
      <c r="G12" s="6">
        <v>78.302409999999995</v>
      </c>
      <c r="H12" s="6">
        <v>55.133290699784325</v>
      </c>
      <c r="I12" s="6">
        <v>53.795099999999998</v>
      </c>
      <c r="J12" s="6">
        <v>60.601260000000003</v>
      </c>
      <c r="K12" s="6">
        <v>63.999600000000001</v>
      </c>
      <c r="L12" s="6">
        <v>53.096620000000001</v>
      </c>
      <c r="M12" s="6">
        <v>36.066034400454122</v>
      </c>
      <c r="N12" s="6">
        <v>23.836974261326102</v>
      </c>
      <c r="O12" s="6">
        <v>30.624229326506534</v>
      </c>
      <c r="P12" s="6">
        <v>56.506806734681867</v>
      </c>
      <c r="Q12" s="6">
        <v>30.621379621065625</v>
      </c>
      <c r="R12" s="6">
        <v>11.560276073969787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208.01089137288599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3931.6233172562074</v>
      </c>
      <c r="D21" s="5">
        <v>3932.2980699999998</v>
      </c>
      <c r="E21" s="5">
        <v>3975.8320299999996</v>
      </c>
      <c r="F21" s="5">
        <v>5092.0444200000002</v>
      </c>
      <c r="G21" s="5">
        <v>5246.1405400000003</v>
      </c>
      <c r="H21" s="5">
        <v>4514.9284095054909</v>
      </c>
      <c r="I21" s="5">
        <v>4435.33835</v>
      </c>
      <c r="J21" s="5">
        <v>4669.5427899999995</v>
      </c>
      <c r="K21" s="5">
        <v>4534.8253599999998</v>
      </c>
      <c r="L21" s="5">
        <v>3959.4354000000003</v>
      </c>
      <c r="M21" s="5">
        <v>4187.9140707178285</v>
      </c>
      <c r="N21" s="5">
        <v>3414.8327678482997</v>
      </c>
      <c r="O21" s="5">
        <v>3659.7810300697765</v>
      </c>
      <c r="P21" s="5">
        <v>3056.3993220590655</v>
      </c>
      <c r="Q21" s="5">
        <v>3060.2229712622261</v>
      </c>
      <c r="R21" s="5">
        <v>2906.9274753918821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3931.6233172562074</v>
      </c>
      <c r="D30" s="4">
        <v>3932.2980699999998</v>
      </c>
      <c r="E30" s="4">
        <v>3975.8320299999996</v>
      </c>
      <c r="F30" s="4">
        <v>5092.0444200000002</v>
      </c>
      <c r="G30" s="4">
        <v>5246.1405400000003</v>
      </c>
      <c r="H30" s="4">
        <v>4514.9284095054909</v>
      </c>
      <c r="I30" s="4">
        <v>4435.33835</v>
      </c>
      <c r="J30" s="4">
        <v>4669.5427899999995</v>
      </c>
      <c r="K30" s="4">
        <v>4534.8253599999998</v>
      </c>
      <c r="L30" s="4">
        <v>3959.4354000000003</v>
      </c>
      <c r="M30" s="4">
        <v>4187.9140707178285</v>
      </c>
      <c r="N30" s="4">
        <v>3414.8327678482997</v>
      </c>
      <c r="O30" s="4">
        <v>3659.7810300697765</v>
      </c>
      <c r="P30" s="4">
        <v>3056.3993220590655</v>
      </c>
      <c r="Q30" s="4">
        <v>3060.2229712622261</v>
      </c>
      <c r="R30" s="4">
        <v>2906.9274753918821</v>
      </c>
    </row>
    <row r="31" spans="1:18" ht="11.25" customHeight="1" x14ac:dyDescent="0.25">
      <c r="A31" s="49" t="s">
        <v>231</v>
      </c>
      <c r="B31" s="50" t="s">
        <v>230</v>
      </c>
      <c r="C31" s="7">
        <v>94.582200208135603</v>
      </c>
      <c r="D31" s="7">
        <v>96.904740000000004</v>
      </c>
      <c r="E31" s="7">
        <v>85.100290000000001</v>
      </c>
      <c r="F31" s="7">
        <v>88.696730000000002</v>
      </c>
      <c r="G31" s="7">
        <v>87.405140000000003</v>
      </c>
      <c r="H31" s="7">
        <v>81.613217675654738</v>
      </c>
      <c r="I31" s="7">
        <v>75.894840000000002</v>
      </c>
      <c r="J31" s="7">
        <v>56.300660000000001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94.582200208135603</v>
      </c>
      <c r="D33" s="6">
        <v>96.904740000000004</v>
      </c>
      <c r="E33" s="6">
        <v>85.100290000000001</v>
      </c>
      <c r="F33" s="6">
        <v>88.696730000000002</v>
      </c>
      <c r="G33" s="6">
        <v>87.405140000000003</v>
      </c>
      <c r="H33" s="6">
        <v>81.613217675654738</v>
      </c>
      <c r="I33" s="6">
        <v>75.894840000000002</v>
      </c>
      <c r="J33" s="6">
        <v>56.300660000000001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818.52341447282299</v>
      </c>
      <c r="D34" s="7">
        <v>295.50278000000003</v>
      </c>
      <c r="E34" s="7">
        <v>629.50852999999995</v>
      </c>
      <c r="F34" s="7">
        <v>927.29485000000011</v>
      </c>
      <c r="G34" s="7">
        <v>876.56517999999994</v>
      </c>
      <c r="H34" s="7">
        <v>886.77612224570646</v>
      </c>
      <c r="I34" s="7">
        <v>949.31732999999997</v>
      </c>
      <c r="J34" s="7">
        <v>958.31169</v>
      </c>
      <c r="K34" s="7">
        <v>670.97795999999994</v>
      </c>
      <c r="L34" s="7">
        <v>630.14536999999984</v>
      </c>
      <c r="M34" s="7">
        <v>597.49736116003919</v>
      </c>
      <c r="N34" s="7">
        <v>702.5682035044872</v>
      </c>
      <c r="O34" s="7">
        <v>407.07664881442849</v>
      </c>
      <c r="P34" s="7">
        <v>222.81968193430899</v>
      </c>
      <c r="Q34" s="7">
        <v>379.83493712084771</v>
      </c>
      <c r="R34" s="7">
        <v>378.69016172082422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1347.4726609432364</v>
      </c>
      <c r="D38" s="7">
        <v>1603.2517399999997</v>
      </c>
      <c r="E38" s="7">
        <v>1322.8243799999996</v>
      </c>
      <c r="F38" s="7">
        <v>1319.7155399999997</v>
      </c>
      <c r="G38" s="7">
        <v>1535.7799800000007</v>
      </c>
      <c r="H38" s="7">
        <v>1575.0104910703758</v>
      </c>
      <c r="I38" s="7">
        <v>1626.2419399999999</v>
      </c>
      <c r="J38" s="7">
        <v>1504.6224299999999</v>
      </c>
      <c r="K38" s="7">
        <v>1517.66545</v>
      </c>
      <c r="L38" s="7">
        <v>1531.4720700000003</v>
      </c>
      <c r="M38" s="7">
        <v>1559.7400051753693</v>
      </c>
      <c r="N38" s="7">
        <v>1384.4210168505024</v>
      </c>
      <c r="O38" s="7">
        <v>1395.9876716526669</v>
      </c>
      <c r="P38" s="7">
        <v>1425.0550656040325</v>
      </c>
      <c r="Q38" s="7">
        <v>1306.1322871401208</v>
      </c>
      <c r="R38" s="7">
        <v>1270.8740536230468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1347.4726609432364</v>
      </c>
      <c r="D41" s="6">
        <v>1603.2517399999997</v>
      </c>
      <c r="E41" s="6">
        <v>1322.8243799999996</v>
      </c>
      <c r="F41" s="6">
        <v>1319.7155399999997</v>
      </c>
      <c r="G41" s="6">
        <v>1535.7799800000007</v>
      </c>
      <c r="H41" s="6">
        <v>1575.0104910703758</v>
      </c>
      <c r="I41" s="6">
        <v>1626.2419399999999</v>
      </c>
      <c r="J41" s="6">
        <v>1504.6224299999999</v>
      </c>
      <c r="K41" s="6">
        <v>1517.66545</v>
      </c>
      <c r="L41" s="6">
        <v>1531.4720700000003</v>
      </c>
      <c r="M41" s="6">
        <v>1559.7400051753693</v>
      </c>
      <c r="N41" s="6">
        <v>1384.4210168505024</v>
      </c>
      <c r="O41" s="6">
        <v>1395.9876716526669</v>
      </c>
      <c r="P41" s="6">
        <v>1425.0550656040325</v>
      </c>
      <c r="Q41" s="6">
        <v>1306.1322871401208</v>
      </c>
      <c r="R41" s="6">
        <v>1270.8740536230468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83.287869999999998</v>
      </c>
      <c r="L42" s="7">
        <v>11.90014</v>
      </c>
      <c r="M42" s="7">
        <v>169.1534451587936</v>
      </c>
      <c r="N42" s="7">
        <v>99.646145204281197</v>
      </c>
      <c r="O42" s="7">
        <v>198.48471232825631</v>
      </c>
      <c r="P42" s="7">
        <v>111.66012328162522</v>
      </c>
      <c r="Q42" s="7">
        <v>34.656506138280228</v>
      </c>
      <c r="R42" s="7">
        <v>46.64683583686935</v>
      </c>
    </row>
    <row r="43" spans="1:18" ht="11.25" customHeight="1" x14ac:dyDescent="0.25">
      <c r="A43" s="49" t="s">
        <v>207</v>
      </c>
      <c r="B43" s="50" t="s">
        <v>206</v>
      </c>
      <c r="C43" s="7">
        <v>1555.4438884009685</v>
      </c>
      <c r="D43" s="7">
        <v>1681.48433</v>
      </c>
      <c r="E43" s="7">
        <v>1679.48847</v>
      </c>
      <c r="F43" s="7">
        <v>2360.7725399999999</v>
      </c>
      <c r="G43" s="7">
        <v>2084.2799599999998</v>
      </c>
      <c r="H43" s="7">
        <v>1803.3813822255738</v>
      </c>
      <c r="I43" s="7">
        <v>1628.1954599999999</v>
      </c>
      <c r="J43" s="7">
        <v>1889.56378</v>
      </c>
      <c r="K43" s="7">
        <v>1717.29919</v>
      </c>
      <c r="L43" s="7">
        <v>1393.5622100000001</v>
      </c>
      <c r="M43" s="7">
        <v>1382.039296567827</v>
      </c>
      <c r="N43" s="7">
        <v>1054.9327753762575</v>
      </c>
      <c r="O43" s="7">
        <v>1401.6397130265227</v>
      </c>
      <c r="P43" s="7">
        <v>990.83671304801499</v>
      </c>
      <c r="Q43" s="7">
        <v>1030.7710994050192</v>
      </c>
      <c r="R43" s="7">
        <v>1026.0645106807183</v>
      </c>
    </row>
    <row r="44" spans="1:18" ht="11.25" customHeight="1" x14ac:dyDescent="0.25">
      <c r="A44" s="49" t="s">
        <v>205</v>
      </c>
      <c r="B44" s="50" t="s">
        <v>204</v>
      </c>
      <c r="C44" s="7">
        <v>115.60115323104372</v>
      </c>
      <c r="D44" s="7">
        <v>255.15448000000001</v>
      </c>
      <c r="E44" s="7">
        <v>258.91035999999997</v>
      </c>
      <c r="F44" s="7">
        <v>395.56475999999998</v>
      </c>
      <c r="G44" s="7">
        <v>662.11027999999999</v>
      </c>
      <c r="H44" s="7">
        <v>168.14719628817946</v>
      </c>
      <c r="I44" s="7">
        <v>155.68878000000001</v>
      </c>
      <c r="J44" s="7">
        <v>260.74423000000002</v>
      </c>
      <c r="K44" s="7">
        <v>174.80202</v>
      </c>
      <c r="L44" s="7">
        <v>196.79811000000001</v>
      </c>
      <c r="M44" s="7">
        <v>231.20432393557491</v>
      </c>
      <c r="N44" s="7">
        <v>62.099558621777987</v>
      </c>
      <c r="O44" s="7">
        <v>6.6877213532385742</v>
      </c>
      <c r="P44" s="7">
        <v>27.706320296066774</v>
      </c>
      <c r="Q44" s="7">
        <v>24.839987023755395</v>
      </c>
      <c r="R44" s="7">
        <v>35.348993665242432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370.79286999999999</v>
      </c>
      <c r="L45" s="7">
        <v>195.5575</v>
      </c>
      <c r="M45" s="7">
        <v>248.27963872022514</v>
      </c>
      <c r="N45" s="7">
        <v>111.16506829099353</v>
      </c>
      <c r="O45" s="7">
        <v>249.90456289466385</v>
      </c>
      <c r="P45" s="7">
        <v>278.32141789501725</v>
      </c>
      <c r="Q45" s="7">
        <v>283.98815443420278</v>
      </c>
      <c r="R45" s="7">
        <v>149.30291986518122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370.79286999999999</v>
      </c>
      <c r="L49" s="6">
        <v>195.5575</v>
      </c>
      <c r="M49" s="6">
        <v>248.27963872022514</v>
      </c>
      <c r="N49" s="6">
        <v>111.16506829099353</v>
      </c>
      <c r="O49" s="6">
        <v>249.90456289466385</v>
      </c>
      <c r="P49" s="6">
        <v>278.32141789501725</v>
      </c>
      <c r="Q49" s="6">
        <v>283.98815443420278</v>
      </c>
      <c r="R49" s="6">
        <v>149.30291986518122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1197.4057623867077</v>
      </c>
      <c r="D52" s="5">
        <v>1254.6288399999999</v>
      </c>
      <c r="E52" s="5">
        <v>917.89740999999992</v>
      </c>
      <c r="F52" s="5">
        <v>870.89888999999994</v>
      </c>
      <c r="G52" s="5">
        <v>831.27731000000006</v>
      </c>
      <c r="H52" s="5">
        <v>827.33765927088291</v>
      </c>
      <c r="I52" s="5">
        <v>781.99101999999993</v>
      </c>
      <c r="J52" s="5">
        <v>734.39347000000009</v>
      </c>
      <c r="K52" s="5">
        <v>498.38648000000001</v>
      </c>
      <c r="L52" s="5">
        <v>399.19503000000003</v>
      </c>
      <c r="M52" s="5">
        <v>433.02997112084245</v>
      </c>
      <c r="N52" s="5">
        <v>415.99274860192082</v>
      </c>
      <c r="O52" s="5">
        <v>409.16522814890448</v>
      </c>
      <c r="P52" s="5">
        <v>414.8043930251647</v>
      </c>
      <c r="Q52" s="5">
        <v>470.64224802849691</v>
      </c>
      <c r="R52" s="5">
        <v>442.48471275346628</v>
      </c>
    </row>
    <row r="53" spans="1:18" ht="11.25" customHeight="1" x14ac:dyDescent="0.25">
      <c r="A53" s="47" t="s">
        <v>187</v>
      </c>
      <c r="B53" s="48" t="s">
        <v>186</v>
      </c>
      <c r="C53" s="4">
        <v>1181.9285471276914</v>
      </c>
      <c r="D53" s="4">
        <v>1226.2332799999999</v>
      </c>
      <c r="E53" s="4">
        <v>914.79747999999995</v>
      </c>
      <c r="F53" s="4">
        <v>866.79872999999998</v>
      </c>
      <c r="G53" s="4">
        <v>810.77898000000005</v>
      </c>
      <c r="H53" s="4">
        <v>809.08983381486473</v>
      </c>
      <c r="I53" s="4">
        <v>766.98388999999997</v>
      </c>
      <c r="J53" s="4">
        <v>717.29069000000004</v>
      </c>
      <c r="K53" s="4">
        <v>482.38666000000001</v>
      </c>
      <c r="L53" s="4">
        <v>381.41153000000003</v>
      </c>
      <c r="M53" s="4">
        <v>417.69975114123952</v>
      </c>
      <c r="N53" s="4">
        <v>400.53898320027321</v>
      </c>
      <c r="O53" s="4">
        <v>393.85566437339781</v>
      </c>
      <c r="P53" s="4">
        <v>401.38115156806157</v>
      </c>
      <c r="Q53" s="4">
        <v>457.91201568280121</v>
      </c>
      <c r="R53" s="4">
        <v>442.48471275346628</v>
      </c>
    </row>
    <row r="54" spans="1:18" ht="11.25" customHeight="1" x14ac:dyDescent="0.25">
      <c r="A54" s="47" t="s">
        <v>185</v>
      </c>
      <c r="B54" s="48" t="s">
        <v>184</v>
      </c>
      <c r="C54" s="4">
        <v>15.477215259016287</v>
      </c>
      <c r="D54" s="4">
        <v>28.39556</v>
      </c>
      <c r="E54" s="4">
        <v>3.0999300000000001</v>
      </c>
      <c r="F54" s="4">
        <v>4.1001599999999998</v>
      </c>
      <c r="G54" s="4">
        <v>20.498329999999999</v>
      </c>
      <c r="H54" s="4">
        <v>18.247825456018123</v>
      </c>
      <c r="I54" s="4">
        <v>15.00713</v>
      </c>
      <c r="J54" s="4">
        <v>17.102779999999999</v>
      </c>
      <c r="K54" s="4">
        <v>15.99982</v>
      </c>
      <c r="L54" s="4">
        <v>17.7835</v>
      </c>
      <c r="M54" s="4">
        <v>15.330219979602907</v>
      </c>
      <c r="N54" s="4">
        <v>15.453765401647612</v>
      </c>
      <c r="O54" s="4">
        <v>15.309563775506639</v>
      </c>
      <c r="P54" s="4">
        <v>13.423241457103149</v>
      </c>
      <c r="Q54" s="4">
        <v>12.730232345695679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15.477215259016287</v>
      </c>
      <c r="D55" s="7">
        <v>28.39556</v>
      </c>
      <c r="E55" s="7">
        <v>3.0999300000000001</v>
      </c>
      <c r="F55" s="7">
        <v>4.1001599999999998</v>
      </c>
      <c r="G55" s="7">
        <v>20.498329999999999</v>
      </c>
      <c r="H55" s="7">
        <v>18.247825456018123</v>
      </c>
      <c r="I55" s="7">
        <v>15.00713</v>
      </c>
      <c r="J55" s="7">
        <v>17.102779999999999</v>
      </c>
      <c r="K55" s="7">
        <v>15.99982</v>
      </c>
      <c r="L55" s="7">
        <v>17.7835</v>
      </c>
      <c r="M55" s="7">
        <v>15.330219979602907</v>
      </c>
      <c r="N55" s="7">
        <v>15.453765401647612</v>
      </c>
      <c r="O55" s="7">
        <v>15.309563775506639</v>
      </c>
      <c r="P55" s="7">
        <v>13.423241457103149</v>
      </c>
      <c r="Q55" s="7">
        <v>12.730232345695679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23.100090000000002</v>
      </c>
      <c r="G60" s="5">
        <v>407.08076</v>
      </c>
      <c r="H60" s="5">
        <v>404.72437435621868</v>
      </c>
      <c r="I60" s="5">
        <v>413.54651999999999</v>
      </c>
      <c r="J60" s="5">
        <v>410.56594999999999</v>
      </c>
      <c r="K60" s="5">
        <v>412.97773000000001</v>
      </c>
      <c r="L60" s="5">
        <v>414.93955999999997</v>
      </c>
      <c r="M60" s="5">
        <v>404.7979329964412</v>
      </c>
      <c r="N60" s="5">
        <v>416.59499371372613</v>
      </c>
      <c r="O60" s="5">
        <v>425.95711375174801</v>
      </c>
      <c r="P60" s="5">
        <v>411.19835803127506</v>
      </c>
      <c r="Q60" s="5">
        <v>431.9984831468052</v>
      </c>
      <c r="R60" s="5">
        <v>434.88937684557857</v>
      </c>
    </row>
    <row r="61" spans="1:18" ht="11.25" customHeight="1" x14ac:dyDescent="0.25">
      <c r="A61" s="45" t="s">
        <v>171</v>
      </c>
      <c r="B61" s="46" t="s">
        <v>170</v>
      </c>
      <c r="C61" s="5">
        <v>280.81104161443716</v>
      </c>
      <c r="D61" s="5">
        <v>179.49735000000004</v>
      </c>
      <c r="E61" s="5">
        <v>179.49645999999996</v>
      </c>
      <c r="F61" s="5">
        <v>179.52315999999999</v>
      </c>
      <c r="G61" s="5">
        <v>179.56574000000001</v>
      </c>
      <c r="H61" s="5">
        <v>115.6064819475535</v>
      </c>
      <c r="I61" s="5">
        <v>129.00764999999993</v>
      </c>
      <c r="J61" s="5">
        <v>160.30004999999994</v>
      </c>
      <c r="K61" s="5">
        <v>284.66805000000011</v>
      </c>
      <c r="L61" s="5">
        <v>298.18545999999992</v>
      </c>
      <c r="M61" s="5">
        <v>336.03192750794193</v>
      </c>
      <c r="N61" s="5">
        <v>369.5935878462505</v>
      </c>
      <c r="O61" s="5">
        <v>343.96511055959724</v>
      </c>
      <c r="P61" s="5">
        <v>460.3240607869767</v>
      </c>
      <c r="Q61" s="5">
        <v>571.62956618253781</v>
      </c>
      <c r="R61" s="5">
        <v>838.49256281479938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280.81104161443716</v>
      </c>
      <c r="D68" s="4">
        <v>179.49735000000004</v>
      </c>
      <c r="E68" s="4">
        <v>179.49645999999996</v>
      </c>
      <c r="F68" s="4">
        <v>179.52315999999999</v>
      </c>
      <c r="G68" s="4">
        <v>179.56574000000001</v>
      </c>
      <c r="H68" s="4">
        <v>115.6064819475535</v>
      </c>
      <c r="I68" s="4">
        <v>129.00764999999993</v>
      </c>
      <c r="J68" s="4">
        <v>160.30004999999994</v>
      </c>
      <c r="K68" s="4">
        <v>284.66805000000011</v>
      </c>
      <c r="L68" s="4">
        <v>298.18545999999992</v>
      </c>
      <c r="M68" s="4">
        <v>336.03192750794193</v>
      </c>
      <c r="N68" s="4">
        <v>369.5935878462505</v>
      </c>
      <c r="O68" s="4">
        <v>343.96511055959724</v>
      </c>
      <c r="P68" s="4">
        <v>460.3240607869767</v>
      </c>
      <c r="Q68" s="4">
        <v>571.62956618253781</v>
      </c>
      <c r="R68" s="4">
        <v>838.49256281479938</v>
      </c>
    </row>
    <row r="69" spans="1:18" ht="11.25" customHeight="1" x14ac:dyDescent="0.25">
      <c r="A69" s="49" t="s">
        <v>155</v>
      </c>
      <c r="B69" s="50" t="s">
        <v>154</v>
      </c>
      <c r="C69" s="7">
        <v>266.00260142183492</v>
      </c>
      <c r="D69" s="7">
        <v>164.29663000000005</v>
      </c>
      <c r="E69" s="7">
        <v>164.29578999999995</v>
      </c>
      <c r="F69" s="7">
        <v>164.33022</v>
      </c>
      <c r="G69" s="7">
        <v>164.36193</v>
      </c>
      <c r="H69" s="7">
        <v>100.3913317437308</v>
      </c>
      <c r="I69" s="7">
        <v>113.80979999999994</v>
      </c>
      <c r="J69" s="7">
        <v>145.10004999999995</v>
      </c>
      <c r="K69" s="7">
        <v>264.56861000000015</v>
      </c>
      <c r="L69" s="7">
        <v>278.47994999999992</v>
      </c>
      <c r="M69" s="7">
        <v>321.79708675459233</v>
      </c>
      <c r="N69" s="7">
        <v>348.81380108242138</v>
      </c>
      <c r="O69" s="7">
        <v>329.99249839287745</v>
      </c>
      <c r="P69" s="7">
        <v>446.39945596989355</v>
      </c>
      <c r="Q69" s="7">
        <v>558.1108970520761</v>
      </c>
      <c r="R69" s="7">
        <v>807.44259135251377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12.611058799925132</v>
      </c>
      <c r="D71" s="7">
        <v>12.600539999999995</v>
      </c>
      <c r="E71" s="7">
        <v>12.600490000000001</v>
      </c>
      <c r="F71" s="7">
        <v>12.603140000000003</v>
      </c>
      <c r="G71" s="7">
        <v>12.60304</v>
      </c>
      <c r="H71" s="7">
        <v>12.61161595294034</v>
      </c>
      <c r="I71" s="7">
        <v>12.598219999999998</v>
      </c>
      <c r="J71" s="7">
        <v>12.600000000000001</v>
      </c>
      <c r="K71" s="7">
        <v>12.599589999999999</v>
      </c>
      <c r="L71" s="7">
        <v>12.603740000000002</v>
      </c>
      <c r="M71" s="7">
        <v>12.61080512668876</v>
      </c>
      <c r="N71" s="7">
        <v>12.611180904462628</v>
      </c>
      <c r="O71" s="7">
        <v>12.611178147844313</v>
      </c>
      <c r="P71" s="7">
        <v>12.610962941849749</v>
      </c>
      <c r="Q71" s="7">
        <v>12.611055365380437</v>
      </c>
      <c r="R71" s="7">
        <v>12.611067289073702</v>
      </c>
    </row>
    <row r="72" spans="1:18" ht="11.25" customHeight="1" x14ac:dyDescent="0.25">
      <c r="A72" s="54" t="s">
        <v>149</v>
      </c>
      <c r="B72" s="50" t="s">
        <v>148</v>
      </c>
      <c r="C72" s="7">
        <v>2.1973813926771228</v>
      </c>
      <c r="D72" s="7">
        <v>2.6001799999999982</v>
      </c>
      <c r="E72" s="7">
        <v>2.6001799999999982</v>
      </c>
      <c r="F72" s="7">
        <v>2.5898000000000003</v>
      </c>
      <c r="G72" s="7">
        <v>2.6007700000000007</v>
      </c>
      <c r="H72" s="7">
        <v>2.6035342508823689</v>
      </c>
      <c r="I72" s="7">
        <v>2.5996300000000012</v>
      </c>
      <c r="J72" s="7">
        <v>2.6000000000000014</v>
      </c>
      <c r="K72" s="7">
        <v>7.4998500000000003</v>
      </c>
      <c r="L72" s="7">
        <v>7.1017699999999984</v>
      </c>
      <c r="M72" s="7">
        <v>1.6240356266608238</v>
      </c>
      <c r="N72" s="7">
        <v>8.1686058593665205</v>
      </c>
      <c r="O72" s="7">
        <v>1.361434018875439</v>
      </c>
      <c r="P72" s="7">
        <v>1.3136418752334009</v>
      </c>
      <c r="Q72" s="7">
        <v>0.90761376508121927</v>
      </c>
      <c r="R72" s="7">
        <v>18.438904173211888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1677.8898957235788</v>
      </c>
      <c r="D79" s="5">
        <v>1910.0022300000001</v>
      </c>
      <c r="E79" s="5">
        <v>1857.165</v>
      </c>
      <c r="F79" s="5">
        <v>1735.69408</v>
      </c>
      <c r="G79" s="5">
        <v>1733.9659899999999</v>
      </c>
      <c r="H79" s="5">
        <v>1848.2318439826086</v>
      </c>
      <c r="I79" s="5">
        <v>1844.27133</v>
      </c>
      <c r="J79" s="5">
        <v>1808.05918</v>
      </c>
      <c r="K79" s="5">
        <v>1868.4009799999999</v>
      </c>
      <c r="L79" s="5">
        <v>1699.96164</v>
      </c>
      <c r="M79" s="5">
        <v>1848.345228044139</v>
      </c>
      <c r="N79" s="5">
        <v>1831.8067169271421</v>
      </c>
      <c r="O79" s="5">
        <v>1790.8710534547452</v>
      </c>
      <c r="P79" s="5">
        <v>1796.0487973421405</v>
      </c>
      <c r="Q79" s="5">
        <v>1708.1726312230574</v>
      </c>
      <c r="R79" s="5">
        <v>1734.3963744755351</v>
      </c>
    </row>
    <row r="80" spans="1:18" ht="11.25" customHeight="1" x14ac:dyDescent="0.25">
      <c r="A80" s="57" t="s">
        <v>133</v>
      </c>
      <c r="B80" s="46">
        <v>7200</v>
      </c>
      <c r="C80" s="5">
        <v>1.2897673481054746</v>
      </c>
      <c r="D80" s="5">
        <v>28.100009999999997</v>
      </c>
      <c r="E80" s="5">
        <v>34.799910000000004</v>
      </c>
      <c r="F80" s="5">
        <v>50.600069999999995</v>
      </c>
      <c r="G80" s="5">
        <v>49.199960000000004</v>
      </c>
      <c r="H80" s="5">
        <v>60.380242667430998</v>
      </c>
      <c r="I80" s="5">
        <v>57.300069999999998</v>
      </c>
      <c r="J80" s="5">
        <v>81.700029999999998</v>
      </c>
      <c r="K80" s="5">
        <v>70.299970000000002</v>
      </c>
      <c r="L80" s="5">
        <v>55.864290000000011</v>
      </c>
      <c r="M80" s="5">
        <v>47.434801245656097</v>
      </c>
      <c r="N80" s="5">
        <v>60.380242667430998</v>
      </c>
      <c r="O80" s="5">
        <v>47.5064488392089</v>
      </c>
      <c r="P80" s="5">
        <v>83.619930870701523</v>
      </c>
      <c r="Q80" s="5">
        <v>90.450889742154885</v>
      </c>
      <c r="R80" s="5">
        <v>88.564059972469607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1.2897673481054746</v>
      </c>
      <c r="D82" s="4">
        <v>28.100009999999997</v>
      </c>
      <c r="E82" s="4">
        <v>34.799910000000004</v>
      </c>
      <c r="F82" s="4">
        <v>50.600069999999995</v>
      </c>
      <c r="G82" s="4">
        <v>49.199960000000004</v>
      </c>
      <c r="H82" s="4">
        <v>60.380242667430998</v>
      </c>
      <c r="I82" s="4">
        <v>57.300069999999998</v>
      </c>
      <c r="J82" s="4">
        <v>81.700029999999998</v>
      </c>
      <c r="K82" s="4">
        <v>70.299970000000002</v>
      </c>
      <c r="L82" s="4">
        <v>55.864290000000011</v>
      </c>
      <c r="M82" s="4">
        <v>47.434801245656097</v>
      </c>
      <c r="N82" s="4">
        <v>60.380242667430998</v>
      </c>
      <c r="O82" s="4">
        <v>47.5064488392089</v>
      </c>
      <c r="P82" s="4">
        <v>83.619930870701523</v>
      </c>
      <c r="Q82" s="4">
        <v>90.450889742154885</v>
      </c>
      <c r="R82" s="4">
        <v>88.564059972469607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457</v>
      </c>
      <c r="B1" s="41" t="s">
        <v>456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63409.554582939876</v>
      </c>
      <c r="D2" s="44">
        <v>65272.228531881097</v>
      </c>
      <c r="E2" s="44">
        <v>62298.206116016932</v>
      </c>
      <c r="F2" s="44">
        <v>63090.220113323165</v>
      </c>
      <c r="G2" s="44">
        <v>64886.278170655874</v>
      </c>
      <c r="H2" s="44">
        <v>63937.556216109173</v>
      </c>
      <c r="I2" s="44">
        <v>61692.824261090209</v>
      </c>
      <c r="J2" s="44">
        <v>59734.052977767773</v>
      </c>
      <c r="K2" s="44">
        <v>63333.70452950753</v>
      </c>
      <c r="L2" s="44">
        <v>59900.346455507191</v>
      </c>
      <c r="M2" s="44">
        <v>64952.0803905785</v>
      </c>
      <c r="N2" s="44">
        <v>55546.168596868258</v>
      </c>
      <c r="O2" s="44">
        <v>60282.391718005405</v>
      </c>
      <c r="P2" s="44">
        <v>60948.593309028329</v>
      </c>
      <c r="Q2" s="44">
        <v>53378.598237507154</v>
      </c>
      <c r="R2" s="44">
        <v>54864.576487219674</v>
      </c>
    </row>
    <row r="3" spans="1:18" ht="11.25" customHeight="1" x14ac:dyDescent="0.25">
      <c r="A3" s="45" t="s">
        <v>286</v>
      </c>
      <c r="B3" s="46" t="s">
        <v>285</v>
      </c>
      <c r="C3" s="5">
        <v>1606.2889606517463</v>
      </c>
      <c r="D3" s="5">
        <v>1508.0443999999998</v>
      </c>
      <c r="E3" s="5">
        <v>1416.6623099999999</v>
      </c>
      <c r="F3" s="5">
        <v>1153.45027</v>
      </c>
      <c r="G3" s="5">
        <v>958.4446099999999</v>
      </c>
      <c r="H3" s="5">
        <v>688.23430051300852</v>
      </c>
      <c r="I3" s="5">
        <v>621.92660999999998</v>
      </c>
      <c r="J3" s="5">
        <v>654.22991000000002</v>
      </c>
      <c r="K3" s="5">
        <v>721.28568999999982</v>
      </c>
      <c r="L3" s="5">
        <v>733.92259000000001</v>
      </c>
      <c r="M3" s="5">
        <v>760.10747798953003</v>
      </c>
      <c r="N3" s="5">
        <v>724.63651925152408</v>
      </c>
      <c r="O3" s="5">
        <v>678.49431148853193</v>
      </c>
      <c r="P3" s="5">
        <v>698.36066444595861</v>
      </c>
      <c r="Q3" s="5">
        <v>594.6139199368497</v>
      </c>
      <c r="R3" s="5">
        <v>573.12000076946322</v>
      </c>
    </row>
    <row r="4" spans="1:18" ht="11.25" customHeight="1" x14ac:dyDescent="0.25">
      <c r="A4" s="47" t="s">
        <v>284</v>
      </c>
      <c r="B4" s="48" t="s">
        <v>283</v>
      </c>
      <c r="C4" s="4">
        <v>1606.2889606517463</v>
      </c>
      <c r="D4" s="4">
        <v>1508.0443999999998</v>
      </c>
      <c r="E4" s="4">
        <v>1416.6623099999999</v>
      </c>
      <c r="F4" s="4">
        <v>1153.45027</v>
      </c>
      <c r="G4" s="4">
        <v>958.4446099999999</v>
      </c>
      <c r="H4" s="4">
        <v>688.23430051300852</v>
      </c>
      <c r="I4" s="4">
        <v>621.92660999999998</v>
      </c>
      <c r="J4" s="4">
        <v>654.22991000000002</v>
      </c>
      <c r="K4" s="4">
        <v>721.28568999999982</v>
      </c>
      <c r="L4" s="4">
        <v>733.92259000000001</v>
      </c>
      <c r="M4" s="4">
        <v>760.10747798953003</v>
      </c>
      <c r="N4" s="4">
        <v>724.63651925152408</v>
      </c>
      <c r="O4" s="4">
        <v>678.49431148853193</v>
      </c>
      <c r="P4" s="4">
        <v>698.36066444595861</v>
      </c>
      <c r="Q4" s="4">
        <v>594.6139199368497</v>
      </c>
      <c r="R4" s="4">
        <v>573.12000076946322</v>
      </c>
    </row>
    <row r="5" spans="1:18" ht="11.25" customHeight="1" x14ac:dyDescent="0.25">
      <c r="A5" s="49" t="s">
        <v>282</v>
      </c>
      <c r="B5" s="50" t="s">
        <v>281</v>
      </c>
      <c r="C5" s="7">
        <v>1168.6295033860713</v>
      </c>
      <c r="D5" s="7">
        <v>1150.3460499999999</v>
      </c>
      <c r="E5" s="7">
        <v>1021.16678</v>
      </c>
      <c r="F5" s="7">
        <v>827.03755000000001</v>
      </c>
      <c r="G5" s="7">
        <v>711.73991999999998</v>
      </c>
      <c r="H5" s="7">
        <v>485.93187130510728</v>
      </c>
      <c r="I5" s="7">
        <v>427.02730999999994</v>
      </c>
      <c r="J5" s="7">
        <v>479.53116</v>
      </c>
      <c r="K5" s="7">
        <v>507.38029</v>
      </c>
      <c r="L5" s="7">
        <v>538.82240999999999</v>
      </c>
      <c r="M5" s="7">
        <v>535.66454485842473</v>
      </c>
      <c r="N5" s="7">
        <v>529.59322703422151</v>
      </c>
      <c r="O5" s="7">
        <v>496.684521817622</v>
      </c>
      <c r="P5" s="7">
        <v>481.53617827002574</v>
      </c>
      <c r="Q5" s="7">
        <v>415.57510577875416</v>
      </c>
      <c r="R5" s="7">
        <v>408.69949491367203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1168.6295033860713</v>
      </c>
      <c r="D8" s="6">
        <v>1150.3460499999999</v>
      </c>
      <c r="E8" s="6">
        <v>1021.16678</v>
      </c>
      <c r="F8" s="6">
        <v>827.03755000000001</v>
      </c>
      <c r="G8" s="6">
        <v>711.73991999999998</v>
      </c>
      <c r="H8" s="6">
        <v>485.93187130510728</v>
      </c>
      <c r="I8" s="6">
        <v>427.02730999999994</v>
      </c>
      <c r="J8" s="6">
        <v>479.53116</v>
      </c>
      <c r="K8" s="6">
        <v>507.38029</v>
      </c>
      <c r="L8" s="6">
        <v>538.82240999999999</v>
      </c>
      <c r="M8" s="6">
        <v>535.66454485842473</v>
      </c>
      <c r="N8" s="6">
        <v>529.59322703422151</v>
      </c>
      <c r="O8" s="6">
        <v>496.684521817622</v>
      </c>
      <c r="P8" s="6">
        <v>481.53617827002574</v>
      </c>
      <c r="Q8" s="6">
        <v>415.57510577875416</v>
      </c>
      <c r="R8" s="6">
        <v>408.69949491367203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347.13517251601428</v>
      </c>
      <c r="D10" s="7">
        <v>312.10019</v>
      </c>
      <c r="E10" s="7">
        <v>274.29507999999998</v>
      </c>
      <c r="F10" s="7">
        <v>238.60390000000001</v>
      </c>
      <c r="G10" s="7">
        <v>211.99957000000001</v>
      </c>
      <c r="H10" s="7">
        <v>179.15826282759775</v>
      </c>
      <c r="I10" s="7">
        <v>179.9</v>
      </c>
      <c r="J10" s="7">
        <v>164.50005999999999</v>
      </c>
      <c r="K10" s="7">
        <v>205.70428999999999</v>
      </c>
      <c r="L10" s="7">
        <v>188.3006</v>
      </c>
      <c r="M10" s="7">
        <v>217.6358103087947</v>
      </c>
      <c r="N10" s="7">
        <v>188.92872306651316</v>
      </c>
      <c r="O10" s="7">
        <v>177.03303930352658</v>
      </c>
      <c r="P10" s="7">
        <v>212.74007699228801</v>
      </c>
      <c r="Q10" s="7">
        <v>174.95460936736364</v>
      </c>
      <c r="R10" s="7">
        <v>162.36651617747748</v>
      </c>
    </row>
    <row r="11" spans="1:18" ht="11.25" customHeight="1" x14ac:dyDescent="0.25">
      <c r="A11" s="49" t="s">
        <v>270</v>
      </c>
      <c r="B11" s="50" t="s">
        <v>269</v>
      </c>
      <c r="C11" s="7">
        <v>90.524284749660666</v>
      </c>
      <c r="D11" s="7">
        <v>45.59816</v>
      </c>
      <c r="E11" s="7">
        <v>121.20045</v>
      </c>
      <c r="F11" s="7">
        <v>87.808819999999997</v>
      </c>
      <c r="G11" s="7">
        <v>34.705120000000001</v>
      </c>
      <c r="H11" s="7">
        <v>23.144166380303343</v>
      </c>
      <c r="I11" s="7">
        <v>14.9993</v>
      </c>
      <c r="J11" s="7">
        <v>10.198689999999999</v>
      </c>
      <c r="K11" s="7">
        <v>8.2011099999999999</v>
      </c>
      <c r="L11" s="7">
        <v>6.7995799999999997</v>
      </c>
      <c r="M11" s="7">
        <v>6.807122822310598</v>
      </c>
      <c r="N11" s="7">
        <v>6.1145691507892508</v>
      </c>
      <c r="O11" s="7">
        <v>4.7767503673831877</v>
      </c>
      <c r="P11" s="7">
        <v>4.0844091836448593</v>
      </c>
      <c r="Q11" s="7">
        <v>4.0842047907319055</v>
      </c>
      <c r="R11" s="7">
        <v>2.0539896783137226</v>
      </c>
    </row>
    <row r="12" spans="1:18" ht="11.25" customHeight="1" x14ac:dyDescent="0.25">
      <c r="A12" s="51" t="s">
        <v>268</v>
      </c>
      <c r="B12" s="52" t="s">
        <v>267</v>
      </c>
      <c r="C12" s="6">
        <v>90.524284749660666</v>
      </c>
      <c r="D12" s="6">
        <v>45.59816</v>
      </c>
      <c r="E12" s="6">
        <v>121.20045</v>
      </c>
      <c r="F12" s="6">
        <v>87.808819999999997</v>
      </c>
      <c r="G12" s="6">
        <v>34.705120000000001</v>
      </c>
      <c r="H12" s="6">
        <v>23.144166380303343</v>
      </c>
      <c r="I12" s="6">
        <v>14.9993</v>
      </c>
      <c r="J12" s="6">
        <v>10.198689999999999</v>
      </c>
      <c r="K12" s="6">
        <v>8.2011099999999999</v>
      </c>
      <c r="L12" s="6">
        <v>6.7995799999999997</v>
      </c>
      <c r="M12" s="6">
        <v>6.807122822310598</v>
      </c>
      <c r="N12" s="6">
        <v>6.1145691507892508</v>
      </c>
      <c r="O12" s="6">
        <v>4.7767503673831877</v>
      </c>
      <c r="P12" s="6">
        <v>4.0844091836448593</v>
      </c>
      <c r="Q12" s="6">
        <v>4.0842047907319055</v>
      </c>
      <c r="R12" s="6">
        <v>2.0539896783137226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5172.2789284754263</v>
      </c>
      <c r="D21" s="5">
        <v>5748.8062399999999</v>
      </c>
      <c r="E21" s="5">
        <v>4569.9118899999994</v>
      </c>
      <c r="F21" s="5">
        <v>3927.31619</v>
      </c>
      <c r="G21" s="5">
        <v>4450.2711299999992</v>
      </c>
      <c r="H21" s="5">
        <v>4584.8512975556459</v>
      </c>
      <c r="I21" s="5">
        <v>4520.6315399999994</v>
      </c>
      <c r="J21" s="5">
        <v>4144.5328300000001</v>
      </c>
      <c r="K21" s="5">
        <v>4202.9780200000005</v>
      </c>
      <c r="L21" s="5">
        <v>4024.92229</v>
      </c>
      <c r="M21" s="5">
        <v>4416.6611388848387</v>
      </c>
      <c r="N21" s="5">
        <v>3811.5970811599987</v>
      </c>
      <c r="O21" s="5">
        <v>3827.5356680163241</v>
      </c>
      <c r="P21" s="5">
        <v>3920.3391124027457</v>
      </c>
      <c r="Q21" s="5">
        <v>3829.6176473630821</v>
      </c>
      <c r="R21" s="5">
        <v>3866.8125156822525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5172.2789284754263</v>
      </c>
      <c r="D30" s="4">
        <v>5748.8062399999999</v>
      </c>
      <c r="E30" s="4">
        <v>4569.9118899999994</v>
      </c>
      <c r="F30" s="4">
        <v>3927.31619</v>
      </c>
      <c r="G30" s="4">
        <v>4450.2711299999992</v>
      </c>
      <c r="H30" s="4">
        <v>4584.8512975556459</v>
      </c>
      <c r="I30" s="4">
        <v>4520.6315399999994</v>
      </c>
      <c r="J30" s="4">
        <v>4144.5328300000001</v>
      </c>
      <c r="K30" s="4">
        <v>4202.9780200000005</v>
      </c>
      <c r="L30" s="4">
        <v>4024.92229</v>
      </c>
      <c r="M30" s="4">
        <v>4416.6611388848387</v>
      </c>
      <c r="N30" s="4">
        <v>3811.5970811599987</v>
      </c>
      <c r="O30" s="4">
        <v>3827.5356680163241</v>
      </c>
      <c r="P30" s="4">
        <v>3920.3391124027457</v>
      </c>
      <c r="Q30" s="4">
        <v>3829.6176473630821</v>
      </c>
      <c r="R30" s="4">
        <v>3866.8125156822525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307.63304423376144</v>
      </c>
      <c r="D34" s="7">
        <v>955.89267000000007</v>
      </c>
      <c r="E34" s="7">
        <v>458.19008000000002</v>
      </c>
      <c r="F34" s="7">
        <v>487.80831999999998</v>
      </c>
      <c r="G34" s="7">
        <v>488.72994999999997</v>
      </c>
      <c r="H34" s="7">
        <v>464.18886429874556</v>
      </c>
      <c r="I34" s="7">
        <v>471.28960999999998</v>
      </c>
      <c r="J34" s="7">
        <v>391.59534000000002</v>
      </c>
      <c r="K34" s="7">
        <v>475.90401000000003</v>
      </c>
      <c r="L34" s="7">
        <v>448.97298000000001</v>
      </c>
      <c r="M34" s="7">
        <v>563.50715549897791</v>
      </c>
      <c r="N34" s="7">
        <v>425.50578090880197</v>
      </c>
      <c r="O34" s="7">
        <v>444.38303408935752</v>
      </c>
      <c r="P34" s="7">
        <v>441.24225473183384</v>
      </c>
      <c r="Q34" s="7">
        <v>530.25610654351556</v>
      </c>
      <c r="R34" s="7">
        <v>568.59953402851636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2581.9719394550179</v>
      </c>
      <c r="D38" s="7">
        <v>2744.2416899999998</v>
      </c>
      <c r="E38" s="7">
        <v>2339.5662799999996</v>
      </c>
      <c r="F38" s="7">
        <v>2333.4802799999998</v>
      </c>
      <c r="G38" s="7">
        <v>2591.3322899999998</v>
      </c>
      <c r="H38" s="7">
        <v>2483.0970803364389</v>
      </c>
      <c r="I38" s="7">
        <v>2581.7619200000004</v>
      </c>
      <c r="J38" s="7">
        <v>2298.8787900000002</v>
      </c>
      <c r="K38" s="7">
        <v>2350.3435199999999</v>
      </c>
      <c r="L38" s="7">
        <v>2377.8196899999998</v>
      </c>
      <c r="M38" s="7">
        <v>2642.8503100133867</v>
      </c>
      <c r="N38" s="7">
        <v>2078.7453092412425</v>
      </c>
      <c r="O38" s="7">
        <v>2091.8563889770803</v>
      </c>
      <c r="P38" s="7">
        <v>2228.2844919467784</v>
      </c>
      <c r="Q38" s="7">
        <v>2001.0924799122477</v>
      </c>
      <c r="R38" s="7">
        <v>1966.0893423306909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2581.9719394550179</v>
      </c>
      <c r="D41" s="6">
        <v>2744.2416899999998</v>
      </c>
      <c r="E41" s="6">
        <v>2339.5662799999996</v>
      </c>
      <c r="F41" s="6">
        <v>2333.4802799999998</v>
      </c>
      <c r="G41" s="6">
        <v>2591.3322899999998</v>
      </c>
      <c r="H41" s="6">
        <v>2483.0970803364389</v>
      </c>
      <c r="I41" s="6">
        <v>2581.7619200000004</v>
      </c>
      <c r="J41" s="6">
        <v>2298.8787900000002</v>
      </c>
      <c r="K41" s="6">
        <v>2350.3435199999999</v>
      </c>
      <c r="L41" s="6">
        <v>2377.8196899999998</v>
      </c>
      <c r="M41" s="6">
        <v>2642.8503100133867</v>
      </c>
      <c r="N41" s="6">
        <v>2078.7453092412425</v>
      </c>
      <c r="O41" s="6">
        <v>2091.8563889770803</v>
      </c>
      <c r="P41" s="6">
        <v>2228.2844919467784</v>
      </c>
      <c r="Q41" s="6">
        <v>2001.0924799122477</v>
      </c>
      <c r="R41" s="6">
        <v>1966.0893423306909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2166.1172026739373</v>
      </c>
      <c r="D43" s="7">
        <v>1869.9753800000001</v>
      </c>
      <c r="E43" s="7">
        <v>1638.3596499999999</v>
      </c>
      <c r="F43" s="7">
        <v>970.32599000000005</v>
      </c>
      <c r="G43" s="7">
        <v>1246.0079699999999</v>
      </c>
      <c r="H43" s="7">
        <v>1541.072302633949</v>
      </c>
      <c r="I43" s="7">
        <v>1358.6731</v>
      </c>
      <c r="J43" s="7">
        <v>1342.2686100000001</v>
      </c>
      <c r="K43" s="7">
        <v>1201.92678</v>
      </c>
      <c r="L43" s="7">
        <v>1089.2272700000001</v>
      </c>
      <c r="M43" s="7">
        <v>1098.5242416715755</v>
      </c>
      <c r="N43" s="7">
        <v>1149.7082293889723</v>
      </c>
      <c r="O43" s="7">
        <v>1190.9811358887732</v>
      </c>
      <c r="P43" s="7">
        <v>1164.8283174676476</v>
      </c>
      <c r="Q43" s="7">
        <v>1202.7309907108529</v>
      </c>
      <c r="R43" s="7">
        <v>1230.852628249864</v>
      </c>
    </row>
    <row r="44" spans="1:18" ht="11.25" customHeight="1" x14ac:dyDescent="0.25">
      <c r="A44" s="49" t="s">
        <v>205</v>
      </c>
      <c r="B44" s="50" t="s">
        <v>204</v>
      </c>
      <c r="C44" s="7">
        <v>116.55674211270917</v>
      </c>
      <c r="D44" s="7">
        <v>178.69649999999999</v>
      </c>
      <c r="E44" s="7">
        <v>133.79588000000001</v>
      </c>
      <c r="F44" s="7">
        <v>135.70160000000001</v>
      </c>
      <c r="G44" s="7">
        <v>124.20092</v>
      </c>
      <c r="H44" s="7">
        <v>96.493050286512144</v>
      </c>
      <c r="I44" s="7">
        <v>108.90691</v>
      </c>
      <c r="J44" s="7">
        <v>111.79009000000001</v>
      </c>
      <c r="K44" s="7">
        <v>174.80371</v>
      </c>
      <c r="L44" s="7">
        <v>108.90234999999998</v>
      </c>
      <c r="M44" s="7">
        <v>111.77943170089844</v>
      </c>
      <c r="N44" s="7">
        <v>157.63776162098171</v>
      </c>
      <c r="O44" s="7">
        <v>100.31510906111357</v>
      </c>
      <c r="P44" s="7">
        <v>85.984048256485551</v>
      </c>
      <c r="Q44" s="7">
        <v>95.538070196466109</v>
      </c>
      <c r="R44" s="7">
        <v>101.27101107318163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37173.564917158699</v>
      </c>
      <c r="D52" s="5">
        <v>38115.53770999999</v>
      </c>
      <c r="E52" s="5">
        <v>36929.024990000005</v>
      </c>
      <c r="F52" s="5">
        <v>38168.271769999992</v>
      </c>
      <c r="G52" s="5">
        <v>39458.113989999998</v>
      </c>
      <c r="H52" s="5">
        <v>38125.817114591249</v>
      </c>
      <c r="I52" s="5">
        <v>36184.347930000004</v>
      </c>
      <c r="J52" s="5">
        <v>34645.367079999996</v>
      </c>
      <c r="K52" s="5">
        <v>37740.186359999992</v>
      </c>
      <c r="L52" s="5">
        <v>34900.439680000003</v>
      </c>
      <c r="M52" s="5">
        <v>39041.902811995686</v>
      </c>
      <c r="N52" s="5">
        <v>31209.60390740247</v>
      </c>
      <c r="O52" s="5">
        <v>35332.336651831181</v>
      </c>
      <c r="P52" s="5">
        <v>35511.80996312738</v>
      </c>
      <c r="Q52" s="5">
        <v>28979.458009494054</v>
      </c>
      <c r="R52" s="5">
        <v>30225.437143179581</v>
      </c>
    </row>
    <row r="53" spans="1:18" ht="11.25" customHeight="1" x14ac:dyDescent="0.25">
      <c r="A53" s="47" t="s">
        <v>187</v>
      </c>
      <c r="B53" s="48" t="s">
        <v>186</v>
      </c>
      <c r="C53" s="4">
        <v>37173.564917158699</v>
      </c>
      <c r="D53" s="4">
        <v>38115.53770999999</v>
      </c>
      <c r="E53" s="4">
        <v>36929.024990000005</v>
      </c>
      <c r="F53" s="4">
        <v>38168.271769999992</v>
      </c>
      <c r="G53" s="4">
        <v>39458.113989999998</v>
      </c>
      <c r="H53" s="4">
        <v>38125.817114591249</v>
      </c>
      <c r="I53" s="4">
        <v>36184.347930000004</v>
      </c>
      <c r="J53" s="4">
        <v>34645.367079999996</v>
      </c>
      <c r="K53" s="4">
        <v>37740.186359999992</v>
      </c>
      <c r="L53" s="4">
        <v>34900.439680000003</v>
      </c>
      <c r="M53" s="4">
        <v>39041.902811995686</v>
      </c>
      <c r="N53" s="4">
        <v>31209.60390740247</v>
      </c>
      <c r="O53" s="4">
        <v>35332.336651831181</v>
      </c>
      <c r="P53" s="4">
        <v>35511.80996312738</v>
      </c>
      <c r="Q53" s="4">
        <v>28979.458009494054</v>
      </c>
      <c r="R53" s="4">
        <v>30225.437143179581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1339.4479513713536</v>
      </c>
      <c r="D60" s="5">
        <v>1273.50017</v>
      </c>
      <c r="E60" s="5">
        <v>763.40216999999996</v>
      </c>
      <c r="F60" s="5">
        <v>658.69880999999998</v>
      </c>
      <c r="G60" s="5">
        <v>425.23424999999997</v>
      </c>
      <c r="H60" s="5">
        <v>437.47014426292094</v>
      </c>
      <c r="I60" s="5">
        <v>435.79953999999998</v>
      </c>
      <c r="J60" s="5">
        <v>442.11572999999999</v>
      </c>
      <c r="K60" s="5">
        <v>444.78557000000001</v>
      </c>
      <c r="L60" s="5">
        <v>443.53723000000002</v>
      </c>
      <c r="M60" s="5">
        <v>444.22958874497857</v>
      </c>
      <c r="N60" s="5">
        <v>436.70583739371438</v>
      </c>
      <c r="O60" s="5">
        <v>459.94554313556853</v>
      </c>
      <c r="P60" s="5">
        <v>450.98908659364423</v>
      </c>
      <c r="Q60" s="5">
        <v>447.45404075438842</v>
      </c>
      <c r="R60" s="5">
        <v>457.81966827994017</v>
      </c>
    </row>
    <row r="61" spans="1:18" ht="11.25" customHeight="1" x14ac:dyDescent="0.25">
      <c r="A61" s="45" t="s">
        <v>171</v>
      </c>
      <c r="B61" s="46" t="s">
        <v>170</v>
      </c>
      <c r="C61" s="5">
        <v>303.74031928363058</v>
      </c>
      <c r="D61" s="5">
        <v>306.20294999999999</v>
      </c>
      <c r="E61" s="5">
        <v>318.00403999999997</v>
      </c>
      <c r="F61" s="5">
        <v>320.87683999999996</v>
      </c>
      <c r="G61" s="5">
        <v>328.03756999999996</v>
      </c>
      <c r="H61" s="5">
        <v>390.60049550346264</v>
      </c>
      <c r="I61" s="5">
        <v>425.11854999999997</v>
      </c>
      <c r="J61" s="5">
        <v>466.30015000000003</v>
      </c>
      <c r="K61" s="5">
        <v>961.59192999999993</v>
      </c>
      <c r="L61" s="5">
        <v>1024.75703</v>
      </c>
      <c r="M61" s="5">
        <v>1326.0227264862372</v>
      </c>
      <c r="N61" s="5">
        <v>1173.2454506714407</v>
      </c>
      <c r="O61" s="5">
        <v>1429.6485856258237</v>
      </c>
      <c r="P61" s="5">
        <v>1828.9023038739122</v>
      </c>
      <c r="Q61" s="5">
        <v>1798.151233865836</v>
      </c>
      <c r="R61" s="5">
        <v>1994.6492058466015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11.201872551829638</v>
      </c>
      <c r="D64" s="4">
        <v>13.2</v>
      </c>
      <c r="E64" s="4">
        <v>16.100000000000001</v>
      </c>
      <c r="F64" s="4">
        <v>19.8</v>
      </c>
      <c r="G64" s="4">
        <v>24.6</v>
      </c>
      <c r="H64" s="4">
        <v>29.354160695519202</v>
      </c>
      <c r="I64" s="4">
        <v>36.299999999999997</v>
      </c>
      <c r="J64" s="4">
        <v>44.9</v>
      </c>
      <c r="K64" s="4">
        <v>29.5</v>
      </c>
      <c r="L64" s="4">
        <v>33.200000000000003</v>
      </c>
      <c r="M64" s="4">
        <v>39.170727046909299</v>
      </c>
      <c r="N64" s="4">
        <v>44.401452183051497</v>
      </c>
      <c r="O64" s="4">
        <v>47.769179325499202</v>
      </c>
      <c r="P64" s="4">
        <v>47.888602273813149</v>
      </c>
      <c r="Q64" s="4">
        <v>49.560523550205289</v>
      </c>
      <c r="R64" s="4">
        <v>50.683099264354603</v>
      </c>
    </row>
    <row r="65" spans="1:18" ht="11.25" customHeight="1" x14ac:dyDescent="0.25">
      <c r="A65" s="49" t="s">
        <v>163</v>
      </c>
      <c r="B65" s="50" t="s">
        <v>162</v>
      </c>
      <c r="C65" s="7">
        <v>11.201872551829638</v>
      </c>
      <c r="D65" s="7">
        <v>13.2</v>
      </c>
      <c r="E65" s="7">
        <v>16.100000000000001</v>
      </c>
      <c r="F65" s="7">
        <v>19.8</v>
      </c>
      <c r="G65" s="7">
        <v>24.6</v>
      </c>
      <c r="H65" s="7">
        <v>29.354160695519202</v>
      </c>
      <c r="I65" s="7">
        <v>36.299999999999997</v>
      </c>
      <c r="J65" s="7">
        <v>44.9</v>
      </c>
      <c r="K65" s="7">
        <v>29.5</v>
      </c>
      <c r="L65" s="7">
        <v>33.200000000000003</v>
      </c>
      <c r="M65" s="7">
        <v>39.170727046909299</v>
      </c>
      <c r="N65" s="7">
        <v>44.401452183051497</v>
      </c>
      <c r="O65" s="7">
        <v>47.769179325499202</v>
      </c>
      <c r="P65" s="7">
        <v>47.888602273813149</v>
      </c>
      <c r="Q65" s="7">
        <v>49.560523550205289</v>
      </c>
      <c r="R65" s="7">
        <v>50.683099264354603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291.75025527293025</v>
      </c>
      <c r="D68" s="4">
        <v>292.20294999999999</v>
      </c>
      <c r="E68" s="4">
        <v>301.10404</v>
      </c>
      <c r="F68" s="4">
        <v>300.27683999999999</v>
      </c>
      <c r="G68" s="4">
        <v>302.63756999999998</v>
      </c>
      <c r="H68" s="4">
        <v>360.45814334907271</v>
      </c>
      <c r="I68" s="4">
        <v>388.01855</v>
      </c>
      <c r="J68" s="4">
        <v>420.60015000000004</v>
      </c>
      <c r="K68" s="4">
        <v>931.29192999999998</v>
      </c>
      <c r="L68" s="4">
        <v>990.75702999999999</v>
      </c>
      <c r="M68" s="4">
        <v>1286.0638079804569</v>
      </c>
      <c r="N68" s="4">
        <v>1128.0558070295185</v>
      </c>
      <c r="O68" s="4">
        <v>1381.0912148414538</v>
      </c>
      <c r="P68" s="4">
        <v>1780.2255101412284</v>
      </c>
      <c r="Q68" s="4">
        <v>1747.8025188567601</v>
      </c>
      <c r="R68" s="4">
        <v>1943.1779151233764</v>
      </c>
    </row>
    <row r="69" spans="1:18" ht="11.25" customHeight="1" x14ac:dyDescent="0.25">
      <c r="A69" s="49" t="s">
        <v>155</v>
      </c>
      <c r="B69" s="50" t="s">
        <v>154</v>
      </c>
      <c r="C69" s="7">
        <v>231.89547946061384</v>
      </c>
      <c r="D69" s="7">
        <v>231.61968999999999</v>
      </c>
      <c r="E69" s="7">
        <v>231.62225000000001</v>
      </c>
      <c r="F69" s="7">
        <v>231.66978</v>
      </c>
      <c r="G69" s="7">
        <v>232.55848</v>
      </c>
      <c r="H69" s="7">
        <v>289.97163154149086</v>
      </c>
      <c r="I69" s="7">
        <v>325.42750999999998</v>
      </c>
      <c r="J69" s="7">
        <v>353.20011999999997</v>
      </c>
      <c r="K69" s="7">
        <v>869.98735999999997</v>
      </c>
      <c r="L69" s="7">
        <v>928.06620999999996</v>
      </c>
      <c r="M69" s="7">
        <v>1212.1434096477028</v>
      </c>
      <c r="N69" s="7">
        <v>1046.7996754340775</v>
      </c>
      <c r="O69" s="7">
        <v>1291.8575753167038</v>
      </c>
      <c r="P69" s="7">
        <v>1683.3025267070129</v>
      </c>
      <c r="Q69" s="7">
        <v>1635.2105788410238</v>
      </c>
      <c r="R69" s="7">
        <v>1783.3661640593336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43.207218808358604</v>
      </c>
      <c r="D71" s="7">
        <v>44.687350000000002</v>
      </c>
      <c r="E71" s="7">
        <v>48.286900000000003</v>
      </c>
      <c r="F71" s="7">
        <v>47.496859999999998</v>
      </c>
      <c r="G71" s="7">
        <v>48.884630000000001</v>
      </c>
      <c r="H71" s="7">
        <v>49.29995327058495</v>
      </c>
      <c r="I71" s="7">
        <v>41.394069999999999</v>
      </c>
      <c r="J71" s="7">
        <v>46.200020000000002</v>
      </c>
      <c r="K71" s="7">
        <v>46.403320000000001</v>
      </c>
      <c r="L71" s="7">
        <v>47.493580000000001</v>
      </c>
      <c r="M71" s="7">
        <v>55.960468327725437</v>
      </c>
      <c r="N71" s="7">
        <v>66.065390874514094</v>
      </c>
      <c r="O71" s="7">
        <v>69.600327884125406</v>
      </c>
      <c r="P71" s="7">
        <v>77.027261300150556</v>
      </c>
      <c r="Q71" s="7">
        <v>97.043075311717459</v>
      </c>
      <c r="R71" s="7">
        <v>146.00646484889626</v>
      </c>
    </row>
    <row r="72" spans="1:18" ht="11.25" customHeight="1" x14ac:dyDescent="0.25">
      <c r="A72" s="54" t="s">
        <v>149</v>
      </c>
      <c r="B72" s="50" t="s">
        <v>148</v>
      </c>
      <c r="C72" s="7">
        <v>16.647557003957793</v>
      </c>
      <c r="D72" s="7">
        <v>15.895910000000001</v>
      </c>
      <c r="E72" s="7">
        <v>21.194890000000001</v>
      </c>
      <c r="F72" s="7">
        <v>21.110199999999999</v>
      </c>
      <c r="G72" s="7">
        <v>21.194459999999999</v>
      </c>
      <c r="H72" s="7">
        <v>21.186558536996866</v>
      </c>
      <c r="I72" s="7">
        <v>21.19697</v>
      </c>
      <c r="J72" s="7">
        <v>21.200009999999999</v>
      </c>
      <c r="K72" s="7">
        <v>14.901249999999999</v>
      </c>
      <c r="L72" s="7">
        <v>15.197240000000001</v>
      </c>
      <c r="M72" s="7">
        <v>17.959930005028912</v>
      </c>
      <c r="N72" s="7">
        <v>15.190740720927108</v>
      </c>
      <c r="O72" s="7">
        <v>19.633311640624683</v>
      </c>
      <c r="P72" s="7">
        <v>19.895722134064798</v>
      </c>
      <c r="Q72" s="7">
        <v>15.548864704018801</v>
      </c>
      <c r="R72" s="7">
        <v>13.805286215146348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0.78819145887074238</v>
      </c>
      <c r="D78" s="4">
        <v>0.8</v>
      </c>
      <c r="E78" s="4">
        <v>0.8</v>
      </c>
      <c r="F78" s="4">
        <v>0.8</v>
      </c>
      <c r="G78" s="4">
        <v>0.8</v>
      </c>
      <c r="H78" s="4">
        <v>0.78819145887074005</v>
      </c>
      <c r="I78" s="4">
        <v>0.8</v>
      </c>
      <c r="J78" s="4">
        <v>0.8</v>
      </c>
      <c r="K78" s="4">
        <v>0.8</v>
      </c>
      <c r="L78" s="4">
        <v>0.8</v>
      </c>
      <c r="M78" s="4">
        <v>0.78819145887074005</v>
      </c>
      <c r="N78" s="4">
        <v>0.78819145887074005</v>
      </c>
      <c r="O78" s="4">
        <v>0.78819145887073805</v>
      </c>
      <c r="P78" s="4">
        <v>0.78819145887073894</v>
      </c>
      <c r="Q78" s="4">
        <v>0.78819145887074005</v>
      </c>
      <c r="R78" s="4">
        <v>0.78819145887074005</v>
      </c>
    </row>
    <row r="79" spans="1:18" ht="11.25" customHeight="1" x14ac:dyDescent="0.25">
      <c r="A79" s="57" t="s">
        <v>135</v>
      </c>
      <c r="B79" s="46" t="s">
        <v>134</v>
      </c>
      <c r="C79" s="5">
        <v>17770.500828495737</v>
      </c>
      <c r="D79" s="5">
        <v>18275.437021881102</v>
      </c>
      <c r="E79" s="5">
        <v>18253.300626016935</v>
      </c>
      <c r="F79" s="5">
        <v>18805.906303323172</v>
      </c>
      <c r="G79" s="5">
        <v>19210.47658065589</v>
      </c>
      <c r="H79" s="5">
        <v>19654.836231410023</v>
      </c>
      <c r="I79" s="5">
        <v>19461.200101090206</v>
      </c>
      <c r="J79" s="5">
        <v>19337.707267767779</v>
      </c>
      <c r="K79" s="5">
        <v>19236.976959507527</v>
      </c>
      <c r="L79" s="5">
        <v>18741.831985507197</v>
      </c>
      <c r="M79" s="5">
        <v>18920.785363318322</v>
      </c>
      <c r="N79" s="5">
        <v>18160.428525552023</v>
      </c>
      <c r="O79" s="5">
        <v>18530.570252834885</v>
      </c>
      <c r="P79" s="5">
        <v>18482.541043690253</v>
      </c>
      <c r="Q79" s="5">
        <v>17675.969100760492</v>
      </c>
      <c r="R79" s="5">
        <v>17697.702916065704</v>
      </c>
    </row>
    <row r="80" spans="1:18" ht="11.25" customHeight="1" x14ac:dyDescent="0.25">
      <c r="A80" s="57" t="s">
        <v>133</v>
      </c>
      <c r="B80" s="46">
        <v>7200</v>
      </c>
      <c r="C80" s="5">
        <v>43.732677503281998</v>
      </c>
      <c r="D80" s="5">
        <v>44.700040000000001</v>
      </c>
      <c r="E80" s="5">
        <v>47.900089999999999</v>
      </c>
      <c r="F80" s="5">
        <v>55.699930000000002</v>
      </c>
      <c r="G80" s="5">
        <v>55.700040000000001</v>
      </c>
      <c r="H80" s="5">
        <v>55.746632272857497</v>
      </c>
      <c r="I80" s="5">
        <v>43.799990000000001</v>
      </c>
      <c r="J80" s="5">
        <v>43.80001</v>
      </c>
      <c r="K80" s="5">
        <v>25.9</v>
      </c>
      <c r="L80" s="5">
        <v>30.935649999999999</v>
      </c>
      <c r="M80" s="5">
        <v>42.371283158908248</v>
      </c>
      <c r="N80" s="5">
        <v>29.951275437087961</v>
      </c>
      <c r="O80" s="5">
        <v>23.860705073086802</v>
      </c>
      <c r="P80" s="5">
        <v>55.651134894426043</v>
      </c>
      <c r="Q80" s="5">
        <v>53.334285332460048</v>
      </c>
      <c r="R80" s="5">
        <v>49.035037396127535</v>
      </c>
    </row>
    <row r="81" spans="1:18" ht="11.25" customHeight="1" x14ac:dyDescent="0.25">
      <c r="A81" s="47" t="s">
        <v>132</v>
      </c>
      <c r="B81" s="48" t="s">
        <v>131</v>
      </c>
      <c r="C81" s="4">
        <v>35.158110780499925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8.5745667227820732</v>
      </c>
      <c r="D82" s="4">
        <v>44.700040000000001</v>
      </c>
      <c r="E82" s="4">
        <v>47.900089999999999</v>
      </c>
      <c r="F82" s="4">
        <v>55.699930000000002</v>
      </c>
      <c r="G82" s="4">
        <v>55.700040000000001</v>
      </c>
      <c r="H82" s="4">
        <v>55.746632272857497</v>
      </c>
      <c r="I82" s="4">
        <v>43.799990000000001</v>
      </c>
      <c r="J82" s="4">
        <v>43.80001</v>
      </c>
      <c r="K82" s="4">
        <v>25.9</v>
      </c>
      <c r="L82" s="4">
        <v>30.935649999999999</v>
      </c>
      <c r="M82" s="4">
        <v>42.371283158908248</v>
      </c>
      <c r="N82" s="4">
        <v>29.951275437087961</v>
      </c>
      <c r="O82" s="4">
        <v>23.860705073086802</v>
      </c>
      <c r="P82" s="4">
        <v>55.651134894426043</v>
      </c>
      <c r="Q82" s="4">
        <v>53.334285332460048</v>
      </c>
      <c r="R82" s="4">
        <v>49.035037396127535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459</v>
      </c>
      <c r="B1" s="41" t="s">
        <v>458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43045.607383711984</v>
      </c>
      <c r="D2" s="44">
        <v>44290.808369999992</v>
      </c>
      <c r="E2" s="44">
        <v>43486.801529999997</v>
      </c>
      <c r="F2" s="44">
        <v>44693.400239999995</v>
      </c>
      <c r="G2" s="44">
        <v>45657.968989999994</v>
      </c>
      <c r="H2" s="44">
        <v>44267.461947614698</v>
      </c>
      <c r="I2" s="44">
        <v>43155.149540000006</v>
      </c>
      <c r="J2" s="44">
        <v>41649.836479999998</v>
      </c>
      <c r="K2" s="44">
        <v>42542.852440000002</v>
      </c>
      <c r="L2" s="44">
        <v>41301.911169999999</v>
      </c>
      <c r="M2" s="44">
        <v>45503.910980846864</v>
      </c>
      <c r="N2" s="44">
        <v>36565.568295404613</v>
      </c>
      <c r="O2" s="44">
        <v>41070.118755549571</v>
      </c>
      <c r="P2" s="44">
        <v>41324.265706160964</v>
      </c>
      <c r="Q2" s="44">
        <v>35343.412541287609</v>
      </c>
      <c r="R2" s="44">
        <v>36531.32174940718</v>
      </c>
    </row>
    <row r="3" spans="1:18" ht="11.25" customHeight="1" x14ac:dyDescent="0.25">
      <c r="A3" s="45" t="s">
        <v>286</v>
      </c>
      <c r="B3" s="46" t="s">
        <v>285</v>
      </c>
      <c r="C3" s="5">
        <v>1557.5402336773359</v>
      </c>
      <c r="D3" s="5">
        <v>1467.7451799999999</v>
      </c>
      <c r="E3" s="5">
        <v>1399.4633799999999</v>
      </c>
      <c r="F3" s="5">
        <v>1134.1495299999999</v>
      </c>
      <c r="G3" s="5">
        <v>937.84633999999994</v>
      </c>
      <c r="H3" s="5">
        <v>648.2753708729316</v>
      </c>
      <c r="I3" s="5">
        <v>596.82682999999997</v>
      </c>
      <c r="J3" s="5">
        <v>635.82547999999997</v>
      </c>
      <c r="K3" s="5">
        <v>700.58693999999991</v>
      </c>
      <c r="L3" s="5">
        <v>680.42035999999996</v>
      </c>
      <c r="M3" s="5">
        <v>732.52182784660954</v>
      </c>
      <c r="N3" s="5">
        <v>696.85963199022603</v>
      </c>
      <c r="O3" s="5">
        <v>661.41667814050834</v>
      </c>
      <c r="P3" s="5">
        <v>673.92570161559581</v>
      </c>
      <c r="Q3" s="5">
        <v>569.56009925498756</v>
      </c>
      <c r="R3" s="5">
        <v>559.50647156310788</v>
      </c>
    </row>
    <row r="4" spans="1:18" ht="11.25" customHeight="1" x14ac:dyDescent="0.25">
      <c r="A4" s="47" t="s">
        <v>284</v>
      </c>
      <c r="B4" s="48" t="s">
        <v>283</v>
      </c>
      <c r="C4" s="4">
        <v>1557.5402336773359</v>
      </c>
      <c r="D4" s="4">
        <v>1467.7451799999999</v>
      </c>
      <c r="E4" s="4">
        <v>1399.4633799999999</v>
      </c>
      <c r="F4" s="4">
        <v>1134.1495299999999</v>
      </c>
      <c r="G4" s="4">
        <v>937.84633999999994</v>
      </c>
      <c r="H4" s="4">
        <v>648.2753708729316</v>
      </c>
      <c r="I4" s="4">
        <v>596.82682999999997</v>
      </c>
      <c r="J4" s="4">
        <v>635.82547999999997</v>
      </c>
      <c r="K4" s="4">
        <v>700.58693999999991</v>
      </c>
      <c r="L4" s="4">
        <v>680.42035999999996</v>
      </c>
      <c r="M4" s="4">
        <v>732.52182784660954</v>
      </c>
      <c r="N4" s="4">
        <v>696.85963199022603</v>
      </c>
      <c r="O4" s="4">
        <v>661.41667814050834</v>
      </c>
      <c r="P4" s="4">
        <v>673.92570161559581</v>
      </c>
      <c r="Q4" s="4">
        <v>569.56009925498756</v>
      </c>
      <c r="R4" s="4">
        <v>559.50647156310788</v>
      </c>
    </row>
    <row r="5" spans="1:18" ht="11.25" customHeight="1" x14ac:dyDescent="0.25">
      <c r="A5" s="49" t="s">
        <v>282</v>
      </c>
      <c r="B5" s="50" t="s">
        <v>281</v>
      </c>
      <c r="C5" s="7">
        <v>1119.8807764116609</v>
      </c>
      <c r="D5" s="7">
        <v>1110.04683</v>
      </c>
      <c r="E5" s="7">
        <v>1003.96785</v>
      </c>
      <c r="F5" s="7">
        <v>807.73680999999999</v>
      </c>
      <c r="G5" s="7">
        <v>691.14165000000003</v>
      </c>
      <c r="H5" s="7">
        <v>445.97294166503048</v>
      </c>
      <c r="I5" s="7">
        <v>401.92752999999999</v>
      </c>
      <c r="J5" s="7">
        <v>461.12673000000001</v>
      </c>
      <c r="K5" s="7">
        <v>486.68153999999998</v>
      </c>
      <c r="L5" s="7">
        <v>485.32017999999999</v>
      </c>
      <c r="M5" s="7">
        <v>508.07889471550425</v>
      </c>
      <c r="N5" s="7">
        <v>501.81633977292353</v>
      </c>
      <c r="O5" s="7">
        <v>479.60688846959852</v>
      </c>
      <c r="P5" s="7">
        <v>457.10121543966295</v>
      </c>
      <c r="Q5" s="7">
        <v>390.52128509689203</v>
      </c>
      <c r="R5" s="7">
        <v>395.08596570731663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1119.8807764116609</v>
      </c>
      <c r="D8" s="6">
        <v>1110.04683</v>
      </c>
      <c r="E8" s="6">
        <v>1003.96785</v>
      </c>
      <c r="F8" s="6">
        <v>807.73680999999999</v>
      </c>
      <c r="G8" s="6">
        <v>691.14165000000003</v>
      </c>
      <c r="H8" s="6">
        <v>445.97294166503048</v>
      </c>
      <c r="I8" s="6">
        <v>401.92752999999999</v>
      </c>
      <c r="J8" s="6">
        <v>461.12673000000001</v>
      </c>
      <c r="K8" s="6">
        <v>486.68153999999998</v>
      </c>
      <c r="L8" s="6">
        <v>485.32017999999999</v>
      </c>
      <c r="M8" s="6">
        <v>508.07889471550425</v>
      </c>
      <c r="N8" s="6">
        <v>501.81633977292353</v>
      </c>
      <c r="O8" s="6">
        <v>479.60688846959852</v>
      </c>
      <c r="P8" s="6">
        <v>457.10121543966295</v>
      </c>
      <c r="Q8" s="6">
        <v>390.52128509689203</v>
      </c>
      <c r="R8" s="6">
        <v>395.08596570731663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347.13517251601428</v>
      </c>
      <c r="D10" s="7">
        <v>312.10019</v>
      </c>
      <c r="E10" s="7">
        <v>274.29507999999998</v>
      </c>
      <c r="F10" s="7">
        <v>238.60390000000001</v>
      </c>
      <c r="G10" s="7">
        <v>211.99957000000001</v>
      </c>
      <c r="H10" s="7">
        <v>179.15826282759775</v>
      </c>
      <c r="I10" s="7">
        <v>179.9</v>
      </c>
      <c r="J10" s="7">
        <v>164.50005999999999</v>
      </c>
      <c r="K10" s="7">
        <v>205.70428999999999</v>
      </c>
      <c r="L10" s="7">
        <v>188.3006</v>
      </c>
      <c r="M10" s="7">
        <v>217.6358103087947</v>
      </c>
      <c r="N10" s="7">
        <v>188.92872306651316</v>
      </c>
      <c r="O10" s="7">
        <v>177.03303930352658</v>
      </c>
      <c r="P10" s="7">
        <v>212.74007699228801</v>
      </c>
      <c r="Q10" s="7">
        <v>174.95460936736364</v>
      </c>
      <c r="R10" s="7">
        <v>162.36651617747748</v>
      </c>
    </row>
    <row r="11" spans="1:18" ht="11.25" customHeight="1" x14ac:dyDescent="0.25">
      <c r="A11" s="49" t="s">
        <v>270</v>
      </c>
      <c r="B11" s="50" t="s">
        <v>269</v>
      </c>
      <c r="C11" s="7">
        <v>90.524284749660666</v>
      </c>
      <c r="D11" s="7">
        <v>45.59816</v>
      </c>
      <c r="E11" s="7">
        <v>121.20045</v>
      </c>
      <c r="F11" s="7">
        <v>87.808819999999997</v>
      </c>
      <c r="G11" s="7">
        <v>34.705120000000001</v>
      </c>
      <c r="H11" s="7">
        <v>23.144166380303343</v>
      </c>
      <c r="I11" s="7">
        <v>14.9993</v>
      </c>
      <c r="J11" s="7">
        <v>10.198689999999999</v>
      </c>
      <c r="K11" s="7">
        <v>8.2011099999999999</v>
      </c>
      <c r="L11" s="7">
        <v>6.7995799999999997</v>
      </c>
      <c r="M11" s="7">
        <v>6.807122822310598</v>
      </c>
      <c r="N11" s="7">
        <v>6.1145691507892508</v>
      </c>
      <c r="O11" s="7">
        <v>4.7767503673831877</v>
      </c>
      <c r="P11" s="7">
        <v>4.0844091836448593</v>
      </c>
      <c r="Q11" s="7">
        <v>4.0842047907319055</v>
      </c>
      <c r="R11" s="7">
        <v>2.0539896783137226</v>
      </c>
    </row>
    <row r="12" spans="1:18" ht="11.25" customHeight="1" x14ac:dyDescent="0.25">
      <c r="A12" s="51" t="s">
        <v>268</v>
      </c>
      <c r="B12" s="52" t="s">
        <v>267</v>
      </c>
      <c r="C12" s="6">
        <v>90.524284749660666</v>
      </c>
      <c r="D12" s="6">
        <v>45.59816</v>
      </c>
      <c r="E12" s="6">
        <v>121.20045</v>
      </c>
      <c r="F12" s="6">
        <v>87.808819999999997</v>
      </c>
      <c r="G12" s="6">
        <v>34.705120000000001</v>
      </c>
      <c r="H12" s="6">
        <v>23.144166380303343</v>
      </c>
      <c r="I12" s="6">
        <v>14.9993</v>
      </c>
      <c r="J12" s="6">
        <v>10.198689999999999</v>
      </c>
      <c r="K12" s="6">
        <v>8.2011099999999999</v>
      </c>
      <c r="L12" s="6">
        <v>6.7995799999999997</v>
      </c>
      <c r="M12" s="6">
        <v>6.807122822310598</v>
      </c>
      <c r="N12" s="6">
        <v>6.1145691507892508</v>
      </c>
      <c r="O12" s="6">
        <v>4.7767503673831877</v>
      </c>
      <c r="P12" s="6">
        <v>4.0844091836448593</v>
      </c>
      <c r="Q12" s="6">
        <v>4.0842047907319055</v>
      </c>
      <c r="R12" s="6">
        <v>2.0539896783137226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3018.4398630633109</v>
      </c>
      <c r="D21" s="5">
        <v>3310.96009</v>
      </c>
      <c r="E21" s="5">
        <v>2876.2671799999998</v>
      </c>
      <c r="F21" s="5">
        <v>2856.2025100000001</v>
      </c>
      <c r="G21" s="5">
        <v>3099.9917299999997</v>
      </c>
      <c r="H21" s="5">
        <v>2937.3361449481213</v>
      </c>
      <c r="I21" s="5">
        <v>3085.2919400000001</v>
      </c>
      <c r="J21" s="5">
        <v>2732.6146600000002</v>
      </c>
      <c r="K21" s="5">
        <v>2871.8399200000003</v>
      </c>
      <c r="L21" s="5">
        <v>2853.3841399999997</v>
      </c>
      <c r="M21" s="5">
        <v>3242.468997566355</v>
      </c>
      <c r="N21" s="5">
        <v>2537.9424844360396</v>
      </c>
      <c r="O21" s="5">
        <v>2562.6369432761539</v>
      </c>
      <c r="P21" s="5">
        <v>2693.7056630857855</v>
      </c>
      <c r="Q21" s="5">
        <v>2395.9502542149849</v>
      </c>
      <c r="R21" s="5">
        <v>2326.2732604344865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3018.4398630633109</v>
      </c>
      <c r="D30" s="4">
        <v>3310.96009</v>
      </c>
      <c r="E30" s="4">
        <v>2876.2671799999998</v>
      </c>
      <c r="F30" s="4">
        <v>2856.2025100000001</v>
      </c>
      <c r="G30" s="4">
        <v>3099.9917299999997</v>
      </c>
      <c r="H30" s="4">
        <v>2937.3361449481213</v>
      </c>
      <c r="I30" s="4">
        <v>3085.2919400000001</v>
      </c>
      <c r="J30" s="4">
        <v>2732.6146600000002</v>
      </c>
      <c r="K30" s="4">
        <v>2871.8399200000003</v>
      </c>
      <c r="L30" s="4">
        <v>2853.3841399999997</v>
      </c>
      <c r="M30" s="4">
        <v>3242.468997566355</v>
      </c>
      <c r="N30" s="4">
        <v>2537.9424844360396</v>
      </c>
      <c r="O30" s="4">
        <v>2562.6369432761539</v>
      </c>
      <c r="P30" s="4">
        <v>2693.7056630857855</v>
      </c>
      <c r="Q30" s="4">
        <v>2395.9502542149849</v>
      </c>
      <c r="R30" s="4">
        <v>2326.2732604344865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307.63304423376144</v>
      </c>
      <c r="D34" s="7">
        <v>387.82871999999998</v>
      </c>
      <c r="E34" s="7">
        <v>350.49988000000002</v>
      </c>
      <c r="F34" s="7">
        <v>374.62978999999996</v>
      </c>
      <c r="G34" s="7">
        <v>369.92556999999999</v>
      </c>
      <c r="H34" s="7">
        <v>334.93416799732063</v>
      </c>
      <c r="I34" s="7">
        <v>353.52281999999997</v>
      </c>
      <c r="J34" s="7">
        <v>281.64122000000003</v>
      </c>
      <c r="K34" s="7">
        <v>361.88930000000005</v>
      </c>
      <c r="L34" s="7">
        <v>341.35166000000004</v>
      </c>
      <c r="M34" s="7">
        <v>431.94868653697756</v>
      </c>
      <c r="N34" s="7">
        <v>314.45961635030733</v>
      </c>
      <c r="O34" s="7">
        <v>325.8919731834896</v>
      </c>
      <c r="P34" s="7">
        <v>329.28096755940709</v>
      </c>
      <c r="Q34" s="7">
        <v>253.60386195572431</v>
      </c>
      <c r="R34" s="7">
        <v>225.01902054535901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2557.3230253653219</v>
      </c>
      <c r="D38" s="7">
        <v>2719.6393399999997</v>
      </c>
      <c r="E38" s="7">
        <v>2314.9667899999999</v>
      </c>
      <c r="F38" s="7">
        <v>2308.8777700000001</v>
      </c>
      <c r="G38" s="7">
        <v>2566.1351099999997</v>
      </c>
      <c r="H38" s="7">
        <v>2457.9237434955307</v>
      </c>
      <c r="I38" s="7">
        <v>2556.5665300000001</v>
      </c>
      <c r="J38" s="7">
        <v>2273.6796300000001</v>
      </c>
      <c r="K38" s="7">
        <v>2341.9442199999999</v>
      </c>
      <c r="L38" s="7">
        <v>2377.8196899999998</v>
      </c>
      <c r="M38" s="7">
        <v>2642.8503100133867</v>
      </c>
      <c r="N38" s="7">
        <v>2078.7453092412425</v>
      </c>
      <c r="O38" s="7">
        <v>2091.8563889770803</v>
      </c>
      <c r="P38" s="7">
        <v>2228.2844919467784</v>
      </c>
      <c r="Q38" s="7">
        <v>2001.0924799122477</v>
      </c>
      <c r="R38" s="7">
        <v>1966.0893423306909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2557.3230253653219</v>
      </c>
      <c r="D41" s="6">
        <v>2719.6393399999997</v>
      </c>
      <c r="E41" s="6">
        <v>2314.9667899999999</v>
      </c>
      <c r="F41" s="6">
        <v>2308.8777700000001</v>
      </c>
      <c r="G41" s="6">
        <v>2566.1351099999997</v>
      </c>
      <c r="H41" s="6">
        <v>2457.9237434955307</v>
      </c>
      <c r="I41" s="6">
        <v>2556.5665300000001</v>
      </c>
      <c r="J41" s="6">
        <v>2273.6796300000001</v>
      </c>
      <c r="K41" s="6">
        <v>2341.9442199999999</v>
      </c>
      <c r="L41" s="6">
        <v>2377.8196899999998</v>
      </c>
      <c r="M41" s="6">
        <v>2642.8503100133867</v>
      </c>
      <c r="N41" s="6">
        <v>2078.7453092412425</v>
      </c>
      <c r="O41" s="6">
        <v>2091.8563889770803</v>
      </c>
      <c r="P41" s="6">
        <v>2228.2844919467784</v>
      </c>
      <c r="Q41" s="6">
        <v>2001.0924799122477</v>
      </c>
      <c r="R41" s="6">
        <v>1966.0893423306909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150.61764871564378</v>
      </c>
      <c r="D43" s="7">
        <v>197.78903000000014</v>
      </c>
      <c r="E43" s="7">
        <v>207.00058000000013</v>
      </c>
      <c r="F43" s="7">
        <v>166.99134000000015</v>
      </c>
      <c r="G43" s="7">
        <v>163.93104999999991</v>
      </c>
      <c r="H43" s="7">
        <v>144.47823345526967</v>
      </c>
      <c r="I43" s="7">
        <v>175.2025900000001</v>
      </c>
      <c r="J43" s="7">
        <v>177.29381000000012</v>
      </c>
      <c r="K43" s="7">
        <v>168.00639999999999</v>
      </c>
      <c r="L43" s="7">
        <v>134.21279000000004</v>
      </c>
      <c r="M43" s="7">
        <v>167.67000101599092</v>
      </c>
      <c r="N43" s="7">
        <v>144.73755884448963</v>
      </c>
      <c r="O43" s="7">
        <v>144.88858111558443</v>
      </c>
      <c r="P43" s="7">
        <v>136.14020357959998</v>
      </c>
      <c r="Q43" s="7">
        <v>141.25391234701283</v>
      </c>
      <c r="R43" s="7">
        <v>135.16489755843668</v>
      </c>
    </row>
    <row r="44" spans="1:18" ht="11.25" customHeight="1" x14ac:dyDescent="0.25">
      <c r="A44" s="49" t="s">
        <v>205</v>
      </c>
      <c r="B44" s="50" t="s">
        <v>204</v>
      </c>
      <c r="C44" s="7">
        <v>2.8661447485841336</v>
      </c>
      <c r="D44" s="7">
        <v>5.7029999999999745</v>
      </c>
      <c r="E44" s="7">
        <v>3.7999300000000176</v>
      </c>
      <c r="F44" s="7">
        <v>5.7036099999999976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28625.791371141044</v>
      </c>
      <c r="D52" s="5">
        <v>29362.256859999994</v>
      </c>
      <c r="E52" s="5">
        <v>29125.976579999999</v>
      </c>
      <c r="F52" s="5">
        <v>29908.702859999998</v>
      </c>
      <c r="G52" s="5">
        <v>30676.745769999998</v>
      </c>
      <c r="H52" s="5">
        <v>29552.125748799386</v>
      </c>
      <c r="I52" s="5">
        <v>28395.107040000003</v>
      </c>
      <c r="J52" s="5">
        <v>27307.060140000001</v>
      </c>
      <c r="K52" s="5">
        <v>27824.442719999999</v>
      </c>
      <c r="L52" s="5">
        <v>26659.430310000003</v>
      </c>
      <c r="M52" s="5">
        <v>30149.278629757897</v>
      </c>
      <c r="N52" s="5">
        <v>22705.061302883252</v>
      </c>
      <c r="O52" s="5">
        <v>26704.360959935919</v>
      </c>
      <c r="P52" s="5">
        <v>26582.201200611122</v>
      </c>
      <c r="Q52" s="5">
        <v>21521.173580785417</v>
      </c>
      <c r="R52" s="5">
        <v>22628.969672797914</v>
      </c>
    </row>
    <row r="53" spans="1:18" ht="11.25" customHeight="1" x14ac:dyDescent="0.25">
      <c r="A53" s="47" t="s">
        <v>187</v>
      </c>
      <c r="B53" s="48" t="s">
        <v>186</v>
      </c>
      <c r="C53" s="4">
        <v>28625.791371141044</v>
      </c>
      <c r="D53" s="4">
        <v>29362.256859999994</v>
      </c>
      <c r="E53" s="4">
        <v>29125.976579999999</v>
      </c>
      <c r="F53" s="4">
        <v>29908.702859999998</v>
      </c>
      <c r="G53" s="4">
        <v>30676.745769999998</v>
      </c>
      <c r="H53" s="4">
        <v>29552.125748799386</v>
      </c>
      <c r="I53" s="4">
        <v>28395.107040000003</v>
      </c>
      <c r="J53" s="4">
        <v>27307.060140000001</v>
      </c>
      <c r="K53" s="4">
        <v>27824.442719999999</v>
      </c>
      <c r="L53" s="4">
        <v>26659.430310000003</v>
      </c>
      <c r="M53" s="4">
        <v>30149.278629757897</v>
      </c>
      <c r="N53" s="4">
        <v>22705.061302883252</v>
      </c>
      <c r="O53" s="4">
        <v>26704.360959935919</v>
      </c>
      <c r="P53" s="4">
        <v>26582.201200611122</v>
      </c>
      <c r="Q53" s="4">
        <v>21521.173580785417</v>
      </c>
      <c r="R53" s="4">
        <v>22628.969672797914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44.425281333171824</v>
      </c>
      <c r="D60" s="5">
        <v>31.900010000000066</v>
      </c>
      <c r="E60" s="5">
        <v>33.200369999999907</v>
      </c>
      <c r="F60" s="5">
        <v>10.801709999999957</v>
      </c>
      <c r="G60" s="5">
        <v>51.903899999999965</v>
      </c>
      <c r="H60" s="5">
        <v>51.925073219515355</v>
      </c>
      <c r="I60" s="5">
        <v>51.899659999999983</v>
      </c>
      <c r="J60" s="5">
        <v>51.901659999999993</v>
      </c>
      <c r="K60" s="5">
        <v>51.910090000000025</v>
      </c>
      <c r="L60" s="5">
        <v>51.904359999999997</v>
      </c>
      <c r="M60" s="5">
        <v>51.925110271067467</v>
      </c>
      <c r="N60" s="5">
        <v>51.925097926817649</v>
      </c>
      <c r="O60" s="5">
        <v>51.925034372347511</v>
      </c>
      <c r="P60" s="5">
        <v>51.925217673109955</v>
      </c>
      <c r="Q60" s="5">
        <v>51.925113942566384</v>
      </c>
      <c r="R60" s="5">
        <v>51.925081325156043</v>
      </c>
    </row>
    <row r="61" spans="1:18" ht="11.25" customHeight="1" x14ac:dyDescent="0.25">
      <c r="A61" s="45" t="s">
        <v>171</v>
      </c>
      <c r="B61" s="46" t="s">
        <v>170</v>
      </c>
      <c r="C61" s="5">
        <v>182.7409943446126</v>
      </c>
      <c r="D61" s="5">
        <v>194.73819999999998</v>
      </c>
      <c r="E61" s="5">
        <v>197.64435</v>
      </c>
      <c r="F61" s="5">
        <v>201.33524</v>
      </c>
      <c r="G61" s="5">
        <v>206.16672</v>
      </c>
      <c r="H61" s="5">
        <v>262.54960213388227</v>
      </c>
      <c r="I61" s="5">
        <v>297.41973999999999</v>
      </c>
      <c r="J61" s="5">
        <v>333.89339999999999</v>
      </c>
      <c r="K61" s="5">
        <v>788.90857999999992</v>
      </c>
      <c r="L61" s="5">
        <v>859.96885000000009</v>
      </c>
      <c r="M61" s="5">
        <v>1104.3958476954851</v>
      </c>
      <c r="N61" s="5">
        <v>973.21015409294614</v>
      </c>
      <c r="O61" s="5">
        <v>1224.4571507904509</v>
      </c>
      <c r="P61" s="5">
        <v>1560.0791714350501</v>
      </c>
      <c r="Q61" s="5">
        <v>1483.2807131330976</v>
      </c>
      <c r="R61" s="5">
        <v>1658.3542807408198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11.201872551829638</v>
      </c>
      <c r="D64" s="4">
        <v>13.2</v>
      </c>
      <c r="E64" s="4">
        <v>16.100000000000001</v>
      </c>
      <c r="F64" s="4">
        <v>19.8</v>
      </c>
      <c r="G64" s="4">
        <v>24.6</v>
      </c>
      <c r="H64" s="4">
        <v>29.354160695519202</v>
      </c>
      <c r="I64" s="4">
        <v>36.299999999999997</v>
      </c>
      <c r="J64" s="4">
        <v>44.9</v>
      </c>
      <c r="K64" s="4">
        <v>29.5</v>
      </c>
      <c r="L64" s="4">
        <v>33.200000000000003</v>
      </c>
      <c r="M64" s="4">
        <v>39.170727046909299</v>
      </c>
      <c r="N64" s="4">
        <v>44.401452183051497</v>
      </c>
      <c r="O64" s="4">
        <v>47.769179325499202</v>
      </c>
      <c r="P64" s="4">
        <v>47.888602273813149</v>
      </c>
      <c r="Q64" s="4">
        <v>49.560523550205289</v>
      </c>
      <c r="R64" s="4">
        <v>50.683099264354603</v>
      </c>
    </row>
    <row r="65" spans="1:18" ht="11.25" customHeight="1" x14ac:dyDescent="0.25">
      <c r="A65" s="49" t="s">
        <v>163</v>
      </c>
      <c r="B65" s="50" t="s">
        <v>162</v>
      </c>
      <c r="C65" s="7">
        <v>11.201872551829638</v>
      </c>
      <c r="D65" s="7">
        <v>13.2</v>
      </c>
      <c r="E65" s="7">
        <v>16.100000000000001</v>
      </c>
      <c r="F65" s="7">
        <v>19.8</v>
      </c>
      <c r="G65" s="7">
        <v>24.6</v>
      </c>
      <c r="H65" s="7">
        <v>29.354160695519202</v>
      </c>
      <c r="I65" s="7">
        <v>36.299999999999997</v>
      </c>
      <c r="J65" s="7">
        <v>44.9</v>
      </c>
      <c r="K65" s="7">
        <v>29.5</v>
      </c>
      <c r="L65" s="7">
        <v>33.200000000000003</v>
      </c>
      <c r="M65" s="7">
        <v>39.170727046909299</v>
      </c>
      <c r="N65" s="7">
        <v>44.401452183051497</v>
      </c>
      <c r="O65" s="7">
        <v>47.769179325499202</v>
      </c>
      <c r="P65" s="7">
        <v>47.888602273813149</v>
      </c>
      <c r="Q65" s="7">
        <v>49.560523550205289</v>
      </c>
      <c r="R65" s="7">
        <v>50.683099264354603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171.53912179278296</v>
      </c>
      <c r="D68" s="4">
        <v>181.53819999999999</v>
      </c>
      <c r="E68" s="4">
        <v>181.54435000000001</v>
      </c>
      <c r="F68" s="4">
        <v>181.53523999999999</v>
      </c>
      <c r="G68" s="4">
        <v>181.56672</v>
      </c>
      <c r="H68" s="4">
        <v>233.19544143836308</v>
      </c>
      <c r="I68" s="4">
        <v>261.11973999999998</v>
      </c>
      <c r="J68" s="4">
        <v>288.99340000000001</v>
      </c>
      <c r="K68" s="4">
        <v>759.40857999999992</v>
      </c>
      <c r="L68" s="4">
        <v>826.76885000000004</v>
      </c>
      <c r="M68" s="4">
        <v>1065.2251206485757</v>
      </c>
      <c r="N68" s="4">
        <v>928.80870190989469</v>
      </c>
      <c r="O68" s="4">
        <v>1176.6879714649517</v>
      </c>
      <c r="P68" s="4">
        <v>1512.1905691612369</v>
      </c>
      <c r="Q68" s="4">
        <v>1433.7201895828923</v>
      </c>
      <c r="R68" s="4">
        <v>1607.6711814764653</v>
      </c>
    </row>
    <row r="69" spans="1:18" ht="11.25" customHeight="1" x14ac:dyDescent="0.25">
      <c r="A69" s="49" t="s">
        <v>155</v>
      </c>
      <c r="B69" s="50" t="s">
        <v>154</v>
      </c>
      <c r="C69" s="7">
        <v>171.53912179278296</v>
      </c>
      <c r="D69" s="7">
        <v>171.4408</v>
      </c>
      <c r="E69" s="7">
        <v>171.44674000000001</v>
      </c>
      <c r="F69" s="7">
        <v>171.47798</v>
      </c>
      <c r="G69" s="7">
        <v>171.46939</v>
      </c>
      <c r="H69" s="7">
        <v>223.11570618243047</v>
      </c>
      <c r="I69" s="7">
        <v>251.02121999999997</v>
      </c>
      <c r="J69" s="7">
        <v>278.89341999999999</v>
      </c>
      <c r="K69" s="7">
        <v>752.40103999999997</v>
      </c>
      <c r="L69" s="7">
        <v>819.57015999999999</v>
      </c>
      <c r="M69" s="7">
        <v>1056.6750475876711</v>
      </c>
      <c r="N69" s="7">
        <v>921.23721636188543</v>
      </c>
      <c r="O69" s="7">
        <v>1169.546420336952</v>
      </c>
      <c r="P69" s="7">
        <v>1503.8548970549552</v>
      </c>
      <c r="Q69" s="7">
        <v>1426.3876220496606</v>
      </c>
      <c r="R69" s="7">
        <v>1601.1984607769764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10.0974</v>
      </c>
      <c r="E72" s="7">
        <v>10.097610000000001</v>
      </c>
      <c r="F72" s="7">
        <v>10.057259999999999</v>
      </c>
      <c r="G72" s="7">
        <v>10.097329999999999</v>
      </c>
      <c r="H72" s="7">
        <v>10.079735255932592</v>
      </c>
      <c r="I72" s="7">
        <v>10.098520000000001</v>
      </c>
      <c r="J72" s="7">
        <v>10.099979999999999</v>
      </c>
      <c r="K72" s="7">
        <v>7.0075399999999997</v>
      </c>
      <c r="L72" s="7">
        <v>7.1986900000000009</v>
      </c>
      <c r="M72" s="7">
        <v>8.5500730609047402</v>
      </c>
      <c r="N72" s="7">
        <v>7.5714855480092655</v>
      </c>
      <c r="O72" s="7">
        <v>7.1415511279997492</v>
      </c>
      <c r="P72" s="7">
        <v>8.3356721062817041</v>
      </c>
      <c r="Q72" s="7">
        <v>7.3325675332315843</v>
      </c>
      <c r="R72" s="7">
        <v>6.4727206994890443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9616.6696401525114</v>
      </c>
      <c r="D79" s="5">
        <v>9917.20802</v>
      </c>
      <c r="E79" s="5">
        <v>9848.2496199999987</v>
      </c>
      <c r="F79" s="5">
        <v>10576.208359999999</v>
      </c>
      <c r="G79" s="5">
        <v>10679.314560000001</v>
      </c>
      <c r="H79" s="5">
        <v>10809.207209365099</v>
      </c>
      <c r="I79" s="5">
        <v>10722.590630000001</v>
      </c>
      <c r="J79" s="5">
        <v>10582.527430000002</v>
      </c>
      <c r="K79" s="5">
        <v>10300.964180000001</v>
      </c>
      <c r="L79" s="5">
        <v>10192.698420000001</v>
      </c>
      <c r="M79" s="5">
        <v>10217.803224750198</v>
      </c>
      <c r="N79" s="5">
        <v>9595.100053042559</v>
      </c>
      <c r="O79" s="5">
        <v>9859.589693524078</v>
      </c>
      <c r="P79" s="5">
        <v>9754.9528570951807</v>
      </c>
      <c r="Q79" s="5">
        <v>9314.1902113953984</v>
      </c>
      <c r="R79" s="5">
        <v>9299.8202620710945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6.0000100000000032</v>
      </c>
      <c r="E80" s="5">
        <v>6.0000500000000017</v>
      </c>
      <c r="F80" s="5">
        <v>6.0000300000000024</v>
      </c>
      <c r="G80" s="5">
        <v>5.9999700000000047</v>
      </c>
      <c r="H80" s="5">
        <v>6.0427982757620242</v>
      </c>
      <c r="I80" s="5">
        <v>6.0137</v>
      </c>
      <c r="J80" s="5">
        <v>6.0137100000000032</v>
      </c>
      <c r="K80" s="5">
        <v>4.2000099999999989</v>
      </c>
      <c r="L80" s="5">
        <v>4.10473</v>
      </c>
      <c r="M80" s="5">
        <v>5.5173429592490493</v>
      </c>
      <c r="N80" s="5">
        <v>5.4695710327696601</v>
      </c>
      <c r="O80" s="5">
        <v>5.7322955101089654</v>
      </c>
      <c r="P80" s="5">
        <v>7.4758946451184514</v>
      </c>
      <c r="Q80" s="5">
        <v>7.3325685611577427</v>
      </c>
      <c r="R80" s="5">
        <v>6.4727204745984181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6.0000100000000032</v>
      </c>
      <c r="E82" s="4">
        <v>6.0000500000000017</v>
      </c>
      <c r="F82" s="4">
        <v>6.0000300000000024</v>
      </c>
      <c r="G82" s="4">
        <v>5.9999700000000047</v>
      </c>
      <c r="H82" s="4">
        <v>6.0427982757620242</v>
      </c>
      <c r="I82" s="4">
        <v>6.0137</v>
      </c>
      <c r="J82" s="4">
        <v>6.0137100000000032</v>
      </c>
      <c r="K82" s="4">
        <v>4.2000099999999989</v>
      </c>
      <c r="L82" s="4">
        <v>4.10473</v>
      </c>
      <c r="M82" s="4">
        <v>5.5173429592490493</v>
      </c>
      <c r="N82" s="4">
        <v>5.4695710327696601</v>
      </c>
      <c r="O82" s="4">
        <v>5.7322955101089654</v>
      </c>
      <c r="P82" s="4">
        <v>7.4758946451184514</v>
      </c>
      <c r="Q82" s="4">
        <v>7.3325685611577427</v>
      </c>
      <c r="R82" s="4">
        <v>6.4727204745984181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29383.078688648824</v>
      </c>
      <c r="D2" s="44">
        <v>30527.56326319931</v>
      </c>
      <c r="E2" s="44">
        <v>29740.038535580068</v>
      </c>
      <c r="F2" s="44">
        <v>30786.145540534311</v>
      </c>
      <c r="G2" s="44">
        <v>31654.7724272579</v>
      </c>
      <c r="H2" s="44">
        <v>30103.511156947567</v>
      </c>
      <c r="I2" s="44">
        <v>29128.211655327515</v>
      </c>
      <c r="J2" s="44">
        <v>27666.714085721167</v>
      </c>
      <c r="K2" s="44">
        <v>28642.306116291915</v>
      </c>
      <c r="L2" s="44">
        <v>27386.490649934287</v>
      </c>
      <c r="M2" s="44">
        <v>31574.917039161603</v>
      </c>
      <c r="N2" s="44">
        <v>22596.58295019334</v>
      </c>
      <c r="O2" s="44">
        <v>27051.207710638111</v>
      </c>
      <c r="P2" s="44">
        <v>27424.612202041157</v>
      </c>
      <c r="Q2" s="44">
        <v>21387.68643764943</v>
      </c>
      <c r="R2" s="44">
        <v>22820.395422555102</v>
      </c>
    </row>
    <row r="3" spans="1:18" ht="11.25" customHeight="1" x14ac:dyDescent="0.25">
      <c r="A3" s="45" t="s">
        <v>286</v>
      </c>
      <c r="B3" s="46" t="s">
        <v>285</v>
      </c>
      <c r="C3" s="5">
        <v>1463.5175685676154</v>
      </c>
      <c r="D3" s="5">
        <v>1381.3992100593023</v>
      </c>
      <c r="E3" s="5">
        <v>1314.6403889038759</v>
      </c>
      <c r="F3" s="5">
        <v>1065.932945160763</v>
      </c>
      <c r="G3" s="5">
        <v>877.97674241883658</v>
      </c>
      <c r="H3" s="5">
        <v>599.25371187707719</v>
      </c>
      <c r="I3" s="5">
        <v>549.85086602700926</v>
      </c>
      <c r="J3" s="5">
        <v>582.00839459567999</v>
      </c>
      <c r="K3" s="5">
        <v>640.30793763392694</v>
      </c>
      <c r="L3" s="5">
        <v>618.60971702569486</v>
      </c>
      <c r="M3" s="5">
        <v>673.26283117068419</v>
      </c>
      <c r="N3" s="5">
        <v>619.31104501746302</v>
      </c>
      <c r="O3" s="5">
        <v>598.62435140107971</v>
      </c>
      <c r="P3" s="5">
        <v>609.18682675081573</v>
      </c>
      <c r="Q3" s="5">
        <v>499.83584921103551</v>
      </c>
      <c r="R3" s="5">
        <v>491.3274482472728</v>
      </c>
    </row>
    <row r="4" spans="1:18" ht="11.25" customHeight="1" x14ac:dyDescent="0.25">
      <c r="A4" s="47" t="s">
        <v>284</v>
      </c>
      <c r="B4" s="48" t="s">
        <v>283</v>
      </c>
      <c r="C4" s="4">
        <v>1463.5175685676154</v>
      </c>
      <c r="D4" s="4">
        <v>1381.3992100593023</v>
      </c>
      <c r="E4" s="4">
        <v>1314.6403889038759</v>
      </c>
      <c r="F4" s="4">
        <v>1065.932945160763</v>
      </c>
      <c r="G4" s="4">
        <v>877.97674241883658</v>
      </c>
      <c r="H4" s="4">
        <v>599.25371187707719</v>
      </c>
      <c r="I4" s="4">
        <v>549.85086602700926</v>
      </c>
      <c r="J4" s="4">
        <v>582.00839459567999</v>
      </c>
      <c r="K4" s="4">
        <v>640.30793763392694</v>
      </c>
      <c r="L4" s="4">
        <v>618.60971702569486</v>
      </c>
      <c r="M4" s="4">
        <v>673.26283117068419</v>
      </c>
      <c r="N4" s="4">
        <v>619.31104501746302</v>
      </c>
      <c r="O4" s="4">
        <v>598.62435140107971</v>
      </c>
      <c r="P4" s="4">
        <v>609.18682675081573</v>
      </c>
      <c r="Q4" s="4">
        <v>499.83584921103551</v>
      </c>
      <c r="R4" s="4">
        <v>491.3274482472728</v>
      </c>
    </row>
    <row r="5" spans="1:18" ht="11.25" customHeight="1" x14ac:dyDescent="0.25">
      <c r="A5" s="49" t="s">
        <v>282</v>
      </c>
      <c r="B5" s="50" t="s">
        <v>281</v>
      </c>
      <c r="C5" s="7">
        <v>1052.2779158712503</v>
      </c>
      <c r="D5" s="7">
        <v>1044.743893548901</v>
      </c>
      <c r="E5" s="7">
        <v>943.11627130321074</v>
      </c>
      <c r="F5" s="7">
        <v>759.15322805632138</v>
      </c>
      <c r="G5" s="7">
        <v>647.02101883447096</v>
      </c>
      <c r="H5" s="7">
        <v>412.24910384863682</v>
      </c>
      <c r="I5" s="7">
        <v>370.29199985965232</v>
      </c>
      <c r="J5" s="7">
        <v>422.09637121251512</v>
      </c>
      <c r="K5" s="7">
        <v>444.80711153694006</v>
      </c>
      <c r="L5" s="7">
        <v>441.23279793782081</v>
      </c>
      <c r="M5" s="7">
        <v>466.97671265280314</v>
      </c>
      <c r="N5" s="7">
        <v>445.97274332568389</v>
      </c>
      <c r="O5" s="7">
        <v>434.07487598401963</v>
      </c>
      <c r="P5" s="7">
        <v>413.19100647160303</v>
      </c>
      <c r="Q5" s="7">
        <v>342.71455887924122</v>
      </c>
      <c r="R5" s="7">
        <v>346.94250957808737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1052.2779158712503</v>
      </c>
      <c r="D8" s="6">
        <v>1044.743893548901</v>
      </c>
      <c r="E8" s="6">
        <v>943.11627130321074</v>
      </c>
      <c r="F8" s="6">
        <v>759.15322805632138</v>
      </c>
      <c r="G8" s="6">
        <v>647.02101883447096</v>
      </c>
      <c r="H8" s="6">
        <v>412.24910384863682</v>
      </c>
      <c r="I8" s="6">
        <v>370.29199985965232</v>
      </c>
      <c r="J8" s="6">
        <v>422.09637121251512</v>
      </c>
      <c r="K8" s="6">
        <v>444.80711153694006</v>
      </c>
      <c r="L8" s="6">
        <v>441.23279793782081</v>
      </c>
      <c r="M8" s="6">
        <v>466.97671265280314</v>
      </c>
      <c r="N8" s="6">
        <v>445.97274332568389</v>
      </c>
      <c r="O8" s="6">
        <v>434.07487598401963</v>
      </c>
      <c r="P8" s="6">
        <v>413.19100647160303</v>
      </c>
      <c r="Q8" s="6">
        <v>342.71455887924122</v>
      </c>
      <c r="R8" s="6">
        <v>346.94250957808737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326.17996804195781</v>
      </c>
      <c r="D10" s="7">
        <v>293.7396503154302</v>
      </c>
      <c r="E10" s="7">
        <v>257.6697581365936</v>
      </c>
      <c r="F10" s="7">
        <v>224.25240334389082</v>
      </c>
      <c r="G10" s="7">
        <v>198.46608546000627</v>
      </c>
      <c r="H10" s="7">
        <v>165.61057050234723</v>
      </c>
      <c r="I10" s="7">
        <v>165.74015413861164</v>
      </c>
      <c r="J10" s="7">
        <v>150.57656360593325</v>
      </c>
      <c r="K10" s="7">
        <v>188.00534547839447</v>
      </c>
      <c r="L10" s="7">
        <v>171.19502550124832</v>
      </c>
      <c r="M10" s="7">
        <v>200.02967316805706</v>
      </c>
      <c r="N10" s="7">
        <v>167.90417975851162</v>
      </c>
      <c r="O10" s="7">
        <v>160.22621114964133</v>
      </c>
      <c r="P10" s="7">
        <v>192.30376896885073</v>
      </c>
      <c r="Q10" s="7">
        <v>153.53706458880848</v>
      </c>
      <c r="R10" s="7">
        <v>142.58123923287195</v>
      </c>
    </row>
    <row r="11" spans="1:18" ht="11.25" customHeight="1" x14ac:dyDescent="0.25">
      <c r="A11" s="49" t="s">
        <v>270</v>
      </c>
      <c r="B11" s="50" t="s">
        <v>269</v>
      </c>
      <c r="C11" s="7">
        <v>85.059684654407164</v>
      </c>
      <c r="D11" s="7">
        <v>42.915666194971031</v>
      </c>
      <c r="E11" s="7">
        <v>113.85435946407172</v>
      </c>
      <c r="F11" s="7">
        <v>82.527313760550882</v>
      </c>
      <c r="G11" s="7">
        <v>32.489638124359274</v>
      </c>
      <c r="H11" s="7">
        <v>21.394037526093122</v>
      </c>
      <c r="I11" s="7">
        <v>13.81871202874529</v>
      </c>
      <c r="J11" s="7">
        <v>9.3354597772316641</v>
      </c>
      <c r="K11" s="7">
        <v>7.4954806185924259</v>
      </c>
      <c r="L11" s="7">
        <v>6.1818935866257352</v>
      </c>
      <c r="M11" s="7">
        <v>6.2564453498238821</v>
      </c>
      <c r="N11" s="7">
        <v>5.434121933267539</v>
      </c>
      <c r="O11" s="7">
        <v>4.3232642674186925</v>
      </c>
      <c r="P11" s="7">
        <v>3.6920513103620167</v>
      </c>
      <c r="Q11" s="7">
        <v>3.5842257429857782</v>
      </c>
      <c r="R11" s="7">
        <v>1.8036994363134733</v>
      </c>
    </row>
    <row r="12" spans="1:18" ht="11.25" customHeight="1" x14ac:dyDescent="0.25">
      <c r="A12" s="51" t="s">
        <v>268</v>
      </c>
      <c r="B12" s="52" t="s">
        <v>267</v>
      </c>
      <c r="C12" s="6">
        <v>85.059684654407164</v>
      </c>
      <c r="D12" s="6">
        <v>42.915666194971031</v>
      </c>
      <c r="E12" s="6">
        <v>113.85435946407172</v>
      </c>
      <c r="F12" s="6">
        <v>82.527313760550882</v>
      </c>
      <c r="G12" s="6">
        <v>32.489638124359274</v>
      </c>
      <c r="H12" s="6">
        <v>21.394037526093122</v>
      </c>
      <c r="I12" s="6">
        <v>13.81871202874529</v>
      </c>
      <c r="J12" s="6">
        <v>9.3354597772316641</v>
      </c>
      <c r="K12" s="6">
        <v>7.4954806185924259</v>
      </c>
      <c r="L12" s="6">
        <v>6.1818935866257352</v>
      </c>
      <c r="M12" s="6">
        <v>6.2564453498238821</v>
      </c>
      <c r="N12" s="6">
        <v>5.434121933267539</v>
      </c>
      <c r="O12" s="6">
        <v>4.3232642674186925</v>
      </c>
      <c r="P12" s="6">
        <v>3.6920513103620167</v>
      </c>
      <c r="Q12" s="6">
        <v>3.5842257429857782</v>
      </c>
      <c r="R12" s="6">
        <v>1.8036994363134733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2363.3037356225477</v>
      </c>
      <c r="D21" s="5">
        <v>2560.8766642997925</v>
      </c>
      <c r="E21" s="5">
        <v>2210.9395433331038</v>
      </c>
      <c r="F21" s="5">
        <v>2184.8529344413446</v>
      </c>
      <c r="G21" s="5">
        <v>2411.2442047983618</v>
      </c>
      <c r="H21" s="5">
        <v>2279.8698211925275</v>
      </c>
      <c r="I21" s="5">
        <v>2380.4885472360793</v>
      </c>
      <c r="J21" s="5">
        <v>2119.702923917549</v>
      </c>
      <c r="K21" s="5">
        <v>2183.2911884595146</v>
      </c>
      <c r="L21" s="5">
        <v>2145.1767954799493</v>
      </c>
      <c r="M21" s="5">
        <v>2452.2258719149409</v>
      </c>
      <c r="N21" s="5">
        <v>1817.0260236708798</v>
      </c>
      <c r="O21" s="5">
        <v>1891.293842351173</v>
      </c>
      <c r="P21" s="5">
        <v>1991.8900039580801</v>
      </c>
      <c r="Q21" s="5">
        <v>1701.8900311939385</v>
      </c>
      <c r="R21" s="5">
        <v>1696.0026863764801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2363.3037356225477</v>
      </c>
      <c r="D30" s="4">
        <v>2560.8766642997925</v>
      </c>
      <c r="E30" s="4">
        <v>2210.9395433331038</v>
      </c>
      <c r="F30" s="4">
        <v>2184.8529344413446</v>
      </c>
      <c r="G30" s="4">
        <v>2411.2442047983618</v>
      </c>
      <c r="H30" s="4">
        <v>2279.8698211925275</v>
      </c>
      <c r="I30" s="4">
        <v>2380.4885472360793</v>
      </c>
      <c r="J30" s="4">
        <v>2119.702923917549</v>
      </c>
      <c r="K30" s="4">
        <v>2183.2911884595146</v>
      </c>
      <c r="L30" s="4">
        <v>2145.1767954799493</v>
      </c>
      <c r="M30" s="4">
        <v>2452.2258719149409</v>
      </c>
      <c r="N30" s="4">
        <v>1817.0260236708798</v>
      </c>
      <c r="O30" s="4">
        <v>1891.293842351173</v>
      </c>
      <c r="P30" s="4">
        <v>1991.8900039580801</v>
      </c>
      <c r="Q30" s="4">
        <v>1701.8900311939385</v>
      </c>
      <c r="R30" s="4">
        <v>1696.0026863764801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75.887523478301716</v>
      </c>
      <c r="D34" s="7">
        <v>78.855986632360612</v>
      </c>
      <c r="E34" s="7">
        <v>77.900093916307355</v>
      </c>
      <c r="F34" s="7">
        <v>80.326077575689624</v>
      </c>
      <c r="G34" s="7">
        <v>83.648391081951829</v>
      </c>
      <c r="H34" s="7">
        <v>79.697340458489094</v>
      </c>
      <c r="I34" s="7">
        <v>78.841019078519579</v>
      </c>
      <c r="J34" s="7">
        <v>76.113293236621416</v>
      </c>
      <c r="K34" s="7">
        <v>82.082796110628067</v>
      </c>
      <c r="L34" s="7">
        <v>67.607413233294835</v>
      </c>
      <c r="M34" s="7">
        <v>76.081158586717294</v>
      </c>
      <c r="N34" s="7">
        <v>54.575460974921896</v>
      </c>
      <c r="O34" s="7">
        <v>54.835934688692902</v>
      </c>
      <c r="P34" s="7">
        <v>54.911627095959894</v>
      </c>
      <c r="Q34" s="7">
        <v>43.496017423423112</v>
      </c>
      <c r="R34" s="7">
        <v>42.468035076433772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2157.9044686172538</v>
      </c>
      <c r="D38" s="7">
        <v>2309.2363028753671</v>
      </c>
      <c r="E38" s="7">
        <v>1955.016001339382</v>
      </c>
      <c r="F38" s="7">
        <v>1958.0708786100299</v>
      </c>
      <c r="G38" s="7">
        <v>2187.8317188718602</v>
      </c>
      <c r="H38" s="7">
        <v>2078.0249277699859</v>
      </c>
      <c r="I38" s="7">
        <v>2154.030877376947</v>
      </c>
      <c r="J38" s="7">
        <v>1895.7643683639624</v>
      </c>
      <c r="K38" s="7">
        <v>1960.5616183305499</v>
      </c>
      <c r="L38" s="7">
        <v>1966.5690725651887</v>
      </c>
      <c r="M38" s="7">
        <v>2234.388688675278</v>
      </c>
      <c r="N38" s="7">
        <v>1647.7238896506524</v>
      </c>
      <c r="O38" s="7">
        <v>1717.4985340738638</v>
      </c>
      <c r="P38" s="7">
        <v>1825.4499230043052</v>
      </c>
      <c r="Q38" s="7">
        <v>1549.0491181437569</v>
      </c>
      <c r="R38" s="7">
        <v>1547.1696824592987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2157.9044686172538</v>
      </c>
      <c r="D41" s="6">
        <v>2309.2363028753671</v>
      </c>
      <c r="E41" s="6">
        <v>1955.016001339382</v>
      </c>
      <c r="F41" s="6">
        <v>1958.0708786100299</v>
      </c>
      <c r="G41" s="6">
        <v>2187.8317188718602</v>
      </c>
      <c r="H41" s="6">
        <v>2078.0249277699859</v>
      </c>
      <c r="I41" s="6">
        <v>2154.030877376947</v>
      </c>
      <c r="J41" s="6">
        <v>1895.7643683639624</v>
      </c>
      <c r="K41" s="6">
        <v>1960.5616183305499</v>
      </c>
      <c r="L41" s="6">
        <v>1966.5690725651887</v>
      </c>
      <c r="M41" s="6">
        <v>2234.388688675278</v>
      </c>
      <c r="N41" s="6">
        <v>1647.7238896506524</v>
      </c>
      <c r="O41" s="6">
        <v>1717.4985340738638</v>
      </c>
      <c r="P41" s="6">
        <v>1825.4499230043052</v>
      </c>
      <c r="Q41" s="6">
        <v>1549.0491181437569</v>
      </c>
      <c r="R41" s="6">
        <v>1547.1696824592987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127.09325102552563</v>
      </c>
      <c r="D43" s="7">
        <v>167.94197733090061</v>
      </c>
      <c r="E43" s="7">
        <v>174.81436361621979</v>
      </c>
      <c r="F43" s="7">
        <v>141.61896488529428</v>
      </c>
      <c r="G43" s="7">
        <v>139.76409484454959</v>
      </c>
      <c r="H43" s="7">
        <v>122.14755296405224</v>
      </c>
      <c r="I43" s="7">
        <v>147.61665078061307</v>
      </c>
      <c r="J43" s="7">
        <v>147.82526231696528</v>
      </c>
      <c r="K43" s="7">
        <v>140.64677401833666</v>
      </c>
      <c r="L43" s="7">
        <v>111.00030968146559</v>
      </c>
      <c r="M43" s="7">
        <v>141.75602465294557</v>
      </c>
      <c r="N43" s="7">
        <v>114.72667304530556</v>
      </c>
      <c r="O43" s="7">
        <v>118.9593735886163</v>
      </c>
      <c r="P43" s="7">
        <v>111.52845385781509</v>
      </c>
      <c r="Q43" s="7">
        <v>109.34489562675836</v>
      </c>
      <c r="R43" s="7">
        <v>106.36496884074772</v>
      </c>
    </row>
    <row r="44" spans="1:18" ht="11.25" customHeight="1" x14ac:dyDescent="0.25">
      <c r="A44" s="49" t="s">
        <v>205</v>
      </c>
      <c r="B44" s="50" t="s">
        <v>204</v>
      </c>
      <c r="C44" s="7">
        <v>2.4184925014664698</v>
      </c>
      <c r="D44" s="7">
        <v>4.8423974611641567</v>
      </c>
      <c r="E44" s="7">
        <v>3.2090844611941893</v>
      </c>
      <c r="F44" s="7">
        <v>4.837013370330534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22562.981330844261</v>
      </c>
      <c r="D52" s="5">
        <v>23329.071781893137</v>
      </c>
      <c r="E52" s="5">
        <v>23068.006875016607</v>
      </c>
      <c r="F52" s="5">
        <v>23816.78324360957</v>
      </c>
      <c r="G52" s="5">
        <v>24561.360913550419</v>
      </c>
      <c r="H52" s="5">
        <v>23383.13398717454</v>
      </c>
      <c r="I52" s="5">
        <v>22365.367779032691</v>
      </c>
      <c r="J52" s="5">
        <v>21229.639923615767</v>
      </c>
      <c r="K52" s="5">
        <v>21747.675665425508</v>
      </c>
      <c r="L52" s="5">
        <v>20567.704262350861</v>
      </c>
      <c r="M52" s="5">
        <v>23968.05239924556</v>
      </c>
      <c r="N52" s="5">
        <v>16586.953739247208</v>
      </c>
      <c r="O52" s="5">
        <v>20361.713050332761</v>
      </c>
      <c r="P52" s="5">
        <v>20301.860169264804</v>
      </c>
      <c r="Q52" s="5">
        <v>15274.670668627683</v>
      </c>
      <c r="R52" s="5">
        <v>16405.878804495464</v>
      </c>
    </row>
    <row r="53" spans="1:18" ht="11.25" customHeight="1" x14ac:dyDescent="0.25">
      <c r="A53" s="47" t="s">
        <v>187</v>
      </c>
      <c r="B53" s="48" t="s">
        <v>186</v>
      </c>
      <c r="C53" s="4">
        <v>22562.981330844261</v>
      </c>
      <c r="D53" s="4">
        <v>23329.071781893137</v>
      </c>
      <c r="E53" s="4">
        <v>23068.006875016607</v>
      </c>
      <c r="F53" s="4">
        <v>23816.78324360957</v>
      </c>
      <c r="G53" s="4">
        <v>24561.360913550419</v>
      </c>
      <c r="H53" s="4">
        <v>23383.13398717454</v>
      </c>
      <c r="I53" s="4">
        <v>22365.367779032691</v>
      </c>
      <c r="J53" s="4">
        <v>21229.639923615767</v>
      </c>
      <c r="K53" s="4">
        <v>21747.675665425508</v>
      </c>
      <c r="L53" s="4">
        <v>20567.704262350861</v>
      </c>
      <c r="M53" s="4">
        <v>23968.05239924556</v>
      </c>
      <c r="N53" s="4">
        <v>16586.953739247208</v>
      </c>
      <c r="O53" s="4">
        <v>20361.713050332761</v>
      </c>
      <c r="P53" s="4">
        <v>20301.860169264804</v>
      </c>
      <c r="Q53" s="4">
        <v>15274.670668627683</v>
      </c>
      <c r="R53" s="4">
        <v>16405.878804495464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36.675281333171824</v>
      </c>
      <c r="D60" s="5">
        <v>26.400010000000066</v>
      </c>
      <c r="E60" s="5">
        <v>27.200369999999907</v>
      </c>
      <c r="F60" s="5">
        <v>8.851709999999958</v>
      </c>
      <c r="G60" s="5">
        <v>42.603899999999967</v>
      </c>
      <c r="H60" s="5">
        <v>42.025073219515356</v>
      </c>
      <c r="I60" s="5">
        <v>41.749659999999984</v>
      </c>
      <c r="J60" s="5">
        <v>41.151659999999993</v>
      </c>
      <c r="K60" s="5">
        <v>41.090090000000025</v>
      </c>
      <c r="L60" s="5">
        <v>40.404359999999997</v>
      </c>
      <c r="M60" s="5">
        <v>41.425110271067467</v>
      </c>
      <c r="N60" s="5">
        <v>38.15358378230944</v>
      </c>
      <c r="O60" s="5">
        <v>39.99042079509433</v>
      </c>
      <c r="P60" s="5">
        <v>40.160674516018979</v>
      </c>
      <c r="Q60" s="5">
        <v>37.570719176038146</v>
      </c>
      <c r="R60" s="5">
        <v>38.547418845799164</v>
      </c>
    </row>
    <row r="61" spans="1:18" ht="11.25" customHeight="1" x14ac:dyDescent="0.25">
      <c r="A61" s="45" t="s">
        <v>171</v>
      </c>
      <c r="B61" s="46" t="s">
        <v>170</v>
      </c>
      <c r="C61" s="5">
        <v>161.03912179278296</v>
      </c>
      <c r="D61" s="5">
        <v>170.40612563499457</v>
      </c>
      <c r="E61" s="5">
        <v>169.44425863496858</v>
      </c>
      <c r="F61" s="5">
        <v>169.43516677110819</v>
      </c>
      <c r="G61" s="5">
        <v>169.46657577929642</v>
      </c>
      <c r="H61" s="5">
        <v>215.16272362634095</v>
      </c>
      <c r="I61" s="5">
        <v>240.10374735602397</v>
      </c>
      <c r="J61" s="5">
        <v>263.52340912418686</v>
      </c>
      <c r="K61" s="5">
        <v>684.82109598544741</v>
      </c>
      <c r="L61" s="5">
        <v>740.19865246164522</v>
      </c>
      <c r="M61" s="5">
        <v>965.74040262783524</v>
      </c>
      <c r="N61" s="5">
        <v>808.81414188262522</v>
      </c>
      <c r="O61" s="5">
        <v>1046.242886143785</v>
      </c>
      <c r="P61" s="5">
        <v>1344.5503676022834</v>
      </c>
      <c r="Q61" s="5">
        <v>1229.2328130158248</v>
      </c>
      <c r="R61" s="5">
        <v>1392.5590753323997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161.03912179278296</v>
      </c>
      <c r="D68" s="4">
        <v>170.40612563499457</v>
      </c>
      <c r="E68" s="4">
        <v>169.44425863496858</v>
      </c>
      <c r="F68" s="4">
        <v>169.43516677110819</v>
      </c>
      <c r="G68" s="4">
        <v>169.46657577929642</v>
      </c>
      <c r="H68" s="4">
        <v>215.16272362634095</v>
      </c>
      <c r="I68" s="4">
        <v>240.10374735602397</v>
      </c>
      <c r="J68" s="4">
        <v>263.52340912418686</v>
      </c>
      <c r="K68" s="4">
        <v>684.82109598544741</v>
      </c>
      <c r="L68" s="4">
        <v>740.19865246164522</v>
      </c>
      <c r="M68" s="4">
        <v>965.74040262783524</v>
      </c>
      <c r="N68" s="4">
        <v>808.81414188262522</v>
      </c>
      <c r="O68" s="4">
        <v>1046.242886143785</v>
      </c>
      <c r="P68" s="4">
        <v>1344.5503676022834</v>
      </c>
      <c r="Q68" s="4">
        <v>1229.2328130158248</v>
      </c>
      <c r="R68" s="4">
        <v>1392.5590753323997</v>
      </c>
    </row>
    <row r="69" spans="1:18" ht="11.25" customHeight="1" x14ac:dyDescent="0.25">
      <c r="A69" s="49" t="s">
        <v>155</v>
      </c>
      <c r="B69" s="50" t="s">
        <v>154</v>
      </c>
      <c r="C69" s="7">
        <v>161.03912179278296</v>
      </c>
      <c r="D69" s="7">
        <v>160.92790665415862</v>
      </c>
      <c r="E69" s="7">
        <v>160.01966326510416</v>
      </c>
      <c r="F69" s="7">
        <v>160.04826467231791</v>
      </c>
      <c r="G69" s="7">
        <v>160.04216176987023</v>
      </c>
      <c r="H69" s="7">
        <v>205.86244194964209</v>
      </c>
      <c r="I69" s="7">
        <v>230.81799785753813</v>
      </c>
      <c r="J69" s="7">
        <v>254.31357539896646</v>
      </c>
      <c r="K69" s="7">
        <v>678.50182155354423</v>
      </c>
      <c r="L69" s="7">
        <v>733.75373059806861</v>
      </c>
      <c r="M69" s="7">
        <v>957.98884773086843</v>
      </c>
      <c r="N69" s="7">
        <v>802.22083093097581</v>
      </c>
      <c r="O69" s="7">
        <v>1039.8930319386811</v>
      </c>
      <c r="P69" s="7">
        <v>1337.138781243211</v>
      </c>
      <c r="Q69" s="7">
        <v>1222.9460684467015</v>
      </c>
      <c r="R69" s="7">
        <v>1386.9524276198449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9.4782189808359583</v>
      </c>
      <c r="E72" s="7">
        <v>9.4245953698644165</v>
      </c>
      <c r="F72" s="7">
        <v>9.3869020987902694</v>
      </c>
      <c r="G72" s="7">
        <v>9.4244140094261937</v>
      </c>
      <c r="H72" s="7">
        <v>9.300281676698857</v>
      </c>
      <c r="I72" s="7">
        <v>9.2857494984858509</v>
      </c>
      <c r="J72" s="7">
        <v>9.209833725220383</v>
      </c>
      <c r="K72" s="7">
        <v>6.3192744319031293</v>
      </c>
      <c r="L72" s="7">
        <v>6.4449218635766474</v>
      </c>
      <c r="M72" s="7">
        <v>7.7515548969668311</v>
      </c>
      <c r="N72" s="7">
        <v>6.5933109516494444</v>
      </c>
      <c r="O72" s="7">
        <v>6.349854205103866</v>
      </c>
      <c r="P72" s="7">
        <v>7.4115863590722748</v>
      </c>
      <c r="Q72" s="7">
        <v>6.2867445691233641</v>
      </c>
      <c r="R72" s="7">
        <v>5.6066477125548309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2795.5616504884447</v>
      </c>
      <c r="D79" s="5">
        <v>3053.777386947073</v>
      </c>
      <c r="E79" s="5">
        <v>2944.2069583264838</v>
      </c>
      <c r="F79" s="5">
        <v>3534.6894373226346</v>
      </c>
      <c r="G79" s="5">
        <v>3586.5199764902814</v>
      </c>
      <c r="H79" s="5">
        <v>3578.4903237697799</v>
      </c>
      <c r="I79" s="5">
        <v>3545.121363031732</v>
      </c>
      <c r="J79" s="5">
        <v>3425.2040735921737</v>
      </c>
      <c r="K79" s="5">
        <v>3341.3326447729628</v>
      </c>
      <c r="L79" s="5">
        <v>3270.7219350777814</v>
      </c>
      <c r="M79" s="5">
        <v>3469.2083629515241</v>
      </c>
      <c r="N79" s="5">
        <v>2721.5614698286417</v>
      </c>
      <c r="O79" s="5">
        <v>3108.2463339950541</v>
      </c>
      <c r="P79" s="5">
        <v>3130.3170368297283</v>
      </c>
      <c r="Q79" s="5">
        <v>2638.1996109744755</v>
      </c>
      <c r="R79" s="5">
        <v>2790.4733417399348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5.6320843650054062</v>
      </c>
      <c r="E80" s="5">
        <v>5.6001413650314289</v>
      </c>
      <c r="F80" s="5">
        <v>5.6001032288918262</v>
      </c>
      <c r="G80" s="5">
        <v>5.6001142207035848</v>
      </c>
      <c r="H80" s="5">
        <v>5.5755160877841252</v>
      </c>
      <c r="I80" s="5">
        <v>5.5296926439759844</v>
      </c>
      <c r="J80" s="5">
        <v>5.4837008758131311</v>
      </c>
      <c r="K80" s="5">
        <v>3.7874940145525331</v>
      </c>
      <c r="L80" s="5">
        <v>3.6749275383547517</v>
      </c>
      <c r="M80" s="5">
        <v>5.0020609799896691</v>
      </c>
      <c r="N80" s="5">
        <v>4.7629467642141279</v>
      </c>
      <c r="O80" s="5">
        <v>5.0968256191646635</v>
      </c>
      <c r="P80" s="5">
        <v>6.6471231194262215</v>
      </c>
      <c r="Q80" s="5">
        <v>6.2867454504393789</v>
      </c>
      <c r="R80" s="5">
        <v>5.6066475177553681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5.6320843650054062</v>
      </c>
      <c r="E82" s="4">
        <v>5.6001413650314289</v>
      </c>
      <c r="F82" s="4">
        <v>5.6001032288918262</v>
      </c>
      <c r="G82" s="4">
        <v>5.6001142207035848</v>
      </c>
      <c r="H82" s="4">
        <v>5.5755160877841252</v>
      </c>
      <c r="I82" s="4">
        <v>5.5296926439759844</v>
      </c>
      <c r="J82" s="4">
        <v>5.4837008758131311</v>
      </c>
      <c r="K82" s="4">
        <v>3.7874940145525331</v>
      </c>
      <c r="L82" s="4">
        <v>3.6749275383547517</v>
      </c>
      <c r="M82" s="4">
        <v>5.0020609799896691</v>
      </c>
      <c r="N82" s="4">
        <v>4.7629467642141279</v>
      </c>
      <c r="O82" s="4">
        <v>5.0968256191646635</v>
      </c>
      <c r="P82" s="4">
        <v>6.6471231194262215</v>
      </c>
      <c r="Q82" s="4">
        <v>6.2867454504393789</v>
      </c>
      <c r="R82" s="4">
        <v>5.6066475177553681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5.1382157234718484</v>
      </c>
      <c r="D2" s="44">
        <v>5.8857073772685444</v>
      </c>
      <c r="E2" s="44">
        <v>6.9429269493496628</v>
      </c>
      <c r="F2" s="44">
        <v>8.2438524336614663</v>
      </c>
      <c r="G2" s="44">
        <v>9.7643298906461116</v>
      </c>
      <c r="H2" s="44">
        <v>11.058012580574967</v>
      </c>
      <c r="I2" s="44">
        <v>13.005504739226311</v>
      </c>
      <c r="J2" s="44">
        <v>14.755642361877422</v>
      </c>
      <c r="K2" s="44">
        <v>16.570979648698362</v>
      </c>
      <c r="L2" s="44">
        <v>18.310892444347864</v>
      </c>
      <c r="M2" s="44">
        <v>21.591853378502464</v>
      </c>
      <c r="N2" s="44">
        <v>24.087198007732692</v>
      </c>
      <c r="O2" s="44">
        <v>26.065694599005528</v>
      </c>
      <c r="P2" s="44">
        <v>28.26987396586641</v>
      </c>
      <c r="Q2" s="44">
        <v>30.636494015644296</v>
      </c>
      <c r="R2" s="44">
        <v>33.837198280780797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5.1382157234718484</v>
      </c>
      <c r="D79" s="5">
        <v>5.8857073772685444</v>
      </c>
      <c r="E79" s="5">
        <v>6.9429269493496628</v>
      </c>
      <c r="F79" s="5">
        <v>8.2438524336614663</v>
      </c>
      <c r="G79" s="5">
        <v>9.7643298906461116</v>
      </c>
      <c r="H79" s="5">
        <v>11.058012580574967</v>
      </c>
      <c r="I79" s="5">
        <v>13.005504739226311</v>
      </c>
      <c r="J79" s="5">
        <v>14.755642361877422</v>
      </c>
      <c r="K79" s="5">
        <v>16.570979648698362</v>
      </c>
      <c r="L79" s="5">
        <v>18.310892444347864</v>
      </c>
      <c r="M79" s="5">
        <v>21.591853378502464</v>
      </c>
      <c r="N79" s="5">
        <v>24.087198007732692</v>
      </c>
      <c r="O79" s="5">
        <v>26.065694599005528</v>
      </c>
      <c r="P79" s="5">
        <v>28.26987396586641</v>
      </c>
      <c r="Q79" s="5">
        <v>30.636494015644296</v>
      </c>
      <c r="R79" s="5">
        <v>33.837198280780797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7123.4202913441222</v>
      </c>
      <c r="D2" s="44">
        <v>7117.9705519010186</v>
      </c>
      <c r="E2" s="44">
        <v>6997.7223520246862</v>
      </c>
      <c r="F2" s="44">
        <v>7033.722177782055</v>
      </c>
      <c r="G2" s="44">
        <v>6987.0895136477648</v>
      </c>
      <c r="H2" s="44">
        <v>6995.7560534690438</v>
      </c>
      <c r="I2" s="44">
        <v>6876.3240787447257</v>
      </c>
      <c r="J2" s="44">
        <v>6820.2180922809566</v>
      </c>
      <c r="K2" s="44">
        <v>6740.7869379672802</v>
      </c>
      <c r="L2" s="44">
        <v>6723.7782600820619</v>
      </c>
      <c r="M2" s="44">
        <v>6725.0611341032582</v>
      </c>
      <c r="N2" s="44">
        <v>6774.6487823968555</v>
      </c>
      <c r="O2" s="44">
        <v>6792.455442353983</v>
      </c>
      <c r="P2" s="44">
        <v>6793.369728150009</v>
      </c>
      <c r="Q2" s="44">
        <v>6928.9077358754812</v>
      </c>
      <c r="R2" s="44">
        <v>6789.9007574291836</v>
      </c>
    </row>
    <row r="3" spans="1:18" ht="11.25" customHeight="1" x14ac:dyDescent="0.25">
      <c r="A3" s="45" t="s">
        <v>286</v>
      </c>
      <c r="B3" s="46" t="s">
        <v>285</v>
      </c>
      <c r="C3" s="5">
        <v>94.022665109720407</v>
      </c>
      <c r="D3" s="5">
        <v>86.345969940697842</v>
      </c>
      <c r="E3" s="5">
        <v>84.822991096123857</v>
      </c>
      <c r="F3" s="5">
        <v>68.216584839236845</v>
      </c>
      <c r="G3" s="5">
        <v>59.86959758116366</v>
      </c>
      <c r="H3" s="5">
        <v>49.021658995854438</v>
      </c>
      <c r="I3" s="5">
        <v>46.975963972990684</v>
      </c>
      <c r="J3" s="5">
        <v>53.817085404319961</v>
      </c>
      <c r="K3" s="5">
        <v>60.279002366072973</v>
      </c>
      <c r="L3" s="5">
        <v>61.810642974305111</v>
      </c>
      <c r="M3" s="5">
        <v>59.258996675925452</v>
      </c>
      <c r="N3" s="5">
        <v>77.548586972762877</v>
      </c>
      <c r="O3" s="5">
        <v>62.792326739428617</v>
      </c>
      <c r="P3" s="5">
        <v>64.738874864780044</v>
      </c>
      <c r="Q3" s="5">
        <v>69.724250043952097</v>
      </c>
      <c r="R3" s="5">
        <v>68.179023315835053</v>
      </c>
    </row>
    <row r="4" spans="1:18" ht="11.25" customHeight="1" x14ac:dyDescent="0.25">
      <c r="A4" s="47" t="s">
        <v>284</v>
      </c>
      <c r="B4" s="48" t="s">
        <v>283</v>
      </c>
      <c r="C4" s="4">
        <v>94.022665109720407</v>
      </c>
      <c r="D4" s="4">
        <v>86.345969940697842</v>
      </c>
      <c r="E4" s="4">
        <v>84.822991096123857</v>
      </c>
      <c r="F4" s="4">
        <v>68.216584839236845</v>
      </c>
      <c r="G4" s="4">
        <v>59.86959758116366</v>
      </c>
      <c r="H4" s="4">
        <v>49.021658995854438</v>
      </c>
      <c r="I4" s="4">
        <v>46.975963972990684</v>
      </c>
      <c r="J4" s="4">
        <v>53.817085404319961</v>
      </c>
      <c r="K4" s="4">
        <v>60.279002366072973</v>
      </c>
      <c r="L4" s="4">
        <v>61.810642974305111</v>
      </c>
      <c r="M4" s="4">
        <v>59.258996675925452</v>
      </c>
      <c r="N4" s="4">
        <v>77.548586972762877</v>
      </c>
      <c r="O4" s="4">
        <v>62.792326739428617</v>
      </c>
      <c r="P4" s="4">
        <v>64.738874864780044</v>
      </c>
      <c r="Q4" s="4">
        <v>69.724250043952097</v>
      </c>
      <c r="R4" s="4">
        <v>68.179023315835053</v>
      </c>
    </row>
    <row r="5" spans="1:18" ht="11.25" customHeight="1" x14ac:dyDescent="0.25">
      <c r="A5" s="49" t="s">
        <v>282</v>
      </c>
      <c r="B5" s="50" t="s">
        <v>281</v>
      </c>
      <c r="C5" s="7">
        <v>67.602860540410475</v>
      </c>
      <c r="D5" s="7">
        <v>65.302936451099043</v>
      </c>
      <c r="E5" s="7">
        <v>60.851578696789204</v>
      </c>
      <c r="F5" s="7">
        <v>48.583581943678567</v>
      </c>
      <c r="G5" s="7">
        <v>44.120631165529161</v>
      </c>
      <c r="H5" s="7">
        <v>33.723837816393683</v>
      </c>
      <c r="I5" s="7">
        <v>31.635530140347633</v>
      </c>
      <c r="J5" s="7">
        <v>39.030358787484879</v>
      </c>
      <c r="K5" s="7">
        <v>41.8744284630599</v>
      </c>
      <c r="L5" s="7">
        <v>44.087382062179167</v>
      </c>
      <c r="M5" s="7">
        <v>41.102182062701104</v>
      </c>
      <c r="N5" s="7">
        <v>55.843596447239612</v>
      </c>
      <c r="O5" s="7">
        <v>45.532012485578882</v>
      </c>
      <c r="P5" s="7">
        <v>43.910208968059912</v>
      </c>
      <c r="Q5" s="7">
        <v>47.806726217650798</v>
      </c>
      <c r="R5" s="7">
        <v>48.143456129229278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67.602860540410475</v>
      </c>
      <c r="D8" s="6">
        <v>65.302936451099043</v>
      </c>
      <c r="E8" s="6">
        <v>60.851578696789204</v>
      </c>
      <c r="F8" s="6">
        <v>48.583581943678567</v>
      </c>
      <c r="G8" s="6">
        <v>44.120631165529161</v>
      </c>
      <c r="H8" s="6">
        <v>33.723837816393683</v>
      </c>
      <c r="I8" s="6">
        <v>31.635530140347633</v>
      </c>
      <c r="J8" s="6">
        <v>39.030358787484879</v>
      </c>
      <c r="K8" s="6">
        <v>41.8744284630599</v>
      </c>
      <c r="L8" s="6">
        <v>44.087382062179167</v>
      </c>
      <c r="M8" s="6">
        <v>41.102182062701104</v>
      </c>
      <c r="N8" s="6">
        <v>55.843596447239612</v>
      </c>
      <c r="O8" s="6">
        <v>45.532012485578882</v>
      </c>
      <c r="P8" s="6">
        <v>43.910208968059912</v>
      </c>
      <c r="Q8" s="6">
        <v>47.806726217650798</v>
      </c>
      <c r="R8" s="6">
        <v>48.143456129229278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20.955204474056448</v>
      </c>
      <c r="D10" s="7">
        <v>18.360539684569826</v>
      </c>
      <c r="E10" s="7">
        <v>16.625321863406374</v>
      </c>
      <c r="F10" s="7">
        <v>14.351496656109168</v>
      </c>
      <c r="G10" s="7">
        <v>13.533484539993763</v>
      </c>
      <c r="H10" s="7">
        <v>13.547692325250539</v>
      </c>
      <c r="I10" s="7">
        <v>14.159845861388344</v>
      </c>
      <c r="J10" s="7">
        <v>13.923496394066746</v>
      </c>
      <c r="K10" s="7">
        <v>17.698944521605501</v>
      </c>
      <c r="L10" s="7">
        <v>17.105574498751679</v>
      </c>
      <c r="M10" s="7">
        <v>17.606137140737626</v>
      </c>
      <c r="N10" s="7">
        <v>21.024543308001551</v>
      </c>
      <c r="O10" s="7">
        <v>16.806828153885245</v>
      </c>
      <c r="P10" s="7">
        <v>20.436308023437288</v>
      </c>
      <c r="Q10" s="7">
        <v>21.417544778555175</v>
      </c>
      <c r="R10" s="7">
        <v>19.785276944605531</v>
      </c>
    </row>
    <row r="11" spans="1:18" ht="11.25" customHeight="1" x14ac:dyDescent="0.25">
      <c r="A11" s="49" t="s">
        <v>270</v>
      </c>
      <c r="B11" s="50" t="s">
        <v>269</v>
      </c>
      <c r="C11" s="7">
        <v>5.4646000952534921</v>
      </c>
      <c r="D11" s="7">
        <v>2.6824938050289702</v>
      </c>
      <c r="E11" s="7">
        <v>7.3460905359282824</v>
      </c>
      <c r="F11" s="7">
        <v>5.2815062394491115</v>
      </c>
      <c r="G11" s="7">
        <v>2.2154818756407306</v>
      </c>
      <c r="H11" s="7">
        <v>1.7501288542102202</v>
      </c>
      <c r="I11" s="7">
        <v>1.1805879712547092</v>
      </c>
      <c r="J11" s="7">
        <v>0.86323022276833561</v>
      </c>
      <c r="K11" s="7">
        <v>0.70562938140757336</v>
      </c>
      <c r="L11" s="7">
        <v>0.617686413374264</v>
      </c>
      <c r="M11" s="7">
        <v>0.55067747248671561</v>
      </c>
      <c r="N11" s="7">
        <v>0.68044721752171144</v>
      </c>
      <c r="O11" s="7">
        <v>0.45348609996449513</v>
      </c>
      <c r="P11" s="7">
        <v>0.39235787328284294</v>
      </c>
      <c r="Q11" s="7">
        <v>0.49997904774612728</v>
      </c>
      <c r="R11" s="7">
        <v>0.2502902420002493</v>
      </c>
    </row>
    <row r="12" spans="1:18" ht="11.25" customHeight="1" x14ac:dyDescent="0.25">
      <c r="A12" s="51" t="s">
        <v>268</v>
      </c>
      <c r="B12" s="52" t="s">
        <v>267</v>
      </c>
      <c r="C12" s="6">
        <v>5.4646000952534921</v>
      </c>
      <c r="D12" s="6">
        <v>2.6824938050289702</v>
      </c>
      <c r="E12" s="6">
        <v>7.3460905359282824</v>
      </c>
      <c r="F12" s="6">
        <v>5.2815062394491115</v>
      </c>
      <c r="G12" s="6">
        <v>2.2154818756407306</v>
      </c>
      <c r="H12" s="6">
        <v>1.7501288542102202</v>
      </c>
      <c r="I12" s="6">
        <v>1.1805879712547092</v>
      </c>
      <c r="J12" s="6">
        <v>0.86323022276833561</v>
      </c>
      <c r="K12" s="6">
        <v>0.70562938140757336</v>
      </c>
      <c r="L12" s="6">
        <v>0.617686413374264</v>
      </c>
      <c r="M12" s="6">
        <v>0.55067747248671561</v>
      </c>
      <c r="N12" s="6">
        <v>0.68044721752171144</v>
      </c>
      <c r="O12" s="6">
        <v>0.45348609996449513</v>
      </c>
      <c r="P12" s="6">
        <v>0.39235787328284294</v>
      </c>
      <c r="Q12" s="6">
        <v>0.49997904774612728</v>
      </c>
      <c r="R12" s="6">
        <v>0.2502902420002493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601.80620449004732</v>
      </c>
      <c r="D21" s="5">
        <v>618.2787713530148</v>
      </c>
      <c r="E21" s="5">
        <v>567.36556443687812</v>
      </c>
      <c r="F21" s="5">
        <v>556.60400810537021</v>
      </c>
      <c r="G21" s="5">
        <v>580.69732070679515</v>
      </c>
      <c r="H21" s="5">
        <v>578.31892204607516</v>
      </c>
      <c r="I21" s="5">
        <v>616.97209415217162</v>
      </c>
      <c r="J21" s="5">
        <v>594.0193973064421</v>
      </c>
      <c r="K21" s="5">
        <v>605.09013252601471</v>
      </c>
      <c r="L21" s="5">
        <v>651.04228728321289</v>
      </c>
      <c r="M21" s="5">
        <v>664.36269786051639</v>
      </c>
      <c r="N21" s="5">
        <v>641.86747681395855</v>
      </c>
      <c r="O21" s="5">
        <v>578.83305432205032</v>
      </c>
      <c r="P21" s="5">
        <v>593.14998606043559</v>
      </c>
      <c r="Q21" s="5">
        <v>616.15376260089886</v>
      </c>
      <c r="R21" s="5">
        <v>557.7583053062217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601.80620449004732</v>
      </c>
      <c r="D30" s="4">
        <v>618.2787713530148</v>
      </c>
      <c r="E30" s="4">
        <v>567.36556443687812</v>
      </c>
      <c r="F30" s="4">
        <v>556.60400810537021</v>
      </c>
      <c r="G30" s="4">
        <v>580.69732070679515</v>
      </c>
      <c r="H30" s="4">
        <v>578.31892204607516</v>
      </c>
      <c r="I30" s="4">
        <v>616.97209415217162</v>
      </c>
      <c r="J30" s="4">
        <v>594.0193973064421</v>
      </c>
      <c r="K30" s="4">
        <v>605.09013252601471</v>
      </c>
      <c r="L30" s="4">
        <v>651.04228728321289</v>
      </c>
      <c r="M30" s="4">
        <v>664.36269786051639</v>
      </c>
      <c r="N30" s="4">
        <v>641.86747681395855</v>
      </c>
      <c r="O30" s="4">
        <v>578.83305432205032</v>
      </c>
      <c r="P30" s="4">
        <v>593.14998606043559</v>
      </c>
      <c r="Q30" s="4">
        <v>616.15376260089886</v>
      </c>
      <c r="R30" s="4">
        <v>557.7583053062217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178.41559780474364</v>
      </c>
      <c r="D34" s="7">
        <v>177.16807902044704</v>
      </c>
      <c r="E34" s="7">
        <v>174.63771385367374</v>
      </c>
      <c r="F34" s="7">
        <v>179.5581449710246</v>
      </c>
      <c r="G34" s="7">
        <v>178.22697442320535</v>
      </c>
      <c r="H34" s="7">
        <v>176.08942582931275</v>
      </c>
      <c r="I34" s="7">
        <v>186.85050230973161</v>
      </c>
      <c r="J34" s="7">
        <v>186.63558798736966</v>
      </c>
      <c r="K34" s="7">
        <v>196.34790487490122</v>
      </c>
      <c r="L34" s="7">
        <v>216.57918952986728</v>
      </c>
      <c r="M34" s="7">
        <v>229.98710015936231</v>
      </c>
      <c r="N34" s="7">
        <v>180.83517142418435</v>
      </c>
      <c r="O34" s="7">
        <v>178.5459918918659</v>
      </c>
      <c r="P34" s="7">
        <v>165.70366739617759</v>
      </c>
      <c r="Q34" s="7">
        <v>132.20138411215385</v>
      </c>
      <c r="R34" s="7">
        <v>110.03871671714029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399.41855674806794</v>
      </c>
      <c r="D38" s="7">
        <v>410.40303712463242</v>
      </c>
      <c r="E38" s="7">
        <v>359.95078866061817</v>
      </c>
      <c r="F38" s="7">
        <v>350.80689138997025</v>
      </c>
      <c r="G38" s="7">
        <v>378.30339112813954</v>
      </c>
      <c r="H38" s="7">
        <v>379.89881572554492</v>
      </c>
      <c r="I38" s="7">
        <v>402.53565262305301</v>
      </c>
      <c r="J38" s="7">
        <v>377.91526163603766</v>
      </c>
      <c r="K38" s="7">
        <v>381.38260166945014</v>
      </c>
      <c r="L38" s="7">
        <v>411.25061743481115</v>
      </c>
      <c r="M38" s="7">
        <v>408.46162133810878</v>
      </c>
      <c r="N38" s="7">
        <v>431.02141959059009</v>
      </c>
      <c r="O38" s="7">
        <v>374.35785490321638</v>
      </c>
      <c r="P38" s="7">
        <v>402.83456894247308</v>
      </c>
      <c r="Q38" s="7">
        <v>452.04336176849057</v>
      </c>
      <c r="R38" s="7">
        <v>418.91965987139235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399.41855674806794</v>
      </c>
      <c r="D41" s="6">
        <v>410.40303712463242</v>
      </c>
      <c r="E41" s="6">
        <v>359.95078866061817</v>
      </c>
      <c r="F41" s="6">
        <v>350.80689138997025</v>
      </c>
      <c r="G41" s="6">
        <v>378.30339112813954</v>
      </c>
      <c r="H41" s="6">
        <v>379.89881572554492</v>
      </c>
      <c r="I41" s="6">
        <v>402.53565262305301</v>
      </c>
      <c r="J41" s="6">
        <v>377.91526163603766</v>
      </c>
      <c r="K41" s="6">
        <v>381.38260166945014</v>
      </c>
      <c r="L41" s="6">
        <v>411.25061743481115</v>
      </c>
      <c r="M41" s="6">
        <v>408.46162133810878</v>
      </c>
      <c r="N41" s="6">
        <v>431.02141959059009</v>
      </c>
      <c r="O41" s="6">
        <v>374.35785490321638</v>
      </c>
      <c r="P41" s="6">
        <v>402.83456894247308</v>
      </c>
      <c r="Q41" s="6">
        <v>452.04336176849057</v>
      </c>
      <c r="R41" s="6">
        <v>418.91965987139235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23.524397690118146</v>
      </c>
      <c r="D43" s="7">
        <v>29.847052669099533</v>
      </c>
      <c r="E43" s="7">
        <v>32.186216383780362</v>
      </c>
      <c r="F43" s="7">
        <v>25.372375114705896</v>
      </c>
      <c r="G43" s="7">
        <v>24.166955155450317</v>
      </c>
      <c r="H43" s="7">
        <v>22.330680491217425</v>
      </c>
      <c r="I43" s="7">
        <v>27.585939219387036</v>
      </c>
      <c r="J43" s="7">
        <v>29.468547683034831</v>
      </c>
      <c r="K43" s="7">
        <v>27.359625981663349</v>
      </c>
      <c r="L43" s="7">
        <v>23.212480318534443</v>
      </c>
      <c r="M43" s="7">
        <v>25.913976363045361</v>
      </c>
      <c r="N43" s="7">
        <v>30.010885799184063</v>
      </c>
      <c r="O43" s="7">
        <v>25.929207526968113</v>
      </c>
      <c r="P43" s="7">
        <v>24.611749721784882</v>
      </c>
      <c r="Q43" s="7">
        <v>31.909016720254463</v>
      </c>
      <c r="R43" s="7">
        <v>28.799928717688971</v>
      </c>
    </row>
    <row r="44" spans="1:18" ht="11.25" customHeight="1" x14ac:dyDescent="0.25">
      <c r="A44" s="49" t="s">
        <v>205</v>
      </c>
      <c r="B44" s="50" t="s">
        <v>204</v>
      </c>
      <c r="C44" s="7">
        <v>0.44765224711766377</v>
      </c>
      <c r="D44" s="7">
        <v>0.86060253883581794</v>
      </c>
      <c r="E44" s="7">
        <v>0.59084553880582846</v>
      </c>
      <c r="F44" s="7">
        <v>0.86659662966946371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4956.8717361722192</v>
      </c>
      <c r="D52" s="5">
        <v>4929.1241145545218</v>
      </c>
      <c r="E52" s="5">
        <v>4917.6320317440877</v>
      </c>
      <c r="F52" s="5">
        <v>4941.7675279557634</v>
      </c>
      <c r="G52" s="5">
        <v>4950.6024582463488</v>
      </c>
      <c r="H52" s="5">
        <v>4976.2488665099272</v>
      </c>
      <c r="I52" s="5">
        <v>4850.7407765156104</v>
      </c>
      <c r="J52" s="5">
        <v>4875.9924692835339</v>
      </c>
      <c r="K52" s="5">
        <v>4859.029149951095</v>
      </c>
      <c r="L52" s="5">
        <v>4858.2043362470868</v>
      </c>
      <c r="M52" s="5">
        <v>4924.5701194591547</v>
      </c>
      <c r="N52" s="5">
        <v>4861.7348696657391</v>
      </c>
      <c r="O52" s="5">
        <v>4969.9760604754192</v>
      </c>
      <c r="P52" s="5">
        <v>4901.9485035239286</v>
      </c>
      <c r="Q52" s="5">
        <v>4865.5447328538612</v>
      </c>
      <c r="R52" s="5">
        <v>4771.0482721324151</v>
      </c>
    </row>
    <row r="53" spans="1:18" ht="11.25" customHeight="1" x14ac:dyDescent="0.25">
      <c r="A53" s="47" t="s">
        <v>187</v>
      </c>
      <c r="B53" s="48" t="s">
        <v>186</v>
      </c>
      <c r="C53" s="4">
        <v>4956.8717361722192</v>
      </c>
      <c r="D53" s="4">
        <v>4929.1241145545218</v>
      </c>
      <c r="E53" s="4">
        <v>4917.6320317440877</v>
      </c>
      <c r="F53" s="4">
        <v>4941.7675279557634</v>
      </c>
      <c r="G53" s="4">
        <v>4950.6024582463488</v>
      </c>
      <c r="H53" s="4">
        <v>4976.2488665099272</v>
      </c>
      <c r="I53" s="4">
        <v>4850.7407765156104</v>
      </c>
      <c r="J53" s="4">
        <v>4875.9924692835339</v>
      </c>
      <c r="K53" s="4">
        <v>4859.029149951095</v>
      </c>
      <c r="L53" s="4">
        <v>4858.2043362470868</v>
      </c>
      <c r="M53" s="4">
        <v>4924.5701194591547</v>
      </c>
      <c r="N53" s="4">
        <v>4861.7348696657391</v>
      </c>
      <c r="O53" s="4">
        <v>4969.9760604754192</v>
      </c>
      <c r="P53" s="4">
        <v>4901.9485035239286</v>
      </c>
      <c r="Q53" s="4">
        <v>4865.5447328538612</v>
      </c>
      <c r="R53" s="4">
        <v>4771.0482721324151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7.75</v>
      </c>
      <c r="D60" s="5">
        <v>5.5</v>
      </c>
      <c r="E60" s="5">
        <v>6</v>
      </c>
      <c r="F60" s="5">
        <v>1.95</v>
      </c>
      <c r="G60" s="5">
        <v>9.3000000000000007</v>
      </c>
      <c r="H60" s="5">
        <v>9.9</v>
      </c>
      <c r="I60" s="5">
        <v>10.15</v>
      </c>
      <c r="J60" s="5">
        <v>10.75</v>
      </c>
      <c r="K60" s="5">
        <v>10.82</v>
      </c>
      <c r="L60" s="5">
        <v>11.5</v>
      </c>
      <c r="M60" s="5">
        <v>10.5</v>
      </c>
      <c r="N60" s="5">
        <v>13.771514144508211</v>
      </c>
      <c r="O60" s="5">
        <v>11.934613577253181</v>
      </c>
      <c r="P60" s="5">
        <v>11.764543157090975</v>
      </c>
      <c r="Q60" s="5">
        <v>14.354394766528237</v>
      </c>
      <c r="R60" s="5">
        <v>13.377662479356879</v>
      </c>
    </row>
    <row r="61" spans="1:18" ht="11.25" customHeight="1" x14ac:dyDescent="0.25">
      <c r="A61" s="45" t="s">
        <v>171</v>
      </c>
      <c r="B61" s="46" t="s">
        <v>170</v>
      </c>
      <c r="C61" s="5">
        <v>21.701872551829638</v>
      </c>
      <c r="D61" s="5">
        <v>24.332074365005404</v>
      </c>
      <c r="E61" s="5">
        <v>28.200091365031426</v>
      </c>
      <c r="F61" s="5">
        <v>31.900073228891824</v>
      </c>
      <c r="G61" s="5">
        <v>36.700144220703578</v>
      </c>
      <c r="H61" s="5">
        <v>47.386878507541297</v>
      </c>
      <c r="I61" s="5">
        <v>57.315992643975974</v>
      </c>
      <c r="J61" s="5">
        <v>70.36999087581313</v>
      </c>
      <c r="K61" s="5">
        <v>104.08748401455254</v>
      </c>
      <c r="L61" s="5">
        <v>119.77019753835474</v>
      </c>
      <c r="M61" s="5">
        <v>138.65544506764994</v>
      </c>
      <c r="N61" s="5">
        <v>164.39601221032098</v>
      </c>
      <c r="O61" s="5">
        <v>178.21426464666592</v>
      </c>
      <c r="P61" s="5">
        <v>215.5288038327669</v>
      </c>
      <c r="Q61" s="5">
        <v>254.04790011727266</v>
      </c>
      <c r="R61" s="5">
        <v>265.7952054084202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11.201872551829638</v>
      </c>
      <c r="D64" s="4">
        <v>13.2</v>
      </c>
      <c r="E64" s="4">
        <v>16.100000000000001</v>
      </c>
      <c r="F64" s="4">
        <v>19.8</v>
      </c>
      <c r="G64" s="4">
        <v>24.6</v>
      </c>
      <c r="H64" s="4">
        <v>29.354160695519202</v>
      </c>
      <c r="I64" s="4">
        <v>36.299999999999997</v>
      </c>
      <c r="J64" s="4">
        <v>44.9</v>
      </c>
      <c r="K64" s="4">
        <v>29.5</v>
      </c>
      <c r="L64" s="4">
        <v>33.200000000000003</v>
      </c>
      <c r="M64" s="4">
        <v>39.170727046909299</v>
      </c>
      <c r="N64" s="4">
        <v>44.401452183051497</v>
      </c>
      <c r="O64" s="4">
        <v>47.769179325499202</v>
      </c>
      <c r="P64" s="4">
        <v>47.888602273813149</v>
      </c>
      <c r="Q64" s="4">
        <v>49.560523550205289</v>
      </c>
      <c r="R64" s="4">
        <v>50.683099264354603</v>
      </c>
    </row>
    <row r="65" spans="1:18" ht="11.25" customHeight="1" x14ac:dyDescent="0.25">
      <c r="A65" s="49" t="s">
        <v>163</v>
      </c>
      <c r="B65" s="50" t="s">
        <v>162</v>
      </c>
      <c r="C65" s="7">
        <v>11.201872551829638</v>
      </c>
      <c r="D65" s="7">
        <v>13.2</v>
      </c>
      <c r="E65" s="7">
        <v>16.100000000000001</v>
      </c>
      <c r="F65" s="7">
        <v>19.8</v>
      </c>
      <c r="G65" s="7">
        <v>24.6</v>
      </c>
      <c r="H65" s="7">
        <v>29.354160695519202</v>
      </c>
      <c r="I65" s="7">
        <v>36.299999999999997</v>
      </c>
      <c r="J65" s="7">
        <v>44.9</v>
      </c>
      <c r="K65" s="7">
        <v>29.5</v>
      </c>
      <c r="L65" s="7">
        <v>33.200000000000003</v>
      </c>
      <c r="M65" s="7">
        <v>39.170727046909299</v>
      </c>
      <c r="N65" s="7">
        <v>44.401452183051497</v>
      </c>
      <c r="O65" s="7">
        <v>47.769179325499202</v>
      </c>
      <c r="P65" s="7">
        <v>47.888602273813149</v>
      </c>
      <c r="Q65" s="7">
        <v>49.560523550205289</v>
      </c>
      <c r="R65" s="7">
        <v>50.683099264354603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10.5</v>
      </c>
      <c r="D68" s="4">
        <v>11.132074365005405</v>
      </c>
      <c r="E68" s="4">
        <v>12.100091365031425</v>
      </c>
      <c r="F68" s="4">
        <v>12.100073228891823</v>
      </c>
      <c r="G68" s="4">
        <v>12.100144220703578</v>
      </c>
      <c r="H68" s="4">
        <v>18.032717812022099</v>
      </c>
      <c r="I68" s="4">
        <v>21.015992643975977</v>
      </c>
      <c r="J68" s="4">
        <v>25.469990875813128</v>
      </c>
      <c r="K68" s="4">
        <v>74.587484014552544</v>
      </c>
      <c r="L68" s="4">
        <v>86.570197538354734</v>
      </c>
      <c r="M68" s="4">
        <v>99.484718020740644</v>
      </c>
      <c r="N68" s="4">
        <v>119.99456002726947</v>
      </c>
      <c r="O68" s="4">
        <v>130.44508532116672</v>
      </c>
      <c r="P68" s="4">
        <v>167.64020155895375</v>
      </c>
      <c r="Q68" s="4">
        <v>204.48737656706737</v>
      </c>
      <c r="R68" s="4">
        <v>215.11210614406559</v>
      </c>
    </row>
    <row r="69" spans="1:18" ht="11.25" customHeight="1" x14ac:dyDescent="0.25">
      <c r="A69" s="49" t="s">
        <v>155</v>
      </c>
      <c r="B69" s="50" t="s">
        <v>154</v>
      </c>
      <c r="C69" s="7">
        <v>10.5</v>
      </c>
      <c r="D69" s="7">
        <v>10.512893345841363</v>
      </c>
      <c r="E69" s="7">
        <v>11.427076734895842</v>
      </c>
      <c r="F69" s="7">
        <v>11.429715327682093</v>
      </c>
      <c r="G69" s="7">
        <v>11.427228230129773</v>
      </c>
      <c r="H69" s="7">
        <v>17.253264232788364</v>
      </c>
      <c r="I69" s="7">
        <v>20.203222142461829</v>
      </c>
      <c r="J69" s="7">
        <v>24.579844601033514</v>
      </c>
      <c r="K69" s="7">
        <v>73.899218446455677</v>
      </c>
      <c r="L69" s="7">
        <v>85.816429401931387</v>
      </c>
      <c r="M69" s="7">
        <v>98.68619985680273</v>
      </c>
      <c r="N69" s="7">
        <v>119.01638543090965</v>
      </c>
      <c r="O69" s="7">
        <v>129.65338839827083</v>
      </c>
      <c r="P69" s="7">
        <v>166.71611581174432</v>
      </c>
      <c r="Q69" s="7">
        <v>203.44155360295915</v>
      </c>
      <c r="R69" s="7">
        <v>214.24603315713139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0.61918101916404134</v>
      </c>
      <c r="E72" s="7">
        <v>0.67301463013558382</v>
      </c>
      <c r="F72" s="7">
        <v>0.67035790120972971</v>
      </c>
      <c r="G72" s="7">
        <v>0.67291599057380591</v>
      </c>
      <c r="H72" s="7">
        <v>0.77945357923373437</v>
      </c>
      <c r="I72" s="7">
        <v>0.81277050151414953</v>
      </c>
      <c r="J72" s="7">
        <v>0.8901462747796145</v>
      </c>
      <c r="K72" s="7">
        <v>0.68826556809687023</v>
      </c>
      <c r="L72" s="7">
        <v>0.75376813642335339</v>
      </c>
      <c r="M72" s="7">
        <v>0.79851816393790953</v>
      </c>
      <c r="N72" s="7">
        <v>0.97817459635982151</v>
      </c>
      <c r="O72" s="7">
        <v>0.79169692289588367</v>
      </c>
      <c r="P72" s="7">
        <v>0.92408574720942893</v>
      </c>
      <c r="Q72" s="7">
        <v>1.0458229641082197</v>
      </c>
      <c r="R72" s="7">
        <v>0.86607298693421308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1441.2678130203055</v>
      </c>
      <c r="D79" s="5">
        <v>1454.0216960527844</v>
      </c>
      <c r="E79" s="5">
        <v>1393.3017647475961</v>
      </c>
      <c r="F79" s="5">
        <v>1432.8840568816861</v>
      </c>
      <c r="G79" s="5">
        <v>1349.5201371134567</v>
      </c>
      <c r="H79" s="5">
        <v>1334.4124452216686</v>
      </c>
      <c r="I79" s="5">
        <v>1293.6852441039537</v>
      </c>
      <c r="J79" s="5">
        <v>1214.7391402866606</v>
      </c>
      <c r="K79" s="5">
        <v>1101.0686531240976</v>
      </c>
      <c r="L79" s="5">
        <v>1021.0209935774577</v>
      </c>
      <c r="M79" s="5">
        <v>927.1985930607517</v>
      </c>
      <c r="N79" s="5">
        <v>1014.6236983210102</v>
      </c>
      <c r="O79" s="5">
        <v>990.0696527022219</v>
      </c>
      <c r="P79" s="5">
        <v>1005.4102451853148</v>
      </c>
      <c r="Q79" s="5">
        <v>1108.0368723822492</v>
      </c>
      <c r="R79" s="5">
        <v>1112.8762158300915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0.3679256349945968</v>
      </c>
      <c r="E80" s="5">
        <v>0.39990863496857282</v>
      </c>
      <c r="F80" s="5">
        <v>0.3999267711081762</v>
      </c>
      <c r="G80" s="5">
        <v>0.39985577929642008</v>
      </c>
      <c r="H80" s="5">
        <v>0.46728218797789889</v>
      </c>
      <c r="I80" s="5">
        <v>0.48400735602401551</v>
      </c>
      <c r="J80" s="5">
        <v>0.53000912418687163</v>
      </c>
      <c r="K80" s="5">
        <v>0.41251598544746593</v>
      </c>
      <c r="L80" s="5">
        <v>0.4298024616452481</v>
      </c>
      <c r="M80" s="5">
        <v>0.51528197925938035</v>
      </c>
      <c r="N80" s="5">
        <v>0.70662426855553273</v>
      </c>
      <c r="O80" s="5">
        <v>0.63546989094430206</v>
      </c>
      <c r="P80" s="5">
        <v>0.82877152569223012</v>
      </c>
      <c r="Q80" s="5">
        <v>1.0458231107183638</v>
      </c>
      <c r="R80" s="5">
        <v>0.86607295684304975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0.3679256349945968</v>
      </c>
      <c r="E82" s="4">
        <v>0.39990863496857282</v>
      </c>
      <c r="F82" s="4">
        <v>0.3999267711081762</v>
      </c>
      <c r="G82" s="4">
        <v>0.39985577929642008</v>
      </c>
      <c r="H82" s="4">
        <v>0.46728218797789889</v>
      </c>
      <c r="I82" s="4">
        <v>0.48400735602401551</v>
      </c>
      <c r="J82" s="4">
        <v>0.53000912418687163</v>
      </c>
      <c r="K82" s="4">
        <v>0.41251598544746593</v>
      </c>
      <c r="L82" s="4">
        <v>0.4298024616452481</v>
      </c>
      <c r="M82" s="4">
        <v>0.51528197925938035</v>
      </c>
      <c r="N82" s="4">
        <v>0.70662426855553273</v>
      </c>
      <c r="O82" s="4">
        <v>0.63546989094430206</v>
      </c>
      <c r="P82" s="4">
        <v>0.82877152569223012</v>
      </c>
      <c r="Q82" s="4">
        <v>1.0458231107183638</v>
      </c>
      <c r="R82" s="4">
        <v>0.86607295684304975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1502.1540334838146</v>
      </c>
      <c r="D2" s="44">
        <v>1503.7237069509715</v>
      </c>
      <c r="E2" s="44">
        <v>1525.8905288357898</v>
      </c>
      <c r="F2" s="44">
        <v>1540.8401277543458</v>
      </c>
      <c r="G2" s="44">
        <v>1550.4269021198252</v>
      </c>
      <c r="H2" s="44">
        <v>1579.8108768685174</v>
      </c>
      <c r="I2" s="44">
        <v>1568.5038254024225</v>
      </c>
      <c r="J2" s="44">
        <v>1581.2782736164061</v>
      </c>
      <c r="K2" s="44">
        <v>1591.3909896509726</v>
      </c>
      <c r="L2" s="44">
        <v>1616.3105744786853</v>
      </c>
      <c r="M2" s="44">
        <v>1626.2912023789904</v>
      </c>
      <c r="N2" s="44">
        <v>1653.5700467747763</v>
      </c>
      <c r="O2" s="44">
        <v>1768.0543466304603</v>
      </c>
      <c r="P2" s="44">
        <v>1786.5403895929405</v>
      </c>
      <c r="Q2" s="44">
        <v>1827.5861680878238</v>
      </c>
      <c r="R2" s="44">
        <v>1873.972784478429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53.329922950716046</v>
      </c>
      <c r="D21" s="5">
        <v>131.80465434719233</v>
      </c>
      <c r="E21" s="5">
        <v>97.962072230018904</v>
      </c>
      <c r="F21" s="5">
        <v>114.74556745328573</v>
      </c>
      <c r="G21" s="5">
        <v>108.0502044948428</v>
      </c>
      <c r="H21" s="5">
        <v>79.147401709518761</v>
      </c>
      <c r="I21" s="5">
        <v>87.831298611748778</v>
      </c>
      <c r="J21" s="5">
        <v>18.892338776008941</v>
      </c>
      <c r="K21" s="5">
        <v>83.458599014470764</v>
      </c>
      <c r="L21" s="5">
        <v>57.165057236837924</v>
      </c>
      <c r="M21" s="5">
        <v>125.88042779089793</v>
      </c>
      <c r="N21" s="5">
        <v>79.04898395120108</v>
      </c>
      <c r="O21" s="5">
        <v>92.510046602930757</v>
      </c>
      <c r="P21" s="5">
        <v>108.66567306726959</v>
      </c>
      <c r="Q21" s="5">
        <v>77.906460420147368</v>
      </c>
      <c r="R21" s="5">
        <v>72.512268751784944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53.329922950716046</v>
      </c>
      <c r="D30" s="4">
        <v>131.80465434719233</v>
      </c>
      <c r="E30" s="4">
        <v>97.962072230018904</v>
      </c>
      <c r="F30" s="4">
        <v>114.74556745328573</v>
      </c>
      <c r="G30" s="4">
        <v>108.0502044948428</v>
      </c>
      <c r="H30" s="4">
        <v>79.147401709518761</v>
      </c>
      <c r="I30" s="4">
        <v>87.831298611748778</v>
      </c>
      <c r="J30" s="4">
        <v>18.892338776008941</v>
      </c>
      <c r="K30" s="4">
        <v>83.458599014470764</v>
      </c>
      <c r="L30" s="4">
        <v>57.165057236837924</v>
      </c>
      <c r="M30" s="4">
        <v>125.88042779089793</v>
      </c>
      <c r="N30" s="4">
        <v>79.04898395120108</v>
      </c>
      <c r="O30" s="4">
        <v>92.510046602930757</v>
      </c>
      <c r="P30" s="4">
        <v>108.66567306726959</v>
      </c>
      <c r="Q30" s="4">
        <v>77.906460420147368</v>
      </c>
      <c r="R30" s="4">
        <v>72.512268751784944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53.329922950716046</v>
      </c>
      <c r="D34" s="7">
        <v>131.80465434719233</v>
      </c>
      <c r="E34" s="7">
        <v>97.962072230018904</v>
      </c>
      <c r="F34" s="7">
        <v>114.74556745328573</v>
      </c>
      <c r="G34" s="7">
        <v>108.0502044948428</v>
      </c>
      <c r="H34" s="7">
        <v>79.147401709518761</v>
      </c>
      <c r="I34" s="7">
        <v>87.831298611748778</v>
      </c>
      <c r="J34" s="7">
        <v>18.892338776008941</v>
      </c>
      <c r="K34" s="7">
        <v>83.458599014470764</v>
      </c>
      <c r="L34" s="7">
        <v>57.165057236837924</v>
      </c>
      <c r="M34" s="7">
        <v>125.88042779089793</v>
      </c>
      <c r="N34" s="7">
        <v>79.04898395120108</v>
      </c>
      <c r="O34" s="7">
        <v>92.510046602930757</v>
      </c>
      <c r="P34" s="7">
        <v>108.66567306726959</v>
      </c>
      <c r="Q34" s="7">
        <v>77.906460420147368</v>
      </c>
      <c r="R34" s="7">
        <v>72.512268751784944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1105.938304124564</v>
      </c>
      <c r="D52" s="5">
        <v>1104.0609635523326</v>
      </c>
      <c r="E52" s="5">
        <v>1140.3376732393058</v>
      </c>
      <c r="F52" s="5">
        <v>1150.1520884346651</v>
      </c>
      <c r="G52" s="5">
        <v>1164.7823982032328</v>
      </c>
      <c r="H52" s="5">
        <v>1192.7428951149193</v>
      </c>
      <c r="I52" s="5">
        <v>1178.998484451703</v>
      </c>
      <c r="J52" s="5">
        <v>1201.4277471007013</v>
      </c>
      <c r="K52" s="5">
        <v>1217.7379046233978</v>
      </c>
      <c r="L52" s="5">
        <v>1233.5217114020556</v>
      </c>
      <c r="M52" s="5">
        <v>1256.6561110531809</v>
      </c>
      <c r="N52" s="5">
        <v>1256.3726939703054</v>
      </c>
      <c r="O52" s="5">
        <v>1372.6718491277377</v>
      </c>
      <c r="P52" s="5">
        <v>1378.3925278223921</v>
      </c>
      <c r="Q52" s="5">
        <v>1380.958179303876</v>
      </c>
      <c r="R52" s="5">
        <v>1452.042596170035</v>
      </c>
    </row>
    <row r="53" spans="1:18" ht="11.25" customHeight="1" x14ac:dyDescent="0.25">
      <c r="A53" s="47" t="s">
        <v>187</v>
      </c>
      <c r="B53" s="48" t="s">
        <v>186</v>
      </c>
      <c r="C53" s="4">
        <v>1105.938304124564</v>
      </c>
      <c r="D53" s="4">
        <v>1104.0609635523326</v>
      </c>
      <c r="E53" s="4">
        <v>1140.3376732393058</v>
      </c>
      <c r="F53" s="4">
        <v>1150.1520884346651</v>
      </c>
      <c r="G53" s="4">
        <v>1164.7823982032328</v>
      </c>
      <c r="H53" s="4">
        <v>1192.7428951149193</v>
      </c>
      <c r="I53" s="4">
        <v>1178.998484451703</v>
      </c>
      <c r="J53" s="4">
        <v>1201.4277471007013</v>
      </c>
      <c r="K53" s="4">
        <v>1217.7379046233978</v>
      </c>
      <c r="L53" s="4">
        <v>1233.5217114020556</v>
      </c>
      <c r="M53" s="4">
        <v>1256.6561110531809</v>
      </c>
      <c r="N53" s="4">
        <v>1256.3726939703054</v>
      </c>
      <c r="O53" s="4">
        <v>1372.6718491277377</v>
      </c>
      <c r="P53" s="4">
        <v>1378.3925278223921</v>
      </c>
      <c r="Q53" s="4">
        <v>1380.958179303876</v>
      </c>
      <c r="R53" s="4">
        <v>1452.042596170035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342.88580640853451</v>
      </c>
      <c r="D79" s="5">
        <v>267.85808905144665</v>
      </c>
      <c r="E79" s="5">
        <v>287.59078336646513</v>
      </c>
      <c r="F79" s="5">
        <v>275.9424718663949</v>
      </c>
      <c r="G79" s="5">
        <v>277.59429942174967</v>
      </c>
      <c r="H79" s="5">
        <v>307.92058004407937</v>
      </c>
      <c r="I79" s="5">
        <v>301.67404233897093</v>
      </c>
      <c r="J79" s="5">
        <v>360.9581877396958</v>
      </c>
      <c r="K79" s="5">
        <v>290.19448601310415</v>
      </c>
      <c r="L79" s="5">
        <v>325.62380583979177</v>
      </c>
      <c r="M79" s="5">
        <v>243.75466353491146</v>
      </c>
      <c r="N79" s="5">
        <v>318.1483688532698</v>
      </c>
      <c r="O79" s="5">
        <v>302.87245089979189</v>
      </c>
      <c r="P79" s="5">
        <v>299.48218870327872</v>
      </c>
      <c r="Q79" s="5">
        <v>368.72152836380042</v>
      </c>
      <c r="R79" s="5">
        <v>349.41791955660915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975.84846456310152</v>
      </c>
      <c r="D2" s="44">
        <v>976.91961197357114</v>
      </c>
      <c r="E2" s="44">
        <v>976.62359509535281</v>
      </c>
      <c r="F2" s="44">
        <v>980.47559422684128</v>
      </c>
      <c r="G2" s="44">
        <v>986.36807501826047</v>
      </c>
      <c r="H2" s="44">
        <v>994.00073195448783</v>
      </c>
      <c r="I2" s="44">
        <v>980.73759840426715</v>
      </c>
      <c r="J2" s="44">
        <v>978.0963118287649</v>
      </c>
      <c r="K2" s="44">
        <v>975.67799382869259</v>
      </c>
      <c r="L2" s="44">
        <v>977.6652478710439</v>
      </c>
      <c r="M2" s="44">
        <v>975.68822284160842</v>
      </c>
      <c r="N2" s="44">
        <v>976.92740339142586</v>
      </c>
      <c r="O2" s="44">
        <v>977.40073436932789</v>
      </c>
      <c r="P2" s="44">
        <v>968.61022962379946</v>
      </c>
      <c r="Q2" s="44">
        <v>984.42490454424217</v>
      </c>
      <c r="R2" s="44">
        <v>989.42898105258894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975.84846456310152</v>
      </c>
      <c r="D79" s="5">
        <v>976.91961197357114</v>
      </c>
      <c r="E79" s="5">
        <v>976.62359509535281</v>
      </c>
      <c r="F79" s="5">
        <v>980.47559422684128</v>
      </c>
      <c r="G79" s="5">
        <v>986.36807501826047</v>
      </c>
      <c r="H79" s="5">
        <v>994.00073195448783</v>
      </c>
      <c r="I79" s="5">
        <v>980.73759840426715</v>
      </c>
      <c r="J79" s="5">
        <v>978.0963118287649</v>
      </c>
      <c r="K79" s="5">
        <v>975.67799382869259</v>
      </c>
      <c r="L79" s="5">
        <v>977.6652478710439</v>
      </c>
      <c r="M79" s="5">
        <v>975.68822284160842</v>
      </c>
      <c r="N79" s="5">
        <v>976.92740339142586</v>
      </c>
      <c r="O79" s="5">
        <v>977.40073436932789</v>
      </c>
      <c r="P79" s="5">
        <v>968.61022962379946</v>
      </c>
      <c r="Q79" s="5">
        <v>984.42490454424217</v>
      </c>
      <c r="R79" s="5">
        <v>989.42898105258894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454.65464507306552</v>
      </c>
      <c r="D2" s="44">
        <v>439.27484617905532</v>
      </c>
      <c r="E2" s="44">
        <v>433.28450725271472</v>
      </c>
      <c r="F2" s="44">
        <v>430.45346581471483</v>
      </c>
      <c r="G2" s="44">
        <v>426.06767191078831</v>
      </c>
      <c r="H2" s="44">
        <v>424.62917859288063</v>
      </c>
      <c r="I2" s="44">
        <v>413.87815629217698</v>
      </c>
      <c r="J2" s="44">
        <v>406.64383264257378</v>
      </c>
      <c r="K2" s="44">
        <v>396.18081763673916</v>
      </c>
      <c r="L2" s="44">
        <v>388.82000755538411</v>
      </c>
      <c r="M2" s="44">
        <v>393.56104420412595</v>
      </c>
      <c r="N2" s="44">
        <v>397.42711889299272</v>
      </c>
      <c r="O2" s="44">
        <v>402.81166946295457</v>
      </c>
      <c r="P2" s="44">
        <v>402.66375089045084</v>
      </c>
      <c r="Q2" s="44">
        <v>402.93437773081877</v>
      </c>
      <c r="R2" s="44">
        <v>405.4484209419669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454.65464507306552</v>
      </c>
      <c r="D79" s="5">
        <v>439.27484617905532</v>
      </c>
      <c r="E79" s="5">
        <v>433.28450725271472</v>
      </c>
      <c r="F79" s="5">
        <v>430.45346581471483</v>
      </c>
      <c r="G79" s="5">
        <v>426.06767191078831</v>
      </c>
      <c r="H79" s="5">
        <v>424.62917859288063</v>
      </c>
      <c r="I79" s="5">
        <v>413.87815629217698</v>
      </c>
      <c r="J79" s="5">
        <v>406.64383264257378</v>
      </c>
      <c r="K79" s="5">
        <v>396.18081763673916</v>
      </c>
      <c r="L79" s="5">
        <v>388.82000755538411</v>
      </c>
      <c r="M79" s="5">
        <v>393.56104420412595</v>
      </c>
      <c r="N79" s="5">
        <v>397.42711889299272</v>
      </c>
      <c r="O79" s="5">
        <v>402.81166946295457</v>
      </c>
      <c r="P79" s="5">
        <v>402.66375089045084</v>
      </c>
      <c r="Q79" s="5">
        <v>402.93437773081877</v>
      </c>
      <c r="R79" s="5">
        <v>405.4484209419669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250.82039506775772</v>
      </c>
      <c r="D2" s="44">
        <v>259.95387671923419</v>
      </c>
      <c r="E2" s="44">
        <v>270.17026968097281</v>
      </c>
      <c r="F2" s="44">
        <v>287.53097058384947</v>
      </c>
      <c r="G2" s="44">
        <v>307.61653173288369</v>
      </c>
      <c r="H2" s="44">
        <v>331.74999079662172</v>
      </c>
      <c r="I2" s="44">
        <v>348.89457997308892</v>
      </c>
      <c r="J2" s="44">
        <v>368.6002344671345</v>
      </c>
      <c r="K2" s="44">
        <v>385.90739238937653</v>
      </c>
      <c r="L2" s="44">
        <v>405.17800433236317</v>
      </c>
      <c r="M2" s="44">
        <v>429.69663313612944</v>
      </c>
      <c r="N2" s="44">
        <v>439.05938420183958</v>
      </c>
      <c r="O2" s="44">
        <v>445.88425437147805</v>
      </c>
      <c r="P2" s="44">
        <v>452.16190851760541</v>
      </c>
      <c r="Q2" s="44">
        <v>462.76108994557461</v>
      </c>
      <c r="R2" s="44">
        <v>466.55128295489686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250.82039506775772</v>
      </c>
      <c r="D79" s="5">
        <v>259.95387671923419</v>
      </c>
      <c r="E79" s="5">
        <v>270.17026968097281</v>
      </c>
      <c r="F79" s="5">
        <v>287.53097058384947</v>
      </c>
      <c r="G79" s="5">
        <v>307.61653173288369</v>
      </c>
      <c r="H79" s="5">
        <v>331.74999079662172</v>
      </c>
      <c r="I79" s="5">
        <v>348.89457997308892</v>
      </c>
      <c r="J79" s="5">
        <v>368.6002344671345</v>
      </c>
      <c r="K79" s="5">
        <v>385.90739238937653</v>
      </c>
      <c r="L79" s="5">
        <v>405.17800433236317</v>
      </c>
      <c r="M79" s="5">
        <v>429.69663313612944</v>
      </c>
      <c r="N79" s="5">
        <v>439.05938420183958</v>
      </c>
      <c r="O79" s="5">
        <v>445.88425437147805</v>
      </c>
      <c r="P79" s="5">
        <v>452.16190851760541</v>
      </c>
      <c r="Q79" s="5">
        <v>462.76108994557461</v>
      </c>
      <c r="R79" s="5">
        <v>466.55128295489686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136.11932898404666</v>
      </c>
      <c r="D2" s="44">
        <v>136.22361160168367</v>
      </c>
      <c r="E2" s="44">
        <v>136.99376732983919</v>
      </c>
      <c r="F2" s="44">
        <v>140.29811198147257</v>
      </c>
      <c r="G2" s="44">
        <v>147.07175646039715</v>
      </c>
      <c r="H2" s="44">
        <v>152.27141270933092</v>
      </c>
      <c r="I2" s="44">
        <v>156.91051823635888</v>
      </c>
      <c r="J2" s="44">
        <v>161.41708344046882</v>
      </c>
      <c r="K2" s="44">
        <v>167.81001648837699</v>
      </c>
      <c r="L2" s="44">
        <v>173.86291253565327</v>
      </c>
      <c r="M2" s="44">
        <v>182.42370688536636</v>
      </c>
      <c r="N2" s="44">
        <v>188.42741046902017</v>
      </c>
      <c r="O2" s="44">
        <v>201.24581268955035</v>
      </c>
      <c r="P2" s="44">
        <v>214.90531223468878</v>
      </c>
      <c r="Q2" s="44">
        <v>227.49385413467064</v>
      </c>
      <c r="R2" s="44">
        <v>236.40071678189253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136.11932898404666</v>
      </c>
      <c r="D79" s="5">
        <v>136.22361160168367</v>
      </c>
      <c r="E79" s="5">
        <v>136.99376732983919</v>
      </c>
      <c r="F79" s="5">
        <v>140.29811198147257</v>
      </c>
      <c r="G79" s="5">
        <v>147.07175646039715</v>
      </c>
      <c r="H79" s="5">
        <v>152.27141270933092</v>
      </c>
      <c r="I79" s="5">
        <v>156.91051823635888</v>
      </c>
      <c r="J79" s="5">
        <v>161.41708344046882</v>
      </c>
      <c r="K79" s="5">
        <v>167.81001648837699</v>
      </c>
      <c r="L79" s="5">
        <v>173.86291253565327</v>
      </c>
      <c r="M79" s="5">
        <v>182.42370688536636</v>
      </c>
      <c r="N79" s="5">
        <v>188.42741046902017</v>
      </c>
      <c r="O79" s="5">
        <v>201.24581268955035</v>
      </c>
      <c r="P79" s="5">
        <v>214.90531223468878</v>
      </c>
      <c r="Q79" s="5">
        <v>227.49385413467064</v>
      </c>
      <c r="R79" s="5">
        <v>236.40071678189253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1093.166090376722</v>
      </c>
      <c r="D2" s="44">
        <v>1168.8796400368365</v>
      </c>
      <c r="E2" s="44">
        <v>1239.3977505476864</v>
      </c>
      <c r="F2" s="44">
        <v>1312.6993575285071</v>
      </c>
      <c r="G2" s="44">
        <v>1406.9028366492755</v>
      </c>
      <c r="H2" s="44">
        <v>1487.4915563798802</v>
      </c>
      <c r="I2" s="44">
        <v>1510.8936971877574</v>
      </c>
      <c r="J2" s="44">
        <v>1522.8454301566683</v>
      </c>
      <c r="K2" s="44">
        <v>1532.1889475628143</v>
      </c>
      <c r="L2" s="44">
        <v>1553.2379430433</v>
      </c>
      <c r="M2" s="44">
        <v>1567.4572997968594</v>
      </c>
      <c r="N2" s="44">
        <v>1597.270000884899</v>
      </c>
      <c r="O2" s="44">
        <v>1619.7028343572654</v>
      </c>
      <c r="P2" s="44">
        <v>1628.7216770559351</v>
      </c>
      <c r="Q2" s="44">
        <v>1634.4913180030428</v>
      </c>
      <c r="R2" s="44">
        <v>1629.9936546517572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1093.166090376722</v>
      </c>
      <c r="D79" s="5">
        <v>1168.8796400368365</v>
      </c>
      <c r="E79" s="5">
        <v>1239.3977505476864</v>
      </c>
      <c r="F79" s="5">
        <v>1312.6993575285071</v>
      </c>
      <c r="G79" s="5">
        <v>1406.9028366492755</v>
      </c>
      <c r="H79" s="5">
        <v>1487.4915563798802</v>
      </c>
      <c r="I79" s="5">
        <v>1510.8936971877574</v>
      </c>
      <c r="J79" s="5">
        <v>1522.8454301566683</v>
      </c>
      <c r="K79" s="5">
        <v>1532.1889475628143</v>
      </c>
      <c r="L79" s="5">
        <v>1553.2379430433</v>
      </c>
      <c r="M79" s="5">
        <v>1567.4572997968594</v>
      </c>
      <c r="N79" s="5">
        <v>1597.270000884899</v>
      </c>
      <c r="O79" s="5">
        <v>1619.7028343572654</v>
      </c>
      <c r="P79" s="5">
        <v>1628.7216770559351</v>
      </c>
      <c r="Q79" s="5">
        <v>1634.4913180030428</v>
      </c>
      <c r="R79" s="5">
        <v>1629.9936546517572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293.18059058128853</v>
      </c>
      <c r="D2" s="44">
        <v>319.51879297832335</v>
      </c>
      <c r="E2" s="44">
        <v>338.38134209400067</v>
      </c>
      <c r="F2" s="44">
        <v>365.13086282216329</v>
      </c>
      <c r="G2" s="44">
        <v>385.58755069472278</v>
      </c>
      <c r="H2" s="44">
        <v>398.87719418550995</v>
      </c>
      <c r="I2" s="44">
        <v>402.60508031396637</v>
      </c>
      <c r="J2" s="44">
        <v>398.23472220213887</v>
      </c>
      <c r="K2" s="44">
        <v>394.47903281111587</v>
      </c>
      <c r="L2" s="44">
        <v>395.99287336392638</v>
      </c>
      <c r="M2" s="44">
        <v>398.9376719258384</v>
      </c>
      <c r="N2" s="44">
        <v>404.74172442872651</v>
      </c>
      <c r="O2" s="44">
        <v>411.65557526193447</v>
      </c>
      <c r="P2" s="44">
        <v>418.97937458948036</v>
      </c>
      <c r="Q2" s="44">
        <v>422.58826400490955</v>
      </c>
      <c r="R2" s="44">
        <v>418.20262018701652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293.18059058128853</v>
      </c>
      <c r="D79" s="5">
        <v>319.51879297832335</v>
      </c>
      <c r="E79" s="5">
        <v>338.38134209400067</v>
      </c>
      <c r="F79" s="5">
        <v>365.13086282216329</v>
      </c>
      <c r="G79" s="5">
        <v>385.58755069472278</v>
      </c>
      <c r="H79" s="5">
        <v>398.87719418550995</v>
      </c>
      <c r="I79" s="5">
        <v>402.60508031396637</v>
      </c>
      <c r="J79" s="5">
        <v>398.23472220213887</v>
      </c>
      <c r="K79" s="5">
        <v>394.47903281111587</v>
      </c>
      <c r="L79" s="5">
        <v>395.99287336392638</v>
      </c>
      <c r="M79" s="5">
        <v>398.9376719258384</v>
      </c>
      <c r="N79" s="5">
        <v>404.74172442872651</v>
      </c>
      <c r="O79" s="5">
        <v>411.65557526193447</v>
      </c>
      <c r="P79" s="5">
        <v>418.97937458948036</v>
      </c>
      <c r="Q79" s="5">
        <v>422.58826400490955</v>
      </c>
      <c r="R79" s="5">
        <v>418.20262018701652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1352.0080235969151</v>
      </c>
      <c r="D2" s="44">
        <v>1347.0059029781471</v>
      </c>
      <c r="E2" s="44">
        <v>1324.0983152637521</v>
      </c>
      <c r="F2" s="44">
        <v>1303.0341751666729</v>
      </c>
      <c r="G2" s="44">
        <v>1285.4425501805047</v>
      </c>
      <c r="H2" s="44">
        <v>1271.5217369257462</v>
      </c>
      <c r="I2" s="44">
        <v>1240.0080985688564</v>
      </c>
      <c r="J2" s="44">
        <v>1215.5277349649145</v>
      </c>
      <c r="K2" s="44">
        <v>1184.4165531968281</v>
      </c>
      <c r="L2" s="44">
        <v>1147.3503143082187</v>
      </c>
      <c r="M2" s="44">
        <v>1093.3875502069034</v>
      </c>
      <c r="N2" s="44">
        <v>996.69182472299235</v>
      </c>
      <c r="O2" s="44">
        <v>860.19250700690202</v>
      </c>
      <c r="P2" s="44">
        <v>697.10788420359563</v>
      </c>
      <c r="Q2" s="44">
        <v>532.33071219417116</v>
      </c>
      <c r="R2" s="44">
        <v>375.23206713920217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1352.0080235969151</v>
      </c>
      <c r="D79" s="5">
        <v>1347.0059029781471</v>
      </c>
      <c r="E79" s="5">
        <v>1324.0983152637521</v>
      </c>
      <c r="F79" s="5">
        <v>1303.0341751666729</v>
      </c>
      <c r="G79" s="5">
        <v>1285.4425501805047</v>
      </c>
      <c r="H79" s="5">
        <v>1271.5217369257462</v>
      </c>
      <c r="I79" s="5">
        <v>1240.0080985688564</v>
      </c>
      <c r="J79" s="5">
        <v>1215.5277349649145</v>
      </c>
      <c r="K79" s="5">
        <v>1184.4165531968281</v>
      </c>
      <c r="L79" s="5">
        <v>1147.3503143082187</v>
      </c>
      <c r="M79" s="5">
        <v>1093.3875502069034</v>
      </c>
      <c r="N79" s="5">
        <v>996.69182472299235</v>
      </c>
      <c r="O79" s="5">
        <v>860.19250700690202</v>
      </c>
      <c r="P79" s="5">
        <v>697.10788420359563</v>
      </c>
      <c r="Q79" s="5">
        <v>532.33071219417116</v>
      </c>
      <c r="R79" s="5">
        <v>375.23206713920217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476.01861626885653</v>
      </c>
      <c r="D2" s="44">
        <v>487.88885810457549</v>
      </c>
      <c r="E2" s="44">
        <v>497.2576393457839</v>
      </c>
      <c r="F2" s="44">
        <v>504.8260033714003</v>
      </c>
      <c r="G2" s="44">
        <v>510.85884443703441</v>
      </c>
      <c r="H2" s="44">
        <v>516.78404620453819</v>
      </c>
      <c r="I2" s="44">
        <v>515.1767468096441</v>
      </c>
      <c r="J2" s="44">
        <v>515.5050363169305</v>
      </c>
      <c r="K2" s="44">
        <v>515.13666252719338</v>
      </c>
      <c r="L2" s="44">
        <v>514.91349005073255</v>
      </c>
      <c r="M2" s="44">
        <v>514.89762282767595</v>
      </c>
      <c r="N2" s="44">
        <v>516.1344510400105</v>
      </c>
      <c r="O2" s="44">
        <v>513.44217380859254</v>
      </c>
      <c r="P2" s="44">
        <v>508.32337529543594</v>
      </c>
      <c r="Q2" s="44">
        <v>501.57118510179896</v>
      </c>
      <c r="R2" s="44">
        <v>491.95784295435794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476.01861626885653</v>
      </c>
      <c r="D79" s="5">
        <v>487.88885810457549</v>
      </c>
      <c r="E79" s="5">
        <v>497.2576393457839</v>
      </c>
      <c r="F79" s="5">
        <v>504.8260033714003</v>
      </c>
      <c r="G79" s="5">
        <v>510.85884443703441</v>
      </c>
      <c r="H79" s="5">
        <v>516.78404620453819</v>
      </c>
      <c r="I79" s="5">
        <v>515.1767468096441</v>
      </c>
      <c r="J79" s="5">
        <v>515.5050363169305</v>
      </c>
      <c r="K79" s="5">
        <v>515.13666252719338</v>
      </c>
      <c r="L79" s="5">
        <v>514.91349005073255</v>
      </c>
      <c r="M79" s="5">
        <v>514.89762282767595</v>
      </c>
      <c r="N79" s="5">
        <v>516.1344510400105</v>
      </c>
      <c r="O79" s="5">
        <v>513.44217380859254</v>
      </c>
      <c r="P79" s="5">
        <v>508.32337529543594</v>
      </c>
      <c r="Q79" s="5">
        <v>501.57118510179896</v>
      </c>
      <c r="R79" s="5">
        <v>491.95784295435794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473</v>
      </c>
      <c r="B1" s="41" t="s">
        <v>472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19212.274928742845</v>
      </c>
      <c r="D2" s="44">
        <v>19760.049801881105</v>
      </c>
      <c r="E2" s="44">
        <v>17680.822416016937</v>
      </c>
      <c r="F2" s="44">
        <v>17501.056103323175</v>
      </c>
      <c r="G2" s="44">
        <v>18368.503910655883</v>
      </c>
      <c r="H2" s="44">
        <v>18732.59617241396</v>
      </c>
      <c r="I2" s="44">
        <v>17668.958511090204</v>
      </c>
      <c r="J2" s="44">
        <v>17223.442157767771</v>
      </c>
      <c r="K2" s="44">
        <v>19924.318209507524</v>
      </c>
      <c r="L2" s="44">
        <v>17780.945855507191</v>
      </c>
      <c r="M2" s="44">
        <v>18524.840645743694</v>
      </c>
      <c r="N2" s="44">
        <v>18119.843110765098</v>
      </c>
      <c r="O2" s="44">
        <v>18313.749285091235</v>
      </c>
      <c r="P2" s="44">
        <v>18678.266566423812</v>
      </c>
      <c r="Q2" s="44">
        <v>17099.626242780283</v>
      </c>
      <c r="R2" s="44">
        <v>17308.867600837188</v>
      </c>
    </row>
    <row r="3" spans="1:18" ht="11.25" customHeight="1" x14ac:dyDescent="0.25">
      <c r="A3" s="45" t="s">
        <v>286</v>
      </c>
      <c r="B3" s="46" t="s">
        <v>285</v>
      </c>
      <c r="C3" s="5">
        <v>44.592793451352229</v>
      </c>
      <c r="D3" s="5">
        <v>37.299300000000002</v>
      </c>
      <c r="E3" s="5">
        <v>12.499509999999999</v>
      </c>
      <c r="F3" s="5">
        <v>14.70054</v>
      </c>
      <c r="G3" s="5">
        <v>14.69877</v>
      </c>
      <c r="H3" s="5">
        <v>33.414550248935207</v>
      </c>
      <c r="I3" s="5">
        <v>21.499829999999999</v>
      </c>
      <c r="J3" s="5">
        <v>15.6035</v>
      </c>
      <c r="K3" s="5">
        <v>17.099309999999999</v>
      </c>
      <c r="L3" s="5">
        <v>53.502230000000004</v>
      </c>
      <c r="M3" s="5">
        <v>26.869119275662253</v>
      </c>
      <c r="N3" s="5">
        <v>27.060372542605776</v>
      </c>
      <c r="O3" s="5">
        <v>16.361108238837531</v>
      </c>
      <c r="P3" s="5">
        <v>24.434962830362814</v>
      </c>
      <c r="Q3" s="5">
        <v>25.053820681862106</v>
      </c>
      <c r="R3" s="5">
        <v>13.613529206355372</v>
      </c>
    </row>
    <row r="4" spans="1:18" ht="11.25" customHeight="1" x14ac:dyDescent="0.25">
      <c r="A4" s="47" t="s">
        <v>284</v>
      </c>
      <c r="B4" s="48" t="s">
        <v>283</v>
      </c>
      <c r="C4" s="4">
        <v>44.592793451352229</v>
      </c>
      <c r="D4" s="4">
        <v>37.299300000000002</v>
      </c>
      <c r="E4" s="4">
        <v>12.499509999999999</v>
      </c>
      <c r="F4" s="4">
        <v>14.70054</v>
      </c>
      <c r="G4" s="4">
        <v>14.69877</v>
      </c>
      <c r="H4" s="4">
        <v>33.414550248935207</v>
      </c>
      <c r="I4" s="4">
        <v>21.499829999999999</v>
      </c>
      <c r="J4" s="4">
        <v>15.6035</v>
      </c>
      <c r="K4" s="4">
        <v>17.099309999999999</v>
      </c>
      <c r="L4" s="4">
        <v>53.502230000000004</v>
      </c>
      <c r="M4" s="4">
        <v>26.869119275662253</v>
      </c>
      <c r="N4" s="4">
        <v>27.060372542605776</v>
      </c>
      <c r="O4" s="4">
        <v>16.361108238837531</v>
      </c>
      <c r="P4" s="4">
        <v>24.434962830362814</v>
      </c>
      <c r="Q4" s="4">
        <v>25.053820681862106</v>
      </c>
      <c r="R4" s="4">
        <v>13.613529206355372</v>
      </c>
    </row>
    <row r="5" spans="1:18" ht="11.25" customHeight="1" x14ac:dyDescent="0.25">
      <c r="A5" s="49" t="s">
        <v>282</v>
      </c>
      <c r="B5" s="50" t="s">
        <v>281</v>
      </c>
      <c r="C5" s="7">
        <v>44.592793451352229</v>
      </c>
      <c r="D5" s="7">
        <v>37.299300000000002</v>
      </c>
      <c r="E5" s="7">
        <v>12.499509999999999</v>
      </c>
      <c r="F5" s="7">
        <v>14.70054</v>
      </c>
      <c r="G5" s="7">
        <v>14.69877</v>
      </c>
      <c r="H5" s="7">
        <v>33.414550248935207</v>
      </c>
      <c r="I5" s="7">
        <v>21.499829999999999</v>
      </c>
      <c r="J5" s="7">
        <v>15.6035</v>
      </c>
      <c r="K5" s="7">
        <v>17.099309999999999</v>
      </c>
      <c r="L5" s="7">
        <v>53.502230000000004</v>
      </c>
      <c r="M5" s="7">
        <v>26.869119275662253</v>
      </c>
      <c r="N5" s="7">
        <v>27.060372542605776</v>
      </c>
      <c r="O5" s="7">
        <v>16.361108238837531</v>
      </c>
      <c r="P5" s="7">
        <v>24.434962830362814</v>
      </c>
      <c r="Q5" s="7">
        <v>25.053820681862106</v>
      </c>
      <c r="R5" s="7">
        <v>13.613529206355372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44.592793451352229</v>
      </c>
      <c r="D8" s="6">
        <v>37.299300000000002</v>
      </c>
      <c r="E8" s="6">
        <v>12.499509999999999</v>
      </c>
      <c r="F8" s="6">
        <v>14.70054</v>
      </c>
      <c r="G8" s="6">
        <v>14.69877</v>
      </c>
      <c r="H8" s="6">
        <v>33.414550248935207</v>
      </c>
      <c r="I8" s="6">
        <v>21.499829999999999</v>
      </c>
      <c r="J8" s="6">
        <v>15.6035</v>
      </c>
      <c r="K8" s="6">
        <v>17.099309999999999</v>
      </c>
      <c r="L8" s="6">
        <v>53.502230000000004</v>
      </c>
      <c r="M8" s="6">
        <v>26.869119275662253</v>
      </c>
      <c r="N8" s="6">
        <v>27.060372542605776</v>
      </c>
      <c r="O8" s="6">
        <v>16.361108238837531</v>
      </c>
      <c r="P8" s="6">
        <v>24.434962830362814</v>
      </c>
      <c r="Q8" s="6">
        <v>25.053820681862106</v>
      </c>
      <c r="R8" s="6">
        <v>13.613529206355372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1559.1790325006707</v>
      </c>
      <c r="D21" s="5">
        <v>1819.85535</v>
      </c>
      <c r="E21" s="5">
        <v>1166.0911899999999</v>
      </c>
      <c r="F21" s="5">
        <v>764.54194999999993</v>
      </c>
      <c r="G21" s="5">
        <v>1089.05945</v>
      </c>
      <c r="H21" s="5">
        <v>1304.173394320243</v>
      </c>
      <c r="I21" s="5">
        <v>1146.8291199999999</v>
      </c>
      <c r="J21" s="5">
        <v>1133.3062799999998</v>
      </c>
      <c r="K21" s="5">
        <v>1046.5372199999999</v>
      </c>
      <c r="L21" s="5">
        <v>904.64105000000006</v>
      </c>
      <c r="M21" s="5">
        <v>882.74596366515789</v>
      </c>
      <c r="N21" s="5">
        <v>991.3831511908113</v>
      </c>
      <c r="O21" s="5">
        <v>924.42541155232732</v>
      </c>
      <c r="P21" s="5">
        <v>893.51233550930033</v>
      </c>
      <c r="Q21" s="5">
        <v>1142.1085903756314</v>
      </c>
      <c r="R21" s="5">
        <v>1198.3674387267395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1559.1790325006707</v>
      </c>
      <c r="D30" s="4">
        <v>1819.85535</v>
      </c>
      <c r="E30" s="4">
        <v>1166.0911899999999</v>
      </c>
      <c r="F30" s="4">
        <v>764.54194999999993</v>
      </c>
      <c r="G30" s="4">
        <v>1089.05945</v>
      </c>
      <c r="H30" s="4">
        <v>1304.173394320243</v>
      </c>
      <c r="I30" s="4">
        <v>1146.8291199999999</v>
      </c>
      <c r="J30" s="4">
        <v>1133.3062799999998</v>
      </c>
      <c r="K30" s="4">
        <v>1046.5372199999999</v>
      </c>
      <c r="L30" s="4">
        <v>904.64105000000006</v>
      </c>
      <c r="M30" s="4">
        <v>882.74596366515789</v>
      </c>
      <c r="N30" s="4">
        <v>991.3831511908113</v>
      </c>
      <c r="O30" s="4">
        <v>924.42541155232732</v>
      </c>
      <c r="P30" s="4">
        <v>893.51233550930033</v>
      </c>
      <c r="Q30" s="4">
        <v>1142.1085903756314</v>
      </c>
      <c r="R30" s="4">
        <v>1198.3674387267395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432.93207000000001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183.33615034584182</v>
      </c>
      <c r="R34" s="7">
        <v>244.78695848535705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12.324465774682416</v>
      </c>
      <c r="D38" s="7">
        <v>12.300179999999999</v>
      </c>
      <c r="E38" s="7">
        <v>12.30025</v>
      </c>
      <c r="F38" s="7">
        <v>12.30212</v>
      </c>
      <c r="G38" s="7">
        <v>12.597899999999999</v>
      </c>
      <c r="H38" s="7">
        <v>12.587106202389545</v>
      </c>
      <c r="I38" s="7">
        <v>12.599919999999999</v>
      </c>
      <c r="J38" s="7">
        <v>12.601900000000001</v>
      </c>
      <c r="K38" s="7">
        <v>4.1998899999999999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12.324465774682416</v>
      </c>
      <c r="D41" s="6">
        <v>12.300179999999999</v>
      </c>
      <c r="E41" s="6">
        <v>12.30025</v>
      </c>
      <c r="F41" s="6">
        <v>12.30212</v>
      </c>
      <c r="G41" s="6">
        <v>12.597899999999999</v>
      </c>
      <c r="H41" s="6">
        <v>12.587106202389545</v>
      </c>
      <c r="I41" s="6">
        <v>12.599919999999999</v>
      </c>
      <c r="J41" s="6">
        <v>12.601900000000001</v>
      </c>
      <c r="K41" s="6">
        <v>4.1998899999999999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1442.7177851904769</v>
      </c>
      <c r="D43" s="7">
        <v>1213.13751</v>
      </c>
      <c r="E43" s="7">
        <v>1026.6946599999999</v>
      </c>
      <c r="F43" s="7">
        <v>626.04423999999995</v>
      </c>
      <c r="G43" s="7">
        <v>957.05727000000002</v>
      </c>
      <c r="H43" s="7">
        <v>1199.8698056755634</v>
      </c>
      <c r="I43" s="7">
        <v>1034.9198099999999</v>
      </c>
      <c r="J43" s="7">
        <v>1018.51045</v>
      </c>
      <c r="K43" s="7">
        <v>890.43181000000004</v>
      </c>
      <c r="L43" s="7">
        <v>803.34850000000006</v>
      </c>
      <c r="M43" s="7">
        <v>781.47599103838593</v>
      </c>
      <c r="N43" s="7">
        <v>849.03147554519751</v>
      </c>
      <c r="O43" s="7">
        <v>837.48532834739137</v>
      </c>
      <c r="P43" s="7">
        <v>820.90310139937833</v>
      </c>
      <c r="Q43" s="7">
        <v>868.01128701943526</v>
      </c>
      <c r="R43" s="7">
        <v>857.08682055890972</v>
      </c>
    </row>
    <row r="44" spans="1:18" ht="11.25" customHeight="1" x14ac:dyDescent="0.25">
      <c r="A44" s="49" t="s">
        <v>205</v>
      </c>
      <c r="B44" s="50" t="s">
        <v>204</v>
      </c>
      <c r="C44" s="7">
        <v>104.13678153551128</v>
      </c>
      <c r="D44" s="7">
        <v>161.48559</v>
      </c>
      <c r="E44" s="7">
        <v>127.09628000000001</v>
      </c>
      <c r="F44" s="7">
        <v>126.19559</v>
      </c>
      <c r="G44" s="7">
        <v>119.40428</v>
      </c>
      <c r="H44" s="7">
        <v>91.716482442290015</v>
      </c>
      <c r="I44" s="7">
        <v>99.309389999999993</v>
      </c>
      <c r="J44" s="7">
        <v>102.19393000000001</v>
      </c>
      <c r="K44" s="7">
        <v>151.90552</v>
      </c>
      <c r="L44" s="7">
        <v>101.29254999999999</v>
      </c>
      <c r="M44" s="7">
        <v>101.2699726267719</v>
      </c>
      <c r="N44" s="7">
        <v>142.35167564561385</v>
      </c>
      <c r="O44" s="7">
        <v>86.940083204935974</v>
      </c>
      <c r="P44" s="7">
        <v>72.609234109921971</v>
      </c>
      <c r="Q44" s="7">
        <v>90.761153010354249</v>
      </c>
      <c r="R44" s="7">
        <v>96.493659682472654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8429.9986704425883</v>
      </c>
      <c r="D52" s="5">
        <v>8573.081110000001</v>
      </c>
      <c r="E52" s="5">
        <v>7621.4644100000005</v>
      </c>
      <c r="F52" s="5">
        <v>8079.7686899999999</v>
      </c>
      <c r="G52" s="5">
        <v>8599.1679499999991</v>
      </c>
      <c r="H52" s="5">
        <v>8398.7127107611486</v>
      </c>
      <c r="I52" s="5">
        <v>7633.440849999999</v>
      </c>
      <c r="J52" s="5">
        <v>7183.6895800000002</v>
      </c>
      <c r="K52" s="5">
        <v>9806.3567399999993</v>
      </c>
      <c r="L52" s="5">
        <v>8127.40924</v>
      </c>
      <c r="M52" s="5">
        <v>8767.3462690154411</v>
      </c>
      <c r="N52" s="5">
        <v>8399.975815246984</v>
      </c>
      <c r="O52" s="5">
        <v>8538.0287838164895</v>
      </c>
      <c r="P52" s="5">
        <v>8844.7685615103219</v>
      </c>
      <c r="Q52" s="5">
        <v>7389.6878494764333</v>
      </c>
      <c r="R52" s="5">
        <v>7527.8709504273929</v>
      </c>
    </row>
    <row r="53" spans="1:18" ht="11.25" customHeight="1" x14ac:dyDescent="0.25">
      <c r="A53" s="47" t="s">
        <v>187</v>
      </c>
      <c r="B53" s="48" t="s">
        <v>186</v>
      </c>
      <c r="C53" s="4">
        <v>8429.9986704425883</v>
      </c>
      <c r="D53" s="4">
        <v>8573.081110000001</v>
      </c>
      <c r="E53" s="4">
        <v>7621.4644100000005</v>
      </c>
      <c r="F53" s="4">
        <v>8079.7686899999999</v>
      </c>
      <c r="G53" s="4">
        <v>8599.1679499999991</v>
      </c>
      <c r="H53" s="4">
        <v>8398.7127107611486</v>
      </c>
      <c r="I53" s="4">
        <v>7633.440849999999</v>
      </c>
      <c r="J53" s="4">
        <v>7183.6895800000002</v>
      </c>
      <c r="K53" s="4">
        <v>9806.3567399999993</v>
      </c>
      <c r="L53" s="4">
        <v>8127.40924</v>
      </c>
      <c r="M53" s="4">
        <v>8767.3462690154411</v>
      </c>
      <c r="N53" s="4">
        <v>8399.975815246984</v>
      </c>
      <c r="O53" s="4">
        <v>8538.0287838164895</v>
      </c>
      <c r="P53" s="4">
        <v>8844.7685615103219</v>
      </c>
      <c r="Q53" s="4">
        <v>7389.6878494764333</v>
      </c>
      <c r="R53" s="4">
        <v>7527.8709504273929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1295.0226700381818</v>
      </c>
      <c r="D60" s="5">
        <v>1234.30016</v>
      </c>
      <c r="E60" s="5">
        <v>730.20180000000005</v>
      </c>
      <c r="F60" s="5">
        <v>647.89710000000002</v>
      </c>
      <c r="G60" s="5">
        <v>373.33035000000001</v>
      </c>
      <c r="H60" s="5">
        <v>385.54507104340558</v>
      </c>
      <c r="I60" s="5">
        <v>383.89988</v>
      </c>
      <c r="J60" s="5">
        <v>390.21406999999999</v>
      </c>
      <c r="K60" s="5">
        <v>392.87547999999998</v>
      </c>
      <c r="L60" s="5">
        <v>391.63287000000003</v>
      </c>
      <c r="M60" s="5">
        <v>392.3044784739111</v>
      </c>
      <c r="N60" s="5">
        <v>384.7807394668967</v>
      </c>
      <c r="O60" s="5">
        <v>408.02050876322102</v>
      </c>
      <c r="P60" s="5">
        <v>399.06386892053428</v>
      </c>
      <c r="Q60" s="5">
        <v>395.52892681182203</v>
      </c>
      <c r="R60" s="5">
        <v>405.89458695478413</v>
      </c>
    </row>
    <row r="61" spans="1:18" ht="11.25" customHeight="1" x14ac:dyDescent="0.25">
      <c r="A61" s="45" t="s">
        <v>171</v>
      </c>
      <c r="B61" s="46" t="s">
        <v>170</v>
      </c>
      <c r="C61" s="5">
        <v>60.642967271187139</v>
      </c>
      <c r="D61" s="5">
        <v>51.085140000000003</v>
      </c>
      <c r="E61" s="5">
        <v>59.983919999999998</v>
      </c>
      <c r="F61" s="5">
        <v>59.149479999999997</v>
      </c>
      <c r="G61" s="5">
        <v>59.085769999999997</v>
      </c>
      <c r="H61" s="5">
        <v>59.52297347130439</v>
      </c>
      <c r="I61" s="5">
        <v>51.592769999999994</v>
      </c>
      <c r="J61" s="5">
        <v>56.399869999999993</v>
      </c>
      <c r="K61" s="5">
        <v>53.397699999999993</v>
      </c>
      <c r="L61" s="5">
        <v>54.595930000000003</v>
      </c>
      <c r="M61" s="5">
        <v>62.169774634709398</v>
      </c>
      <c r="N61" s="5">
        <v>66.304231693184889</v>
      </c>
      <c r="O61" s="5">
        <v>70.65154048208602</v>
      </c>
      <c r="P61" s="5">
        <v>73.82641374672933</v>
      </c>
      <c r="Q61" s="5">
        <v>69.981838191758527</v>
      </c>
      <c r="R61" s="5">
        <v>73.922787182070849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59.854775812316397</v>
      </c>
      <c r="D68" s="4">
        <v>50.285140000000006</v>
      </c>
      <c r="E68" s="4">
        <v>59.183920000000001</v>
      </c>
      <c r="F68" s="4">
        <v>58.34948</v>
      </c>
      <c r="G68" s="4">
        <v>58.285769999999999</v>
      </c>
      <c r="H68" s="4">
        <v>58.734782012433648</v>
      </c>
      <c r="I68" s="4">
        <v>50.792769999999997</v>
      </c>
      <c r="J68" s="4">
        <v>55.599869999999996</v>
      </c>
      <c r="K68" s="4">
        <v>52.597699999999996</v>
      </c>
      <c r="L68" s="4">
        <v>53.795930000000006</v>
      </c>
      <c r="M68" s="4">
        <v>61.381583175838657</v>
      </c>
      <c r="N68" s="4">
        <v>65.516040234314147</v>
      </c>
      <c r="O68" s="4">
        <v>69.863349023215278</v>
      </c>
      <c r="P68" s="4">
        <v>73.038222287858588</v>
      </c>
      <c r="Q68" s="4">
        <v>69.193646732887785</v>
      </c>
      <c r="R68" s="4">
        <v>73.134595723200107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43.207218808358604</v>
      </c>
      <c r="D71" s="7">
        <v>44.486630000000005</v>
      </c>
      <c r="E71" s="7">
        <v>48.086640000000003</v>
      </c>
      <c r="F71" s="7">
        <v>47.29654</v>
      </c>
      <c r="G71" s="7">
        <v>47.188639999999999</v>
      </c>
      <c r="H71" s="7">
        <v>47.627958731369375</v>
      </c>
      <c r="I71" s="7">
        <v>39.694319999999998</v>
      </c>
      <c r="J71" s="7">
        <v>44.499839999999999</v>
      </c>
      <c r="K71" s="7">
        <v>44.703989999999997</v>
      </c>
      <c r="L71" s="7">
        <v>45.797380000000004</v>
      </c>
      <c r="M71" s="7">
        <v>51.971726231714484</v>
      </c>
      <c r="N71" s="7">
        <v>57.896785061396301</v>
      </c>
      <c r="O71" s="7">
        <v>57.371588510590342</v>
      </c>
      <c r="P71" s="7">
        <v>61.478172260075489</v>
      </c>
      <c r="Q71" s="7">
        <v>60.977349562100571</v>
      </c>
      <c r="R71" s="7">
        <v>65.802030207542799</v>
      </c>
    </row>
    <row r="72" spans="1:18" ht="11.25" customHeight="1" x14ac:dyDescent="0.25">
      <c r="A72" s="54" t="s">
        <v>149</v>
      </c>
      <c r="B72" s="50" t="s">
        <v>148</v>
      </c>
      <c r="C72" s="7">
        <v>16.647557003957793</v>
      </c>
      <c r="D72" s="7">
        <v>5.7985100000000003</v>
      </c>
      <c r="E72" s="7">
        <v>11.09728</v>
      </c>
      <c r="F72" s="7">
        <v>11.05294</v>
      </c>
      <c r="G72" s="7">
        <v>11.09713</v>
      </c>
      <c r="H72" s="7">
        <v>11.106823281064274</v>
      </c>
      <c r="I72" s="7">
        <v>11.09845</v>
      </c>
      <c r="J72" s="7">
        <v>11.10003</v>
      </c>
      <c r="K72" s="7">
        <v>7.8937099999999996</v>
      </c>
      <c r="L72" s="7">
        <v>7.9985499999999998</v>
      </c>
      <c r="M72" s="7">
        <v>9.4098569441241722</v>
      </c>
      <c r="N72" s="7">
        <v>7.6192551729178426</v>
      </c>
      <c r="O72" s="7">
        <v>12.491760512624934</v>
      </c>
      <c r="P72" s="7">
        <v>11.560050027783094</v>
      </c>
      <c r="Q72" s="7">
        <v>8.2162971707872163</v>
      </c>
      <c r="R72" s="7">
        <v>7.3325655156573033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0.78819145887074238</v>
      </c>
      <c r="D78" s="4">
        <v>0.8</v>
      </c>
      <c r="E78" s="4">
        <v>0.8</v>
      </c>
      <c r="F78" s="4">
        <v>0.8</v>
      </c>
      <c r="G78" s="4">
        <v>0.8</v>
      </c>
      <c r="H78" s="4">
        <v>0.78819145887074005</v>
      </c>
      <c r="I78" s="4">
        <v>0.8</v>
      </c>
      <c r="J78" s="4">
        <v>0.8</v>
      </c>
      <c r="K78" s="4">
        <v>0.8</v>
      </c>
      <c r="L78" s="4">
        <v>0.8</v>
      </c>
      <c r="M78" s="4">
        <v>0.78819145887074005</v>
      </c>
      <c r="N78" s="4">
        <v>0.78819145887074005</v>
      </c>
      <c r="O78" s="4">
        <v>0.78819145887073805</v>
      </c>
      <c r="P78" s="4">
        <v>0.78819145887073894</v>
      </c>
      <c r="Q78" s="4">
        <v>0.78819145887074005</v>
      </c>
      <c r="R78" s="4">
        <v>0.78819145887074005</v>
      </c>
    </row>
    <row r="79" spans="1:18" ht="11.25" customHeight="1" x14ac:dyDescent="0.25">
      <c r="A79" s="57" t="s">
        <v>135</v>
      </c>
      <c r="B79" s="46" t="s">
        <v>134</v>
      </c>
      <c r="C79" s="5">
        <v>7779.1061175355835</v>
      </c>
      <c r="D79" s="5">
        <v>8005.7287118811018</v>
      </c>
      <c r="E79" s="5">
        <v>8048.6815460169346</v>
      </c>
      <c r="F79" s="5">
        <v>7885.2984433231759</v>
      </c>
      <c r="G79" s="5">
        <v>8183.4615506558875</v>
      </c>
      <c r="H79" s="5">
        <v>8501.5236385718254</v>
      </c>
      <c r="I79" s="5">
        <v>8393.909771090206</v>
      </c>
      <c r="J79" s="5">
        <v>8406.4425577677739</v>
      </c>
      <c r="K79" s="5">
        <v>8586.3517695075261</v>
      </c>
      <c r="L79" s="5">
        <v>8222.3336155071938</v>
      </c>
      <c r="M79" s="5">
        <v>8356.5511004791533</v>
      </c>
      <c r="N79" s="5">
        <v>8225.8570962202975</v>
      </c>
      <c r="O79" s="5">
        <v>8338.1335226752963</v>
      </c>
      <c r="P79" s="5">
        <v>8394.4851836572579</v>
      </c>
      <c r="Q79" s="5">
        <v>8031.263500471473</v>
      </c>
      <c r="R79" s="5">
        <v>8046.6359914183149</v>
      </c>
    </row>
    <row r="80" spans="1:18" ht="11.25" customHeight="1" x14ac:dyDescent="0.25">
      <c r="A80" s="57" t="s">
        <v>133</v>
      </c>
      <c r="B80" s="46">
        <v>7200</v>
      </c>
      <c r="C80" s="5">
        <v>43.732677503281998</v>
      </c>
      <c r="D80" s="5">
        <v>38.700029999999998</v>
      </c>
      <c r="E80" s="5">
        <v>41.900039999999997</v>
      </c>
      <c r="F80" s="5">
        <v>49.6999</v>
      </c>
      <c r="G80" s="5">
        <v>49.700069999999997</v>
      </c>
      <c r="H80" s="5">
        <v>49.703833997095472</v>
      </c>
      <c r="I80" s="5">
        <v>37.786290000000001</v>
      </c>
      <c r="J80" s="5">
        <v>37.786299999999997</v>
      </c>
      <c r="K80" s="5">
        <v>21.69999</v>
      </c>
      <c r="L80" s="5">
        <v>26.830919999999999</v>
      </c>
      <c r="M80" s="5">
        <v>36.853940199659199</v>
      </c>
      <c r="N80" s="5">
        <v>24.4817044043183</v>
      </c>
      <c r="O80" s="5">
        <v>18.128409562977836</v>
      </c>
      <c r="P80" s="5">
        <v>48.175240249307592</v>
      </c>
      <c r="Q80" s="5">
        <v>46.001716771302306</v>
      </c>
      <c r="R80" s="5">
        <v>42.562316921529117</v>
      </c>
    </row>
    <row r="81" spans="1:18" ht="11.25" customHeight="1" x14ac:dyDescent="0.25">
      <c r="A81" s="47" t="s">
        <v>132</v>
      </c>
      <c r="B81" s="48" t="s">
        <v>131</v>
      </c>
      <c r="C81" s="4">
        <v>35.158110780499925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8.5745667227820732</v>
      </c>
      <c r="D82" s="4">
        <v>38.700029999999998</v>
      </c>
      <c r="E82" s="4">
        <v>41.900039999999997</v>
      </c>
      <c r="F82" s="4">
        <v>49.6999</v>
      </c>
      <c r="G82" s="4">
        <v>49.700069999999997</v>
      </c>
      <c r="H82" s="4">
        <v>49.703833997095472</v>
      </c>
      <c r="I82" s="4">
        <v>37.786290000000001</v>
      </c>
      <c r="J82" s="4">
        <v>37.786299999999997</v>
      </c>
      <c r="K82" s="4">
        <v>21.69999</v>
      </c>
      <c r="L82" s="4">
        <v>26.830919999999999</v>
      </c>
      <c r="M82" s="4">
        <v>36.853940199659199</v>
      </c>
      <c r="N82" s="4">
        <v>24.4817044043183</v>
      </c>
      <c r="O82" s="4">
        <v>18.128409562977836</v>
      </c>
      <c r="P82" s="4">
        <v>48.175240249307592</v>
      </c>
      <c r="Q82" s="4">
        <v>46.001716771302306</v>
      </c>
      <c r="R82" s="4">
        <v>42.562316921529117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12102.756338101915</v>
      </c>
      <c r="D2" s="44">
        <v>12326.498602357522</v>
      </c>
      <c r="E2" s="44">
        <v>10183.54230611347</v>
      </c>
      <c r="F2" s="44">
        <v>9732.6812123714844</v>
      </c>
      <c r="G2" s="44">
        <v>10393.81538570671</v>
      </c>
      <c r="H2" s="44">
        <v>10556.512750560583</v>
      </c>
      <c r="I2" s="44">
        <v>9296.2180376292581</v>
      </c>
      <c r="J2" s="44">
        <v>8667.630114748672</v>
      </c>
      <c r="K2" s="44">
        <v>11267.264141393956</v>
      </c>
      <c r="L2" s="44">
        <v>9106.8869281451571</v>
      </c>
      <c r="M2" s="44">
        <v>9782.1420451393333</v>
      </c>
      <c r="N2" s="44">
        <v>9220.3320986234685</v>
      </c>
      <c r="O2" s="44">
        <v>9323.8182231102019</v>
      </c>
      <c r="P2" s="44">
        <v>9613.3315854936263</v>
      </c>
      <c r="Q2" s="44">
        <v>7918.6045707872536</v>
      </c>
      <c r="R2" s="44">
        <v>8037.9215018110845</v>
      </c>
    </row>
    <row r="3" spans="1:18" ht="11.25" customHeight="1" x14ac:dyDescent="0.25">
      <c r="A3" s="45" t="s">
        <v>286</v>
      </c>
      <c r="B3" s="46" t="s">
        <v>285</v>
      </c>
      <c r="C3" s="5">
        <v>44.592793451352229</v>
      </c>
      <c r="D3" s="5">
        <v>37.299300000000002</v>
      </c>
      <c r="E3" s="5">
        <v>12.499509999999999</v>
      </c>
      <c r="F3" s="5">
        <v>14.70054</v>
      </c>
      <c r="G3" s="5">
        <v>14.69877</v>
      </c>
      <c r="H3" s="5">
        <v>33.414550248935207</v>
      </c>
      <c r="I3" s="5">
        <v>21.499829999999999</v>
      </c>
      <c r="J3" s="5">
        <v>15.6035</v>
      </c>
      <c r="K3" s="5">
        <v>17.099309999999999</v>
      </c>
      <c r="L3" s="5">
        <v>53.502230000000004</v>
      </c>
      <c r="M3" s="5">
        <v>26.869119275662253</v>
      </c>
      <c r="N3" s="5">
        <v>27.060372542605776</v>
      </c>
      <c r="O3" s="5">
        <v>16.361108238837531</v>
      </c>
      <c r="P3" s="5">
        <v>24.434962830362814</v>
      </c>
      <c r="Q3" s="5">
        <v>25.053820681862106</v>
      </c>
      <c r="R3" s="5">
        <v>13.613529206355372</v>
      </c>
    </row>
    <row r="4" spans="1:18" ht="11.25" customHeight="1" x14ac:dyDescent="0.25">
      <c r="A4" s="47" t="s">
        <v>284</v>
      </c>
      <c r="B4" s="48" t="s">
        <v>283</v>
      </c>
      <c r="C4" s="4">
        <v>44.592793451352229</v>
      </c>
      <c r="D4" s="4">
        <v>37.299300000000002</v>
      </c>
      <c r="E4" s="4">
        <v>12.499509999999999</v>
      </c>
      <c r="F4" s="4">
        <v>14.70054</v>
      </c>
      <c r="G4" s="4">
        <v>14.69877</v>
      </c>
      <c r="H4" s="4">
        <v>33.414550248935207</v>
      </c>
      <c r="I4" s="4">
        <v>21.499829999999999</v>
      </c>
      <c r="J4" s="4">
        <v>15.6035</v>
      </c>
      <c r="K4" s="4">
        <v>17.099309999999999</v>
      </c>
      <c r="L4" s="4">
        <v>53.502230000000004</v>
      </c>
      <c r="M4" s="4">
        <v>26.869119275662253</v>
      </c>
      <c r="N4" s="4">
        <v>27.060372542605776</v>
      </c>
      <c r="O4" s="4">
        <v>16.361108238837531</v>
      </c>
      <c r="P4" s="4">
        <v>24.434962830362814</v>
      </c>
      <c r="Q4" s="4">
        <v>25.053820681862106</v>
      </c>
      <c r="R4" s="4">
        <v>13.613529206355372</v>
      </c>
    </row>
    <row r="5" spans="1:18" ht="11.25" customHeight="1" x14ac:dyDescent="0.25">
      <c r="A5" s="49" t="s">
        <v>282</v>
      </c>
      <c r="B5" s="50" t="s">
        <v>281</v>
      </c>
      <c r="C5" s="7">
        <v>44.592793451352229</v>
      </c>
      <c r="D5" s="7">
        <v>37.299300000000002</v>
      </c>
      <c r="E5" s="7">
        <v>12.499509999999999</v>
      </c>
      <c r="F5" s="7">
        <v>14.70054</v>
      </c>
      <c r="G5" s="7">
        <v>14.69877</v>
      </c>
      <c r="H5" s="7">
        <v>33.414550248935207</v>
      </c>
      <c r="I5" s="7">
        <v>21.499829999999999</v>
      </c>
      <c r="J5" s="7">
        <v>15.6035</v>
      </c>
      <c r="K5" s="7">
        <v>17.099309999999999</v>
      </c>
      <c r="L5" s="7">
        <v>53.502230000000004</v>
      </c>
      <c r="M5" s="7">
        <v>26.869119275662253</v>
      </c>
      <c r="N5" s="7">
        <v>27.060372542605776</v>
      </c>
      <c r="O5" s="7">
        <v>16.361108238837531</v>
      </c>
      <c r="P5" s="7">
        <v>24.434962830362814</v>
      </c>
      <c r="Q5" s="7">
        <v>25.053820681862106</v>
      </c>
      <c r="R5" s="7">
        <v>13.613529206355372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44.592793451352229</v>
      </c>
      <c r="D8" s="6">
        <v>37.299300000000002</v>
      </c>
      <c r="E8" s="6">
        <v>12.499509999999999</v>
      </c>
      <c r="F8" s="6">
        <v>14.70054</v>
      </c>
      <c r="G8" s="6">
        <v>14.69877</v>
      </c>
      <c r="H8" s="6">
        <v>33.414550248935207</v>
      </c>
      <c r="I8" s="6">
        <v>21.499829999999999</v>
      </c>
      <c r="J8" s="6">
        <v>15.6035</v>
      </c>
      <c r="K8" s="6">
        <v>17.099309999999999</v>
      </c>
      <c r="L8" s="6">
        <v>53.502230000000004</v>
      </c>
      <c r="M8" s="6">
        <v>26.869119275662253</v>
      </c>
      <c r="N8" s="6">
        <v>27.060372542605776</v>
      </c>
      <c r="O8" s="6">
        <v>16.361108238837531</v>
      </c>
      <c r="P8" s="6">
        <v>24.434962830362814</v>
      </c>
      <c r="Q8" s="6">
        <v>25.053820681862106</v>
      </c>
      <c r="R8" s="6">
        <v>13.613529206355372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1488.8385475991872</v>
      </c>
      <c r="D21" s="5">
        <v>1308.9088541187484</v>
      </c>
      <c r="E21" s="5">
        <v>1081.5679053018941</v>
      </c>
      <c r="F21" s="5">
        <v>663.59251534738098</v>
      </c>
      <c r="G21" s="5">
        <v>992.31654674974288</v>
      </c>
      <c r="H21" s="5">
        <v>1214.7559235397248</v>
      </c>
      <c r="I21" s="5">
        <v>1058.2874803157781</v>
      </c>
      <c r="J21" s="5">
        <v>1046.6498794025445</v>
      </c>
      <c r="K21" s="5">
        <v>962.07253222398822</v>
      </c>
      <c r="L21" s="5">
        <v>825.56345187392151</v>
      </c>
      <c r="M21" s="5">
        <v>804.87506926780691</v>
      </c>
      <c r="N21" s="5">
        <v>916.07398888444482</v>
      </c>
      <c r="O21" s="5">
        <v>853.05535329843929</v>
      </c>
      <c r="P21" s="5">
        <v>826.49277696705838</v>
      </c>
      <c r="Q21" s="5">
        <v>895.51425045417341</v>
      </c>
      <c r="R21" s="5">
        <v>894.85442822502148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1488.8385475991872</v>
      </c>
      <c r="D30" s="4">
        <v>1308.9088541187484</v>
      </c>
      <c r="E30" s="4">
        <v>1081.5679053018941</v>
      </c>
      <c r="F30" s="4">
        <v>663.59251534738098</v>
      </c>
      <c r="G30" s="4">
        <v>992.31654674974288</v>
      </c>
      <c r="H30" s="4">
        <v>1214.7559235397248</v>
      </c>
      <c r="I30" s="4">
        <v>1058.2874803157781</v>
      </c>
      <c r="J30" s="4">
        <v>1046.6498794025445</v>
      </c>
      <c r="K30" s="4">
        <v>962.07253222398822</v>
      </c>
      <c r="L30" s="4">
        <v>825.56345187392151</v>
      </c>
      <c r="M30" s="4">
        <v>804.87506926780691</v>
      </c>
      <c r="N30" s="4">
        <v>916.07398888444482</v>
      </c>
      <c r="O30" s="4">
        <v>853.05535329843929</v>
      </c>
      <c r="P30" s="4">
        <v>826.49277696705838</v>
      </c>
      <c r="Q30" s="4">
        <v>895.51425045417341</v>
      </c>
      <c r="R30" s="4">
        <v>894.85442822502148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11.76846233910997</v>
      </c>
      <c r="D38" s="7">
        <v>11.60829495143693</v>
      </c>
      <c r="E38" s="7">
        <v>11.408675188764288</v>
      </c>
      <c r="F38" s="7">
        <v>10.677759088177337</v>
      </c>
      <c r="G38" s="7">
        <v>11.478808272862043</v>
      </c>
      <c r="H38" s="7">
        <v>11.724101937799345</v>
      </c>
      <c r="I38" s="7">
        <v>11.627135513423639</v>
      </c>
      <c r="J38" s="7">
        <v>11.638316444556299</v>
      </c>
      <c r="K38" s="7">
        <v>3.8609222205801776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11.76846233910997</v>
      </c>
      <c r="D41" s="6">
        <v>11.60829495143693</v>
      </c>
      <c r="E41" s="6">
        <v>11.408675188764288</v>
      </c>
      <c r="F41" s="6">
        <v>10.677759088177337</v>
      </c>
      <c r="G41" s="6">
        <v>11.478808272862043</v>
      </c>
      <c r="H41" s="6">
        <v>11.724101937799345</v>
      </c>
      <c r="I41" s="6">
        <v>11.627135513423639</v>
      </c>
      <c r="J41" s="6">
        <v>11.638316444556299</v>
      </c>
      <c r="K41" s="6">
        <v>3.8609222205801776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1377.631309249653</v>
      </c>
      <c r="D43" s="7">
        <v>1144.8985326012928</v>
      </c>
      <c r="E43" s="7">
        <v>952.27543293663018</v>
      </c>
      <c r="F43" s="7">
        <v>543.38191899128549</v>
      </c>
      <c r="G43" s="7">
        <v>872.04033279187502</v>
      </c>
      <c r="H43" s="7">
        <v>1117.6036562841769</v>
      </c>
      <c r="I43" s="7">
        <v>955.01819665495043</v>
      </c>
      <c r="J43" s="7">
        <v>940.63172372320332</v>
      </c>
      <c r="K43" s="7">
        <v>818.56619129082594</v>
      </c>
      <c r="L43" s="7">
        <v>733.12521106325767</v>
      </c>
      <c r="M43" s="7">
        <v>712.53856523634795</v>
      </c>
      <c r="N43" s="7">
        <v>784.5358775332229</v>
      </c>
      <c r="O43" s="7">
        <v>772.82745987690032</v>
      </c>
      <c r="P43" s="7">
        <v>759.32973383038529</v>
      </c>
      <c r="Q43" s="7">
        <v>810.74136534089394</v>
      </c>
      <c r="R43" s="7">
        <v>804.30331014777073</v>
      </c>
    </row>
    <row r="44" spans="1:18" ht="11.25" customHeight="1" x14ac:dyDescent="0.25">
      <c r="A44" s="49" t="s">
        <v>205</v>
      </c>
      <c r="B44" s="50" t="s">
        <v>204</v>
      </c>
      <c r="C44" s="7">
        <v>99.438776010424448</v>
      </c>
      <c r="D44" s="7">
        <v>152.40202656601886</v>
      </c>
      <c r="E44" s="7">
        <v>117.88379717649958</v>
      </c>
      <c r="F44" s="7">
        <v>109.53283726791814</v>
      </c>
      <c r="G44" s="7">
        <v>108.7974056850059</v>
      </c>
      <c r="H44" s="7">
        <v>85.428165317748523</v>
      </c>
      <c r="I44" s="7">
        <v>91.642148147403972</v>
      </c>
      <c r="J44" s="7">
        <v>94.379839234784868</v>
      </c>
      <c r="K44" s="7">
        <v>139.64541871258214</v>
      </c>
      <c r="L44" s="7">
        <v>92.438240810663828</v>
      </c>
      <c r="M44" s="7">
        <v>92.336504031458929</v>
      </c>
      <c r="N44" s="7">
        <v>131.53811135122186</v>
      </c>
      <c r="O44" s="7">
        <v>80.227893421538909</v>
      </c>
      <c r="P44" s="7">
        <v>67.16304313667311</v>
      </c>
      <c r="Q44" s="7">
        <v>84.772885113279415</v>
      </c>
      <c r="R44" s="7">
        <v>90.551118077250734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6811.2075941745761</v>
      </c>
      <c r="D52" s="5">
        <v>6878.6429682566513</v>
      </c>
      <c r="E52" s="5">
        <v>5843.3941379888929</v>
      </c>
      <c r="F52" s="5">
        <v>6163.9114669536466</v>
      </c>
      <c r="G52" s="5">
        <v>6613.5264455670995</v>
      </c>
      <c r="H52" s="5">
        <v>6406.1547810843385</v>
      </c>
      <c r="I52" s="5">
        <v>5596.1866706440278</v>
      </c>
      <c r="J52" s="5">
        <v>5144.7853032711473</v>
      </c>
      <c r="K52" s="5">
        <v>7760.7805251178988</v>
      </c>
      <c r="L52" s="5">
        <v>6078.6621567456223</v>
      </c>
      <c r="M52" s="5">
        <v>6702.8290899871918</v>
      </c>
      <c r="N52" s="5">
        <v>6322.4693379346936</v>
      </c>
      <c r="O52" s="5">
        <v>6447.4117127660375</v>
      </c>
      <c r="P52" s="5">
        <v>6749.7395694655561</v>
      </c>
      <c r="Q52" s="5">
        <v>5295.6770979709636</v>
      </c>
      <c r="R52" s="5">
        <v>5425.7018482775684</v>
      </c>
    </row>
    <row r="53" spans="1:18" ht="11.25" customHeight="1" x14ac:dyDescent="0.25">
      <c r="A53" s="47" t="s">
        <v>187</v>
      </c>
      <c r="B53" s="48" t="s">
        <v>186</v>
      </c>
      <c r="C53" s="4">
        <v>6811.2075941745761</v>
      </c>
      <c r="D53" s="4">
        <v>6878.6429682566513</v>
      </c>
      <c r="E53" s="4">
        <v>5843.3941379888929</v>
      </c>
      <c r="F53" s="4">
        <v>6163.9114669536466</v>
      </c>
      <c r="G53" s="4">
        <v>6613.5264455670995</v>
      </c>
      <c r="H53" s="4">
        <v>6406.1547810843385</v>
      </c>
      <c r="I53" s="4">
        <v>5596.1866706440278</v>
      </c>
      <c r="J53" s="4">
        <v>5144.7853032711473</v>
      </c>
      <c r="K53" s="4">
        <v>7760.7805251178988</v>
      </c>
      <c r="L53" s="4">
        <v>6078.6621567456223</v>
      </c>
      <c r="M53" s="4">
        <v>6702.8290899871918</v>
      </c>
      <c r="N53" s="4">
        <v>6322.4693379346936</v>
      </c>
      <c r="O53" s="4">
        <v>6447.4117127660375</v>
      </c>
      <c r="P53" s="4">
        <v>6749.7395694655561</v>
      </c>
      <c r="Q53" s="4">
        <v>5295.6770979709636</v>
      </c>
      <c r="R53" s="4">
        <v>5425.7018482775684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1261.8953754961751</v>
      </c>
      <c r="D60" s="5">
        <v>1200.8418578620351</v>
      </c>
      <c r="E60" s="5">
        <v>693.26896180223321</v>
      </c>
      <c r="F60" s="5">
        <v>609.30553360002523</v>
      </c>
      <c r="G60" s="5">
        <v>333.19006290482207</v>
      </c>
      <c r="H60" s="5">
        <v>336.71561938778387</v>
      </c>
      <c r="I60" s="5">
        <v>335.04943058048786</v>
      </c>
      <c r="J60" s="5">
        <v>340.24204652128509</v>
      </c>
      <c r="K60" s="5">
        <v>341.64859651806808</v>
      </c>
      <c r="L60" s="5">
        <v>339.264152479784</v>
      </c>
      <c r="M60" s="5">
        <v>338.67242034898135</v>
      </c>
      <c r="N60" s="5">
        <v>330.03559472353885</v>
      </c>
      <c r="O60" s="5">
        <v>352.70567016789431</v>
      </c>
      <c r="P60" s="5">
        <v>341.29171155298496</v>
      </c>
      <c r="Q60" s="5">
        <v>327.65140116400926</v>
      </c>
      <c r="R60" s="5">
        <v>337.11727402850704</v>
      </c>
    </row>
    <row r="61" spans="1:18" ht="11.25" customHeight="1" x14ac:dyDescent="0.25">
      <c r="A61" s="45" t="s">
        <v>171</v>
      </c>
      <c r="B61" s="46" t="s">
        <v>170</v>
      </c>
      <c r="C61" s="5">
        <v>52.345995590448055</v>
      </c>
      <c r="D61" s="5">
        <v>42.292520205268588</v>
      </c>
      <c r="E61" s="5">
        <v>48.765416512308683</v>
      </c>
      <c r="F61" s="5">
        <v>47.934627043101699</v>
      </c>
      <c r="G61" s="5">
        <v>48.18939925034595</v>
      </c>
      <c r="H61" s="5">
        <v>48.223448161560903</v>
      </c>
      <c r="I61" s="5">
        <v>40.998934152474781</v>
      </c>
      <c r="J61" s="5">
        <v>43.769742670674376</v>
      </c>
      <c r="K61" s="5">
        <v>44.072583539436955</v>
      </c>
      <c r="L61" s="5">
        <v>43.051384139812413</v>
      </c>
      <c r="M61" s="5">
        <v>49.931576400390441</v>
      </c>
      <c r="N61" s="5">
        <v>51.98503023045167</v>
      </c>
      <c r="O61" s="5">
        <v>56.603564611956863</v>
      </c>
      <c r="P61" s="5">
        <v>59.264296901380582</v>
      </c>
      <c r="Q61" s="5">
        <v>52.702728683717169</v>
      </c>
      <c r="R61" s="5">
        <v>55.54747287714477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51.557804131577313</v>
      </c>
      <c r="D68" s="4">
        <v>41.49252020526859</v>
      </c>
      <c r="E68" s="4">
        <v>47.965416512308686</v>
      </c>
      <c r="F68" s="4">
        <v>47.134627043101702</v>
      </c>
      <c r="G68" s="4">
        <v>47.389399250345953</v>
      </c>
      <c r="H68" s="4">
        <v>47.435256702690161</v>
      </c>
      <c r="I68" s="4">
        <v>40.198934152474784</v>
      </c>
      <c r="J68" s="4">
        <v>42.969742670674378</v>
      </c>
      <c r="K68" s="4">
        <v>43.272583539436958</v>
      </c>
      <c r="L68" s="4">
        <v>42.251384139812416</v>
      </c>
      <c r="M68" s="4">
        <v>49.143384941519699</v>
      </c>
      <c r="N68" s="4">
        <v>51.196838771580929</v>
      </c>
      <c r="O68" s="4">
        <v>55.815373153086128</v>
      </c>
      <c r="P68" s="4">
        <v>58.476105442509841</v>
      </c>
      <c r="Q68" s="4">
        <v>51.914537224846427</v>
      </c>
      <c r="R68" s="4">
        <v>54.759281418274028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34.91024712761952</v>
      </c>
      <c r="D71" s="7">
        <v>35.69401020526859</v>
      </c>
      <c r="E71" s="7">
        <v>36.868136512308688</v>
      </c>
      <c r="F71" s="7">
        <v>36.081687043101702</v>
      </c>
      <c r="G71" s="7">
        <v>36.292269250345953</v>
      </c>
      <c r="H71" s="7">
        <v>36.328433421625888</v>
      </c>
      <c r="I71" s="7">
        <v>29.100484152474785</v>
      </c>
      <c r="J71" s="7">
        <v>31.869712670674378</v>
      </c>
      <c r="K71" s="7">
        <v>35.37887353943696</v>
      </c>
      <c r="L71" s="7">
        <v>34.252834139812414</v>
      </c>
      <c r="M71" s="7">
        <v>39.733527997395527</v>
      </c>
      <c r="N71" s="7">
        <v>43.577583598663082</v>
      </c>
      <c r="O71" s="7">
        <v>43.323612640461192</v>
      </c>
      <c r="P71" s="7">
        <v>46.916055414726749</v>
      </c>
      <c r="Q71" s="7">
        <v>43.698240054059212</v>
      </c>
      <c r="R71" s="7">
        <v>47.426715902616728</v>
      </c>
    </row>
    <row r="72" spans="1:18" ht="11.25" customHeight="1" x14ac:dyDescent="0.25">
      <c r="A72" s="54" t="s">
        <v>149</v>
      </c>
      <c r="B72" s="50" t="s">
        <v>148</v>
      </c>
      <c r="C72" s="7">
        <v>16.647557003957793</v>
      </c>
      <c r="D72" s="7">
        <v>5.7985100000000003</v>
      </c>
      <c r="E72" s="7">
        <v>11.09728</v>
      </c>
      <c r="F72" s="7">
        <v>11.05294</v>
      </c>
      <c r="G72" s="7">
        <v>11.09713</v>
      </c>
      <c r="H72" s="7">
        <v>11.106823281064274</v>
      </c>
      <c r="I72" s="7">
        <v>11.098450000000001</v>
      </c>
      <c r="J72" s="7">
        <v>11.100030000000002</v>
      </c>
      <c r="K72" s="7">
        <v>7.8937099999999996</v>
      </c>
      <c r="L72" s="7">
        <v>7.9985500000000007</v>
      </c>
      <c r="M72" s="7">
        <v>9.4098569441241722</v>
      </c>
      <c r="N72" s="7">
        <v>7.6192551729178426</v>
      </c>
      <c r="O72" s="7">
        <v>12.491760512624934</v>
      </c>
      <c r="P72" s="7">
        <v>11.560050027783094</v>
      </c>
      <c r="Q72" s="7">
        <v>8.2162971707872163</v>
      </c>
      <c r="R72" s="7">
        <v>7.3325655156573033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0.78819145887074238</v>
      </c>
      <c r="D78" s="4">
        <v>0.8</v>
      </c>
      <c r="E78" s="4">
        <v>0.8</v>
      </c>
      <c r="F78" s="4">
        <v>0.8</v>
      </c>
      <c r="G78" s="4">
        <v>0.8</v>
      </c>
      <c r="H78" s="4">
        <v>0.78819145887074005</v>
      </c>
      <c r="I78" s="4">
        <v>0.8</v>
      </c>
      <c r="J78" s="4">
        <v>0.8</v>
      </c>
      <c r="K78" s="4">
        <v>0.8</v>
      </c>
      <c r="L78" s="4">
        <v>0.8</v>
      </c>
      <c r="M78" s="4">
        <v>0.78819145887074005</v>
      </c>
      <c r="N78" s="4">
        <v>0.78819145887074005</v>
      </c>
      <c r="O78" s="4">
        <v>0.78819145887073805</v>
      </c>
      <c r="P78" s="4">
        <v>0.78819145887073894</v>
      </c>
      <c r="Q78" s="4">
        <v>0.78819145887074005</v>
      </c>
      <c r="R78" s="4">
        <v>0.78819145887074005</v>
      </c>
    </row>
    <row r="79" spans="1:18" ht="11.25" customHeight="1" x14ac:dyDescent="0.25">
      <c r="A79" s="57" t="s">
        <v>135</v>
      </c>
      <c r="B79" s="46" t="s">
        <v>134</v>
      </c>
      <c r="C79" s="5">
        <v>2400.1433542868958</v>
      </c>
      <c r="D79" s="5">
        <v>2819.8130719148203</v>
      </c>
      <c r="E79" s="5">
        <v>2462.1463345081402</v>
      </c>
      <c r="F79" s="5">
        <v>2183.5366294273313</v>
      </c>
      <c r="G79" s="5">
        <v>2342.1940912346995</v>
      </c>
      <c r="H79" s="5">
        <v>2467.5445941411458</v>
      </c>
      <c r="I79" s="5">
        <v>2206.4094019364888</v>
      </c>
      <c r="J79" s="5">
        <v>2038.7933428830206</v>
      </c>
      <c r="K79" s="5">
        <v>2119.8906039945673</v>
      </c>
      <c r="L79" s="5">
        <v>1740.0126329060172</v>
      </c>
      <c r="M79" s="5">
        <v>1822.1108296596412</v>
      </c>
      <c r="N79" s="5">
        <v>1548.2260699034164</v>
      </c>
      <c r="O79" s="5">
        <v>1579.5524044640595</v>
      </c>
      <c r="P79" s="5">
        <v>1563.9330275269765</v>
      </c>
      <c r="Q79" s="5">
        <v>1276.0035550612251</v>
      </c>
      <c r="R79" s="5">
        <v>1268.5246322749576</v>
      </c>
    </row>
    <row r="80" spans="1:18" ht="11.25" customHeight="1" x14ac:dyDescent="0.25">
      <c r="A80" s="57" t="s">
        <v>133</v>
      </c>
      <c r="B80" s="46">
        <v>7200</v>
      </c>
      <c r="C80" s="5">
        <v>43.732677503282005</v>
      </c>
      <c r="D80" s="5">
        <v>38.700029999999998</v>
      </c>
      <c r="E80" s="5">
        <v>41.900039999999997</v>
      </c>
      <c r="F80" s="5">
        <v>49.6999</v>
      </c>
      <c r="G80" s="5">
        <v>49.700069999999997</v>
      </c>
      <c r="H80" s="5">
        <v>49.703833997095472</v>
      </c>
      <c r="I80" s="5">
        <v>37.786290000000001</v>
      </c>
      <c r="J80" s="5">
        <v>37.786299999999997</v>
      </c>
      <c r="K80" s="5">
        <v>21.69999</v>
      </c>
      <c r="L80" s="5">
        <v>26.830919999999999</v>
      </c>
      <c r="M80" s="5">
        <v>36.853940199659199</v>
      </c>
      <c r="N80" s="5">
        <v>24.4817044043183</v>
      </c>
      <c r="O80" s="5">
        <v>18.128409562977836</v>
      </c>
      <c r="P80" s="5">
        <v>48.175240249307592</v>
      </c>
      <c r="Q80" s="5">
        <v>46.001716771302299</v>
      </c>
      <c r="R80" s="5">
        <v>42.562316921529117</v>
      </c>
    </row>
    <row r="81" spans="1:18" ht="11.25" customHeight="1" x14ac:dyDescent="0.25">
      <c r="A81" s="47" t="s">
        <v>132</v>
      </c>
      <c r="B81" s="48" t="s">
        <v>131</v>
      </c>
      <c r="C81" s="4">
        <v>35.158110780499932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8.5745667227820732</v>
      </c>
      <c r="D82" s="4">
        <v>38.700029999999998</v>
      </c>
      <c r="E82" s="4">
        <v>41.900039999999997</v>
      </c>
      <c r="F82" s="4">
        <v>49.6999</v>
      </c>
      <c r="G82" s="4">
        <v>49.700069999999997</v>
      </c>
      <c r="H82" s="4">
        <v>49.703833997095472</v>
      </c>
      <c r="I82" s="4">
        <v>37.786290000000001</v>
      </c>
      <c r="J82" s="4">
        <v>37.786299999999997</v>
      </c>
      <c r="K82" s="4">
        <v>21.69999</v>
      </c>
      <c r="L82" s="4">
        <v>26.830919999999999</v>
      </c>
      <c r="M82" s="4">
        <v>36.853940199659199</v>
      </c>
      <c r="N82" s="4">
        <v>24.4817044043183</v>
      </c>
      <c r="O82" s="4">
        <v>18.128409562977836</v>
      </c>
      <c r="P82" s="4">
        <v>48.175240249307592</v>
      </c>
      <c r="Q82" s="4">
        <v>46.001716771302299</v>
      </c>
      <c r="R82" s="4">
        <v>42.562316921529117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232.44719115941518</v>
      </c>
      <c r="D2" s="44">
        <v>247.56484221933488</v>
      </c>
      <c r="E2" s="44">
        <v>263.8303202431652</v>
      </c>
      <c r="F2" s="44">
        <v>277.84934188671451</v>
      </c>
      <c r="G2" s="44">
        <v>294.13657235942622</v>
      </c>
      <c r="H2" s="44">
        <v>302.6184362807719</v>
      </c>
      <c r="I2" s="44">
        <v>319.53721533516062</v>
      </c>
      <c r="J2" s="44">
        <v>334.87203605554907</v>
      </c>
      <c r="K2" s="44">
        <v>335.78758510455259</v>
      </c>
      <c r="L2" s="44">
        <v>345.21488319298908</v>
      </c>
      <c r="M2" s="44">
        <v>341.09089334446293</v>
      </c>
      <c r="N2" s="44">
        <v>345.05763436604775</v>
      </c>
      <c r="O2" s="44">
        <v>343.62706569559009</v>
      </c>
      <c r="P2" s="44">
        <v>344.29335399943284</v>
      </c>
      <c r="Q2" s="44">
        <v>348.85290001946072</v>
      </c>
      <c r="R2" s="44">
        <v>348.38018783129235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0.61127771866853287</v>
      </c>
      <c r="D52" s="5">
        <v>0.65133668740050166</v>
      </c>
      <c r="E52" s="5">
        <v>0.86389908988059938</v>
      </c>
      <c r="F52" s="5">
        <v>0.9982909147906085</v>
      </c>
      <c r="G52" s="5">
        <v>1.036977749410299</v>
      </c>
      <c r="H52" s="5">
        <v>1.0770688998741984</v>
      </c>
      <c r="I52" s="5">
        <v>1.3431141106696209</v>
      </c>
      <c r="J52" s="5">
        <v>1.580778607555315</v>
      </c>
      <c r="K52" s="5">
        <v>1.6230473334657385</v>
      </c>
      <c r="L52" s="5">
        <v>1.9304034988909335</v>
      </c>
      <c r="M52" s="5">
        <v>1.8879269260254328</v>
      </c>
      <c r="N52" s="5">
        <v>2.0511569834158023</v>
      </c>
      <c r="O52" s="5">
        <v>2.3494546717470057</v>
      </c>
      <c r="P52" s="5">
        <v>2.8830002650628264</v>
      </c>
      <c r="Q52" s="5">
        <v>3.7926348111398203</v>
      </c>
      <c r="R52" s="5">
        <v>5.2052796466131506</v>
      </c>
    </row>
    <row r="53" spans="1:18" ht="11.25" customHeight="1" x14ac:dyDescent="0.25">
      <c r="A53" s="47" t="s">
        <v>187</v>
      </c>
      <c r="B53" s="48" t="s">
        <v>186</v>
      </c>
      <c r="C53" s="4">
        <v>0.61127771866853287</v>
      </c>
      <c r="D53" s="4">
        <v>0.65133668740050166</v>
      </c>
      <c r="E53" s="4">
        <v>0.86389908988059938</v>
      </c>
      <c r="F53" s="4">
        <v>0.9982909147906085</v>
      </c>
      <c r="G53" s="4">
        <v>1.036977749410299</v>
      </c>
      <c r="H53" s="4">
        <v>1.0770688998741984</v>
      </c>
      <c r="I53" s="4">
        <v>1.3431141106696209</v>
      </c>
      <c r="J53" s="4">
        <v>1.580778607555315</v>
      </c>
      <c r="K53" s="4">
        <v>1.6230473334657385</v>
      </c>
      <c r="L53" s="4">
        <v>1.9304034988909335</v>
      </c>
      <c r="M53" s="4">
        <v>1.8879269260254328</v>
      </c>
      <c r="N53" s="4">
        <v>2.0511569834158023</v>
      </c>
      <c r="O53" s="4">
        <v>2.3494546717470057</v>
      </c>
      <c r="P53" s="4">
        <v>2.8830002650628264</v>
      </c>
      <c r="Q53" s="4">
        <v>3.7926348111398203</v>
      </c>
      <c r="R53" s="4">
        <v>5.2052796466131506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3.133050333185749E-3</v>
      </c>
      <c r="D61" s="5">
        <v>3.3798553689190253E-3</v>
      </c>
      <c r="E61" s="5">
        <v>5.4506591248932998E-3</v>
      </c>
      <c r="F61" s="5">
        <v>5.8436952831914064E-3</v>
      </c>
      <c r="G61" s="5">
        <v>5.6905005216153276E-3</v>
      </c>
      <c r="H61" s="5">
        <v>6.1079114003175262E-3</v>
      </c>
      <c r="I61" s="5">
        <v>6.9842686087539865E-3</v>
      </c>
      <c r="J61" s="5">
        <v>9.7922375860280842E-3</v>
      </c>
      <c r="K61" s="5">
        <v>7.3989447547651663E-3</v>
      </c>
      <c r="L61" s="5">
        <v>1.0877688077638585E-2</v>
      </c>
      <c r="M61" s="5">
        <v>1.1191393419880822E-2</v>
      </c>
      <c r="N61" s="5">
        <v>1.4137587727389782E-2</v>
      </c>
      <c r="O61" s="5">
        <v>1.5787244346991001E-2</v>
      </c>
      <c r="P61" s="5">
        <v>2.0039143555737108E-2</v>
      </c>
      <c r="Q61" s="5">
        <v>3.1295614016585212E-2</v>
      </c>
      <c r="R61" s="5">
        <v>4.5499978785595398E-2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3.133050333185749E-3</v>
      </c>
      <c r="D68" s="4">
        <v>3.3798553689190253E-3</v>
      </c>
      <c r="E68" s="4">
        <v>5.4506591248932998E-3</v>
      </c>
      <c r="F68" s="4">
        <v>5.8436952831914064E-3</v>
      </c>
      <c r="G68" s="4">
        <v>5.6905005216153276E-3</v>
      </c>
      <c r="H68" s="4">
        <v>6.1079114003175262E-3</v>
      </c>
      <c r="I68" s="4">
        <v>6.9842686087539865E-3</v>
      </c>
      <c r="J68" s="4">
        <v>9.7922375860280842E-3</v>
      </c>
      <c r="K68" s="4">
        <v>7.3989447547651663E-3</v>
      </c>
      <c r="L68" s="4">
        <v>1.0877688077638585E-2</v>
      </c>
      <c r="M68" s="4">
        <v>1.1191393419880822E-2</v>
      </c>
      <c r="N68" s="4">
        <v>1.4137587727389782E-2</v>
      </c>
      <c r="O68" s="4">
        <v>1.5787244346991001E-2</v>
      </c>
      <c r="P68" s="4">
        <v>2.0039143555737108E-2</v>
      </c>
      <c r="Q68" s="4">
        <v>3.1295614016585212E-2</v>
      </c>
      <c r="R68" s="4">
        <v>4.5499978785595398E-2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3.133050333185749E-3</v>
      </c>
      <c r="D71" s="7">
        <v>3.3798553689190253E-3</v>
      </c>
      <c r="E71" s="7">
        <v>5.4506591248932998E-3</v>
      </c>
      <c r="F71" s="7">
        <v>5.8436952831914064E-3</v>
      </c>
      <c r="G71" s="7">
        <v>5.6905005216153276E-3</v>
      </c>
      <c r="H71" s="7">
        <v>6.1079114003175262E-3</v>
      </c>
      <c r="I71" s="7">
        <v>6.9842686087539865E-3</v>
      </c>
      <c r="J71" s="7">
        <v>9.7922375860280842E-3</v>
      </c>
      <c r="K71" s="7">
        <v>7.3989447547651663E-3</v>
      </c>
      <c r="L71" s="7">
        <v>1.0877688077638585E-2</v>
      </c>
      <c r="M71" s="7">
        <v>1.1191393419880822E-2</v>
      </c>
      <c r="N71" s="7">
        <v>1.4137587727389782E-2</v>
      </c>
      <c r="O71" s="7">
        <v>1.5787244346991001E-2</v>
      </c>
      <c r="P71" s="7">
        <v>2.0039143555737108E-2</v>
      </c>
      <c r="Q71" s="7">
        <v>3.1295614016585212E-2</v>
      </c>
      <c r="R71" s="7">
        <v>4.5499978785595398E-2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231.83278039041346</v>
      </c>
      <c r="D79" s="5">
        <v>246.91012567656546</v>
      </c>
      <c r="E79" s="5">
        <v>262.96097049415971</v>
      </c>
      <c r="F79" s="5">
        <v>276.84520727664074</v>
      </c>
      <c r="G79" s="5">
        <v>293.0939041094943</v>
      </c>
      <c r="H79" s="5">
        <v>301.53525946949736</v>
      </c>
      <c r="I79" s="5">
        <v>318.18711695588223</v>
      </c>
      <c r="J79" s="5">
        <v>333.28146521040776</v>
      </c>
      <c r="K79" s="5">
        <v>334.15713882633207</v>
      </c>
      <c r="L79" s="5">
        <v>343.2736020060205</v>
      </c>
      <c r="M79" s="5">
        <v>339.19177502501759</v>
      </c>
      <c r="N79" s="5">
        <v>342.99233979490458</v>
      </c>
      <c r="O79" s="5">
        <v>341.26182377949607</v>
      </c>
      <c r="P79" s="5">
        <v>341.39031459081428</v>
      </c>
      <c r="Q79" s="5">
        <v>345.02896959430433</v>
      </c>
      <c r="R79" s="5">
        <v>343.12940820589358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1429.2071881324669</v>
      </c>
      <c r="D2" s="44">
        <v>1457.1168735314623</v>
      </c>
      <c r="E2" s="44">
        <v>1500.925328066631</v>
      </c>
      <c r="F2" s="44">
        <v>1571.830952117748</v>
      </c>
      <c r="G2" s="44">
        <v>1612.7649424534743</v>
      </c>
      <c r="H2" s="44">
        <v>1646.6349480187775</v>
      </c>
      <c r="I2" s="44">
        <v>1678.4352044821412</v>
      </c>
      <c r="J2" s="44">
        <v>1713.3025506743325</v>
      </c>
      <c r="K2" s="44">
        <v>1736.4247541008167</v>
      </c>
      <c r="L2" s="44">
        <v>1733.2331450412184</v>
      </c>
      <c r="M2" s="44">
        <v>1751.5804693825385</v>
      </c>
      <c r="N2" s="44">
        <v>1806.4061354811315</v>
      </c>
      <c r="O2" s="44">
        <v>1831.8498893904798</v>
      </c>
      <c r="P2" s="44">
        <v>1863.345979185189</v>
      </c>
      <c r="Q2" s="44">
        <v>1916.6251426841231</v>
      </c>
      <c r="R2" s="44">
        <v>1962.7742087633342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70.34048490148335</v>
      </c>
      <c r="D21" s="5">
        <v>78.014425881251611</v>
      </c>
      <c r="E21" s="5">
        <v>84.523284698105797</v>
      </c>
      <c r="F21" s="5">
        <v>100.94943465261893</v>
      </c>
      <c r="G21" s="5">
        <v>96.742903250257058</v>
      </c>
      <c r="H21" s="5">
        <v>89.417470780518272</v>
      </c>
      <c r="I21" s="5">
        <v>88.541639684221749</v>
      </c>
      <c r="J21" s="5">
        <v>86.656400597455544</v>
      </c>
      <c r="K21" s="5">
        <v>84.4646877760118</v>
      </c>
      <c r="L21" s="5">
        <v>79.077598126078527</v>
      </c>
      <c r="M21" s="5">
        <v>77.870894397350952</v>
      </c>
      <c r="N21" s="5">
        <v>75.309162306366616</v>
      </c>
      <c r="O21" s="5">
        <v>71.370058253888033</v>
      </c>
      <c r="P21" s="5">
        <v>67.019558542241967</v>
      </c>
      <c r="Q21" s="5">
        <v>134.06962529053689</v>
      </c>
      <c r="R21" s="5">
        <v>130.0309746166327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70.34048490148335</v>
      </c>
      <c r="D30" s="4">
        <v>78.014425881251611</v>
      </c>
      <c r="E30" s="4">
        <v>84.523284698105797</v>
      </c>
      <c r="F30" s="4">
        <v>100.94943465261893</v>
      </c>
      <c r="G30" s="4">
        <v>96.742903250257058</v>
      </c>
      <c r="H30" s="4">
        <v>89.417470780518272</v>
      </c>
      <c r="I30" s="4">
        <v>88.541639684221749</v>
      </c>
      <c r="J30" s="4">
        <v>86.656400597455544</v>
      </c>
      <c r="K30" s="4">
        <v>84.4646877760118</v>
      </c>
      <c r="L30" s="4">
        <v>79.077598126078527</v>
      </c>
      <c r="M30" s="4">
        <v>77.870894397350952</v>
      </c>
      <c r="N30" s="4">
        <v>75.309162306366616</v>
      </c>
      <c r="O30" s="4">
        <v>71.370058253888033</v>
      </c>
      <c r="P30" s="4">
        <v>67.019558542241967</v>
      </c>
      <c r="Q30" s="4">
        <v>134.06962529053689</v>
      </c>
      <c r="R30" s="4">
        <v>130.0309746166327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70.811435714920805</v>
      </c>
      <c r="R34" s="7">
        <v>71.304922600271794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0.5560034355724468</v>
      </c>
      <c r="D38" s="7">
        <v>0.69188504856307076</v>
      </c>
      <c r="E38" s="7">
        <v>0.89157481123571125</v>
      </c>
      <c r="F38" s="7">
        <v>1.6243609118226625</v>
      </c>
      <c r="G38" s="7">
        <v>1.1190917271379568</v>
      </c>
      <c r="H38" s="7">
        <v>0.86300426459020096</v>
      </c>
      <c r="I38" s="7">
        <v>0.97278448657636063</v>
      </c>
      <c r="J38" s="7">
        <v>0.96358355544370156</v>
      </c>
      <c r="K38" s="7">
        <v>0.33896777941982248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0.5560034355724468</v>
      </c>
      <c r="D41" s="6">
        <v>0.69188504856307076</v>
      </c>
      <c r="E41" s="6">
        <v>0.89157481123571125</v>
      </c>
      <c r="F41" s="6">
        <v>1.6243609118226625</v>
      </c>
      <c r="G41" s="6">
        <v>1.1190917271379568</v>
      </c>
      <c r="H41" s="6">
        <v>0.86300426459020096</v>
      </c>
      <c r="I41" s="6">
        <v>0.97278448657636063</v>
      </c>
      <c r="J41" s="6">
        <v>0.96358355544370156</v>
      </c>
      <c r="K41" s="6">
        <v>0.33896777941982248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65.086475940824059</v>
      </c>
      <c r="D43" s="7">
        <v>68.238977398707405</v>
      </c>
      <c r="E43" s="7">
        <v>74.419227063369661</v>
      </c>
      <c r="F43" s="7">
        <v>82.662321008714414</v>
      </c>
      <c r="G43" s="7">
        <v>85.016937208125</v>
      </c>
      <c r="H43" s="7">
        <v>82.266149391386577</v>
      </c>
      <c r="I43" s="7">
        <v>79.901613345049384</v>
      </c>
      <c r="J43" s="7">
        <v>77.878726276796698</v>
      </c>
      <c r="K43" s="7">
        <v>71.865618709174115</v>
      </c>
      <c r="L43" s="7">
        <v>70.223288936742364</v>
      </c>
      <c r="M43" s="7">
        <v>68.937425802037978</v>
      </c>
      <c r="N43" s="7">
        <v>64.495598011974607</v>
      </c>
      <c r="O43" s="7">
        <v>64.657868470490968</v>
      </c>
      <c r="P43" s="7">
        <v>61.573367568993092</v>
      </c>
      <c r="Q43" s="7">
        <v>57.269921678541259</v>
      </c>
      <c r="R43" s="7">
        <v>52.783510411138998</v>
      </c>
    </row>
    <row r="44" spans="1:18" ht="11.25" customHeight="1" x14ac:dyDescent="0.25">
      <c r="A44" s="49" t="s">
        <v>205</v>
      </c>
      <c r="B44" s="50" t="s">
        <v>204</v>
      </c>
      <c r="C44" s="7">
        <v>4.6980055250868373</v>
      </c>
      <c r="D44" s="7">
        <v>9.0835634339811406</v>
      </c>
      <c r="E44" s="7">
        <v>9.2124828235004248</v>
      </c>
      <c r="F44" s="7">
        <v>16.662752732081859</v>
      </c>
      <c r="G44" s="7">
        <v>10.606874314994103</v>
      </c>
      <c r="H44" s="7">
        <v>6.2883171245414893</v>
      </c>
      <c r="I44" s="7">
        <v>7.6672418525960131</v>
      </c>
      <c r="J44" s="7">
        <v>7.8140907652151466</v>
      </c>
      <c r="K44" s="7">
        <v>12.260101287417868</v>
      </c>
      <c r="L44" s="7">
        <v>8.8543091893361616</v>
      </c>
      <c r="M44" s="7">
        <v>8.9334685953129753</v>
      </c>
      <c r="N44" s="7">
        <v>10.813564294392005</v>
      </c>
      <c r="O44" s="7">
        <v>6.7121897833970587</v>
      </c>
      <c r="P44" s="7">
        <v>5.4461909732488705</v>
      </c>
      <c r="Q44" s="7">
        <v>5.9882678970748264</v>
      </c>
      <c r="R44" s="7">
        <v>5.9425416052219244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644.88651274509107</v>
      </c>
      <c r="D52" s="5">
        <v>676.54659907998985</v>
      </c>
      <c r="E52" s="5">
        <v>741.92993421791164</v>
      </c>
      <c r="F52" s="5">
        <v>858.7318712913235</v>
      </c>
      <c r="G52" s="5">
        <v>885.36573886655503</v>
      </c>
      <c r="H52" s="5">
        <v>887.82682798905148</v>
      </c>
      <c r="I52" s="5">
        <v>887.0324702682334</v>
      </c>
      <c r="J52" s="5">
        <v>883.41410984111826</v>
      </c>
      <c r="K52" s="5">
        <v>884.47320120580991</v>
      </c>
      <c r="L52" s="5">
        <v>888.09706870280172</v>
      </c>
      <c r="M52" s="5">
        <v>906.08893090636161</v>
      </c>
      <c r="N52" s="5">
        <v>914.69492278558448</v>
      </c>
      <c r="O52" s="5">
        <v>917.8065308579155</v>
      </c>
      <c r="P52" s="5">
        <v>920.9808012231972</v>
      </c>
      <c r="Q52" s="5">
        <v>926.87362634636895</v>
      </c>
      <c r="R52" s="5">
        <v>933.27581133744036</v>
      </c>
    </row>
    <row r="53" spans="1:18" ht="11.25" customHeight="1" x14ac:dyDescent="0.25">
      <c r="A53" s="47" t="s">
        <v>187</v>
      </c>
      <c r="B53" s="48" t="s">
        <v>186</v>
      </c>
      <c r="C53" s="4">
        <v>644.88651274509107</v>
      </c>
      <c r="D53" s="4">
        <v>676.54659907998985</v>
      </c>
      <c r="E53" s="4">
        <v>741.92993421791164</v>
      </c>
      <c r="F53" s="4">
        <v>858.7318712913235</v>
      </c>
      <c r="G53" s="4">
        <v>885.36573886655503</v>
      </c>
      <c r="H53" s="4">
        <v>887.82682798905148</v>
      </c>
      <c r="I53" s="4">
        <v>887.0324702682334</v>
      </c>
      <c r="J53" s="4">
        <v>883.41410984111826</v>
      </c>
      <c r="K53" s="4">
        <v>884.47320120580991</v>
      </c>
      <c r="L53" s="4">
        <v>888.09706870280172</v>
      </c>
      <c r="M53" s="4">
        <v>906.08893090636161</v>
      </c>
      <c r="N53" s="4">
        <v>914.69492278558448</v>
      </c>
      <c r="O53" s="4">
        <v>917.8065308579155</v>
      </c>
      <c r="P53" s="4">
        <v>920.9808012231972</v>
      </c>
      <c r="Q53" s="4">
        <v>926.87362634636895</v>
      </c>
      <c r="R53" s="4">
        <v>933.27581133744036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33.127294542006567</v>
      </c>
      <c r="D60" s="5">
        <v>33.458302137964921</v>
      </c>
      <c r="E60" s="5">
        <v>36.93283819776687</v>
      </c>
      <c r="F60" s="5">
        <v>38.591566399974809</v>
      </c>
      <c r="G60" s="5">
        <v>40.14028709517796</v>
      </c>
      <c r="H60" s="5">
        <v>48.829451655621725</v>
      </c>
      <c r="I60" s="5">
        <v>48.850449419512124</v>
      </c>
      <c r="J60" s="5">
        <v>49.972023478714924</v>
      </c>
      <c r="K60" s="5">
        <v>51.226883481931914</v>
      </c>
      <c r="L60" s="5">
        <v>52.368717520216045</v>
      </c>
      <c r="M60" s="5">
        <v>53.632058124929785</v>
      </c>
      <c r="N60" s="5">
        <v>54.745144743357855</v>
      </c>
      <c r="O60" s="5">
        <v>55.314838595326691</v>
      </c>
      <c r="P60" s="5">
        <v>57.772157367549326</v>
      </c>
      <c r="Q60" s="5">
        <v>67.877525647812774</v>
      </c>
      <c r="R60" s="5">
        <v>68.777312926277105</v>
      </c>
    </row>
    <row r="61" spans="1:18" ht="11.25" customHeight="1" x14ac:dyDescent="0.25">
      <c r="A61" s="45" t="s">
        <v>171</v>
      </c>
      <c r="B61" s="46" t="s">
        <v>170</v>
      </c>
      <c r="C61" s="5">
        <v>3.3053092594703335</v>
      </c>
      <c r="D61" s="5">
        <v>3.5106722827949364</v>
      </c>
      <c r="E61" s="5">
        <v>4.6811105756984563</v>
      </c>
      <c r="F61" s="5">
        <v>5.0267585444707743</v>
      </c>
      <c r="G61" s="5">
        <v>4.8585171684788273</v>
      </c>
      <c r="H61" s="5">
        <v>5.0347453211354019</v>
      </c>
      <c r="I61" s="5">
        <v>4.612618531683224</v>
      </c>
      <c r="J61" s="5">
        <v>5.4723671038235739</v>
      </c>
      <c r="K61" s="5">
        <v>4.0320255718101192</v>
      </c>
      <c r="L61" s="5">
        <v>5.004364580547235</v>
      </c>
      <c r="M61" s="5">
        <v>5.3711812461515258</v>
      </c>
      <c r="N61" s="5">
        <v>6.3045295017567087</v>
      </c>
      <c r="O61" s="5">
        <v>6.1672336734821336</v>
      </c>
      <c r="P61" s="5">
        <v>6.4015486614557231</v>
      </c>
      <c r="Q61" s="5">
        <v>7.6482658354261481</v>
      </c>
      <c r="R61" s="5">
        <v>8.1578767136156412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3.3053092594703335</v>
      </c>
      <c r="D68" s="4">
        <v>3.5106722827949364</v>
      </c>
      <c r="E68" s="4">
        <v>4.6811105756984563</v>
      </c>
      <c r="F68" s="4">
        <v>5.0267585444707743</v>
      </c>
      <c r="G68" s="4">
        <v>4.8585171684788273</v>
      </c>
      <c r="H68" s="4">
        <v>5.0347453211354019</v>
      </c>
      <c r="I68" s="4">
        <v>4.612618531683224</v>
      </c>
      <c r="J68" s="4">
        <v>5.4723671038235739</v>
      </c>
      <c r="K68" s="4">
        <v>4.0320255718101192</v>
      </c>
      <c r="L68" s="4">
        <v>5.004364580547235</v>
      </c>
      <c r="M68" s="4">
        <v>5.3711812461515258</v>
      </c>
      <c r="N68" s="4">
        <v>6.3045295017567087</v>
      </c>
      <c r="O68" s="4">
        <v>6.1672336734821336</v>
      </c>
      <c r="P68" s="4">
        <v>6.4015486614557231</v>
      </c>
      <c r="Q68" s="4">
        <v>7.6482658354261481</v>
      </c>
      <c r="R68" s="4">
        <v>8.1578767136156412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3.3053092594703335</v>
      </c>
      <c r="D71" s="7">
        <v>3.5106722827949364</v>
      </c>
      <c r="E71" s="7">
        <v>4.6811105756984563</v>
      </c>
      <c r="F71" s="7">
        <v>5.0267585444707743</v>
      </c>
      <c r="G71" s="7">
        <v>4.8585171684788273</v>
      </c>
      <c r="H71" s="7">
        <v>5.0347453211354019</v>
      </c>
      <c r="I71" s="7">
        <v>4.612618531683224</v>
      </c>
      <c r="J71" s="7">
        <v>5.4723671038235739</v>
      </c>
      <c r="K71" s="7">
        <v>4.0320255718101192</v>
      </c>
      <c r="L71" s="7">
        <v>5.004364580547235</v>
      </c>
      <c r="M71" s="7">
        <v>5.3711812461515258</v>
      </c>
      <c r="N71" s="7">
        <v>6.3045295017567087</v>
      </c>
      <c r="O71" s="7">
        <v>6.1672336734821336</v>
      </c>
      <c r="P71" s="7">
        <v>6.4015486614557231</v>
      </c>
      <c r="Q71" s="7">
        <v>7.6482658354261481</v>
      </c>
      <c r="R71" s="7">
        <v>8.1578767136156412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677.54758668441548</v>
      </c>
      <c r="D79" s="5">
        <v>665.5868741494611</v>
      </c>
      <c r="E79" s="5">
        <v>632.85816037714824</v>
      </c>
      <c r="F79" s="5">
        <v>568.53132122936006</v>
      </c>
      <c r="G79" s="5">
        <v>585.65749607300552</v>
      </c>
      <c r="H79" s="5">
        <v>615.52645227245057</v>
      </c>
      <c r="I79" s="5">
        <v>649.39802657849066</v>
      </c>
      <c r="J79" s="5">
        <v>687.78764965322</v>
      </c>
      <c r="K79" s="5">
        <v>712.22795606525278</v>
      </c>
      <c r="L79" s="5">
        <v>708.68539611157496</v>
      </c>
      <c r="M79" s="5">
        <v>708.61740470774464</v>
      </c>
      <c r="N79" s="5">
        <v>755.35237614406583</v>
      </c>
      <c r="O79" s="5">
        <v>781.19122800986736</v>
      </c>
      <c r="P79" s="5">
        <v>811.17191339074475</v>
      </c>
      <c r="Q79" s="5">
        <v>780.15609956397839</v>
      </c>
      <c r="R79" s="5">
        <v>822.53223316936828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9">
    <pageSetUpPr fitToPage="1"/>
  </sheetPr>
  <dimension ref="A1:R82"/>
  <sheetViews>
    <sheetView showGridLines="0" workbookViewId="0">
      <pane xSplit="2" ySplit="1" topLeftCell="C30" activePane="bottomRight" state="frozen"/>
      <selection activeCell="C2" sqref="C2"/>
      <selection pane="topRight" activeCell="C2" sqref="C2"/>
      <selection pane="bottomLeft" activeCell="C2" sqref="C2"/>
      <selection pane="bottomRight" activeCell="C79" sqref="C79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1666.2195191238311</v>
      </c>
      <c r="D2" s="44">
        <v>1858.1971394907805</v>
      </c>
      <c r="E2" s="44">
        <v>1776.7043732134694</v>
      </c>
      <c r="F2" s="44">
        <v>1841.5223794102094</v>
      </c>
      <c r="G2" s="44">
        <v>1895.2206872503125</v>
      </c>
      <c r="H2" s="44">
        <v>1939.918204069907</v>
      </c>
      <c r="I2" s="44">
        <v>1978.4914001204818</v>
      </c>
      <c r="J2" s="44">
        <v>2017.6972844328707</v>
      </c>
      <c r="K2" s="44">
        <v>2040.6633459587861</v>
      </c>
      <c r="L2" s="44">
        <v>2036.9942701884488</v>
      </c>
      <c r="M2" s="44">
        <v>2051.1213398427799</v>
      </c>
      <c r="N2" s="44">
        <v>2095.3533150355252</v>
      </c>
      <c r="O2" s="44">
        <v>2125.5927405739972</v>
      </c>
      <c r="P2" s="44">
        <v>2161.3194479398067</v>
      </c>
      <c r="Q2" s="44">
        <v>2219.8693937946978</v>
      </c>
      <c r="R2" s="44">
        <v>2277.0727800198174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432.93207000000001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112.52471463092101</v>
      </c>
      <c r="R21" s="5">
        <v>173.48203588508525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432.93207000000001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112.52471463092101</v>
      </c>
      <c r="R30" s="4">
        <v>173.48203588508525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432.93207000000001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112.52471463092101</v>
      </c>
      <c r="R34" s="7">
        <v>173.48203588508525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973.29328580425226</v>
      </c>
      <c r="D52" s="5">
        <v>1017.24020597596</v>
      </c>
      <c r="E52" s="5">
        <v>1035.2764387033162</v>
      </c>
      <c r="F52" s="5">
        <v>1056.1270608402397</v>
      </c>
      <c r="G52" s="5">
        <v>1099.2387878169343</v>
      </c>
      <c r="H52" s="5">
        <v>1103.6540327878843</v>
      </c>
      <c r="I52" s="5">
        <v>1148.8785949770688</v>
      </c>
      <c r="J52" s="5">
        <v>1153.909388280179</v>
      </c>
      <c r="K52" s="5">
        <v>1159.4799663428232</v>
      </c>
      <c r="L52" s="5">
        <v>1158.7196110526852</v>
      </c>
      <c r="M52" s="5">
        <v>1156.5403211958603</v>
      </c>
      <c r="N52" s="5">
        <v>1160.7603975432892</v>
      </c>
      <c r="O52" s="5">
        <v>1170.4610855207898</v>
      </c>
      <c r="P52" s="5">
        <v>1171.1651905565054</v>
      </c>
      <c r="Q52" s="5">
        <v>1163.3444903479603</v>
      </c>
      <c r="R52" s="5">
        <v>1163.6880111657711</v>
      </c>
    </row>
    <row r="53" spans="1:18" ht="11.25" customHeight="1" x14ac:dyDescent="0.25">
      <c r="A53" s="47" t="s">
        <v>187</v>
      </c>
      <c r="B53" s="48" t="s">
        <v>186</v>
      </c>
      <c r="C53" s="4">
        <v>973.29328580425226</v>
      </c>
      <c r="D53" s="4">
        <v>1017.24020597596</v>
      </c>
      <c r="E53" s="4">
        <v>1035.2764387033162</v>
      </c>
      <c r="F53" s="4">
        <v>1056.1270608402397</v>
      </c>
      <c r="G53" s="4">
        <v>1099.2387878169343</v>
      </c>
      <c r="H53" s="4">
        <v>1103.6540327878843</v>
      </c>
      <c r="I53" s="4">
        <v>1148.8785949770688</v>
      </c>
      <c r="J53" s="4">
        <v>1153.909388280179</v>
      </c>
      <c r="K53" s="4">
        <v>1159.4799663428232</v>
      </c>
      <c r="L53" s="4">
        <v>1158.7196110526852</v>
      </c>
      <c r="M53" s="4">
        <v>1156.5403211958603</v>
      </c>
      <c r="N53" s="4">
        <v>1160.7603975432892</v>
      </c>
      <c r="O53" s="4">
        <v>1170.4610855207898</v>
      </c>
      <c r="P53" s="4">
        <v>1171.1651905565054</v>
      </c>
      <c r="Q53" s="4">
        <v>1163.3444903479603</v>
      </c>
      <c r="R53" s="4">
        <v>1163.6880111657711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4.9885293709355674</v>
      </c>
      <c r="D61" s="5">
        <v>5.278567656567561</v>
      </c>
      <c r="E61" s="5">
        <v>6.5319422528679674</v>
      </c>
      <c r="F61" s="5">
        <v>6.1822507171443339</v>
      </c>
      <c r="G61" s="5">
        <v>6.0321630806536009</v>
      </c>
      <c r="H61" s="5">
        <v>6.2586720772077644</v>
      </c>
      <c r="I61" s="5">
        <v>5.9742330472332368</v>
      </c>
      <c r="J61" s="5">
        <v>7.1479679879160143</v>
      </c>
      <c r="K61" s="5">
        <v>5.2856919439981445</v>
      </c>
      <c r="L61" s="5">
        <v>6.5293035915627184</v>
      </c>
      <c r="M61" s="5">
        <v>6.8558255947475377</v>
      </c>
      <c r="N61" s="5">
        <v>8.0005343732491117</v>
      </c>
      <c r="O61" s="5">
        <v>7.8649549523000237</v>
      </c>
      <c r="P61" s="5">
        <v>8.140529040337281</v>
      </c>
      <c r="Q61" s="5">
        <v>9.5995480585986215</v>
      </c>
      <c r="R61" s="5">
        <v>10.171937612524834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4.9885293709355674</v>
      </c>
      <c r="D68" s="4">
        <v>5.278567656567561</v>
      </c>
      <c r="E68" s="4">
        <v>6.5319422528679674</v>
      </c>
      <c r="F68" s="4">
        <v>6.1822507171443339</v>
      </c>
      <c r="G68" s="4">
        <v>6.0321630806536009</v>
      </c>
      <c r="H68" s="4">
        <v>6.2586720772077644</v>
      </c>
      <c r="I68" s="4">
        <v>5.9742330472332368</v>
      </c>
      <c r="J68" s="4">
        <v>7.1479679879160143</v>
      </c>
      <c r="K68" s="4">
        <v>5.2856919439981445</v>
      </c>
      <c r="L68" s="4">
        <v>6.5293035915627184</v>
      </c>
      <c r="M68" s="4">
        <v>6.8558255947475377</v>
      </c>
      <c r="N68" s="4">
        <v>8.0005343732491117</v>
      </c>
      <c r="O68" s="4">
        <v>7.8649549523000237</v>
      </c>
      <c r="P68" s="4">
        <v>8.140529040337281</v>
      </c>
      <c r="Q68" s="4">
        <v>9.5995480585986215</v>
      </c>
      <c r="R68" s="4">
        <v>10.171937612524834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4.9885293709355674</v>
      </c>
      <c r="D71" s="7">
        <v>5.278567656567561</v>
      </c>
      <c r="E71" s="7">
        <v>6.5319422528679674</v>
      </c>
      <c r="F71" s="7">
        <v>6.1822507171443339</v>
      </c>
      <c r="G71" s="7">
        <v>6.0321630806536009</v>
      </c>
      <c r="H71" s="7">
        <v>6.2586720772077644</v>
      </c>
      <c r="I71" s="7">
        <v>5.9742330472332368</v>
      </c>
      <c r="J71" s="7">
        <v>7.1479679879160143</v>
      </c>
      <c r="K71" s="7">
        <v>5.2856919439981445</v>
      </c>
      <c r="L71" s="7">
        <v>6.5293035915627184</v>
      </c>
      <c r="M71" s="7">
        <v>6.8558255947475377</v>
      </c>
      <c r="N71" s="7">
        <v>8.0005343732491117</v>
      </c>
      <c r="O71" s="7">
        <v>7.8649549523000237</v>
      </c>
      <c r="P71" s="7">
        <v>8.140529040337281</v>
      </c>
      <c r="Q71" s="7">
        <v>9.5995480585986215</v>
      </c>
      <c r="R71" s="7">
        <v>10.171937612524834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687.93770394864316</v>
      </c>
      <c r="D79" s="5">
        <v>402.74629585825312</v>
      </c>
      <c r="E79" s="5">
        <v>734.89599225728523</v>
      </c>
      <c r="F79" s="5">
        <v>779.21306785282536</v>
      </c>
      <c r="G79" s="5">
        <v>789.94973635272447</v>
      </c>
      <c r="H79" s="5">
        <v>830.0054992048149</v>
      </c>
      <c r="I79" s="5">
        <v>823.63857209617981</v>
      </c>
      <c r="J79" s="5">
        <v>856.63992816477571</v>
      </c>
      <c r="K79" s="5">
        <v>875.89768767196449</v>
      </c>
      <c r="L79" s="5">
        <v>871.74535554420106</v>
      </c>
      <c r="M79" s="5">
        <v>887.72519305217202</v>
      </c>
      <c r="N79" s="5">
        <v>926.59238311898662</v>
      </c>
      <c r="O79" s="5">
        <v>947.26670010090754</v>
      </c>
      <c r="P79" s="5">
        <v>982.01372834296387</v>
      </c>
      <c r="Q79" s="5">
        <v>934.40064075721773</v>
      </c>
      <c r="R79" s="5">
        <v>929.73079535643615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661.27856906928048</v>
      </c>
      <c r="D2" s="44">
        <v>676.37880366103798</v>
      </c>
      <c r="E2" s="44">
        <v>692.71038945361329</v>
      </c>
      <c r="F2" s="44">
        <v>717.31746568141534</v>
      </c>
      <c r="G2" s="44">
        <v>738.48465823994388</v>
      </c>
      <c r="H2" s="44">
        <v>760.89096106670729</v>
      </c>
      <c r="I2" s="44">
        <v>778.34501382593555</v>
      </c>
      <c r="J2" s="44">
        <v>797.25359214874447</v>
      </c>
      <c r="K2" s="44">
        <v>806.91110259381128</v>
      </c>
      <c r="L2" s="44">
        <v>807.32823477976285</v>
      </c>
      <c r="M2" s="44">
        <v>814.74162947185346</v>
      </c>
      <c r="N2" s="44">
        <v>830.03311691295812</v>
      </c>
      <c r="O2" s="44">
        <v>844.28489247087271</v>
      </c>
      <c r="P2" s="44">
        <v>853.74019337440416</v>
      </c>
      <c r="Q2" s="44">
        <v>861.41035295240681</v>
      </c>
      <c r="R2" s="44">
        <v>870.62912690204644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661.27856906928048</v>
      </c>
      <c r="D79" s="5">
        <v>676.37880366103798</v>
      </c>
      <c r="E79" s="5">
        <v>692.71038945361329</v>
      </c>
      <c r="F79" s="5">
        <v>717.31746568141534</v>
      </c>
      <c r="G79" s="5">
        <v>738.48465823994388</v>
      </c>
      <c r="H79" s="5">
        <v>760.89096106670729</v>
      </c>
      <c r="I79" s="5">
        <v>778.34501382593555</v>
      </c>
      <c r="J79" s="5">
        <v>797.25359214874447</v>
      </c>
      <c r="K79" s="5">
        <v>806.91110259381128</v>
      </c>
      <c r="L79" s="5">
        <v>807.32823477976285</v>
      </c>
      <c r="M79" s="5">
        <v>814.74162947185346</v>
      </c>
      <c r="N79" s="5">
        <v>830.03311691295812</v>
      </c>
      <c r="O79" s="5">
        <v>844.28489247087271</v>
      </c>
      <c r="P79" s="5">
        <v>853.74019337440416</v>
      </c>
      <c r="Q79" s="5">
        <v>861.41035295240681</v>
      </c>
      <c r="R79" s="5">
        <v>870.62912690204644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279.81019241798833</v>
      </c>
      <c r="D2" s="44">
        <v>281.20241114503597</v>
      </c>
      <c r="E2" s="44">
        <v>281.84979807525326</v>
      </c>
      <c r="F2" s="44">
        <v>282.78643316552876</v>
      </c>
      <c r="G2" s="44">
        <v>283.56497379472899</v>
      </c>
      <c r="H2" s="44">
        <v>284.70488577722926</v>
      </c>
      <c r="I2" s="44">
        <v>287.2333889780175</v>
      </c>
      <c r="J2" s="44">
        <v>288.13466837575356</v>
      </c>
      <c r="K2" s="44">
        <v>288.56573565427601</v>
      </c>
      <c r="L2" s="44">
        <v>290.60879988450648</v>
      </c>
      <c r="M2" s="44">
        <v>293.86985369467857</v>
      </c>
      <c r="N2" s="44">
        <v>296.13777316290765</v>
      </c>
      <c r="O2" s="44">
        <v>298.21468241155958</v>
      </c>
      <c r="P2" s="44">
        <v>299.99187964608956</v>
      </c>
      <c r="Q2" s="44">
        <v>301.93230226311778</v>
      </c>
      <c r="R2" s="44">
        <v>299.5529876341617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279.81019241798833</v>
      </c>
      <c r="D79" s="5">
        <v>281.20241114503597</v>
      </c>
      <c r="E79" s="5">
        <v>281.84979807525326</v>
      </c>
      <c r="F79" s="5">
        <v>282.78643316552876</v>
      </c>
      <c r="G79" s="5">
        <v>283.56497379472899</v>
      </c>
      <c r="H79" s="5">
        <v>284.70488577722926</v>
      </c>
      <c r="I79" s="5">
        <v>287.2333889780175</v>
      </c>
      <c r="J79" s="5">
        <v>288.13466837575356</v>
      </c>
      <c r="K79" s="5">
        <v>288.56573565427601</v>
      </c>
      <c r="L79" s="5">
        <v>290.60879988450648</v>
      </c>
      <c r="M79" s="5">
        <v>293.86985369467857</v>
      </c>
      <c r="N79" s="5">
        <v>296.13777316290765</v>
      </c>
      <c r="O79" s="5">
        <v>298.21468241155958</v>
      </c>
      <c r="P79" s="5">
        <v>299.99187964608956</v>
      </c>
      <c r="Q79" s="5">
        <v>301.93230226311778</v>
      </c>
      <c r="R79" s="5">
        <v>299.5529876341617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1435.0953295358102</v>
      </c>
      <c r="D2" s="44">
        <v>1463.2087623621076</v>
      </c>
      <c r="E2" s="44">
        <v>1482.0586087529482</v>
      </c>
      <c r="F2" s="44">
        <v>1515.6468373905477</v>
      </c>
      <c r="G2" s="44">
        <v>1533.7201910294525</v>
      </c>
      <c r="H2" s="44">
        <v>1560.353065353527</v>
      </c>
      <c r="I2" s="44">
        <v>1584.0916671789269</v>
      </c>
      <c r="J2" s="44">
        <v>1608.4594146443726</v>
      </c>
      <c r="K2" s="44">
        <v>1615.7256519910923</v>
      </c>
      <c r="L2" s="44">
        <v>1601.8601311518414</v>
      </c>
      <c r="M2" s="44">
        <v>1603.2805794010026</v>
      </c>
      <c r="N2" s="44">
        <v>1614.432633301411</v>
      </c>
      <c r="O2" s="44">
        <v>1618.2537369786139</v>
      </c>
      <c r="P2" s="44">
        <v>1609.1454127181869</v>
      </c>
      <c r="Q2" s="44">
        <v>1604.2247004866281</v>
      </c>
      <c r="R2" s="44">
        <v>1595.8687869073128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1435.0953295358102</v>
      </c>
      <c r="D79" s="5">
        <v>1463.2087623621076</v>
      </c>
      <c r="E79" s="5">
        <v>1482.0586087529482</v>
      </c>
      <c r="F79" s="5">
        <v>1515.6468373905477</v>
      </c>
      <c r="G79" s="5">
        <v>1533.7201910294525</v>
      </c>
      <c r="H79" s="5">
        <v>1560.353065353527</v>
      </c>
      <c r="I79" s="5">
        <v>1584.0916671789269</v>
      </c>
      <c r="J79" s="5">
        <v>1608.4594146443726</v>
      </c>
      <c r="K79" s="5">
        <v>1615.7256519910923</v>
      </c>
      <c r="L79" s="5">
        <v>1601.8601311518414</v>
      </c>
      <c r="M79" s="5">
        <v>1603.2805794010026</v>
      </c>
      <c r="N79" s="5">
        <v>1614.432633301411</v>
      </c>
      <c r="O79" s="5">
        <v>1618.2537369786139</v>
      </c>
      <c r="P79" s="5">
        <v>1609.1454127181869</v>
      </c>
      <c r="Q79" s="5">
        <v>1604.2247004866281</v>
      </c>
      <c r="R79" s="5">
        <v>1595.8687869073128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750.04547406080269</v>
      </c>
      <c r="D2" s="44">
        <v>748.13396316136459</v>
      </c>
      <c r="E2" s="44">
        <v>747.30518431760322</v>
      </c>
      <c r="F2" s="44">
        <v>746.91626880989111</v>
      </c>
      <c r="G2" s="44">
        <v>746.99890631518429</v>
      </c>
      <c r="H2" s="44">
        <v>747.87682895087687</v>
      </c>
      <c r="I2" s="44">
        <v>749.44733428019572</v>
      </c>
      <c r="J2" s="44">
        <v>751.60365785129807</v>
      </c>
      <c r="K2" s="44">
        <v>754.4041920161817</v>
      </c>
      <c r="L2" s="44">
        <v>758.26179057438833</v>
      </c>
      <c r="M2" s="44">
        <v>762.96314339642788</v>
      </c>
      <c r="N2" s="44">
        <v>769.2568812205476</v>
      </c>
      <c r="O2" s="44">
        <v>775.06812933662854</v>
      </c>
      <c r="P2" s="44">
        <v>780.11343948968818</v>
      </c>
      <c r="Q2" s="44">
        <v>785.59689528334923</v>
      </c>
      <c r="R2" s="44">
        <v>792.03483879633404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750.04547406080269</v>
      </c>
      <c r="D79" s="5">
        <v>748.13396316136459</v>
      </c>
      <c r="E79" s="5">
        <v>747.30518431760322</v>
      </c>
      <c r="F79" s="5">
        <v>746.91626880989111</v>
      </c>
      <c r="G79" s="5">
        <v>746.99890631518429</v>
      </c>
      <c r="H79" s="5">
        <v>747.87682895087687</v>
      </c>
      <c r="I79" s="5">
        <v>749.44733428019572</v>
      </c>
      <c r="J79" s="5">
        <v>751.60365785129807</v>
      </c>
      <c r="K79" s="5">
        <v>754.4041920161817</v>
      </c>
      <c r="L79" s="5">
        <v>758.26179057438833</v>
      </c>
      <c r="M79" s="5">
        <v>762.96314339642788</v>
      </c>
      <c r="N79" s="5">
        <v>769.2568812205476</v>
      </c>
      <c r="O79" s="5">
        <v>775.06812933662854</v>
      </c>
      <c r="P79" s="5">
        <v>780.11343948968818</v>
      </c>
      <c r="Q79" s="5">
        <v>785.59689528334923</v>
      </c>
      <c r="R79" s="5">
        <v>792.03483879633404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320.86541971008592</v>
      </c>
      <c r="D2" s="44">
        <v>344.24655724854995</v>
      </c>
      <c r="E2" s="44">
        <v>369.24447287914495</v>
      </c>
      <c r="F2" s="44">
        <v>404.14509922457381</v>
      </c>
      <c r="G2" s="44">
        <v>439.22859904109697</v>
      </c>
      <c r="H2" s="44">
        <v>479.93263255552171</v>
      </c>
      <c r="I2" s="44">
        <v>519.44672267340945</v>
      </c>
      <c r="J2" s="44">
        <v>555.36657113333695</v>
      </c>
      <c r="K2" s="44">
        <v>579.17904526967322</v>
      </c>
      <c r="L2" s="44">
        <v>597.42866095272348</v>
      </c>
      <c r="M2" s="44">
        <v>617.25274933687842</v>
      </c>
      <c r="N2" s="44">
        <v>636.46950488824712</v>
      </c>
      <c r="O2" s="44">
        <v>652.52149464378601</v>
      </c>
      <c r="P2" s="44">
        <v>664.00594577389722</v>
      </c>
      <c r="Q2" s="44">
        <v>675.18343398425372</v>
      </c>
      <c r="R2" s="44">
        <v>683.93912594987682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320.86541971008592</v>
      </c>
      <c r="D79" s="5">
        <v>344.24655724854995</v>
      </c>
      <c r="E79" s="5">
        <v>369.24447287914495</v>
      </c>
      <c r="F79" s="5">
        <v>404.14509922457381</v>
      </c>
      <c r="G79" s="5">
        <v>439.22859904109697</v>
      </c>
      <c r="H79" s="5">
        <v>479.93263255552171</v>
      </c>
      <c r="I79" s="5">
        <v>519.44672267340945</v>
      </c>
      <c r="J79" s="5">
        <v>555.36657113333695</v>
      </c>
      <c r="K79" s="5">
        <v>579.17904526967322</v>
      </c>
      <c r="L79" s="5">
        <v>597.42866095272348</v>
      </c>
      <c r="M79" s="5">
        <v>617.25274933687842</v>
      </c>
      <c r="N79" s="5">
        <v>636.46950488824712</v>
      </c>
      <c r="O79" s="5">
        <v>652.52149464378601</v>
      </c>
      <c r="P79" s="5">
        <v>664.00594577389722</v>
      </c>
      <c r="Q79" s="5">
        <v>675.18343398425372</v>
      </c>
      <c r="R79" s="5">
        <v>683.93912594987682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334.54970743124846</v>
      </c>
      <c r="D2" s="44">
        <v>357.50184670390661</v>
      </c>
      <c r="E2" s="44">
        <v>382.6516349016382</v>
      </c>
      <c r="F2" s="44">
        <v>410.36011326506161</v>
      </c>
      <c r="G2" s="44">
        <v>430.56899446555707</v>
      </c>
      <c r="H2" s="44">
        <v>453.1534597800545</v>
      </c>
      <c r="I2" s="44">
        <v>477.71252658667822</v>
      </c>
      <c r="J2" s="44">
        <v>489.12226770284593</v>
      </c>
      <c r="K2" s="44">
        <v>499.3926554243755</v>
      </c>
      <c r="L2" s="44">
        <v>503.12901159615859</v>
      </c>
      <c r="M2" s="44">
        <v>506.79794273373676</v>
      </c>
      <c r="N2" s="44">
        <v>506.36401777285357</v>
      </c>
      <c r="O2" s="44">
        <v>500.51843047950439</v>
      </c>
      <c r="P2" s="44">
        <v>488.97932880349236</v>
      </c>
      <c r="Q2" s="44">
        <v>467.32655052499229</v>
      </c>
      <c r="R2" s="44">
        <v>440.69405622192761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334.54970743124846</v>
      </c>
      <c r="D79" s="5">
        <v>357.50184670390661</v>
      </c>
      <c r="E79" s="5">
        <v>382.6516349016382</v>
      </c>
      <c r="F79" s="5">
        <v>410.36011326506161</v>
      </c>
      <c r="G79" s="5">
        <v>430.56899446555707</v>
      </c>
      <c r="H79" s="5">
        <v>453.1534597800545</v>
      </c>
      <c r="I79" s="5">
        <v>477.71252658667822</v>
      </c>
      <c r="J79" s="5">
        <v>489.12226770284593</v>
      </c>
      <c r="K79" s="5">
        <v>499.3926554243755</v>
      </c>
      <c r="L79" s="5">
        <v>503.12901159615859</v>
      </c>
      <c r="M79" s="5">
        <v>506.79794273373676</v>
      </c>
      <c r="N79" s="5">
        <v>506.36401777285357</v>
      </c>
      <c r="O79" s="5">
        <v>500.51843047950439</v>
      </c>
      <c r="P79" s="5">
        <v>488.97932880349236</v>
      </c>
      <c r="Q79" s="5">
        <v>467.32655052499229</v>
      </c>
      <c r="R79" s="5">
        <v>440.69405622192761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8" sqref="C8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1151.6722704850442</v>
      </c>
      <c r="D2" s="44">
        <v>1221.3703599999999</v>
      </c>
      <c r="E2" s="44">
        <v>1130.5821699999999</v>
      </c>
      <c r="F2" s="44">
        <v>895.76376999999991</v>
      </c>
      <c r="G2" s="44">
        <v>859.80527000000006</v>
      </c>
      <c r="H2" s="44">
        <v>937.49809608051544</v>
      </c>
      <c r="I2" s="44">
        <v>868.71620999999993</v>
      </c>
      <c r="J2" s="44">
        <v>860.77433999999994</v>
      </c>
      <c r="K2" s="44">
        <v>866.53387999999995</v>
      </c>
      <c r="L2" s="44">
        <v>817.48942999999997</v>
      </c>
      <c r="M2" s="44">
        <v>923.32876398793951</v>
      </c>
      <c r="N2" s="44">
        <v>860.75719069854699</v>
      </c>
      <c r="O2" s="44">
        <v>898.52367736459757</v>
      </c>
      <c r="P2" s="44">
        <v>946.06103644354675</v>
      </c>
      <c r="Q2" s="44">
        <v>935.55945343926692</v>
      </c>
      <c r="R2" s="44">
        <v>1024.3871369753015</v>
      </c>
    </row>
    <row r="3" spans="1:18" ht="11.25" customHeight="1" x14ac:dyDescent="0.25">
      <c r="A3" s="45" t="s">
        <v>286</v>
      </c>
      <c r="B3" s="46" t="s">
        <v>285</v>
      </c>
      <c r="C3" s="5">
        <v>4.1559335230581711</v>
      </c>
      <c r="D3" s="5">
        <v>2.9999199999999999</v>
      </c>
      <c r="E3" s="5">
        <v>4.6994199999999999</v>
      </c>
      <c r="F3" s="5">
        <v>4.6002000000000001</v>
      </c>
      <c r="G3" s="5">
        <v>5.8994999999999997</v>
      </c>
      <c r="H3" s="5">
        <v>6.5443793911416153</v>
      </c>
      <c r="I3" s="5">
        <v>3.5999500000000002</v>
      </c>
      <c r="J3" s="5">
        <v>2.8009300000000001</v>
      </c>
      <c r="K3" s="5">
        <v>3.59944</v>
      </c>
      <c r="L3" s="5">
        <v>0</v>
      </c>
      <c r="M3" s="5">
        <v>0.71653086725820492</v>
      </c>
      <c r="N3" s="5">
        <v>0.71651471869219341</v>
      </c>
      <c r="O3" s="5">
        <v>0.71652510918597279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4.1559335230581711</v>
      </c>
      <c r="D4" s="4">
        <v>2.9999199999999999</v>
      </c>
      <c r="E4" s="4">
        <v>4.6994199999999999</v>
      </c>
      <c r="F4" s="4">
        <v>4.6002000000000001</v>
      </c>
      <c r="G4" s="4">
        <v>5.8994999999999997</v>
      </c>
      <c r="H4" s="4">
        <v>6.5443793911416153</v>
      </c>
      <c r="I4" s="4">
        <v>3.5999500000000002</v>
      </c>
      <c r="J4" s="4">
        <v>2.8009300000000001</v>
      </c>
      <c r="K4" s="4">
        <v>3.59944</v>
      </c>
      <c r="L4" s="4">
        <v>0</v>
      </c>
      <c r="M4" s="4">
        <v>0.71653086725820492</v>
      </c>
      <c r="N4" s="4">
        <v>0.71651471869219341</v>
      </c>
      <c r="O4" s="4">
        <v>0.71652510918597279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4.1559335230581711</v>
      </c>
      <c r="D5" s="7">
        <v>2.9999199999999999</v>
      </c>
      <c r="E5" s="7">
        <v>4.6994199999999999</v>
      </c>
      <c r="F5" s="7">
        <v>4.6002000000000001</v>
      </c>
      <c r="G5" s="7">
        <v>5.8994999999999997</v>
      </c>
      <c r="H5" s="7">
        <v>6.5443793911416153</v>
      </c>
      <c r="I5" s="7">
        <v>3.5999500000000002</v>
      </c>
      <c r="J5" s="7">
        <v>2.8009300000000001</v>
      </c>
      <c r="K5" s="7">
        <v>3.59944</v>
      </c>
      <c r="L5" s="7">
        <v>0</v>
      </c>
      <c r="M5" s="7">
        <v>0.71653086725820492</v>
      </c>
      <c r="N5" s="7">
        <v>0.71651471869219341</v>
      </c>
      <c r="O5" s="7">
        <v>0.71652510918597279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4.1559335230581711</v>
      </c>
      <c r="D8" s="6">
        <v>2.9999199999999999</v>
      </c>
      <c r="E8" s="6">
        <v>4.6994199999999999</v>
      </c>
      <c r="F8" s="6">
        <v>4.6002000000000001</v>
      </c>
      <c r="G8" s="6">
        <v>5.8994999999999997</v>
      </c>
      <c r="H8" s="6">
        <v>6.5443793911416153</v>
      </c>
      <c r="I8" s="6">
        <v>3.5999500000000002</v>
      </c>
      <c r="J8" s="6">
        <v>2.8009300000000001</v>
      </c>
      <c r="K8" s="6">
        <v>3.59944</v>
      </c>
      <c r="L8" s="6">
        <v>0</v>
      </c>
      <c r="M8" s="6">
        <v>0.71653086725820492</v>
      </c>
      <c r="N8" s="6">
        <v>0.71651471869219341</v>
      </c>
      <c r="O8" s="6">
        <v>0.71652510918597279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594.66003291144409</v>
      </c>
      <c r="D21" s="5">
        <v>617.99080000000004</v>
      </c>
      <c r="E21" s="5">
        <v>527.55351999999993</v>
      </c>
      <c r="F21" s="5">
        <v>306.57172999999995</v>
      </c>
      <c r="G21" s="5">
        <v>261.21995000000004</v>
      </c>
      <c r="H21" s="5">
        <v>343.341758287282</v>
      </c>
      <c r="I21" s="5">
        <v>288.51047999999997</v>
      </c>
      <c r="J21" s="5">
        <v>278.61189000000002</v>
      </c>
      <c r="K21" s="5">
        <v>284.60088000000002</v>
      </c>
      <c r="L21" s="5">
        <v>266.89709999999997</v>
      </c>
      <c r="M21" s="5">
        <v>291.44617765332555</v>
      </c>
      <c r="N21" s="5">
        <v>282.27144553314764</v>
      </c>
      <c r="O21" s="5">
        <v>340.4733131878429</v>
      </c>
      <c r="P21" s="5">
        <v>333.1211138076597</v>
      </c>
      <c r="Q21" s="5">
        <v>291.55880277246598</v>
      </c>
      <c r="R21" s="5">
        <v>342.17181652102687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594.66003291144409</v>
      </c>
      <c r="D30" s="4">
        <v>617.99080000000004</v>
      </c>
      <c r="E30" s="4">
        <v>527.55351999999993</v>
      </c>
      <c r="F30" s="4">
        <v>306.57172999999995</v>
      </c>
      <c r="G30" s="4">
        <v>261.21995000000004</v>
      </c>
      <c r="H30" s="4">
        <v>343.341758287282</v>
      </c>
      <c r="I30" s="4">
        <v>288.51047999999997</v>
      </c>
      <c r="J30" s="4">
        <v>278.61189000000002</v>
      </c>
      <c r="K30" s="4">
        <v>284.60088000000002</v>
      </c>
      <c r="L30" s="4">
        <v>266.89709999999997</v>
      </c>
      <c r="M30" s="4">
        <v>291.44617765332555</v>
      </c>
      <c r="N30" s="4">
        <v>282.27144553314764</v>
      </c>
      <c r="O30" s="4">
        <v>340.4733131878429</v>
      </c>
      <c r="P30" s="4">
        <v>333.1211138076597</v>
      </c>
      <c r="Q30" s="4">
        <v>291.55880277246598</v>
      </c>
      <c r="R30" s="4">
        <v>342.17181652102687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135.13188</v>
      </c>
      <c r="E34" s="7">
        <v>107.6902</v>
      </c>
      <c r="F34" s="7">
        <v>113.17852999999999</v>
      </c>
      <c r="G34" s="7">
        <v>118.80437999999999</v>
      </c>
      <c r="H34" s="7">
        <v>129.2546963014249</v>
      </c>
      <c r="I34" s="7">
        <v>117.76679</v>
      </c>
      <c r="J34" s="7">
        <v>109.95412</v>
      </c>
      <c r="K34" s="7">
        <v>114.01470999999999</v>
      </c>
      <c r="L34" s="7">
        <v>107.62132</v>
      </c>
      <c r="M34" s="7">
        <v>131.55846896200038</v>
      </c>
      <c r="N34" s="7">
        <v>111.04616455849461</v>
      </c>
      <c r="O34" s="7">
        <v>118.49106090586791</v>
      </c>
      <c r="P34" s="7">
        <v>111.96128717242674</v>
      </c>
      <c r="Q34" s="7">
        <v>93.316094241949429</v>
      </c>
      <c r="R34" s="7">
        <v>98.793554997800314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12.324448315013605</v>
      </c>
      <c r="D38" s="7">
        <v>12.30217</v>
      </c>
      <c r="E38" s="7">
        <v>12.299239999999999</v>
      </c>
      <c r="F38" s="7">
        <v>12.30039</v>
      </c>
      <c r="G38" s="7">
        <v>12.59928</v>
      </c>
      <c r="H38" s="7">
        <v>12.586230638519035</v>
      </c>
      <c r="I38" s="7">
        <v>12.595470000000001</v>
      </c>
      <c r="J38" s="7">
        <v>12.59726</v>
      </c>
      <c r="K38" s="7">
        <v>4.1994100000000003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12.324448315013605</v>
      </c>
      <c r="D41" s="6">
        <v>12.30217</v>
      </c>
      <c r="E41" s="6">
        <v>12.299239999999999</v>
      </c>
      <c r="F41" s="6">
        <v>12.30039</v>
      </c>
      <c r="G41" s="6">
        <v>12.59928</v>
      </c>
      <c r="H41" s="6">
        <v>12.586230638519035</v>
      </c>
      <c r="I41" s="6">
        <v>12.595470000000001</v>
      </c>
      <c r="J41" s="6">
        <v>12.59726</v>
      </c>
      <c r="K41" s="6">
        <v>4.1994100000000003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572.78176876781674</v>
      </c>
      <c r="D43" s="7">
        <v>459.04883999999998</v>
      </c>
      <c r="E43" s="7">
        <v>404.66440999999998</v>
      </c>
      <c r="F43" s="7">
        <v>177.29041000000001</v>
      </c>
      <c r="G43" s="7">
        <v>125.01965</v>
      </c>
      <c r="H43" s="7">
        <v>196.72426350311594</v>
      </c>
      <c r="I43" s="7">
        <v>148.55070000000001</v>
      </c>
      <c r="J43" s="7">
        <v>146.46435</v>
      </c>
      <c r="K43" s="7">
        <v>143.48857000000001</v>
      </c>
      <c r="L43" s="7">
        <v>151.66597999999999</v>
      </c>
      <c r="M43" s="7">
        <v>149.37824961719863</v>
      </c>
      <c r="N43" s="7">
        <v>155.93919499928515</v>
      </c>
      <c r="O43" s="7">
        <v>208.60722642579736</v>
      </c>
      <c r="P43" s="7">
        <v>207.78501248866934</v>
      </c>
      <c r="Q43" s="7">
        <v>193.46579134440469</v>
      </c>
      <c r="R43" s="7">
        <v>238.60091013251758</v>
      </c>
    </row>
    <row r="44" spans="1:18" ht="11.25" customHeight="1" x14ac:dyDescent="0.25">
      <c r="A44" s="49" t="s">
        <v>205</v>
      </c>
      <c r="B44" s="50" t="s">
        <v>204</v>
      </c>
      <c r="C44" s="7">
        <v>9.5538158286137662</v>
      </c>
      <c r="D44" s="7">
        <v>11.507910000000001</v>
      </c>
      <c r="E44" s="7">
        <v>2.89967</v>
      </c>
      <c r="F44" s="7">
        <v>3.8024</v>
      </c>
      <c r="G44" s="7">
        <v>4.79664</v>
      </c>
      <c r="H44" s="7">
        <v>4.7765678442221349</v>
      </c>
      <c r="I44" s="7">
        <v>9.5975199999999994</v>
      </c>
      <c r="J44" s="7">
        <v>9.5961599999999994</v>
      </c>
      <c r="K44" s="7">
        <v>22.89819</v>
      </c>
      <c r="L44" s="7">
        <v>7.6097999999999999</v>
      </c>
      <c r="M44" s="7">
        <v>10.509459074126534</v>
      </c>
      <c r="N44" s="7">
        <v>15.286085975367866</v>
      </c>
      <c r="O44" s="7">
        <v>13.375025856177604</v>
      </c>
      <c r="P44" s="7">
        <v>13.374814146563583</v>
      </c>
      <c r="Q44" s="7">
        <v>4.7769171861118531</v>
      </c>
      <c r="R44" s="7">
        <v>4.7773513907089749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117.7748755750673</v>
      </c>
      <c r="D52" s="5">
        <v>180.19973999999999</v>
      </c>
      <c r="E52" s="5">
        <v>181.584</v>
      </c>
      <c r="F52" s="5">
        <v>179.80022</v>
      </c>
      <c r="G52" s="5">
        <v>182.20026999999999</v>
      </c>
      <c r="H52" s="5">
        <v>174.97865503071731</v>
      </c>
      <c r="I52" s="5">
        <v>155.80004</v>
      </c>
      <c r="J52" s="5">
        <v>154.61735999999999</v>
      </c>
      <c r="K52" s="5">
        <v>109.3869</v>
      </c>
      <c r="L52" s="5">
        <v>113.60012999999999</v>
      </c>
      <c r="M52" s="5">
        <v>125.27791322234263</v>
      </c>
      <c r="N52" s="5">
        <v>104.56678927223227</v>
      </c>
      <c r="O52" s="5">
        <v>89.946908078772026</v>
      </c>
      <c r="P52" s="5">
        <v>84.840201005936251</v>
      </c>
      <c r="Q52" s="5">
        <v>68.596579232200398</v>
      </c>
      <c r="R52" s="5">
        <v>68.596519954271784</v>
      </c>
    </row>
    <row r="53" spans="1:18" ht="11.25" customHeight="1" x14ac:dyDescent="0.25">
      <c r="A53" s="47" t="s">
        <v>187</v>
      </c>
      <c r="B53" s="48" t="s">
        <v>186</v>
      </c>
      <c r="C53" s="4">
        <v>117.7748755750673</v>
      </c>
      <c r="D53" s="4">
        <v>180.19973999999999</v>
      </c>
      <c r="E53" s="4">
        <v>181.584</v>
      </c>
      <c r="F53" s="4">
        <v>179.80022</v>
      </c>
      <c r="G53" s="4">
        <v>182.20026999999999</v>
      </c>
      <c r="H53" s="4">
        <v>174.97865503071731</v>
      </c>
      <c r="I53" s="4">
        <v>155.80004</v>
      </c>
      <c r="J53" s="4">
        <v>154.61735999999999</v>
      </c>
      <c r="K53" s="4">
        <v>109.3869</v>
      </c>
      <c r="L53" s="4">
        <v>113.60012999999999</v>
      </c>
      <c r="M53" s="4">
        <v>125.27791322234263</v>
      </c>
      <c r="N53" s="4">
        <v>104.56678927223227</v>
      </c>
      <c r="O53" s="4">
        <v>89.946908078772026</v>
      </c>
      <c r="P53" s="4">
        <v>84.840201005936251</v>
      </c>
      <c r="Q53" s="4">
        <v>68.596579232200398</v>
      </c>
      <c r="R53" s="4">
        <v>68.596519954271784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7.3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60.356357667830878</v>
      </c>
      <c r="D61" s="5">
        <v>60.37961</v>
      </c>
      <c r="E61" s="5">
        <v>60.375770000000003</v>
      </c>
      <c r="F61" s="5">
        <v>60.392119999999998</v>
      </c>
      <c r="G61" s="5">
        <v>62.785080000000001</v>
      </c>
      <c r="H61" s="5">
        <v>68.527919898275968</v>
      </c>
      <c r="I61" s="5">
        <v>76.106039999999993</v>
      </c>
      <c r="J61" s="5">
        <v>76.00688000000001</v>
      </c>
      <c r="K61" s="5">
        <v>119.28565</v>
      </c>
      <c r="L61" s="5">
        <v>110.19225</v>
      </c>
      <c r="M61" s="5">
        <v>159.45710415604262</v>
      </c>
      <c r="N61" s="5">
        <v>133.73106488530979</v>
      </c>
      <c r="O61" s="5">
        <v>134.53989435328683</v>
      </c>
      <c r="P61" s="5">
        <v>194.99671869213276</v>
      </c>
      <c r="Q61" s="5">
        <v>244.88868254098006</v>
      </c>
      <c r="R61" s="5">
        <v>262.37213792371074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60.356357667830878</v>
      </c>
      <c r="D68" s="4">
        <v>60.37961</v>
      </c>
      <c r="E68" s="4">
        <v>60.375770000000003</v>
      </c>
      <c r="F68" s="4">
        <v>60.392119999999998</v>
      </c>
      <c r="G68" s="4">
        <v>62.785080000000001</v>
      </c>
      <c r="H68" s="4">
        <v>68.527919898275968</v>
      </c>
      <c r="I68" s="4">
        <v>76.106039999999993</v>
      </c>
      <c r="J68" s="4">
        <v>76.00688000000001</v>
      </c>
      <c r="K68" s="4">
        <v>119.28565</v>
      </c>
      <c r="L68" s="4">
        <v>110.19225</v>
      </c>
      <c r="M68" s="4">
        <v>159.45710415604262</v>
      </c>
      <c r="N68" s="4">
        <v>133.73106488530979</v>
      </c>
      <c r="O68" s="4">
        <v>134.53989435328683</v>
      </c>
      <c r="P68" s="4">
        <v>194.99671869213276</v>
      </c>
      <c r="Q68" s="4">
        <v>244.88868254098006</v>
      </c>
      <c r="R68" s="4">
        <v>262.37213792371074</v>
      </c>
    </row>
    <row r="69" spans="1:18" ht="11.25" customHeight="1" x14ac:dyDescent="0.25">
      <c r="A69" s="49" t="s">
        <v>155</v>
      </c>
      <c r="B69" s="50" t="s">
        <v>154</v>
      </c>
      <c r="C69" s="7">
        <v>60.356357667830878</v>
      </c>
      <c r="D69" s="7">
        <v>60.178890000000003</v>
      </c>
      <c r="E69" s="7">
        <v>60.175510000000003</v>
      </c>
      <c r="F69" s="7">
        <v>60.191800000000001</v>
      </c>
      <c r="G69" s="7">
        <v>61.089089999999999</v>
      </c>
      <c r="H69" s="7">
        <v>66.855925359060393</v>
      </c>
      <c r="I69" s="7">
        <v>74.406289999999998</v>
      </c>
      <c r="J69" s="7">
        <v>74.306700000000006</v>
      </c>
      <c r="K69" s="7">
        <v>117.58632</v>
      </c>
      <c r="L69" s="7">
        <v>108.49605</v>
      </c>
      <c r="M69" s="7">
        <v>155.46836206003167</v>
      </c>
      <c r="N69" s="7">
        <v>125.562459072192</v>
      </c>
      <c r="O69" s="7">
        <v>122.31115497975176</v>
      </c>
      <c r="P69" s="7">
        <v>179.44762965205769</v>
      </c>
      <c r="Q69" s="7">
        <v>208.82295679136317</v>
      </c>
      <c r="R69" s="7">
        <v>182.16770328235731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0.20072000000000001</v>
      </c>
      <c r="E71" s="7">
        <v>0.20025999999999999</v>
      </c>
      <c r="F71" s="7">
        <v>0.20032</v>
      </c>
      <c r="G71" s="7">
        <v>1.6959900000000001</v>
      </c>
      <c r="H71" s="7">
        <v>1.6719945392155733</v>
      </c>
      <c r="I71" s="7">
        <v>1.6997500000000001</v>
      </c>
      <c r="J71" s="7">
        <v>1.70018</v>
      </c>
      <c r="K71" s="7">
        <v>1.69933</v>
      </c>
      <c r="L71" s="7">
        <v>1.6961999999999999</v>
      </c>
      <c r="M71" s="7">
        <v>3.988742096010951</v>
      </c>
      <c r="N71" s="7">
        <v>8.1686058131177965</v>
      </c>
      <c r="O71" s="7">
        <v>12.22873937353506</v>
      </c>
      <c r="P71" s="7">
        <v>15.549089040075065</v>
      </c>
      <c r="Q71" s="7">
        <v>36.065725749616888</v>
      </c>
      <c r="R71" s="7">
        <v>80.204434641353458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374.72507080764376</v>
      </c>
      <c r="D79" s="5">
        <v>352.50029000000001</v>
      </c>
      <c r="E79" s="5">
        <v>356.36946</v>
      </c>
      <c r="F79" s="5">
        <v>344.39949999999999</v>
      </c>
      <c r="G79" s="5">
        <v>347.70047</v>
      </c>
      <c r="H79" s="5">
        <v>344.10538347309853</v>
      </c>
      <c r="I79" s="5">
        <v>344.69970000000001</v>
      </c>
      <c r="J79" s="5">
        <v>348.73728</v>
      </c>
      <c r="K79" s="5">
        <v>349.66100999999998</v>
      </c>
      <c r="L79" s="5">
        <v>326.79995000000002</v>
      </c>
      <c r="M79" s="5">
        <v>346.43103808897047</v>
      </c>
      <c r="N79" s="5">
        <v>339.47137628916516</v>
      </c>
      <c r="O79" s="5">
        <v>332.84703663550988</v>
      </c>
      <c r="P79" s="5">
        <v>333.10300293781796</v>
      </c>
      <c r="Q79" s="5">
        <v>330.51538889362052</v>
      </c>
      <c r="R79" s="5">
        <v>351.24666257629207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485</v>
      </c>
      <c r="B1" s="41" t="s">
        <v>484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52896.70464120723</v>
      </c>
      <c r="D2" s="44">
        <v>52335.103228118904</v>
      </c>
      <c r="E2" s="44">
        <v>52620.085743983065</v>
      </c>
      <c r="F2" s="44">
        <v>53234.642106676823</v>
      </c>
      <c r="G2" s="44">
        <v>54274.299209344121</v>
      </c>
      <c r="H2" s="44">
        <v>55492.502492110172</v>
      </c>
      <c r="I2" s="44">
        <v>56222.285208909787</v>
      </c>
      <c r="J2" s="44">
        <v>56541.060772232224</v>
      </c>
      <c r="K2" s="44">
        <v>54362.356500492475</v>
      </c>
      <c r="L2" s="44">
        <v>52382.17983449281</v>
      </c>
      <c r="M2" s="44">
        <v>51493.293179770888</v>
      </c>
      <c r="N2" s="44">
        <v>51406.780924629609</v>
      </c>
      <c r="O2" s="44">
        <v>50871.992471945006</v>
      </c>
      <c r="P2" s="44">
        <v>50541.146948800117</v>
      </c>
      <c r="Q2" s="44">
        <v>51136.272220659419</v>
      </c>
      <c r="R2" s="44">
        <v>51774.716968809007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2.9139205611061931</v>
      </c>
      <c r="I3" s="5">
        <v>13.60089</v>
      </c>
      <c r="J3" s="5">
        <v>13.50013</v>
      </c>
      <c r="K3" s="5">
        <v>13.50034</v>
      </c>
      <c r="L3" s="5">
        <v>13.40053</v>
      </c>
      <c r="M3" s="5">
        <v>13.423256053387565</v>
      </c>
      <c r="N3" s="5">
        <v>10.676416023282481</v>
      </c>
      <c r="O3" s="5">
        <v>11.392905210571984</v>
      </c>
      <c r="P3" s="5">
        <v>10.055545516657835</v>
      </c>
      <c r="Q3" s="5">
        <v>9.2912689511032625</v>
      </c>
      <c r="R3" s="5">
        <v>9.3150597732390672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2.9139205611061931</v>
      </c>
      <c r="I4" s="4">
        <v>13.60089</v>
      </c>
      <c r="J4" s="4">
        <v>13.50013</v>
      </c>
      <c r="K4" s="4">
        <v>13.50034</v>
      </c>
      <c r="L4" s="4">
        <v>13.40053</v>
      </c>
      <c r="M4" s="4">
        <v>13.423256053387565</v>
      </c>
      <c r="N4" s="4">
        <v>10.676416023282481</v>
      </c>
      <c r="O4" s="4">
        <v>11.392905210571984</v>
      </c>
      <c r="P4" s="4">
        <v>10.055545516657835</v>
      </c>
      <c r="Q4" s="4">
        <v>9.2912689511032625</v>
      </c>
      <c r="R4" s="4">
        <v>9.3150597732390672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2.9139205611061931</v>
      </c>
      <c r="I5" s="7">
        <v>13.60089</v>
      </c>
      <c r="J5" s="7">
        <v>13.50013</v>
      </c>
      <c r="K5" s="7">
        <v>13.50034</v>
      </c>
      <c r="L5" s="7">
        <v>13.40053</v>
      </c>
      <c r="M5" s="7">
        <v>13.423256053387565</v>
      </c>
      <c r="N5" s="7">
        <v>10.676416023282481</v>
      </c>
      <c r="O5" s="7">
        <v>11.392905210571984</v>
      </c>
      <c r="P5" s="7">
        <v>10.055545516657835</v>
      </c>
      <c r="Q5" s="7">
        <v>9.2912689511032625</v>
      </c>
      <c r="R5" s="7">
        <v>9.3150597732390672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2.9139205611061931</v>
      </c>
      <c r="I8" s="6">
        <v>13.60089</v>
      </c>
      <c r="J8" s="6">
        <v>13.50013</v>
      </c>
      <c r="K8" s="6">
        <v>13.50034</v>
      </c>
      <c r="L8" s="6">
        <v>13.40053</v>
      </c>
      <c r="M8" s="6">
        <v>13.423256053387565</v>
      </c>
      <c r="N8" s="6">
        <v>10.676416023282481</v>
      </c>
      <c r="O8" s="6">
        <v>11.392905210571984</v>
      </c>
      <c r="P8" s="6">
        <v>10.055545516657835</v>
      </c>
      <c r="Q8" s="6">
        <v>9.2912689511032625</v>
      </c>
      <c r="R8" s="6">
        <v>9.3150597732390672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52154.045967449274</v>
      </c>
      <c r="D21" s="5">
        <v>51574.827170000004</v>
      </c>
      <c r="E21" s="5">
        <v>51889.302209999994</v>
      </c>
      <c r="F21" s="5">
        <v>52512.19941999999</v>
      </c>
      <c r="G21" s="5">
        <v>53908.904890000013</v>
      </c>
      <c r="H21" s="5">
        <v>55071.573770908879</v>
      </c>
      <c r="I21" s="5">
        <v>55684.374799999991</v>
      </c>
      <c r="J21" s="5">
        <v>55838.528030000001</v>
      </c>
      <c r="K21" s="5">
        <v>53211.632570000002</v>
      </c>
      <c r="L21" s="5">
        <v>51033.158949999997</v>
      </c>
      <c r="M21" s="5">
        <v>49963.388597637953</v>
      </c>
      <c r="N21" s="5">
        <v>49966.85266123886</v>
      </c>
      <c r="O21" s="5">
        <v>49598.176770678765</v>
      </c>
      <c r="P21" s="5">
        <v>49132.194190145601</v>
      </c>
      <c r="Q21" s="5">
        <v>49569.28765878547</v>
      </c>
      <c r="R21" s="5">
        <v>50439.29821814099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52154.045967449274</v>
      </c>
      <c r="D30" s="4">
        <v>51574.827170000004</v>
      </c>
      <c r="E30" s="4">
        <v>51889.302209999994</v>
      </c>
      <c r="F30" s="4">
        <v>52512.19941999999</v>
      </c>
      <c r="G30" s="4">
        <v>53908.904890000013</v>
      </c>
      <c r="H30" s="4">
        <v>55071.573770908879</v>
      </c>
      <c r="I30" s="4">
        <v>55684.374799999991</v>
      </c>
      <c r="J30" s="4">
        <v>55838.528030000001</v>
      </c>
      <c r="K30" s="4">
        <v>53211.632570000002</v>
      </c>
      <c r="L30" s="4">
        <v>51033.158949999997</v>
      </c>
      <c r="M30" s="4">
        <v>49963.388597637953</v>
      </c>
      <c r="N30" s="4">
        <v>49966.85266123886</v>
      </c>
      <c r="O30" s="4">
        <v>49598.176770678765</v>
      </c>
      <c r="P30" s="4">
        <v>49132.194190145601</v>
      </c>
      <c r="Q30" s="4">
        <v>49569.28765878547</v>
      </c>
      <c r="R30" s="4">
        <v>50439.29821814099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24.17117686564486</v>
      </c>
      <c r="D34" s="7">
        <v>58.200389999999999</v>
      </c>
      <c r="E34" s="7">
        <v>94.500050000000002</v>
      </c>
      <c r="F34" s="7">
        <v>114.29926</v>
      </c>
      <c r="G34" s="7">
        <v>125.50749999999999</v>
      </c>
      <c r="H34" s="7">
        <v>134.87467457650874</v>
      </c>
      <c r="I34" s="7">
        <v>141.40024</v>
      </c>
      <c r="J34" s="7">
        <v>133.50163000000001</v>
      </c>
      <c r="K34" s="7">
        <v>137.09859</v>
      </c>
      <c r="L34" s="7">
        <v>117.48958</v>
      </c>
      <c r="M34" s="7">
        <v>116.19808008304179</v>
      </c>
      <c r="N34" s="7">
        <v>107.74389532400242</v>
      </c>
      <c r="O34" s="7">
        <v>102.03731908786</v>
      </c>
      <c r="P34" s="7">
        <v>103.18104040497641</v>
      </c>
      <c r="Q34" s="7">
        <v>96.612129056095384</v>
      </c>
      <c r="R34" s="7">
        <v>90.020855454915704</v>
      </c>
    </row>
    <row r="35" spans="1:18" ht="11.25" customHeight="1" x14ac:dyDescent="0.25">
      <c r="A35" s="49" t="s">
        <v>223</v>
      </c>
      <c r="B35" s="50" t="s">
        <v>222</v>
      </c>
      <c r="C35" s="7">
        <v>23221.057661507428</v>
      </c>
      <c r="D35" s="7">
        <v>22509.904670000004</v>
      </c>
      <c r="E35" s="7">
        <v>22366.253639999999</v>
      </c>
      <c r="F35" s="7">
        <v>21407.649269999998</v>
      </c>
      <c r="G35" s="7">
        <v>20874.559809999999</v>
      </c>
      <c r="H35" s="7">
        <v>20031.061223166151</v>
      </c>
      <c r="I35" s="7">
        <v>19399.728090000001</v>
      </c>
      <c r="J35" s="7">
        <v>18849.93331</v>
      </c>
      <c r="K35" s="7">
        <v>17707.23661</v>
      </c>
      <c r="L35" s="7">
        <v>16708.46298</v>
      </c>
      <c r="M35" s="7">
        <v>15620.573515791875</v>
      </c>
      <c r="N35" s="7">
        <v>14873.398782214546</v>
      </c>
      <c r="O35" s="7">
        <v>14171.711700650661</v>
      </c>
      <c r="P35" s="7">
        <v>13467.254899901816</v>
      </c>
      <c r="Q35" s="7">
        <v>13204.418255572427</v>
      </c>
      <c r="R35" s="7">
        <v>12938.975710998235</v>
      </c>
    </row>
    <row r="36" spans="1:18" ht="11.25" customHeight="1" x14ac:dyDescent="0.25">
      <c r="A36" s="55" t="s">
        <v>221</v>
      </c>
      <c r="B36" s="52" t="s">
        <v>220</v>
      </c>
      <c r="C36" s="6">
        <v>23167.460684749378</v>
      </c>
      <c r="D36" s="6">
        <v>22449.003100000002</v>
      </c>
      <c r="E36" s="6">
        <v>22314.851319999998</v>
      </c>
      <c r="F36" s="6">
        <v>21360.373939999998</v>
      </c>
      <c r="G36" s="6">
        <v>20822.85961</v>
      </c>
      <c r="H36" s="6">
        <v>19975.171337724212</v>
      </c>
      <c r="I36" s="6">
        <v>19350.3279</v>
      </c>
      <c r="J36" s="6">
        <v>18814.525180000001</v>
      </c>
      <c r="K36" s="6">
        <v>17674.937170000001</v>
      </c>
      <c r="L36" s="6">
        <v>16684.763009999999</v>
      </c>
      <c r="M36" s="6">
        <v>15597.978726555593</v>
      </c>
      <c r="N36" s="6">
        <v>14850.803977187616</v>
      </c>
      <c r="O36" s="6">
        <v>14153.439982681259</v>
      </c>
      <c r="P36" s="6">
        <v>13450.057992451939</v>
      </c>
      <c r="Q36" s="6">
        <v>13185.047851642603</v>
      </c>
      <c r="R36" s="6">
        <v>12926.078034838274</v>
      </c>
    </row>
    <row r="37" spans="1:18" ht="11.25" customHeight="1" x14ac:dyDescent="0.25">
      <c r="A37" s="51" t="s">
        <v>219</v>
      </c>
      <c r="B37" s="52" t="s">
        <v>218</v>
      </c>
      <c r="C37" s="6">
        <v>53.596976758049827</v>
      </c>
      <c r="D37" s="6">
        <v>60.90157</v>
      </c>
      <c r="E37" s="6">
        <v>51.402320000000003</v>
      </c>
      <c r="F37" s="6">
        <v>47.275329999999997</v>
      </c>
      <c r="G37" s="6">
        <v>51.700200000000002</v>
      </c>
      <c r="H37" s="6">
        <v>55.889885441939043</v>
      </c>
      <c r="I37" s="6">
        <v>49.400190000000002</v>
      </c>
      <c r="J37" s="6">
        <v>35.40813</v>
      </c>
      <c r="K37" s="6">
        <v>32.299440000000004</v>
      </c>
      <c r="L37" s="6">
        <v>23.69997</v>
      </c>
      <c r="M37" s="6">
        <v>22.594789236281709</v>
      </c>
      <c r="N37" s="6">
        <v>22.594805026931475</v>
      </c>
      <c r="O37" s="6">
        <v>18.271717969403362</v>
      </c>
      <c r="P37" s="6">
        <v>17.196907449878367</v>
      </c>
      <c r="Q37" s="6">
        <v>19.370403929825343</v>
      </c>
      <c r="R37" s="6">
        <v>12.897676159960731</v>
      </c>
    </row>
    <row r="38" spans="1:18" ht="11.25" customHeight="1" x14ac:dyDescent="0.25">
      <c r="A38" s="49" t="s">
        <v>217</v>
      </c>
      <c r="B38" s="50" t="s">
        <v>216</v>
      </c>
      <c r="C38" s="7">
        <v>11114.601040934358</v>
      </c>
      <c r="D38" s="7">
        <v>10913.3012</v>
      </c>
      <c r="E38" s="7">
        <v>10815.694370000001</v>
      </c>
      <c r="F38" s="7">
        <v>11067.28788</v>
      </c>
      <c r="G38" s="7">
        <v>12173.93662</v>
      </c>
      <c r="H38" s="7">
        <v>13069.35034619947</v>
      </c>
      <c r="I38" s="7">
        <v>13210.51586</v>
      </c>
      <c r="J38" s="7">
        <v>13180.11094</v>
      </c>
      <c r="K38" s="7">
        <v>12799.91885</v>
      </c>
      <c r="L38" s="7">
        <v>12090.182720000001</v>
      </c>
      <c r="M38" s="7">
        <v>11650.188661425711</v>
      </c>
      <c r="N38" s="7">
        <v>12140.431245545955</v>
      </c>
      <c r="O38" s="7">
        <v>11768.299955720187</v>
      </c>
      <c r="P38" s="7">
        <v>11795.381713592684</v>
      </c>
      <c r="Q38" s="7">
        <v>11777.673397188444</v>
      </c>
      <c r="R38" s="7">
        <v>11932.073703397769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11102.276587893819</v>
      </c>
      <c r="D40" s="6">
        <v>10901.000840000001</v>
      </c>
      <c r="E40" s="6">
        <v>10803.39428</v>
      </c>
      <c r="F40" s="6">
        <v>11054.98775</v>
      </c>
      <c r="G40" s="6">
        <v>12161.33697</v>
      </c>
      <c r="H40" s="6">
        <v>13069.35034619947</v>
      </c>
      <c r="I40" s="6">
        <v>13210.51586</v>
      </c>
      <c r="J40" s="6">
        <v>13180.11094</v>
      </c>
      <c r="K40" s="6">
        <v>12799.91885</v>
      </c>
      <c r="L40" s="6">
        <v>12090.182720000001</v>
      </c>
      <c r="M40" s="6">
        <v>11650.188661425711</v>
      </c>
      <c r="N40" s="6">
        <v>12140.431245545955</v>
      </c>
      <c r="O40" s="6">
        <v>11768.299955720187</v>
      </c>
      <c r="P40" s="6">
        <v>11795.381713592684</v>
      </c>
      <c r="Q40" s="6">
        <v>11777.673397188444</v>
      </c>
      <c r="R40" s="6">
        <v>11932.073703397769</v>
      </c>
    </row>
    <row r="41" spans="1:18" ht="11.25" customHeight="1" x14ac:dyDescent="0.25">
      <c r="A41" s="51" t="s">
        <v>211</v>
      </c>
      <c r="B41" s="52" t="s">
        <v>210</v>
      </c>
      <c r="C41" s="6">
        <v>12.324453040538184</v>
      </c>
      <c r="D41" s="6">
        <v>12.30036</v>
      </c>
      <c r="E41" s="6">
        <v>12.300090000000001</v>
      </c>
      <c r="F41" s="6">
        <v>12.300129999999999</v>
      </c>
      <c r="G41" s="6">
        <v>12.59965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17754.089981480767</v>
      </c>
      <c r="D43" s="7">
        <v>18067.621050000002</v>
      </c>
      <c r="E43" s="7">
        <v>18572.754489999999</v>
      </c>
      <c r="F43" s="7">
        <v>19875.163570000004</v>
      </c>
      <c r="G43" s="7">
        <v>20480.799470000002</v>
      </c>
      <c r="H43" s="7">
        <v>21497.126873042776</v>
      </c>
      <c r="I43" s="7">
        <v>22451.188590000002</v>
      </c>
      <c r="J43" s="7">
        <v>23131.41721</v>
      </c>
      <c r="K43" s="7">
        <v>22461.378270000001</v>
      </c>
      <c r="L43" s="7">
        <v>22018.624349999998</v>
      </c>
      <c r="M43" s="7">
        <v>22482.801158469891</v>
      </c>
      <c r="N43" s="7">
        <v>22750.69603597041</v>
      </c>
      <c r="O43" s="7">
        <v>23471.098798015872</v>
      </c>
      <c r="P43" s="7">
        <v>23766.37653624612</v>
      </c>
      <c r="Q43" s="7">
        <v>24490.583876968507</v>
      </c>
      <c r="R43" s="7">
        <v>25478.227948290074</v>
      </c>
    </row>
    <row r="44" spans="1:18" ht="11.25" customHeight="1" x14ac:dyDescent="0.25">
      <c r="A44" s="49" t="s">
        <v>205</v>
      </c>
      <c r="B44" s="50" t="s">
        <v>204</v>
      </c>
      <c r="C44" s="7">
        <v>40.126106661081195</v>
      </c>
      <c r="D44" s="7">
        <v>25.799859999999999</v>
      </c>
      <c r="E44" s="7">
        <v>40.09966</v>
      </c>
      <c r="F44" s="7">
        <v>47.799439999999997</v>
      </c>
      <c r="G44" s="7">
        <v>254.10149000000001</v>
      </c>
      <c r="H44" s="7">
        <v>339.16065392398008</v>
      </c>
      <c r="I44" s="7">
        <v>481.54201999999998</v>
      </c>
      <c r="J44" s="7">
        <v>543.56493999999998</v>
      </c>
      <c r="K44" s="7">
        <v>106.00024999999999</v>
      </c>
      <c r="L44" s="7">
        <v>98.399320000000003</v>
      </c>
      <c r="M44" s="7">
        <v>93.627181867442857</v>
      </c>
      <c r="N44" s="7">
        <v>94.582702183946623</v>
      </c>
      <c r="O44" s="7">
        <v>85.028997204182232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2.6892100000000001</v>
      </c>
      <c r="F61" s="5">
        <v>14.9993</v>
      </c>
      <c r="G61" s="5">
        <v>16.094200000000001</v>
      </c>
      <c r="H61" s="5">
        <v>68.551770161579014</v>
      </c>
      <c r="I61" s="5">
        <v>180.47443999999999</v>
      </c>
      <c r="J61" s="5">
        <v>348.70015000000001</v>
      </c>
      <c r="K61" s="5">
        <v>798.03932999999995</v>
      </c>
      <c r="L61" s="5">
        <v>988.05587999999989</v>
      </c>
      <c r="M61" s="5">
        <v>1150.6671554861343</v>
      </c>
      <c r="N61" s="5">
        <v>1062.9458188332637</v>
      </c>
      <c r="O61" s="5">
        <v>895.03539725788858</v>
      </c>
      <c r="P61" s="5">
        <v>1023.5668019394518</v>
      </c>
      <c r="Q61" s="5">
        <v>1168.0517668794105</v>
      </c>
      <c r="R61" s="5">
        <v>932.83637031908074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2.6892100000000001</v>
      </c>
      <c r="F68" s="4">
        <v>14.9993</v>
      </c>
      <c r="G68" s="4">
        <v>16.094200000000001</v>
      </c>
      <c r="H68" s="4">
        <v>68.551770161579014</v>
      </c>
      <c r="I68" s="4">
        <v>180.47443999999999</v>
      </c>
      <c r="J68" s="4">
        <v>348.70015000000001</v>
      </c>
      <c r="K68" s="4">
        <v>798.03932999999995</v>
      </c>
      <c r="L68" s="4">
        <v>988.05587999999989</v>
      </c>
      <c r="M68" s="4">
        <v>1150.6671554861343</v>
      </c>
      <c r="N68" s="4">
        <v>1062.9458188332637</v>
      </c>
      <c r="O68" s="4">
        <v>895.03539725788858</v>
      </c>
      <c r="P68" s="4">
        <v>1023.5668019394518</v>
      </c>
      <c r="Q68" s="4">
        <v>1168.0517668794105</v>
      </c>
      <c r="R68" s="4">
        <v>932.83637031908074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2.6892100000000001</v>
      </c>
      <c r="F73" s="7">
        <v>14.9993</v>
      </c>
      <c r="G73" s="7">
        <v>16.094200000000001</v>
      </c>
      <c r="H73" s="7">
        <v>68.551770161579014</v>
      </c>
      <c r="I73" s="7">
        <v>180.47443999999999</v>
      </c>
      <c r="J73" s="7">
        <v>348.70015000000001</v>
      </c>
      <c r="K73" s="7">
        <v>798.03932999999995</v>
      </c>
      <c r="L73" s="7">
        <v>988.05587999999989</v>
      </c>
      <c r="M73" s="7">
        <v>1150.6671554861343</v>
      </c>
      <c r="N73" s="7">
        <v>1062.9458188332637</v>
      </c>
      <c r="O73" s="7">
        <v>895.03539725788858</v>
      </c>
      <c r="P73" s="7">
        <v>1023.5668019394518</v>
      </c>
      <c r="Q73" s="7">
        <v>1168.0517668794105</v>
      </c>
      <c r="R73" s="7">
        <v>932.83637031908074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42.731398240292613</v>
      </c>
      <c r="I74" s="6">
        <v>47.893160000000002</v>
      </c>
      <c r="J74" s="6">
        <v>77.200040000000001</v>
      </c>
      <c r="K74" s="6">
        <v>105.10517</v>
      </c>
      <c r="L74" s="6">
        <v>162.74272000000002</v>
      </c>
      <c r="M74" s="6">
        <v>321.00898855000281</v>
      </c>
      <c r="N74" s="6">
        <v>331.87947923241802</v>
      </c>
      <c r="O74" s="6">
        <v>394.0515516796641</v>
      </c>
      <c r="P74" s="6">
        <v>417.74534313084359</v>
      </c>
      <c r="Q74" s="6">
        <v>413.89598480507448</v>
      </c>
      <c r="R74" s="6">
        <v>404.29437832511303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2.6892100000000001</v>
      </c>
      <c r="F75" s="6">
        <v>14.9993</v>
      </c>
      <c r="G75" s="6">
        <v>16.094200000000001</v>
      </c>
      <c r="H75" s="6">
        <v>25.820371921286394</v>
      </c>
      <c r="I75" s="6">
        <v>132.58127999999999</v>
      </c>
      <c r="J75" s="6">
        <v>271.50011000000001</v>
      </c>
      <c r="K75" s="6">
        <v>692.93415999999991</v>
      </c>
      <c r="L75" s="6">
        <v>825.31315999999993</v>
      </c>
      <c r="M75" s="6">
        <v>829.65816693613147</v>
      </c>
      <c r="N75" s="6">
        <v>731.06633960084582</v>
      </c>
      <c r="O75" s="6">
        <v>500.98384557822448</v>
      </c>
      <c r="P75" s="6">
        <v>605.82145880860821</v>
      </c>
      <c r="Q75" s="6">
        <v>754.15578207433589</v>
      </c>
      <c r="R75" s="6">
        <v>528.54199199396771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742.65867375795062</v>
      </c>
      <c r="D79" s="5">
        <v>760.27605811889748</v>
      </c>
      <c r="E79" s="5">
        <v>728.09432398306603</v>
      </c>
      <c r="F79" s="5">
        <v>707.44338667682428</v>
      </c>
      <c r="G79" s="5">
        <v>349.3001193441122</v>
      </c>
      <c r="H79" s="5">
        <v>349.46303047860715</v>
      </c>
      <c r="I79" s="5">
        <v>343.83507890979485</v>
      </c>
      <c r="J79" s="5">
        <v>340.33246223222505</v>
      </c>
      <c r="K79" s="5">
        <v>339.18426049247495</v>
      </c>
      <c r="L79" s="5">
        <v>347.56447449280518</v>
      </c>
      <c r="M79" s="5">
        <v>365.81417059341442</v>
      </c>
      <c r="N79" s="5">
        <v>366.30602853419492</v>
      </c>
      <c r="O79" s="5">
        <v>367.38739879778177</v>
      </c>
      <c r="P79" s="5">
        <v>375.33041119840505</v>
      </c>
      <c r="Q79" s="5">
        <v>389.64152604342939</v>
      </c>
      <c r="R79" s="5">
        <v>393.2673205756862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5">
    <pageSetUpPr fitToPage="1"/>
  </sheetPr>
  <dimension ref="A1:R82"/>
  <sheetViews>
    <sheetView showGridLines="0" workbookViewId="0">
      <pane xSplit="2" ySplit="1" topLeftCell="C33" activePane="bottomRight" state="frozen"/>
      <selection activeCell="C2" sqref="C2"/>
      <selection pane="topRight" activeCell="C2" sqref="C2"/>
      <selection pane="bottomLeft" activeCell="C2" sqref="C2"/>
      <selection pane="bottomRight" activeCell="C79" sqref="C79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539</v>
      </c>
      <c r="B1" s="41" t="s">
        <v>486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39465.275849225254</v>
      </c>
      <c r="D2" s="44">
        <v>39331.076128118904</v>
      </c>
      <c r="E2" s="44">
        <v>39756.455223983059</v>
      </c>
      <c r="F2" s="44">
        <v>39639.670846676825</v>
      </c>
      <c r="G2" s="44">
        <v>39936.948849344117</v>
      </c>
      <c r="H2" s="44">
        <v>40095.758338520616</v>
      </c>
      <c r="I2" s="44">
        <v>40316.21968890979</v>
      </c>
      <c r="J2" s="44">
        <v>40855.521362232219</v>
      </c>
      <c r="K2" s="44">
        <v>39607.846670492479</v>
      </c>
      <c r="L2" s="44">
        <v>38398.603204492807</v>
      </c>
      <c r="M2" s="44">
        <v>37943.038062062464</v>
      </c>
      <c r="N2" s="44">
        <v>37419.006427002547</v>
      </c>
      <c r="O2" s="44">
        <v>37285.836160187697</v>
      </c>
      <c r="P2" s="44">
        <v>37023.66176197202</v>
      </c>
      <c r="Q2" s="44">
        <v>37667.890525584597</v>
      </c>
      <c r="R2" s="44">
        <v>38189.496069547262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39464.066724149568</v>
      </c>
      <c r="D21" s="5">
        <v>39329.898360000007</v>
      </c>
      <c r="E21" s="5">
        <v>39752.575529999995</v>
      </c>
      <c r="F21" s="5">
        <v>39623.33124</v>
      </c>
      <c r="G21" s="5">
        <v>39918.855370000005</v>
      </c>
      <c r="H21" s="5">
        <v>40025.121118448908</v>
      </c>
      <c r="I21" s="5">
        <v>40134.409589999996</v>
      </c>
      <c r="J21" s="5">
        <v>40505.58743</v>
      </c>
      <c r="K21" s="5">
        <v>38808.125790000006</v>
      </c>
      <c r="L21" s="5">
        <v>37408.881789999999</v>
      </c>
      <c r="M21" s="5">
        <v>36790.534023987639</v>
      </c>
      <c r="N21" s="5">
        <v>36353.636030133901</v>
      </c>
      <c r="O21" s="5">
        <v>36387.629936284495</v>
      </c>
      <c r="P21" s="5">
        <v>35996.122319210379</v>
      </c>
      <c r="Q21" s="5">
        <v>36491.706080543619</v>
      </c>
      <c r="R21" s="5">
        <v>37239.93195858605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39464.066724149568</v>
      </c>
      <c r="D30" s="4">
        <v>39329.898360000007</v>
      </c>
      <c r="E30" s="4">
        <v>39752.575529999995</v>
      </c>
      <c r="F30" s="4">
        <v>39623.33124</v>
      </c>
      <c r="G30" s="4">
        <v>39918.855370000005</v>
      </c>
      <c r="H30" s="4">
        <v>40025.121118448908</v>
      </c>
      <c r="I30" s="4">
        <v>40134.409589999996</v>
      </c>
      <c r="J30" s="4">
        <v>40505.58743</v>
      </c>
      <c r="K30" s="4">
        <v>38808.125790000006</v>
      </c>
      <c r="L30" s="4">
        <v>37408.881789999999</v>
      </c>
      <c r="M30" s="4">
        <v>36790.534023987639</v>
      </c>
      <c r="N30" s="4">
        <v>36353.636030133901</v>
      </c>
      <c r="O30" s="4">
        <v>36387.629936284495</v>
      </c>
      <c r="P30" s="4">
        <v>35996.122319210379</v>
      </c>
      <c r="Q30" s="4">
        <v>36491.706080543619</v>
      </c>
      <c r="R30" s="4">
        <v>37239.93195858605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24.17117686564486</v>
      </c>
      <c r="D34" s="7">
        <v>58.200389999999999</v>
      </c>
      <c r="E34" s="7">
        <v>94.500050000000002</v>
      </c>
      <c r="F34" s="7">
        <v>114.29926</v>
      </c>
      <c r="G34" s="7">
        <v>125.50749999999999</v>
      </c>
      <c r="H34" s="7">
        <v>134.87467457650874</v>
      </c>
      <c r="I34" s="7">
        <v>141.40024</v>
      </c>
      <c r="J34" s="7">
        <v>133.50163000000001</v>
      </c>
      <c r="K34" s="7">
        <v>137.09859</v>
      </c>
      <c r="L34" s="7">
        <v>117.48958</v>
      </c>
      <c r="M34" s="7">
        <v>116.19808008304179</v>
      </c>
      <c r="N34" s="7">
        <v>107.74389532400242</v>
      </c>
      <c r="O34" s="7">
        <v>102.03731908786</v>
      </c>
      <c r="P34" s="7">
        <v>103.18104040497641</v>
      </c>
      <c r="Q34" s="7">
        <v>96.612129056095384</v>
      </c>
      <c r="R34" s="7">
        <v>90.020855454915704</v>
      </c>
    </row>
    <row r="35" spans="1:18" ht="11.25" customHeight="1" x14ac:dyDescent="0.25">
      <c r="A35" s="49" t="s">
        <v>223</v>
      </c>
      <c r="B35" s="50" t="s">
        <v>222</v>
      </c>
      <c r="C35" s="7">
        <v>23167.460684749378</v>
      </c>
      <c r="D35" s="7">
        <v>22449.003100000002</v>
      </c>
      <c r="E35" s="7">
        <v>22314.851319999998</v>
      </c>
      <c r="F35" s="7">
        <v>21360.373939999998</v>
      </c>
      <c r="G35" s="7">
        <v>20822.85961</v>
      </c>
      <c r="H35" s="7">
        <v>19975.171337724212</v>
      </c>
      <c r="I35" s="7">
        <v>19350.3279</v>
      </c>
      <c r="J35" s="7">
        <v>18814.525180000001</v>
      </c>
      <c r="K35" s="7">
        <v>17674.937170000001</v>
      </c>
      <c r="L35" s="7">
        <v>16684.763009999999</v>
      </c>
      <c r="M35" s="7">
        <v>15597.978726555593</v>
      </c>
      <c r="N35" s="7">
        <v>14850.803977187616</v>
      </c>
      <c r="O35" s="7">
        <v>14153.439982681259</v>
      </c>
      <c r="P35" s="7">
        <v>13450.057992451939</v>
      </c>
      <c r="Q35" s="7">
        <v>13185.047851642603</v>
      </c>
      <c r="R35" s="7">
        <v>12926.078034838274</v>
      </c>
    </row>
    <row r="36" spans="1:18" ht="11.25" customHeight="1" x14ac:dyDescent="0.25">
      <c r="A36" s="55" t="s">
        <v>221</v>
      </c>
      <c r="B36" s="52" t="s">
        <v>220</v>
      </c>
      <c r="C36" s="6">
        <v>23167.460684749378</v>
      </c>
      <c r="D36" s="6">
        <v>22449.003100000002</v>
      </c>
      <c r="E36" s="6">
        <v>22314.851319999998</v>
      </c>
      <c r="F36" s="6">
        <v>21360.373939999998</v>
      </c>
      <c r="G36" s="6">
        <v>20822.85961</v>
      </c>
      <c r="H36" s="6">
        <v>19975.171337724212</v>
      </c>
      <c r="I36" s="6">
        <v>19350.3279</v>
      </c>
      <c r="J36" s="6">
        <v>18814.525180000001</v>
      </c>
      <c r="K36" s="6">
        <v>17674.937170000001</v>
      </c>
      <c r="L36" s="6">
        <v>16684.763009999999</v>
      </c>
      <c r="M36" s="6">
        <v>15597.978726555593</v>
      </c>
      <c r="N36" s="6">
        <v>14850.803977187616</v>
      </c>
      <c r="O36" s="6">
        <v>14153.439982681259</v>
      </c>
      <c r="P36" s="6">
        <v>13450.057992451939</v>
      </c>
      <c r="Q36" s="6">
        <v>13185.047851642603</v>
      </c>
      <c r="R36" s="6">
        <v>12926.078034838274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16272.434862534545</v>
      </c>
      <c r="D43" s="7">
        <v>16822.694870000003</v>
      </c>
      <c r="E43" s="7">
        <v>17343.224159999998</v>
      </c>
      <c r="F43" s="7">
        <v>18148.658040000002</v>
      </c>
      <c r="G43" s="7">
        <v>18970.488260000002</v>
      </c>
      <c r="H43" s="7">
        <v>19915.07510614819</v>
      </c>
      <c r="I43" s="7">
        <v>20642.68145</v>
      </c>
      <c r="J43" s="7">
        <v>21557.56062</v>
      </c>
      <c r="K43" s="7">
        <v>20996.090029999999</v>
      </c>
      <c r="L43" s="7">
        <v>20606.629199999999</v>
      </c>
      <c r="M43" s="7">
        <v>21076.357217349007</v>
      </c>
      <c r="N43" s="7">
        <v>21395.088157622282</v>
      </c>
      <c r="O43" s="7">
        <v>22132.152634515376</v>
      </c>
      <c r="P43" s="7">
        <v>22442.883286353466</v>
      </c>
      <c r="Q43" s="7">
        <v>23210.046099844923</v>
      </c>
      <c r="R43" s="7">
        <v>24223.833068292861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2.6892100000000001</v>
      </c>
      <c r="F61" s="5">
        <v>14.9993</v>
      </c>
      <c r="G61" s="5">
        <v>16.094200000000001</v>
      </c>
      <c r="H61" s="5">
        <v>68.551770161579014</v>
      </c>
      <c r="I61" s="5">
        <v>180.47443999999999</v>
      </c>
      <c r="J61" s="5">
        <v>348.70015000000001</v>
      </c>
      <c r="K61" s="5">
        <v>798.03932999999995</v>
      </c>
      <c r="L61" s="5">
        <v>988.05587999999989</v>
      </c>
      <c r="M61" s="5">
        <v>1150.6671554861343</v>
      </c>
      <c r="N61" s="5">
        <v>1062.9458188332637</v>
      </c>
      <c r="O61" s="5">
        <v>895.03539725788858</v>
      </c>
      <c r="P61" s="5">
        <v>1023.5668019394518</v>
      </c>
      <c r="Q61" s="5">
        <v>1168.0517668794105</v>
      </c>
      <c r="R61" s="5">
        <v>932.83637031908074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2.6892100000000001</v>
      </c>
      <c r="F68" s="4">
        <v>14.9993</v>
      </c>
      <c r="G68" s="4">
        <v>16.094200000000001</v>
      </c>
      <c r="H68" s="4">
        <v>68.551770161579014</v>
      </c>
      <c r="I68" s="4">
        <v>180.47443999999999</v>
      </c>
      <c r="J68" s="4">
        <v>348.70015000000001</v>
      </c>
      <c r="K68" s="4">
        <v>798.03932999999995</v>
      </c>
      <c r="L68" s="4">
        <v>988.05587999999989</v>
      </c>
      <c r="M68" s="4">
        <v>1150.6671554861343</v>
      </c>
      <c r="N68" s="4">
        <v>1062.9458188332637</v>
      </c>
      <c r="O68" s="4">
        <v>895.03539725788858</v>
      </c>
      <c r="P68" s="4">
        <v>1023.5668019394518</v>
      </c>
      <c r="Q68" s="4">
        <v>1168.0517668794105</v>
      </c>
      <c r="R68" s="4">
        <v>932.83637031908074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2.6892100000000001</v>
      </c>
      <c r="F73" s="7">
        <v>14.9993</v>
      </c>
      <c r="G73" s="7">
        <v>16.094200000000001</v>
      </c>
      <c r="H73" s="7">
        <v>68.551770161579014</v>
      </c>
      <c r="I73" s="7">
        <v>180.47443999999999</v>
      </c>
      <c r="J73" s="7">
        <v>348.70015000000001</v>
      </c>
      <c r="K73" s="7">
        <v>798.03932999999995</v>
      </c>
      <c r="L73" s="7">
        <v>988.05587999999989</v>
      </c>
      <c r="M73" s="7">
        <v>1150.6671554861343</v>
      </c>
      <c r="N73" s="7">
        <v>1062.9458188332637</v>
      </c>
      <c r="O73" s="7">
        <v>895.03539725788858</v>
      </c>
      <c r="P73" s="7">
        <v>1023.5668019394518</v>
      </c>
      <c r="Q73" s="7">
        <v>1168.0517668794105</v>
      </c>
      <c r="R73" s="7">
        <v>932.83637031908074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42.731398240292613</v>
      </c>
      <c r="I74" s="6">
        <v>47.893160000000002</v>
      </c>
      <c r="J74" s="6">
        <v>77.200040000000001</v>
      </c>
      <c r="K74" s="6">
        <v>105.10517</v>
      </c>
      <c r="L74" s="6">
        <v>162.74272000000002</v>
      </c>
      <c r="M74" s="6">
        <v>321.00898855000281</v>
      </c>
      <c r="N74" s="6">
        <v>331.87947923241802</v>
      </c>
      <c r="O74" s="6">
        <v>394.0515516796641</v>
      </c>
      <c r="P74" s="6">
        <v>417.74534313084359</v>
      </c>
      <c r="Q74" s="6">
        <v>413.89598480507448</v>
      </c>
      <c r="R74" s="6">
        <v>404.29437832511303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2.6892100000000001</v>
      </c>
      <c r="F75" s="6">
        <v>14.9993</v>
      </c>
      <c r="G75" s="6">
        <v>16.094200000000001</v>
      </c>
      <c r="H75" s="6">
        <v>25.820371921286394</v>
      </c>
      <c r="I75" s="6">
        <v>132.58127999999999</v>
      </c>
      <c r="J75" s="6">
        <v>271.50011000000001</v>
      </c>
      <c r="K75" s="6">
        <v>692.93415999999991</v>
      </c>
      <c r="L75" s="6">
        <v>825.31315999999993</v>
      </c>
      <c r="M75" s="6">
        <v>829.65816693613147</v>
      </c>
      <c r="N75" s="6">
        <v>731.06633960084582</v>
      </c>
      <c r="O75" s="6">
        <v>500.98384557822448</v>
      </c>
      <c r="P75" s="6">
        <v>605.82145880860821</v>
      </c>
      <c r="Q75" s="6">
        <v>754.15578207433589</v>
      </c>
      <c r="R75" s="6">
        <v>528.54199199396771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1.2091250756850003</v>
      </c>
      <c r="D79" s="5">
        <v>1.1777681188974636</v>
      </c>
      <c r="E79" s="5">
        <v>1.1904839830661407</v>
      </c>
      <c r="F79" s="5">
        <v>1.3403066768243124</v>
      </c>
      <c r="G79" s="5">
        <v>1.9992793441122263</v>
      </c>
      <c r="H79" s="5">
        <v>2.0854499101316324</v>
      </c>
      <c r="I79" s="5">
        <v>1.3356589097948353</v>
      </c>
      <c r="J79" s="5">
        <v>1.2337822322250398</v>
      </c>
      <c r="K79" s="5">
        <v>1.6815504924749831</v>
      </c>
      <c r="L79" s="5">
        <v>1.6655344928052096</v>
      </c>
      <c r="M79" s="5">
        <v>1.8368825886917215</v>
      </c>
      <c r="N79" s="5">
        <v>2.424578035379132</v>
      </c>
      <c r="O79" s="5">
        <v>3.1708266453105169</v>
      </c>
      <c r="P79" s="5">
        <v>3.972640822187484</v>
      </c>
      <c r="Q79" s="5">
        <v>8.13267816156233</v>
      </c>
      <c r="R79" s="5">
        <v>16.727740642129636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220.45401237839383</v>
      </c>
      <c r="D2" s="44">
        <v>225.25131841789579</v>
      </c>
      <c r="E2" s="44">
        <v>234.66811403599067</v>
      </c>
      <c r="F2" s="44">
        <v>255.1116739147181</v>
      </c>
      <c r="G2" s="44">
        <v>233.12200370033827</v>
      </c>
      <c r="H2" s="44">
        <v>243.02423518806859</v>
      </c>
      <c r="I2" s="44">
        <v>226.44360356555924</v>
      </c>
      <c r="J2" s="44">
        <v>241.14872305142578</v>
      </c>
      <c r="K2" s="44">
        <v>221.64259832752725</v>
      </c>
      <c r="L2" s="44">
        <v>217.22233313149587</v>
      </c>
      <c r="M2" s="44">
        <v>191.45469964645542</v>
      </c>
      <c r="N2" s="44">
        <v>189.3087288403334</v>
      </c>
      <c r="O2" s="44">
        <v>180.24441334677638</v>
      </c>
      <c r="P2" s="44">
        <v>170.710036045386</v>
      </c>
      <c r="Q2" s="44">
        <v>175.19161052544271</v>
      </c>
      <c r="R2" s="44">
        <v>176.51561605676807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220.45401237839383</v>
      </c>
      <c r="D21" s="5">
        <v>225.25131841789579</v>
      </c>
      <c r="E21" s="5">
        <v>234.66811403599067</v>
      </c>
      <c r="F21" s="5">
        <v>255.1116739147181</v>
      </c>
      <c r="G21" s="5">
        <v>233.12200370033827</v>
      </c>
      <c r="H21" s="5">
        <v>242.50546129287895</v>
      </c>
      <c r="I21" s="5">
        <v>225.88452653973314</v>
      </c>
      <c r="J21" s="5">
        <v>240.16328149705623</v>
      </c>
      <c r="K21" s="5">
        <v>220.3323774331682</v>
      </c>
      <c r="L21" s="5">
        <v>215.12401935703511</v>
      </c>
      <c r="M21" s="5">
        <v>187.59398434303606</v>
      </c>
      <c r="N21" s="5">
        <v>185.17061435470774</v>
      </c>
      <c r="O21" s="5">
        <v>175.36208771743151</v>
      </c>
      <c r="P21" s="5">
        <v>165.5676698855863</v>
      </c>
      <c r="Q21" s="5">
        <v>169.85949760254996</v>
      </c>
      <c r="R21" s="5">
        <v>171.16210686389098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220.45401237839383</v>
      </c>
      <c r="D30" s="4">
        <v>225.25131841789579</v>
      </c>
      <c r="E30" s="4">
        <v>234.66811403599067</v>
      </c>
      <c r="F30" s="4">
        <v>255.1116739147181</v>
      </c>
      <c r="G30" s="4">
        <v>233.12200370033827</v>
      </c>
      <c r="H30" s="4">
        <v>242.50546129287895</v>
      </c>
      <c r="I30" s="4">
        <v>225.88452653973314</v>
      </c>
      <c r="J30" s="4">
        <v>240.16328149705623</v>
      </c>
      <c r="K30" s="4">
        <v>220.3323774331682</v>
      </c>
      <c r="L30" s="4">
        <v>215.12401935703511</v>
      </c>
      <c r="M30" s="4">
        <v>187.59398434303606</v>
      </c>
      <c r="N30" s="4">
        <v>185.17061435470774</v>
      </c>
      <c r="O30" s="4">
        <v>175.36208771743151</v>
      </c>
      <c r="P30" s="4">
        <v>165.5676698855863</v>
      </c>
      <c r="Q30" s="4">
        <v>169.85949760254996</v>
      </c>
      <c r="R30" s="4">
        <v>171.16210686389098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220.45401237839383</v>
      </c>
      <c r="D35" s="7">
        <v>225.25131841789579</v>
      </c>
      <c r="E35" s="7">
        <v>234.66811403599067</v>
      </c>
      <c r="F35" s="7">
        <v>255.1116739147181</v>
      </c>
      <c r="G35" s="7">
        <v>233.12200370033827</v>
      </c>
      <c r="H35" s="7">
        <v>242.50546129287895</v>
      </c>
      <c r="I35" s="7">
        <v>225.88452653973314</v>
      </c>
      <c r="J35" s="7">
        <v>240.16328149705623</v>
      </c>
      <c r="K35" s="7">
        <v>220.3323774331682</v>
      </c>
      <c r="L35" s="7">
        <v>215.12401935703511</v>
      </c>
      <c r="M35" s="7">
        <v>187.59398434303606</v>
      </c>
      <c r="N35" s="7">
        <v>185.17061435470774</v>
      </c>
      <c r="O35" s="7">
        <v>175.36208771743151</v>
      </c>
      <c r="P35" s="7">
        <v>165.5676698855863</v>
      </c>
      <c r="Q35" s="7">
        <v>169.85949760254996</v>
      </c>
      <c r="R35" s="7">
        <v>171.16210686389098</v>
      </c>
    </row>
    <row r="36" spans="1:18" ht="11.25" customHeight="1" x14ac:dyDescent="0.25">
      <c r="A36" s="55" t="s">
        <v>221</v>
      </c>
      <c r="B36" s="52" t="s">
        <v>220</v>
      </c>
      <c r="C36" s="6">
        <v>220.45401237839383</v>
      </c>
      <c r="D36" s="6">
        <v>225.25131841789579</v>
      </c>
      <c r="E36" s="6">
        <v>234.66811403599067</v>
      </c>
      <c r="F36" s="6">
        <v>255.1116739147181</v>
      </c>
      <c r="G36" s="6">
        <v>233.12200370033827</v>
      </c>
      <c r="H36" s="6">
        <v>242.50546129287895</v>
      </c>
      <c r="I36" s="6">
        <v>225.88452653973314</v>
      </c>
      <c r="J36" s="6">
        <v>240.16328149705623</v>
      </c>
      <c r="K36" s="6">
        <v>220.3323774331682</v>
      </c>
      <c r="L36" s="6">
        <v>215.12401935703511</v>
      </c>
      <c r="M36" s="6">
        <v>187.59398434303606</v>
      </c>
      <c r="N36" s="6">
        <v>185.17061435470774</v>
      </c>
      <c r="O36" s="6">
        <v>175.36208771743151</v>
      </c>
      <c r="P36" s="6">
        <v>165.5676698855863</v>
      </c>
      <c r="Q36" s="6">
        <v>169.85949760254996</v>
      </c>
      <c r="R36" s="6">
        <v>171.16210686389098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0.51877389518965167</v>
      </c>
      <c r="I61" s="5">
        <v>0.55907702582609409</v>
      </c>
      <c r="J61" s="5">
        <v>0.9854415543695374</v>
      </c>
      <c r="K61" s="5">
        <v>1.3102208943590439</v>
      </c>
      <c r="L61" s="5">
        <v>2.0983137744607712</v>
      </c>
      <c r="M61" s="5">
        <v>3.8607153034193766</v>
      </c>
      <c r="N61" s="5">
        <v>4.1381144856256649</v>
      </c>
      <c r="O61" s="5">
        <v>4.8823256293448791</v>
      </c>
      <c r="P61" s="5">
        <v>5.1423661597997103</v>
      </c>
      <c r="Q61" s="5">
        <v>5.3321129228927342</v>
      </c>
      <c r="R61" s="5">
        <v>5.3535091928770928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0.51877389518965167</v>
      </c>
      <c r="I68" s="4">
        <v>0.55907702582609409</v>
      </c>
      <c r="J68" s="4">
        <v>0.9854415543695374</v>
      </c>
      <c r="K68" s="4">
        <v>1.3102208943590439</v>
      </c>
      <c r="L68" s="4">
        <v>2.0983137744607712</v>
      </c>
      <c r="M68" s="4">
        <v>3.8607153034193766</v>
      </c>
      <c r="N68" s="4">
        <v>4.1381144856256649</v>
      </c>
      <c r="O68" s="4">
        <v>4.8823256293448791</v>
      </c>
      <c r="P68" s="4">
        <v>5.1423661597997103</v>
      </c>
      <c r="Q68" s="4">
        <v>5.3321129228927342</v>
      </c>
      <c r="R68" s="4">
        <v>5.3535091928770928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0.51877389518965167</v>
      </c>
      <c r="I73" s="7">
        <v>0.55907702582609409</v>
      </c>
      <c r="J73" s="7">
        <v>0.9854415543695374</v>
      </c>
      <c r="K73" s="7">
        <v>1.3102208943590439</v>
      </c>
      <c r="L73" s="7">
        <v>2.0983137744607712</v>
      </c>
      <c r="M73" s="7">
        <v>3.8607153034193766</v>
      </c>
      <c r="N73" s="7">
        <v>4.1381144856256649</v>
      </c>
      <c r="O73" s="7">
        <v>4.8823256293448791</v>
      </c>
      <c r="P73" s="7">
        <v>5.1423661597997103</v>
      </c>
      <c r="Q73" s="7">
        <v>5.3321129228927342</v>
      </c>
      <c r="R73" s="7">
        <v>5.3535091928770928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0.51877389518965167</v>
      </c>
      <c r="I74" s="6">
        <v>0.55907702582609409</v>
      </c>
      <c r="J74" s="6">
        <v>0.9854415543695374</v>
      </c>
      <c r="K74" s="6">
        <v>1.3102208943590439</v>
      </c>
      <c r="L74" s="6">
        <v>2.0983137744607712</v>
      </c>
      <c r="M74" s="6">
        <v>3.8607153034193766</v>
      </c>
      <c r="N74" s="6">
        <v>4.1381144856256649</v>
      </c>
      <c r="O74" s="6">
        <v>4.8823256293448791</v>
      </c>
      <c r="P74" s="6">
        <v>5.1423661597997103</v>
      </c>
      <c r="Q74" s="6">
        <v>5.3321129228927342</v>
      </c>
      <c r="R74" s="6">
        <v>5.3535091928770928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25985.248468436876</v>
      </c>
      <c r="D2" s="44">
        <v>25461.228227602987</v>
      </c>
      <c r="E2" s="44">
        <v>25696.977927017862</v>
      </c>
      <c r="F2" s="44">
        <v>25078.06480541177</v>
      </c>
      <c r="G2" s="44">
        <v>25074.370869649661</v>
      </c>
      <c r="H2" s="44">
        <v>24736.727551351232</v>
      </c>
      <c r="I2" s="44">
        <v>24944.682704090286</v>
      </c>
      <c r="J2" s="44">
        <v>24534.609906455204</v>
      </c>
      <c r="K2" s="44">
        <v>24234.809895485141</v>
      </c>
      <c r="L2" s="44">
        <v>23656.205790238011</v>
      </c>
      <c r="M2" s="44">
        <v>23069.498577678813</v>
      </c>
      <c r="N2" s="44">
        <v>22771.666221180203</v>
      </c>
      <c r="O2" s="44">
        <v>22647.282556412323</v>
      </c>
      <c r="P2" s="44">
        <v>22517.353659718003</v>
      </c>
      <c r="Q2" s="44">
        <v>22624.745097593106</v>
      </c>
      <c r="R2" s="44">
        <v>22790.765163023127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25985.248468436876</v>
      </c>
      <c r="D21" s="5">
        <v>25461.228227602987</v>
      </c>
      <c r="E21" s="5">
        <v>25696.349625979092</v>
      </c>
      <c r="F21" s="5">
        <v>25074.431560257573</v>
      </c>
      <c r="G21" s="5">
        <v>25070.231138782481</v>
      </c>
      <c r="H21" s="5">
        <v>24688.453112696807</v>
      </c>
      <c r="I21" s="5">
        <v>24859.204376837642</v>
      </c>
      <c r="J21" s="5">
        <v>24382.6209093855</v>
      </c>
      <c r="K21" s="5">
        <v>23911.521344678353</v>
      </c>
      <c r="L21" s="5">
        <v>23219.030954932536</v>
      </c>
      <c r="M21" s="5">
        <v>22470.999228753379</v>
      </c>
      <c r="N21" s="5">
        <v>22184.592715920633</v>
      </c>
      <c r="O21" s="5">
        <v>22075.326586156007</v>
      </c>
      <c r="P21" s="5">
        <v>21872.415480095719</v>
      </c>
      <c r="Q21" s="5">
        <v>21922.231630374285</v>
      </c>
      <c r="R21" s="5">
        <v>22178.322212913368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25985.248468436876</v>
      </c>
      <c r="D30" s="4">
        <v>25461.228227602987</v>
      </c>
      <c r="E30" s="4">
        <v>25696.349625979092</v>
      </c>
      <c r="F30" s="4">
        <v>25074.431560257573</v>
      </c>
      <c r="G30" s="4">
        <v>25070.231138782481</v>
      </c>
      <c r="H30" s="4">
        <v>24688.453112696807</v>
      </c>
      <c r="I30" s="4">
        <v>24859.204376837642</v>
      </c>
      <c r="J30" s="4">
        <v>24382.6209093855</v>
      </c>
      <c r="K30" s="4">
        <v>23911.521344678353</v>
      </c>
      <c r="L30" s="4">
        <v>23219.030954932536</v>
      </c>
      <c r="M30" s="4">
        <v>22470.999228753379</v>
      </c>
      <c r="N30" s="4">
        <v>22184.592715920633</v>
      </c>
      <c r="O30" s="4">
        <v>22075.326586156007</v>
      </c>
      <c r="P30" s="4">
        <v>21872.415480095719</v>
      </c>
      <c r="Q30" s="4">
        <v>21922.231630374285</v>
      </c>
      <c r="R30" s="4">
        <v>22178.322212913368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15.989510219666389</v>
      </c>
      <c r="D34" s="7">
        <v>16.597832913682936</v>
      </c>
      <c r="E34" s="7">
        <v>17.30933154872028</v>
      </c>
      <c r="F34" s="7">
        <v>18.173980170081464</v>
      </c>
      <c r="G34" s="7">
        <v>18.987145533226212</v>
      </c>
      <c r="H34" s="7">
        <v>19.719548453529072</v>
      </c>
      <c r="I34" s="7">
        <v>21.462079339125992</v>
      </c>
      <c r="J34" s="7">
        <v>12.672801173280746</v>
      </c>
      <c r="K34" s="7">
        <v>21.824625715254882</v>
      </c>
      <c r="L34" s="7">
        <v>20.732594703067107</v>
      </c>
      <c r="M34" s="7">
        <v>20.878087333022691</v>
      </c>
      <c r="N34" s="7">
        <v>17.595253323627603</v>
      </c>
      <c r="O34" s="7">
        <v>14.537385451399857</v>
      </c>
      <c r="P34" s="7">
        <v>12.974302802767639</v>
      </c>
      <c r="Q34" s="7">
        <v>11.729071833273593</v>
      </c>
      <c r="R34" s="7">
        <v>11.437236251436516</v>
      </c>
    </row>
    <row r="35" spans="1:18" ht="11.25" customHeight="1" x14ac:dyDescent="0.25">
      <c r="A35" s="49" t="s">
        <v>223</v>
      </c>
      <c r="B35" s="50" t="s">
        <v>222</v>
      </c>
      <c r="C35" s="7">
        <v>22459.203371991858</v>
      </c>
      <c r="D35" s="7">
        <v>21760.412624150336</v>
      </c>
      <c r="E35" s="7">
        <v>21627.008004146224</v>
      </c>
      <c r="F35" s="7">
        <v>20660.150836507077</v>
      </c>
      <c r="G35" s="7">
        <v>20171.677701330602</v>
      </c>
      <c r="H35" s="7">
        <v>19329.569156595131</v>
      </c>
      <c r="I35" s="7">
        <v>18757.867371562148</v>
      </c>
      <c r="J35" s="7">
        <v>18247.203862953345</v>
      </c>
      <c r="K35" s="7">
        <v>17192.002347580437</v>
      </c>
      <c r="L35" s="7">
        <v>16238.086909159858</v>
      </c>
      <c r="M35" s="7">
        <v>15192.451032681665</v>
      </c>
      <c r="N35" s="7">
        <v>14450.96274903747</v>
      </c>
      <c r="O35" s="7">
        <v>13766.377453587307</v>
      </c>
      <c r="P35" s="7">
        <v>13075.497398298423</v>
      </c>
      <c r="Q35" s="7">
        <v>12797.298093247597</v>
      </c>
      <c r="R35" s="7">
        <v>12525.410615071465</v>
      </c>
    </row>
    <row r="36" spans="1:18" ht="11.25" customHeight="1" x14ac:dyDescent="0.25">
      <c r="A36" s="55" t="s">
        <v>221</v>
      </c>
      <c r="B36" s="52" t="s">
        <v>220</v>
      </c>
      <c r="C36" s="6">
        <v>22459.203371991858</v>
      </c>
      <c r="D36" s="6">
        <v>21760.412624150336</v>
      </c>
      <c r="E36" s="6">
        <v>21627.008004146224</v>
      </c>
      <c r="F36" s="6">
        <v>20660.150836507077</v>
      </c>
      <c r="G36" s="6">
        <v>20171.677701330602</v>
      </c>
      <c r="H36" s="6">
        <v>19329.569156595131</v>
      </c>
      <c r="I36" s="6">
        <v>18757.867371562148</v>
      </c>
      <c r="J36" s="6">
        <v>18247.203862953345</v>
      </c>
      <c r="K36" s="6">
        <v>17192.002347580437</v>
      </c>
      <c r="L36" s="6">
        <v>16238.086909159858</v>
      </c>
      <c r="M36" s="6">
        <v>15192.451032681665</v>
      </c>
      <c r="N36" s="6">
        <v>14450.96274903747</v>
      </c>
      <c r="O36" s="6">
        <v>13766.377453587307</v>
      </c>
      <c r="P36" s="6">
        <v>13075.497398298423</v>
      </c>
      <c r="Q36" s="6">
        <v>12797.298093247597</v>
      </c>
      <c r="R36" s="6">
        <v>12525.410615071465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3510.0555862253495</v>
      </c>
      <c r="D43" s="7">
        <v>3684.2177705389695</v>
      </c>
      <c r="E43" s="7">
        <v>4052.0322902841453</v>
      </c>
      <c r="F43" s="7">
        <v>4396.1067435804125</v>
      </c>
      <c r="G43" s="7">
        <v>4879.5662919186552</v>
      </c>
      <c r="H43" s="7">
        <v>5339.1644076481462</v>
      </c>
      <c r="I43" s="7">
        <v>6079.8749259363676</v>
      </c>
      <c r="J43" s="7">
        <v>6122.7442452588721</v>
      </c>
      <c r="K43" s="7">
        <v>6697.6943713826604</v>
      </c>
      <c r="L43" s="7">
        <v>6960.2114510696092</v>
      </c>
      <c r="M43" s="7">
        <v>7257.67010873869</v>
      </c>
      <c r="N43" s="7">
        <v>7716.0347135595375</v>
      </c>
      <c r="O43" s="7">
        <v>8294.4117471173013</v>
      </c>
      <c r="P43" s="7">
        <v>8783.9437789945296</v>
      </c>
      <c r="Q43" s="7">
        <v>9113.2044652934164</v>
      </c>
      <c r="R43" s="7">
        <v>9641.4743615904663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0.62830103877034993</v>
      </c>
      <c r="F61" s="5">
        <v>3.633245154195746</v>
      </c>
      <c r="G61" s="5">
        <v>4.1397308671799697</v>
      </c>
      <c r="H61" s="5">
        <v>48.274438654425204</v>
      </c>
      <c r="I61" s="5">
        <v>85.478327252642259</v>
      </c>
      <c r="J61" s="5">
        <v>151.98899706970585</v>
      </c>
      <c r="K61" s="5">
        <v>323.28855080678989</v>
      </c>
      <c r="L61" s="5">
        <v>437.17483530547378</v>
      </c>
      <c r="M61" s="5">
        <v>598.46527455219825</v>
      </c>
      <c r="N61" s="5">
        <v>586.71824900031254</v>
      </c>
      <c r="O61" s="5">
        <v>571.19754879578022</v>
      </c>
      <c r="P61" s="5">
        <v>643.42830114167373</v>
      </c>
      <c r="Q61" s="5">
        <v>698.03187388930769</v>
      </c>
      <c r="R61" s="5">
        <v>602.31656398215353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0.62830103877034993</v>
      </c>
      <c r="F68" s="4">
        <v>3.633245154195746</v>
      </c>
      <c r="G68" s="4">
        <v>4.1397308671799697</v>
      </c>
      <c r="H68" s="4">
        <v>48.274438654425204</v>
      </c>
      <c r="I68" s="4">
        <v>85.478327252642259</v>
      </c>
      <c r="J68" s="4">
        <v>151.98899706970585</v>
      </c>
      <c r="K68" s="4">
        <v>323.28855080678989</v>
      </c>
      <c r="L68" s="4">
        <v>437.17483530547378</v>
      </c>
      <c r="M68" s="4">
        <v>598.46527455219825</v>
      </c>
      <c r="N68" s="4">
        <v>586.71824900031254</v>
      </c>
      <c r="O68" s="4">
        <v>571.19754879578022</v>
      </c>
      <c r="P68" s="4">
        <v>643.42830114167373</v>
      </c>
      <c r="Q68" s="4">
        <v>698.03187388930769</v>
      </c>
      <c r="R68" s="4">
        <v>602.31656398215353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0.62830103877034993</v>
      </c>
      <c r="F73" s="7">
        <v>3.633245154195746</v>
      </c>
      <c r="G73" s="7">
        <v>4.1397308671799697</v>
      </c>
      <c r="H73" s="7">
        <v>48.274438654425204</v>
      </c>
      <c r="I73" s="7">
        <v>85.478327252642259</v>
      </c>
      <c r="J73" s="7">
        <v>151.98899706970585</v>
      </c>
      <c r="K73" s="7">
        <v>323.28855080678989</v>
      </c>
      <c r="L73" s="7">
        <v>437.17483530547378</v>
      </c>
      <c r="M73" s="7">
        <v>598.46527455219825</v>
      </c>
      <c r="N73" s="7">
        <v>586.71824900031254</v>
      </c>
      <c r="O73" s="7">
        <v>571.19754879578022</v>
      </c>
      <c r="P73" s="7">
        <v>643.42830114167373</v>
      </c>
      <c r="Q73" s="7">
        <v>698.03187388930769</v>
      </c>
      <c r="R73" s="7">
        <v>602.31656398215353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41.350309515685389</v>
      </c>
      <c r="I74" s="6">
        <v>46.426786560294175</v>
      </c>
      <c r="J74" s="6">
        <v>74.872198720464993</v>
      </c>
      <c r="K74" s="6">
        <v>102.23336648968925</v>
      </c>
      <c r="L74" s="6">
        <v>158.38585358444772</v>
      </c>
      <c r="M74" s="6">
        <v>312.66316136805796</v>
      </c>
      <c r="N74" s="6">
        <v>322.94399676440071</v>
      </c>
      <c r="O74" s="6">
        <v>383.27518986422132</v>
      </c>
      <c r="P74" s="6">
        <v>406.11186586139507</v>
      </c>
      <c r="Q74" s="6">
        <v>401.72401016268913</v>
      </c>
      <c r="R74" s="6">
        <v>391.76253494979369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0.62830103877034993</v>
      </c>
      <c r="F75" s="6">
        <v>3.633245154195746</v>
      </c>
      <c r="G75" s="6">
        <v>4.1397308671799697</v>
      </c>
      <c r="H75" s="6">
        <v>6.9241291387398149</v>
      </c>
      <c r="I75" s="6">
        <v>39.051540692348091</v>
      </c>
      <c r="J75" s="6">
        <v>77.116798349240852</v>
      </c>
      <c r="K75" s="6">
        <v>221.05518431710061</v>
      </c>
      <c r="L75" s="6">
        <v>278.78898172102606</v>
      </c>
      <c r="M75" s="6">
        <v>285.80211318414024</v>
      </c>
      <c r="N75" s="6">
        <v>263.77425223591183</v>
      </c>
      <c r="O75" s="6">
        <v>187.92235893155885</v>
      </c>
      <c r="P75" s="6">
        <v>237.31643528027865</v>
      </c>
      <c r="Q75" s="6">
        <v>296.30786372661862</v>
      </c>
      <c r="R75" s="6">
        <v>210.55402903235986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3.4074373234184156E-2</v>
      </c>
      <c r="N79" s="5">
        <v>0.35525625925762744</v>
      </c>
      <c r="O79" s="5">
        <v>0.75842146053784332</v>
      </c>
      <c r="P79" s="5">
        <v>1.5098784806092096</v>
      </c>
      <c r="Q79" s="5">
        <v>4.4815933295137027</v>
      </c>
      <c r="R79" s="5">
        <v>10.126386127605727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1488.1171332620675</v>
      </c>
      <c r="D2" s="44">
        <v>1474.4884838662199</v>
      </c>
      <c r="E2" s="44">
        <v>1473.5135688112532</v>
      </c>
      <c r="F2" s="44">
        <v>1477.79463546379</v>
      </c>
      <c r="G2" s="44">
        <v>1458.4716721799166</v>
      </c>
      <c r="H2" s="44">
        <v>1440.5542063765079</v>
      </c>
      <c r="I2" s="44">
        <v>1456.2135468716181</v>
      </c>
      <c r="J2" s="44">
        <v>1420.2000328735826</v>
      </c>
      <c r="K2" s="44">
        <v>1389.570598438105</v>
      </c>
      <c r="L2" s="44">
        <v>1312.1751014756248</v>
      </c>
      <c r="M2" s="44">
        <v>1260.8135705363279</v>
      </c>
      <c r="N2" s="44">
        <v>1212.7337990878268</v>
      </c>
      <c r="O2" s="44">
        <v>1175.7426742286975</v>
      </c>
      <c r="P2" s="44">
        <v>1193.3945718304176</v>
      </c>
      <c r="Q2" s="44">
        <v>1174.2028031020736</v>
      </c>
      <c r="R2" s="44">
        <v>1136.4219877209891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1486.9080081863824</v>
      </c>
      <c r="D21" s="5">
        <v>1473.3107157473223</v>
      </c>
      <c r="E21" s="5">
        <v>1472.0948243798327</v>
      </c>
      <c r="F21" s="5">
        <v>1475.2350929800334</v>
      </c>
      <c r="G21" s="5">
        <v>1455.8333117838586</v>
      </c>
      <c r="H21" s="5">
        <v>1437.2131913465466</v>
      </c>
      <c r="I21" s="5">
        <v>1446.1988578253711</v>
      </c>
      <c r="J21" s="5">
        <v>1401.9211538645093</v>
      </c>
      <c r="K21" s="5">
        <v>1344.1401455187984</v>
      </c>
      <c r="L21" s="5">
        <v>1260.6131977744301</v>
      </c>
      <c r="M21" s="5">
        <v>1211.902208020646</v>
      </c>
      <c r="N21" s="5">
        <v>1171.3839384830662</v>
      </c>
      <c r="O21" s="5">
        <v>1148.2513834260146</v>
      </c>
      <c r="P21" s="5">
        <v>1160.9898928823202</v>
      </c>
      <c r="Q21" s="5">
        <v>1136.2740773909288</v>
      </c>
      <c r="R21" s="5">
        <v>1109.424351238586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1486.9080081863824</v>
      </c>
      <c r="D30" s="4">
        <v>1473.3107157473223</v>
      </c>
      <c r="E30" s="4">
        <v>1472.0948243798327</v>
      </c>
      <c r="F30" s="4">
        <v>1475.2350929800334</v>
      </c>
      <c r="G30" s="4">
        <v>1455.8333117838586</v>
      </c>
      <c r="H30" s="4">
        <v>1437.2131913465466</v>
      </c>
      <c r="I30" s="4">
        <v>1446.1988578253711</v>
      </c>
      <c r="J30" s="4">
        <v>1401.9211538645093</v>
      </c>
      <c r="K30" s="4">
        <v>1344.1401455187984</v>
      </c>
      <c r="L30" s="4">
        <v>1260.6131977744301</v>
      </c>
      <c r="M30" s="4">
        <v>1211.902208020646</v>
      </c>
      <c r="N30" s="4">
        <v>1171.3839384830662</v>
      </c>
      <c r="O30" s="4">
        <v>1148.2513834260146</v>
      </c>
      <c r="P30" s="4">
        <v>1160.9898928823202</v>
      </c>
      <c r="Q30" s="4">
        <v>1136.2740773909288</v>
      </c>
      <c r="R30" s="4">
        <v>1109.424351238586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1486.9080081863824</v>
      </c>
      <c r="D43" s="7">
        <v>1473.3107157473223</v>
      </c>
      <c r="E43" s="7">
        <v>1472.0948243798327</v>
      </c>
      <c r="F43" s="7">
        <v>1475.2350929800334</v>
      </c>
      <c r="G43" s="7">
        <v>1455.8333117838586</v>
      </c>
      <c r="H43" s="7">
        <v>1437.2131913465466</v>
      </c>
      <c r="I43" s="7">
        <v>1446.1988578253711</v>
      </c>
      <c r="J43" s="7">
        <v>1401.9211538645093</v>
      </c>
      <c r="K43" s="7">
        <v>1344.1401455187984</v>
      </c>
      <c r="L43" s="7">
        <v>1260.6131977744301</v>
      </c>
      <c r="M43" s="7">
        <v>1211.902208020646</v>
      </c>
      <c r="N43" s="7">
        <v>1171.3839384830662</v>
      </c>
      <c r="O43" s="7">
        <v>1148.2513834260146</v>
      </c>
      <c r="P43" s="7">
        <v>1160.9898928823202</v>
      </c>
      <c r="Q43" s="7">
        <v>1136.2740773909288</v>
      </c>
      <c r="R43" s="7">
        <v>1109.424351238586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0.22826044835428633</v>
      </c>
      <c r="F61" s="5">
        <v>1.21923580693217</v>
      </c>
      <c r="G61" s="5">
        <v>1.2351011827099792</v>
      </c>
      <c r="H61" s="5">
        <v>1.863381329618504</v>
      </c>
      <c r="I61" s="5">
        <v>9.2884684661461812</v>
      </c>
      <c r="J61" s="5">
        <v>17.656067594791764</v>
      </c>
      <c r="K61" s="5">
        <v>44.360670073643533</v>
      </c>
      <c r="L61" s="5">
        <v>50.488638956677086</v>
      </c>
      <c r="M61" s="5">
        <v>47.705803903561232</v>
      </c>
      <c r="N61" s="5">
        <v>40.025979882160392</v>
      </c>
      <c r="O61" s="5">
        <v>25.991841067559019</v>
      </c>
      <c r="P61" s="5">
        <v>31.33967153835777</v>
      </c>
      <c r="Q61" s="5">
        <v>36.920549911845107</v>
      </c>
      <c r="R61" s="5">
        <v>24.206629682309885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0.22826044835428633</v>
      </c>
      <c r="F68" s="4">
        <v>1.21923580693217</v>
      </c>
      <c r="G68" s="4">
        <v>1.2351011827099792</v>
      </c>
      <c r="H68" s="4">
        <v>1.863381329618504</v>
      </c>
      <c r="I68" s="4">
        <v>9.2884684661461812</v>
      </c>
      <c r="J68" s="4">
        <v>17.656067594791764</v>
      </c>
      <c r="K68" s="4">
        <v>44.360670073643533</v>
      </c>
      <c r="L68" s="4">
        <v>50.488638956677086</v>
      </c>
      <c r="M68" s="4">
        <v>47.705803903561232</v>
      </c>
      <c r="N68" s="4">
        <v>40.025979882160392</v>
      </c>
      <c r="O68" s="4">
        <v>25.991841067559019</v>
      </c>
      <c r="P68" s="4">
        <v>31.33967153835777</v>
      </c>
      <c r="Q68" s="4">
        <v>36.920549911845107</v>
      </c>
      <c r="R68" s="4">
        <v>24.206629682309885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0.22826044835428633</v>
      </c>
      <c r="F73" s="7">
        <v>1.21923580693217</v>
      </c>
      <c r="G73" s="7">
        <v>1.2351011827099792</v>
      </c>
      <c r="H73" s="7">
        <v>1.863381329618504</v>
      </c>
      <c r="I73" s="7">
        <v>9.2884684661461812</v>
      </c>
      <c r="J73" s="7">
        <v>17.656067594791764</v>
      </c>
      <c r="K73" s="7">
        <v>44.360670073643533</v>
      </c>
      <c r="L73" s="7">
        <v>50.488638956677086</v>
      </c>
      <c r="M73" s="7">
        <v>47.705803903561232</v>
      </c>
      <c r="N73" s="7">
        <v>40.025979882160392</v>
      </c>
      <c r="O73" s="7">
        <v>25.991841067559019</v>
      </c>
      <c r="P73" s="7">
        <v>31.33967153835777</v>
      </c>
      <c r="Q73" s="7">
        <v>36.920549911845107</v>
      </c>
      <c r="R73" s="7">
        <v>24.206629682309885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0.22826044835428633</v>
      </c>
      <c r="F75" s="6">
        <v>1.21923580693217</v>
      </c>
      <c r="G75" s="6">
        <v>1.2351011827099792</v>
      </c>
      <c r="H75" s="6">
        <v>1.863381329618504</v>
      </c>
      <c r="I75" s="6">
        <v>9.2884684661461812</v>
      </c>
      <c r="J75" s="6">
        <v>17.656067594791764</v>
      </c>
      <c r="K75" s="6">
        <v>44.360670073643533</v>
      </c>
      <c r="L75" s="6">
        <v>50.488638956677086</v>
      </c>
      <c r="M75" s="6">
        <v>47.705803903561232</v>
      </c>
      <c r="N75" s="6">
        <v>40.025979882160392</v>
      </c>
      <c r="O75" s="6">
        <v>25.991841067559019</v>
      </c>
      <c r="P75" s="6">
        <v>31.33967153835777</v>
      </c>
      <c r="Q75" s="6">
        <v>36.920549911845107</v>
      </c>
      <c r="R75" s="6">
        <v>24.206629682309885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1.2091250756850003</v>
      </c>
      <c r="D79" s="5">
        <v>1.1777681188974636</v>
      </c>
      <c r="E79" s="5">
        <v>1.1904839830661407</v>
      </c>
      <c r="F79" s="5">
        <v>1.3403066768243124</v>
      </c>
      <c r="G79" s="5">
        <v>1.4032592133480848</v>
      </c>
      <c r="H79" s="5">
        <v>1.4776337003426239</v>
      </c>
      <c r="I79" s="5">
        <v>0.72622058010064261</v>
      </c>
      <c r="J79" s="5">
        <v>0.62281141428154418</v>
      </c>
      <c r="K79" s="5">
        <v>1.0697828456630838</v>
      </c>
      <c r="L79" s="5">
        <v>1.0732647445176982</v>
      </c>
      <c r="M79" s="5">
        <v>1.2055586121208395</v>
      </c>
      <c r="N79" s="5">
        <v>1.3238807226003322</v>
      </c>
      <c r="O79" s="5">
        <v>1.4994497351236884</v>
      </c>
      <c r="P79" s="5">
        <v>1.0650074097396207</v>
      </c>
      <c r="Q79" s="5">
        <v>1.0081757992997848</v>
      </c>
      <c r="R79" s="5">
        <v>2.7910068000932022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6" sqref="C6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4694.2993604664471</v>
      </c>
      <c r="D2" s="44">
        <v>4700.4888515629455</v>
      </c>
      <c r="E2" s="44">
        <v>4763.4875277784695</v>
      </c>
      <c r="F2" s="44">
        <v>4897.6151894365521</v>
      </c>
      <c r="G2" s="44">
        <v>5047.32436630148</v>
      </c>
      <c r="H2" s="44">
        <v>5202.5049347445411</v>
      </c>
      <c r="I2" s="44">
        <v>5336.4962849890571</v>
      </c>
      <c r="J2" s="44">
        <v>5519.7054680344709</v>
      </c>
      <c r="K2" s="44">
        <v>5228.682516987401</v>
      </c>
      <c r="L2" s="44">
        <v>5150.2077136452326</v>
      </c>
      <c r="M2" s="44">
        <v>5256.8076302984828</v>
      </c>
      <c r="N2" s="44">
        <v>5290.6490439082099</v>
      </c>
      <c r="O2" s="44">
        <v>5344.5760779775837</v>
      </c>
      <c r="P2" s="44">
        <v>5409.499123493054</v>
      </c>
      <c r="Q2" s="44">
        <v>5644.794033237773</v>
      </c>
      <c r="R2" s="44">
        <v>5883.3931608002886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4694.2993604664471</v>
      </c>
      <c r="D21" s="5">
        <v>4700.4888515629455</v>
      </c>
      <c r="E21" s="5">
        <v>4762.8312491083698</v>
      </c>
      <c r="F21" s="5">
        <v>4894.0177516236508</v>
      </c>
      <c r="G21" s="5">
        <v>5042.8950941417706</v>
      </c>
      <c r="H21" s="5">
        <v>5194.9735954077978</v>
      </c>
      <c r="I21" s="5">
        <v>5304.0411818881894</v>
      </c>
      <c r="J21" s="5">
        <v>5454.7042777061915</v>
      </c>
      <c r="K21" s="5">
        <v>5071.6163693565568</v>
      </c>
      <c r="L21" s="5">
        <v>4961.8156548284478</v>
      </c>
      <c r="M21" s="5">
        <v>5064.8198745883992</v>
      </c>
      <c r="N21" s="5">
        <v>5120.6963732744498</v>
      </c>
      <c r="O21" s="5">
        <v>5226.4435952332142</v>
      </c>
      <c r="P21" s="5">
        <v>5267.7297425072011</v>
      </c>
      <c r="Q21" s="5">
        <v>5467.7194616786064</v>
      </c>
      <c r="R21" s="5">
        <v>5753.7985839533721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4694.2993604664471</v>
      </c>
      <c r="D30" s="4">
        <v>4700.4888515629455</v>
      </c>
      <c r="E30" s="4">
        <v>4762.8312491083698</v>
      </c>
      <c r="F30" s="4">
        <v>4894.0177516236508</v>
      </c>
      <c r="G30" s="4">
        <v>5042.8950941417706</v>
      </c>
      <c r="H30" s="4">
        <v>5194.9735954077978</v>
      </c>
      <c r="I30" s="4">
        <v>5304.0411818881894</v>
      </c>
      <c r="J30" s="4">
        <v>5454.7042777061915</v>
      </c>
      <c r="K30" s="4">
        <v>5071.6163693565568</v>
      </c>
      <c r="L30" s="4">
        <v>4961.8156548284478</v>
      </c>
      <c r="M30" s="4">
        <v>5064.8198745883992</v>
      </c>
      <c r="N30" s="4">
        <v>5120.6963732744498</v>
      </c>
      <c r="O30" s="4">
        <v>5226.4435952332142</v>
      </c>
      <c r="P30" s="4">
        <v>5267.7297425072011</v>
      </c>
      <c r="Q30" s="4">
        <v>5467.7194616786064</v>
      </c>
      <c r="R30" s="4">
        <v>5753.7985839533721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8.1816666459784706</v>
      </c>
      <c r="D34" s="7">
        <v>41.602557086317063</v>
      </c>
      <c r="E34" s="7">
        <v>77.190718451279722</v>
      </c>
      <c r="F34" s="7">
        <v>96.12527982991854</v>
      </c>
      <c r="G34" s="7">
        <v>106.52035446677378</v>
      </c>
      <c r="H34" s="7">
        <v>115.15512612297967</v>
      </c>
      <c r="I34" s="7">
        <v>119.938160660874</v>
      </c>
      <c r="J34" s="7">
        <v>120.82882882671926</v>
      </c>
      <c r="K34" s="7">
        <v>115.27396428474512</v>
      </c>
      <c r="L34" s="7">
        <v>96.756985296932896</v>
      </c>
      <c r="M34" s="7">
        <v>95.319992750019097</v>
      </c>
      <c r="N34" s="7">
        <v>90.148642000374821</v>
      </c>
      <c r="O34" s="7">
        <v>87.499933636460142</v>
      </c>
      <c r="P34" s="7">
        <v>90.206737602208776</v>
      </c>
      <c r="Q34" s="7">
        <v>84.88305722282179</v>
      </c>
      <c r="R34" s="7">
        <v>78.583619203479188</v>
      </c>
    </row>
    <row r="35" spans="1:18" ht="11.25" customHeight="1" x14ac:dyDescent="0.25">
      <c r="A35" s="49" t="s">
        <v>223</v>
      </c>
      <c r="B35" s="50" t="s">
        <v>222</v>
      </c>
      <c r="C35" s="7">
        <v>487.80330037912455</v>
      </c>
      <c r="D35" s="7">
        <v>463.33915743176698</v>
      </c>
      <c r="E35" s="7">
        <v>453.17520181778468</v>
      </c>
      <c r="F35" s="7">
        <v>445.11142957820186</v>
      </c>
      <c r="G35" s="7">
        <v>418.05990496906145</v>
      </c>
      <c r="H35" s="7">
        <v>403.09671983620296</v>
      </c>
      <c r="I35" s="7">
        <v>366.57600189811996</v>
      </c>
      <c r="J35" s="7">
        <v>327.15803554960195</v>
      </c>
      <c r="K35" s="7">
        <v>262.60244498639571</v>
      </c>
      <c r="L35" s="7">
        <v>231.55208148310501</v>
      </c>
      <c r="M35" s="7">
        <v>217.93370953089126</v>
      </c>
      <c r="N35" s="7">
        <v>214.67061379543864</v>
      </c>
      <c r="O35" s="7">
        <v>211.70044137652042</v>
      </c>
      <c r="P35" s="7">
        <v>208.9929242679313</v>
      </c>
      <c r="Q35" s="7">
        <v>217.89026079245636</v>
      </c>
      <c r="R35" s="7">
        <v>229.50531290291826</v>
      </c>
    </row>
    <row r="36" spans="1:18" ht="11.25" customHeight="1" x14ac:dyDescent="0.25">
      <c r="A36" s="55" t="s">
        <v>221</v>
      </c>
      <c r="B36" s="52" t="s">
        <v>220</v>
      </c>
      <c r="C36" s="6">
        <v>487.80330037912455</v>
      </c>
      <c r="D36" s="6">
        <v>463.33915743176698</v>
      </c>
      <c r="E36" s="6">
        <v>453.17520181778468</v>
      </c>
      <c r="F36" s="6">
        <v>445.11142957820186</v>
      </c>
      <c r="G36" s="6">
        <v>418.05990496906145</v>
      </c>
      <c r="H36" s="6">
        <v>403.09671983620296</v>
      </c>
      <c r="I36" s="6">
        <v>366.57600189811996</v>
      </c>
      <c r="J36" s="6">
        <v>327.15803554960195</v>
      </c>
      <c r="K36" s="6">
        <v>262.60244498639571</v>
      </c>
      <c r="L36" s="6">
        <v>231.55208148310501</v>
      </c>
      <c r="M36" s="6">
        <v>217.93370953089126</v>
      </c>
      <c r="N36" s="6">
        <v>214.67061379543864</v>
      </c>
      <c r="O36" s="6">
        <v>211.70044137652042</v>
      </c>
      <c r="P36" s="6">
        <v>208.9929242679313</v>
      </c>
      <c r="Q36" s="6">
        <v>217.89026079245636</v>
      </c>
      <c r="R36" s="6">
        <v>229.50531290291826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4198.3143934413438</v>
      </c>
      <c r="D43" s="7">
        <v>4195.5471370448613</v>
      </c>
      <c r="E43" s="7">
        <v>4232.4653288393056</v>
      </c>
      <c r="F43" s="7">
        <v>4352.7810422155308</v>
      </c>
      <c r="G43" s="7">
        <v>4518.314834705935</v>
      </c>
      <c r="H43" s="7">
        <v>4676.7217494486149</v>
      </c>
      <c r="I43" s="7">
        <v>4817.5270193291954</v>
      </c>
      <c r="J43" s="7">
        <v>5006.7174133298704</v>
      </c>
      <c r="K43" s="7">
        <v>4693.739960085416</v>
      </c>
      <c r="L43" s="7">
        <v>4633.5065880484099</v>
      </c>
      <c r="M43" s="7">
        <v>4751.5661723074891</v>
      </c>
      <c r="N43" s="7">
        <v>4815.8771174786361</v>
      </c>
      <c r="O43" s="7">
        <v>4927.2432202202335</v>
      </c>
      <c r="P43" s="7">
        <v>4968.5300806370615</v>
      </c>
      <c r="Q43" s="7">
        <v>5164.9461436633283</v>
      </c>
      <c r="R43" s="7">
        <v>5445.7096518469743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0.65627867009982477</v>
      </c>
      <c r="F61" s="5">
        <v>3.5974378129008708</v>
      </c>
      <c r="G61" s="5">
        <v>3.8332520289451031</v>
      </c>
      <c r="H61" s="5">
        <v>6.9235231269537412</v>
      </c>
      <c r="I61" s="5">
        <v>31.845664771173503</v>
      </c>
      <c r="J61" s="5">
        <v>64.390219510335385</v>
      </c>
      <c r="K61" s="5">
        <v>156.45437998403202</v>
      </c>
      <c r="L61" s="5">
        <v>187.7997890684974</v>
      </c>
      <c r="M61" s="5">
        <v>191.39050610674721</v>
      </c>
      <c r="N61" s="5">
        <v>169.20722958023936</v>
      </c>
      <c r="O61" s="5">
        <v>117.21952729472028</v>
      </c>
      <c r="P61" s="5">
        <v>140.37162605401437</v>
      </c>
      <c r="Q61" s="5">
        <v>174.43166252641703</v>
      </c>
      <c r="R61" s="5">
        <v>125.78422913248595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0.65627867009982477</v>
      </c>
      <c r="F68" s="4">
        <v>3.5974378129008708</v>
      </c>
      <c r="G68" s="4">
        <v>3.8332520289451031</v>
      </c>
      <c r="H68" s="4">
        <v>6.9235231269537412</v>
      </c>
      <c r="I68" s="4">
        <v>31.845664771173503</v>
      </c>
      <c r="J68" s="4">
        <v>64.390219510335385</v>
      </c>
      <c r="K68" s="4">
        <v>156.45437998403202</v>
      </c>
      <c r="L68" s="4">
        <v>187.7997890684974</v>
      </c>
      <c r="M68" s="4">
        <v>191.39050610674721</v>
      </c>
      <c r="N68" s="4">
        <v>169.20722958023936</v>
      </c>
      <c r="O68" s="4">
        <v>117.21952729472028</v>
      </c>
      <c r="P68" s="4">
        <v>140.37162605401437</v>
      </c>
      <c r="Q68" s="4">
        <v>174.43166252641703</v>
      </c>
      <c r="R68" s="4">
        <v>125.78422913248595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0.65627867009982477</v>
      </c>
      <c r="F73" s="7">
        <v>3.5974378129008708</v>
      </c>
      <c r="G73" s="7">
        <v>3.8332520289451031</v>
      </c>
      <c r="H73" s="7">
        <v>6.9235231269537412</v>
      </c>
      <c r="I73" s="7">
        <v>31.845664771173503</v>
      </c>
      <c r="J73" s="7">
        <v>64.390219510335385</v>
      </c>
      <c r="K73" s="7">
        <v>156.45437998403202</v>
      </c>
      <c r="L73" s="7">
        <v>187.7997890684974</v>
      </c>
      <c r="M73" s="7">
        <v>191.39050610674721</v>
      </c>
      <c r="N73" s="7">
        <v>169.20722958023936</v>
      </c>
      <c r="O73" s="7">
        <v>117.21952729472028</v>
      </c>
      <c r="P73" s="7">
        <v>140.37162605401437</v>
      </c>
      <c r="Q73" s="7">
        <v>174.43166252641703</v>
      </c>
      <c r="R73" s="7">
        <v>125.78422913248595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0.86231482941757298</v>
      </c>
      <c r="I74" s="6">
        <v>0.90729641387973403</v>
      </c>
      <c r="J74" s="6">
        <v>1.3423997251654636</v>
      </c>
      <c r="K74" s="6">
        <v>1.561582615951713</v>
      </c>
      <c r="L74" s="6">
        <v>2.2585526410915526</v>
      </c>
      <c r="M74" s="6">
        <v>4.4851118785254336</v>
      </c>
      <c r="N74" s="6">
        <v>4.7973679823915996</v>
      </c>
      <c r="O74" s="6">
        <v>5.8940361860978614</v>
      </c>
      <c r="P74" s="6">
        <v>6.4911111096487968</v>
      </c>
      <c r="Q74" s="6">
        <v>6.8398617194925864</v>
      </c>
      <c r="R74" s="6">
        <v>7.1783341824422768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0.65627867009982477</v>
      </c>
      <c r="F75" s="6">
        <v>3.5974378129008708</v>
      </c>
      <c r="G75" s="6">
        <v>3.8332520289451031</v>
      </c>
      <c r="H75" s="6">
        <v>6.0612082975361679</v>
      </c>
      <c r="I75" s="6">
        <v>30.938368357293768</v>
      </c>
      <c r="J75" s="6">
        <v>63.047819785169921</v>
      </c>
      <c r="K75" s="6">
        <v>154.89279736808029</v>
      </c>
      <c r="L75" s="6">
        <v>185.54123642740586</v>
      </c>
      <c r="M75" s="6">
        <v>186.90539422822178</v>
      </c>
      <c r="N75" s="6">
        <v>164.40986159784777</v>
      </c>
      <c r="O75" s="6">
        <v>111.32549110862242</v>
      </c>
      <c r="P75" s="6">
        <v>133.88051494436559</v>
      </c>
      <c r="Q75" s="6">
        <v>167.59180080692445</v>
      </c>
      <c r="R75" s="6">
        <v>118.60589495004368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0.59602013076414162</v>
      </c>
      <c r="H79" s="5">
        <v>0.60781620978900863</v>
      </c>
      <c r="I79" s="5">
        <v>0.60943832969419265</v>
      </c>
      <c r="J79" s="5">
        <v>0.61097081794349561</v>
      </c>
      <c r="K79" s="5">
        <v>0.61176764681189921</v>
      </c>
      <c r="L79" s="5">
        <v>0.59226974828751155</v>
      </c>
      <c r="M79" s="5">
        <v>0.59724960333669797</v>
      </c>
      <c r="N79" s="5">
        <v>0.7454410535211724</v>
      </c>
      <c r="O79" s="5">
        <v>0.91295544964898523</v>
      </c>
      <c r="P79" s="5">
        <v>1.3977549318386542</v>
      </c>
      <c r="Q79" s="5">
        <v>2.6429090327488423</v>
      </c>
      <c r="R79" s="5">
        <v>3.8103477144307067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7077.1568746814683</v>
      </c>
      <c r="D2" s="44">
        <v>7469.6192466688499</v>
      </c>
      <c r="E2" s="44">
        <v>7587.8080863394907</v>
      </c>
      <c r="F2" s="44">
        <v>7931.0845424499958</v>
      </c>
      <c r="G2" s="44">
        <v>8123.6599375127171</v>
      </c>
      <c r="H2" s="44">
        <v>8472.9474108602735</v>
      </c>
      <c r="I2" s="44">
        <v>8352.3835493932802</v>
      </c>
      <c r="J2" s="44">
        <v>9139.8572318175447</v>
      </c>
      <c r="K2" s="44">
        <v>8533.1410612543023</v>
      </c>
      <c r="L2" s="44">
        <v>8062.7922660024406</v>
      </c>
      <c r="M2" s="44">
        <v>8164.4635839023913</v>
      </c>
      <c r="N2" s="44">
        <v>7954.6486339859657</v>
      </c>
      <c r="O2" s="44">
        <v>7937.9904382223112</v>
      </c>
      <c r="P2" s="44">
        <v>7732.7043708851616</v>
      </c>
      <c r="Q2" s="44">
        <v>8048.9569811261972</v>
      </c>
      <c r="R2" s="44">
        <v>8202.4001419460874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7077.1568746814683</v>
      </c>
      <c r="D21" s="5">
        <v>7469.6192466688499</v>
      </c>
      <c r="E21" s="5">
        <v>7586.6317164967149</v>
      </c>
      <c r="F21" s="5">
        <v>7924.5351612240247</v>
      </c>
      <c r="G21" s="5">
        <v>8116.7738215915524</v>
      </c>
      <c r="H21" s="5">
        <v>8461.9757577048822</v>
      </c>
      <c r="I21" s="5">
        <v>8299.0806469090676</v>
      </c>
      <c r="J21" s="5">
        <v>9026.1778075467464</v>
      </c>
      <c r="K21" s="5">
        <v>8260.5155530131269</v>
      </c>
      <c r="L21" s="5">
        <v>7752.2979631075495</v>
      </c>
      <c r="M21" s="5">
        <v>7855.2187282821833</v>
      </c>
      <c r="N21" s="5">
        <v>7691.7923881010402</v>
      </c>
      <c r="O21" s="5">
        <v>7762.2462837518269</v>
      </c>
      <c r="P21" s="5">
        <v>7529.4195338395557</v>
      </c>
      <c r="Q21" s="5">
        <v>7795.6214134972497</v>
      </c>
      <c r="R21" s="5">
        <v>8027.2247036168337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7077.1568746814683</v>
      </c>
      <c r="D30" s="4">
        <v>7469.6192466688499</v>
      </c>
      <c r="E30" s="4">
        <v>7586.6317164967149</v>
      </c>
      <c r="F30" s="4">
        <v>7924.5351612240247</v>
      </c>
      <c r="G30" s="4">
        <v>8116.7738215915524</v>
      </c>
      <c r="H30" s="4">
        <v>8461.9757577048822</v>
      </c>
      <c r="I30" s="4">
        <v>8299.0806469090676</v>
      </c>
      <c r="J30" s="4">
        <v>9026.1778075467464</v>
      </c>
      <c r="K30" s="4">
        <v>8260.5155530131269</v>
      </c>
      <c r="L30" s="4">
        <v>7752.2979631075495</v>
      </c>
      <c r="M30" s="4">
        <v>7855.2187282821833</v>
      </c>
      <c r="N30" s="4">
        <v>7691.7923881010402</v>
      </c>
      <c r="O30" s="4">
        <v>7762.2462837518269</v>
      </c>
      <c r="P30" s="4">
        <v>7529.4195338395557</v>
      </c>
      <c r="Q30" s="4">
        <v>7795.6214134972497</v>
      </c>
      <c r="R30" s="4">
        <v>8027.2247036168337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7077.1568746814683</v>
      </c>
      <c r="D43" s="7">
        <v>7469.6192466688499</v>
      </c>
      <c r="E43" s="7">
        <v>7586.6317164967149</v>
      </c>
      <c r="F43" s="7">
        <v>7924.5351612240247</v>
      </c>
      <c r="G43" s="7">
        <v>8116.7738215915524</v>
      </c>
      <c r="H43" s="7">
        <v>8461.9757577048822</v>
      </c>
      <c r="I43" s="7">
        <v>8299.0806469090676</v>
      </c>
      <c r="J43" s="7">
        <v>9026.1778075467464</v>
      </c>
      <c r="K43" s="7">
        <v>8260.5155530131269</v>
      </c>
      <c r="L43" s="7">
        <v>7752.2979631075495</v>
      </c>
      <c r="M43" s="7">
        <v>7855.2187282821833</v>
      </c>
      <c r="N43" s="7">
        <v>7691.7923881010402</v>
      </c>
      <c r="O43" s="7">
        <v>7762.2462837518269</v>
      </c>
      <c r="P43" s="7">
        <v>7529.4195338395557</v>
      </c>
      <c r="Q43" s="7">
        <v>7795.6214134972497</v>
      </c>
      <c r="R43" s="7">
        <v>8027.2247036168337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1.1763698427755389</v>
      </c>
      <c r="F61" s="5">
        <v>6.5493812259712119</v>
      </c>
      <c r="G61" s="5">
        <v>6.886115921164949</v>
      </c>
      <c r="H61" s="5">
        <v>10.971653155391905</v>
      </c>
      <c r="I61" s="5">
        <v>53.302902484211948</v>
      </c>
      <c r="J61" s="5">
        <v>113.6794242707975</v>
      </c>
      <c r="K61" s="5">
        <v>272.62550824117545</v>
      </c>
      <c r="L61" s="5">
        <v>310.49430289489084</v>
      </c>
      <c r="M61" s="5">
        <v>309.24485562020817</v>
      </c>
      <c r="N61" s="5">
        <v>262.85624588492584</v>
      </c>
      <c r="O61" s="5">
        <v>175.7441544704842</v>
      </c>
      <c r="P61" s="5">
        <v>203.28483704560622</v>
      </c>
      <c r="Q61" s="5">
        <v>253.33556762894773</v>
      </c>
      <c r="R61" s="5">
        <v>175.17543832925435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1.1763698427755389</v>
      </c>
      <c r="F68" s="4">
        <v>6.5493812259712119</v>
      </c>
      <c r="G68" s="4">
        <v>6.886115921164949</v>
      </c>
      <c r="H68" s="4">
        <v>10.971653155391905</v>
      </c>
      <c r="I68" s="4">
        <v>53.302902484211948</v>
      </c>
      <c r="J68" s="4">
        <v>113.6794242707975</v>
      </c>
      <c r="K68" s="4">
        <v>272.62550824117545</v>
      </c>
      <c r="L68" s="4">
        <v>310.49430289489084</v>
      </c>
      <c r="M68" s="4">
        <v>309.24485562020817</v>
      </c>
      <c r="N68" s="4">
        <v>262.85624588492584</v>
      </c>
      <c r="O68" s="4">
        <v>175.7441544704842</v>
      </c>
      <c r="P68" s="4">
        <v>203.28483704560622</v>
      </c>
      <c r="Q68" s="4">
        <v>253.33556762894773</v>
      </c>
      <c r="R68" s="4">
        <v>175.17543832925435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1.1763698427755389</v>
      </c>
      <c r="F73" s="7">
        <v>6.5493812259712119</v>
      </c>
      <c r="G73" s="7">
        <v>6.886115921164949</v>
      </c>
      <c r="H73" s="7">
        <v>10.971653155391905</v>
      </c>
      <c r="I73" s="7">
        <v>53.302902484211948</v>
      </c>
      <c r="J73" s="7">
        <v>113.6794242707975</v>
      </c>
      <c r="K73" s="7">
        <v>272.62550824117545</v>
      </c>
      <c r="L73" s="7">
        <v>310.49430289489084</v>
      </c>
      <c r="M73" s="7">
        <v>309.24485562020817</v>
      </c>
      <c r="N73" s="7">
        <v>262.85624588492584</v>
      </c>
      <c r="O73" s="7">
        <v>175.7441544704842</v>
      </c>
      <c r="P73" s="7">
        <v>203.28483704560622</v>
      </c>
      <c r="Q73" s="7">
        <v>253.33556762894773</v>
      </c>
      <c r="R73" s="7">
        <v>175.17543832925435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1.1763698427755389</v>
      </c>
      <c r="F75" s="6">
        <v>6.5493812259712119</v>
      </c>
      <c r="G75" s="6">
        <v>6.886115921164949</v>
      </c>
      <c r="H75" s="6">
        <v>10.971653155391905</v>
      </c>
      <c r="I75" s="6">
        <v>53.302902484211948</v>
      </c>
      <c r="J75" s="6">
        <v>113.6794242707975</v>
      </c>
      <c r="K75" s="6">
        <v>272.62550824117545</v>
      </c>
      <c r="L75" s="6">
        <v>310.49430289489084</v>
      </c>
      <c r="M75" s="6">
        <v>309.24485562020817</v>
      </c>
      <c r="N75" s="6">
        <v>262.85624588492584</v>
      </c>
      <c r="O75" s="6">
        <v>175.7441544704842</v>
      </c>
      <c r="P75" s="6">
        <v>203.28483704560622</v>
      </c>
      <c r="Q75" s="6">
        <v>253.33556762894773</v>
      </c>
      <c r="R75" s="6">
        <v>175.17543832925435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540</v>
      </c>
      <c r="B1" s="41" t="s">
        <v>492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1342.9584566050528</v>
      </c>
      <c r="D2" s="44">
        <v>1384.1250199999999</v>
      </c>
      <c r="E2" s="44">
        <v>1348.8334</v>
      </c>
      <c r="F2" s="44">
        <v>1333.2051799999999</v>
      </c>
      <c r="G2" s="44">
        <v>1005.4052799999999</v>
      </c>
      <c r="H2" s="44">
        <v>989.6664336034861</v>
      </c>
      <c r="I2" s="44">
        <v>950.40266000000008</v>
      </c>
      <c r="J2" s="44">
        <v>961.25953000000004</v>
      </c>
      <c r="K2" s="44">
        <v>970.90278999999998</v>
      </c>
      <c r="L2" s="44">
        <v>977.19734999999991</v>
      </c>
      <c r="M2" s="44">
        <v>993.21686627802637</v>
      </c>
      <c r="N2" s="44">
        <v>986.11339457321174</v>
      </c>
      <c r="O2" s="44">
        <v>1012.7069989958288</v>
      </c>
      <c r="P2" s="44">
        <v>1010.9157358410982</v>
      </c>
      <c r="Q2" s="44">
        <v>1029.5358602900751</v>
      </c>
      <c r="R2" s="44">
        <v>1011.5115235303072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2.9139205611061931</v>
      </c>
      <c r="I3" s="5">
        <v>13.60089</v>
      </c>
      <c r="J3" s="5">
        <v>13.50013</v>
      </c>
      <c r="K3" s="5">
        <v>13.50034</v>
      </c>
      <c r="L3" s="5">
        <v>13.40053</v>
      </c>
      <c r="M3" s="5">
        <v>13.423256053387565</v>
      </c>
      <c r="N3" s="5">
        <v>10.676416023282481</v>
      </c>
      <c r="O3" s="5">
        <v>11.392905210571984</v>
      </c>
      <c r="P3" s="5">
        <v>10.055545516657835</v>
      </c>
      <c r="Q3" s="5">
        <v>9.2912689511032625</v>
      </c>
      <c r="R3" s="5">
        <v>9.3150597732390672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2.9139205611061931</v>
      </c>
      <c r="I4" s="4">
        <v>13.60089</v>
      </c>
      <c r="J4" s="4">
        <v>13.50013</v>
      </c>
      <c r="K4" s="4">
        <v>13.50034</v>
      </c>
      <c r="L4" s="4">
        <v>13.40053</v>
      </c>
      <c r="M4" s="4">
        <v>13.423256053387565</v>
      </c>
      <c r="N4" s="4">
        <v>10.676416023282481</v>
      </c>
      <c r="O4" s="4">
        <v>11.392905210571984</v>
      </c>
      <c r="P4" s="4">
        <v>10.055545516657835</v>
      </c>
      <c r="Q4" s="4">
        <v>9.2912689511032625</v>
      </c>
      <c r="R4" s="4">
        <v>9.3150597732390672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2.9139205611061931</v>
      </c>
      <c r="I5" s="7">
        <v>13.60089</v>
      </c>
      <c r="J5" s="7">
        <v>13.50013</v>
      </c>
      <c r="K5" s="7">
        <v>13.50034</v>
      </c>
      <c r="L5" s="7">
        <v>13.40053</v>
      </c>
      <c r="M5" s="7">
        <v>13.423256053387565</v>
      </c>
      <c r="N5" s="7">
        <v>10.676416023282481</v>
      </c>
      <c r="O5" s="7">
        <v>11.392905210571984</v>
      </c>
      <c r="P5" s="7">
        <v>10.055545516657835</v>
      </c>
      <c r="Q5" s="7">
        <v>9.2912689511032625</v>
      </c>
      <c r="R5" s="7">
        <v>9.3150597732390672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2.9139205611061931</v>
      </c>
      <c r="I8" s="6">
        <v>13.60089</v>
      </c>
      <c r="J8" s="6">
        <v>13.50013</v>
      </c>
      <c r="K8" s="6">
        <v>13.50034</v>
      </c>
      <c r="L8" s="6">
        <v>13.40053</v>
      </c>
      <c r="M8" s="6">
        <v>13.423256053387565</v>
      </c>
      <c r="N8" s="6">
        <v>10.676416023282481</v>
      </c>
      <c r="O8" s="6">
        <v>11.392905210571984</v>
      </c>
      <c r="P8" s="6">
        <v>10.055545516657835</v>
      </c>
      <c r="Q8" s="6">
        <v>9.2912689511032625</v>
      </c>
      <c r="R8" s="6">
        <v>9.3150597732390672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601.50890792278722</v>
      </c>
      <c r="D21" s="5">
        <v>625.02672999999993</v>
      </c>
      <c r="E21" s="5">
        <v>621.92955999999992</v>
      </c>
      <c r="F21" s="5">
        <v>627.10209999999995</v>
      </c>
      <c r="G21" s="5">
        <v>658.10443999999995</v>
      </c>
      <c r="H21" s="5">
        <v>639.37493247390432</v>
      </c>
      <c r="I21" s="5">
        <v>594.30235000000005</v>
      </c>
      <c r="J21" s="5">
        <v>608.66071999999997</v>
      </c>
      <c r="K21" s="5">
        <v>619.89973999999995</v>
      </c>
      <c r="L21" s="5">
        <v>617.89787999999999</v>
      </c>
      <c r="M21" s="5">
        <v>615.81632221991606</v>
      </c>
      <c r="N21" s="5">
        <v>611.55552805111347</v>
      </c>
      <c r="O21" s="5">
        <v>637.09752163278563</v>
      </c>
      <c r="P21" s="5">
        <v>629.50241994822284</v>
      </c>
      <c r="Q21" s="5">
        <v>638.73574345710495</v>
      </c>
      <c r="R21" s="5">
        <v>625.65688382351141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601.50890792278722</v>
      </c>
      <c r="D30" s="4">
        <v>625.02672999999993</v>
      </c>
      <c r="E30" s="4">
        <v>621.92955999999992</v>
      </c>
      <c r="F30" s="4">
        <v>627.10209999999995</v>
      </c>
      <c r="G30" s="4">
        <v>658.10443999999995</v>
      </c>
      <c r="H30" s="4">
        <v>639.37493247390432</v>
      </c>
      <c r="I30" s="4">
        <v>594.30235000000005</v>
      </c>
      <c r="J30" s="4">
        <v>608.66071999999997</v>
      </c>
      <c r="K30" s="4">
        <v>619.89973999999995</v>
      </c>
      <c r="L30" s="4">
        <v>617.89787999999999</v>
      </c>
      <c r="M30" s="4">
        <v>615.81632221991606</v>
      </c>
      <c r="N30" s="4">
        <v>611.55552805111347</v>
      </c>
      <c r="O30" s="4">
        <v>637.09752163278563</v>
      </c>
      <c r="P30" s="4">
        <v>629.50241994822284</v>
      </c>
      <c r="Q30" s="4">
        <v>638.73574345710495</v>
      </c>
      <c r="R30" s="4">
        <v>625.65688382351141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12.324453040538184</v>
      </c>
      <c r="D38" s="7">
        <v>12.30036</v>
      </c>
      <c r="E38" s="7">
        <v>12.300090000000001</v>
      </c>
      <c r="F38" s="7">
        <v>12.300129999999999</v>
      </c>
      <c r="G38" s="7">
        <v>12.59965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12.324453040538184</v>
      </c>
      <c r="D41" s="6">
        <v>12.30036</v>
      </c>
      <c r="E41" s="6">
        <v>12.300090000000001</v>
      </c>
      <c r="F41" s="6">
        <v>12.300129999999999</v>
      </c>
      <c r="G41" s="6">
        <v>12.59965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589.18445488224904</v>
      </c>
      <c r="D43" s="7">
        <v>612.72636999999997</v>
      </c>
      <c r="E43" s="7">
        <v>609.62946999999997</v>
      </c>
      <c r="F43" s="7">
        <v>614.80196999999998</v>
      </c>
      <c r="G43" s="7">
        <v>645.50478999999996</v>
      </c>
      <c r="H43" s="7">
        <v>639.37493247390432</v>
      </c>
      <c r="I43" s="7">
        <v>594.30235000000005</v>
      </c>
      <c r="J43" s="7">
        <v>608.66071999999997</v>
      </c>
      <c r="K43" s="7">
        <v>619.89973999999995</v>
      </c>
      <c r="L43" s="7">
        <v>617.89787999999999</v>
      </c>
      <c r="M43" s="7">
        <v>615.81632221991606</v>
      </c>
      <c r="N43" s="7">
        <v>611.55552805111347</v>
      </c>
      <c r="O43" s="7">
        <v>637.09752163278563</v>
      </c>
      <c r="P43" s="7">
        <v>629.50241994822284</v>
      </c>
      <c r="Q43" s="7">
        <v>638.73574345710495</v>
      </c>
      <c r="R43" s="7">
        <v>625.65688382351141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741.44954868226557</v>
      </c>
      <c r="D79" s="5">
        <v>759.09829000000002</v>
      </c>
      <c r="E79" s="5">
        <v>726.90383999999995</v>
      </c>
      <c r="F79" s="5">
        <v>706.10307999999998</v>
      </c>
      <c r="G79" s="5">
        <v>347.30083999999999</v>
      </c>
      <c r="H79" s="5">
        <v>347.37758056847554</v>
      </c>
      <c r="I79" s="5">
        <v>342.49941999999999</v>
      </c>
      <c r="J79" s="5">
        <v>339.09868</v>
      </c>
      <c r="K79" s="5">
        <v>337.50270999999998</v>
      </c>
      <c r="L79" s="5">
        <v>345.89893999999998</v>
      </c>
      <c r="M79" s="5">
        <v>363.97728800472271</v>
      </c>
      <c r="N79" s="5">
        <v>363.88145049881581</v>
      </c>
      <c r="O79" s="5">
        <v>364.21657215247126</v>
      </c>
      <c r="P79" s="5">
        <v>371.35777037621756</v>
      </c>
      <c r="Q79" s="5">
        <v>381.50884788186704</v>
      </c>
      <c r="R79" s="5">
        <v>376.53957993355658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1163.4191765277569</v>
      </c>
      <c r="D2" s="44">
        <v>1200.1915962736218</v>
      </c>
      <c r="E2" s="44">
        <v>1173.373895600389</v>
      </c>
      <c r="F2" s="44">
        <v>1155.7671234261932</v>
      </c>
      <c r="G2" s="44">
        <v>806.73545727320027</v>
      </c>
      <c r="H2" s="44">
        <v>774.1308757471121</v>
      </c>
      <c r="I2" s="44">
        <v>731.75435379112901</v>
      </c>
      <c r="J2" s="44">
        <v>753.19641423328471</v>
      </c>
      <c r="K2" s="44">
        <v>768.63730770158691</v>
      </c>
      <c r="L2" s="44">
        <v>788.57362173843649</v>
      </c>
      <c r="M2" s="44">
        <v>809.22068412646092</v>
      </c>
      <c r="N2" s="44">
        <v>769.67927006218372</v>
      </c>
      <c r="O2" s="44">
        <v>786.55651628587407</v>
      </c>
      <c r="P2" s="44">
        <v>782.32819149094428</v>
      </c>
      <c r="Q2" s="44">
        <v>803.92995581584864</v>
      </c>
      <c r="R2" s="44">
        <v>786.42160400036551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2.4407040525930213</v>
      </c>
      <c r="I3" s="5">
        <v>11.163625708290235</v>
      </c>
      <c r="J3" s="5">
        <v>11.511617359139034</v>
      </c>
      <c r="K3" s="5">
        <v>11.606362462813753</v>
      </c>
      <c r="L3" s="5">
        <v>11.715477296455964</v>
      </c>
      <c r="M3" s="5">
        <v>11.77678866761628</v>
      </c>
      <c r="N3" s="5">
        <v>9.3444700318662655</v>
      </c>
      <c r="O3" s="5">
        <v>9.8153357222082214</v>
      </c>
      <c r="P3" s="5">
        <v>8.6291282360578361</v>
      </c>
      <c r="Q3" s="5">
        <v>8.0304414822657844</v>
      </c>
      <c r="R3" s="5">
        <v>8.0664761387910175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2.4407040525930213</v>
      </c>
      <c r="I4" s="4">
        <v>11.163625708290235</v>
      </c>
      <c r="J4" s="4">
        <v>11.511617359139034</v>
      </c>
      <c r="K4" s="4">
        <v>11.606362462813753</v>
      </c>
      <c r="L4" s="4">
        <v>11.715477296455964</v>
      </c>
      <c r="M4" s="4">
        <v>11.77678866761628</v>
      </c>
      <c r="N4" s="4">
        <v>9.3444700318662655</v>
      </c>
      <c r="O4" s="4">
        <v>9.8153357222082214</v>
      </c>
      <c r="P4" s="4">
        <v>8.6291282360578361</v>
      </c>
      <c r="Q4" s="4">
        <v>8.0304414822657844</v>
      </c>
      <c r="R4" s="4">
        <v>8.0664761387910175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2.4407040525930213</v>
      </c>
      <c r="I5" s="7">
        <v>11.163625708290235</v>
      </c>
      <c r="J5" s="7">
        <v>11.511617359139034</v>
      </c>
      <c r="K5" s="7">
        <v>11.606362462813753</v>
      </c>
      <c r="L5" s="7">
        <v>11.715477296455964</v>
      </c>
      <c r="M5" s="7">
        <v>11.77678866761628</v>
      </c>
      <c r="N5" s="7">
        <v>9.3444700318662655</v>
      </c>
      <c r="O5" s="7">
        <v>9.8153357222082214</v>
      </c>
      <c r="P5" s="7">
        <v>8.6291282360578361</v>
      </c>
      <c r="Q5" s="7">
        <v>8.0304414822657844</v>
      </c>
      <c r="R5" s="7">
        <v>8.0664761387910175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2.4407040525930213</v>
      </c>
      <c r="I8" s="6">
        <v>11.163625708290235</v>
      </c>
      <c r="J8" s="6">
        <v>11.511617359139034</v>
      </c>
      <c r="K8" s="6">
        <v>11.606362462813753</v>
      </c>
      <c r="L8" s="6">
        <v>11.715477296455964</v>
      </c>
      <c r="M8" s="6">
        <v>11.77678866761628</v>
      </c>
      <c r="N8" s="6">
        <v>9.3444700318662655</v>
      </c>
      <c r="O8" s="6">
        <v>9.8153357222082214</v>
      </c>
      <c r="P8" s="6">
        <v>8.6291282360578361</v>
      </c>
      <c r="Q8" s="6">
        <v>8.0304414822657844</v>
      </c>
      <c r="R8" s="6">
        <v>8.0664761387910175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536.3885034205573</v>
      </c>
      <c r="D21" s="5">
        <v>555.41790869589181</v>
      </c>
      <c r="E21" s="5">
        <v>556.23382656837475</v>
      </c>
      <c r="F21" s="5">
        <v>561.89002823983378</v>
      </c>
      <c r="G21" s="5">
        <v>566.81556437343534</v>
      </c>
      <c r="H21" s="5">
        <v>535.54136294746331</v>
      </c>
      <c r="I21" s="5">
        <v>487.80403289470775</v>
      </c>
      <c r="J21" s="5">
        <v>519.00754364425109</v>
      </c>
      <c r="K21" s="5">
        <v>532.93332412694826</v>
      </c>
      <c r="L21" s="5">
        <v>540.20017004314548</v>
      </c>
      <c r="M21" s="5">
        <v>540.28163181930847</v>
      </c>
      <c r="N21" s="5">
        <v>535.26036192609854</v>
      </c>
      <c r="O21" s="5">
        <v>548.87896871202497</v>
      </c>
      <c r="P21" s="5">
        <v>540.20511345140847</v>
      </c>
      <c r="Q21" s="5">
        <v>552.05914686763481</v>
      </c>
      <c r="R21" s="5">
        <v>541.79430377157848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536.3885034205573</v>
      </c>
      <c r="D30" s="4">
        <v>555.41790869589181</v>
      </c>
      <c r="E30" s="4">
        <v>556.23382656837475</v>
      </c>
      <c r="F30" s="4">
        <v>561.89002823983378</v>
      </c>
      <c r="G30" s="4">
        <v>566.81556437343534</v>
      </c>
      <c r="H30" s="4">
        <v>535.54136294746331</v>
      </c>
      <c r="I30" s="4">
        <v>487.80403289470775</v>
      </c>
      <c r="J30" s="4">
        <v>519.00754364425109</v>
      </c>
      <c r="K30" s="4">
        <v>532.93332412694826</v>
      </c>
      <c r="L30" s="4">
        <v>540.20017004314548</v>
      </c>
      <c r="M30" s="4">
        <v>540.28163181930847</v>
      </c>
      <c r="N30" s="4">
        <v>535.26036192609854</v>
      </c>
      <c r="O30" s="4">
        <v>548.87896871202497</v>
      </c>
      <c r="P30" s="4">
        <v>540.20511345140847</v>
      </c>
      <c r="Q30" s="4">
        <v>552.05914686763481</v>
      </c>
      <c r="R30" s="4">
        <v>541.79430377157848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10.990186238006297</v>
      </c>
      <c r="D38" s="7">
        <v>10.93047688921496</v>
      </c>
      <c r="E38" s="7">
        <v>11.000805505747952</v>
      </c>
      <c r="F38" s="7">
        <v>11.021044887353474</v>
      </c>
      <c r="G38" s="7">
        <v>10.851891115728918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10.990186238006297</v>
      </c>
      <c r="D41" s="6">
        <v>10.93047688921496</v>
      </c>
      <c r="E41" s="6">
        <v>11.000805505747952</v>
      </c>
      <c r="F41" s="6">
        <v>11.021044887353474</v>
      </c>
      <c r="G41" s="6">
        <v>10.851891115728918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525.39831718255095</v>
      </c>
      <c r="D43" s="7">
        <v>544.4874318066768</v>
      </c>
      <c r="E43" s="7">
        <v>545.23302106262679</v>
      </c>
      <c r="F43" s="7">
        <v>550.86898335248031</v>
      </c>
      <c r="G43" s="7">
        <v>555.96367325770643</v>
      </c>
      <c r="H43" s="7">
        <v>535.54136294746331</v>
      </c>
      <c r="I43" s="7">
        <v>487.80403289470775</v>
      </c>
      <c r="J43" s="7">
        <v>519.00754364425109</v>
      </c>
      <c r="K43" s="7">
        <v>532.93332412694826</v>
      </c>
      <c r="L43" s="7">
        <v>540.20017004314548</v>
      </c>
      <c r="M43" s="7">
        <v>540.28163181930847</v>
      </c>
      <c r="N43" s="7">
        <v>535.26036192609854</v>
      </c>
      <c r="O43" s="7">
        <v>548.87896871202497</v>
      </c>
      <c r="P43" s="7">
        <v>540.20511345140847</v>
      </c>
      <c r="Q43" s="7">
        <v>552.05914686763481</v>
      </c>
      <c r="R43" s="7">
        <v>541.79430377157848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627.03067310719962</v>
      </c>
      <c r="D79" s="5">
        <v>644.77368757773002</v>
      </c>
      <c r="E79" s="5">
        <v>617.14006903201425</v>
      </c>
      <c r="F79" s="5">
        <v>593.87709518635938</v>
      </c>
      <c r="G79" s="5">
        <v>239.91989289976493</v>
      </c>
      <c r="H79" s="5">
        <v>236.1488087470558</v>
      </c>
      <c r="I79" s="5">
        <v>232.78669518813103</v>
      </c>
      <c r="J79" s="5">
        <v>222.67725322989463</v>
      </c>
      <c r="K79" s="5">
        <v>224.09762111182491</v>
      </c>
      <c r="L79" s="5">
        <v>236.65797439883499</v>
      </c>
      <c r="M79" s="5">
        <v>257.16226363953615</v>
      </c>
      <c r="N79" s="5">
        <v>225.0744381042189</v>
      </c>
      <c r="O79" s="5">
        <v>227.86221185164081</v>
      </c>
      <c r="P79" s="5">
        <v>233.49394980347802</v>
      </c>
      <c r="Q79" s="5">
        <v>243.84036746594796</v>
      </c>
      <c r="R79" s="5">
        <v>236.56082408999595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568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4.1084589496079671</v>
      </c>
      <c r="H2" s="44">
        <v>4.1071262303406337</v>
      </c>
      <c r="I2" s="44">
        <v>7.9500525349470346</v>
      </c>
      <c r="J2" s="44">
        <v>11.957091478059198</v>
      </c>
      <c r="K2" s="44">
        <v>8.3866821222174295</v>
      </c>
      <c r="L2" s="44">
        <v>8.4007384375760523</v>
      </c>
      <c r="M2" s="44">
        <v>8.1234707806526085</v>
      </c>
      <c r="N2" s="44">
        <v>34.123759241184878</v>
      </c>
      <c r="O2" s="44">
        <v>33.625178653497031</v>
      </c>
      <c r="P2" s="44">
        <v>32.923469474527259</v>
      </c>
      <c r="Q2" s="44">
        <v>32.141865373524581</v>
      </c>
      <c r="R2" s="44">
        <v>31.509465819345522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4.1084589496079671</v>
      </c>
      <c r="H79" s="5">
        <v>4.1071262303406337</v>
      </c>
      <c r="I79" s="5">
        <v>7.9500525349470346</v>
      </c>
      <c r="J79" s="5">
        <v>11.957091478059198</v>
      </c>
      <c r="K79" s="5">
        <v>8.3866821222174295</v>
      </c>
      <c r="L79" s="5">
        <v>8.4007384375760523</v>
      </c>
      <c r="M79" s="5">
        <v>8.1234707806526085</v>
      </c>
      <c r="N79" s="5">
        <v>34.123759241184878</v>
      </c>
      <c r="O79" s="5">
        <v>33.625178653497031</v>
      </c>
      <c r="P79" s="5">
        <v>32.923469474527259</v>
      </c>
      <c r="Q79" s="5">
        <v>32.141865373524581</v>
      </c>
      <c r="R79" s="5">
        <v>31.509465819345522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74.220748833402297</v>
      </c>
      <c r="D2" s="44">
        <v>72.177134799820266</v>
      </c>
      <c r="E2" s="44">
        <v>70.350101197150977</v>
      </c>
      <c r="F2" s="44">
        <v>67.742157512348371</v>
      </c>
      <c r="G2" s="44">
        <v>68.384594570564389</v>
      </c>
      <c r="H2" s="44">
        <v>67.237618054075071</v>
      </c>
      <c r="I2" s="44">
        <v>68.629241890943888</v>
      </c>
      <c r="J2" s="44">
        <v>69.06811074070302</v>
      </c>
      <c r="K2" s="44">
        <v>71.28571911260444</v>
      </c>
      <c r="L2" s="44">
        <v>70.127915807361319</v>
      </c>
      <c r="M2" s="44">
        <v>72.08757656475305</v>
      </c>
      <c r="N2" s="44">
        <v>73.622595516438281</v>
      </c>
      <c r="O2" s="44">
        <v>76.726092083427773</v>
      </c>
      <c r="P2" s="44">
        <v>78.037824200982641</v>
      </c>
      <c r="Q2" s="44">
        <v>79.333231535145387</v>
      </c>
      <c r="R2" s="44">
        <v>82.725619665514557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74.220748833402297</v>
      </c>
      <c r="D79" s="5">
        <v>72.177134799820266</v>
      </c>
      <c r="E79" s="5">
        <v>70.350101197150977</v>
      </c>
      <c r="F79" s="5">
        <v>67.742157512348371</v>
      </c>
      <c r="G79" s="5">
        <v>68.384594570564389</v>
      </c>
      <c r="H79" s="5">
        <v>67.237618054075071</v>
      </c>
      <c r="I79" s="5">
        <v>68.629241890943888</v>
      </c>
      <c r="J79" s="5">
        <v>69.06811074070302</v>
      </c>
      <c r="K79" s="5">
        <v>71.28571911260444</v>
      </c>
      <c r="L79" s="5">
        <v>70.127915807361319</v>
      </c>
      <c r="M79" s="5">
        <v>72.08757656475305</v>
      </c>
      <c r="N79" s="5">
        <v>73.622595516438281</v>
      </c>
      <c r="O79" s="5">
        <v>76.726092083427773</v>
      </c>
      <c r="P79" s="5">
        <v>78.037824200982641</v>
      </c>
      <c r="Q79" s="5">
        <v>79.333231535145387</v>
      </c>
      <c r="R79" s="5">
        <v>82.725619665514557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105.31853124389372</v>
      </c>
      <c r="D2" s="44">
        <v>111.75628892655797</v>
      </c>
      <c r="E2" s="44">
        <v>105.10940320246007</v>
      </c>
      <c r="F2" s="44">
        <v>109.69589906145836</v>
      </c>
      <c r="G2" s="44">
        <v>126.17676920662734</v>
      </c>
      <c r="H2" s="44">
        <v>144.19081357195827</v>
      </c>
      <c r="I2" s="44">
        <v>142.06901178298014</v>
      </c>
      <c r="J2" s="44">
        <v>127.0379135479531</v>
      </c>
      <c r="K2" s="44">
        <v>122.59308106359117</v>
      </c>
      <c r="L2" s="44">
        <v>110.09507401662623</v>
      </c>
      <c r="M2" s="44">
        <v>103.78513480615982</v>
      </c>
      <c r="N2" s="44">
        <v>108.68776975340488</v>
      </c>
      <c r="O2" s="44">
        <v>115.79921197303017</v>
      </c>
      <c r="P2" s="44">
        <v>117.626250674644</v>
      </c>
      <c r="Q2" s="44">
        <v>114.13080756555669</v>
      </c>
      <c r="R2" s="44">
        <v>110.8548340450816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0.47321650851317193</v>
      </c>
      <c r="I3" s="5">
        <v>2.4372642917097656</v>
      </c>
      <c r="J3" s="5">
        <v>1.988512640860967</v>
      </c>
      <c r="K3" s="5">
        <v>1.8939775371862482</v>
      </c>
      <c r="L3" s="5">
        <v>1.6850527035440372</v>
      </c>
      <c r="M3" s="5">
        <v>1.646467385771283</v>
      </c>
      <c r="N3" s="5">
        <v>1.3319459914162155</v>
      </c>
      <c r="O3" s="5">
        <v>1.577569488363763</v>
      </c>
      <c r="P3" s="5">
        <v>1.4264172805999991</v>
      </c>
      <c r="Q3" s="5">
        <v>1.2608274688374783</v>
      </c>
      <c r="R3" s="5">
        <v>1.248583634448051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0.47321650851317193</v>
      </c>
      <c r="I4" s="4">
        <v>2.4372642917097656</v>
      </c>
      <c r="J4" s="4">
        <v>1.988512640860967</v>
      </c>
      <c r="K4" s="4">
        <v>1.8939775371862482</v>
      </c>
      <c r="L4" s="4">
        <v>1.6850527035440372</v>
      </c>
      <c r="M4" s="4">
        <v>1.646467385771283</v>
      </c>
      <c r="N4" s="4">
        <v>1.3319459914162155</v>
      </c>
      <c r="O4" s="4">
        <v>1.577569488363763</v>
      </c>
      <c r="P4" s="4">
        <v>1.4264172805999991</v>
      </c>
      <c r="Q4" s="4">
        <v>1.2608274688374783</v>
      </c>
      <c r="R4" s="4">
        <v>1.248583634448051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0.47321650851317193</v>
      </c>
      <c r="I5" s="7">
        <v>2.4372642917097656</v>
      </c>
      <c r="J5" s="7">
        <v>1.988512640860967</v>
      </c>
      <c r="K5" s="7">
        <v>1.8939775371862482</v>
      </c>
      <c r="L5" s="7">
        <v>1.6850527035440372</v>
      </c>
      <c r="M5" s="7">
        <v>1.646467385771283</v>
      </c>
      <c r="N5" s="7">
        <v>1.3319459914162155</v>
      </c>
      <c r="O5" s="7">
        <v>1.577569488363763</v>
      </c>
      <c r="P5" s="7">
        <v>1.4264172805999991</v>
      </c>
      <c r="Q5" s="7">
        <v>1.2608274688374783</v>
      </c>
      <c r="R5" s="7">
        <v>1.248583634448051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0.47321650851317193</v>
      </c>
      <c r="I8" s="6">
        <v>2.4372642917097656</v>
      </c>
      <c r="J8" s="6">
        <v>1.988512640860967</v>
      </c>
      <c r="K8" s="6">
        <v>1.8939775371862482</v>
      </c>
      <c r="L8" s="6">
        <v>1.6850527035440372</v>
      </c>
      <c r="M8" s="6">
        <v>1.646467385771283</v>
      </c>
      <c r="N8" s="6">
        <v>1.3319459914162155</v>
      </c>
      <c r="O8" s="6">
        <v>1.577569488363763</v>
      </c>
      <c r="P8" s="6">
        <v>1.4264172805999991</v>
      </c>
      <c r="Q8" s="6">
        <v>1.2608274688374783</v>
      </c>
      <c r="R8" s="6">
        <v>1.248583634448051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65.120404502230059</v>
      </c>
      <c r="D21" s="5">
        <v>69.608821304108233</v>
      </c>
      <c r="E21" s="5">
        <v>65.695733431625328</v>
      </c>
      <c r="F21" s="5">
        <v>65.21207176016614</v>
      </c>
      <c r="G21" s="5">
        <v>91.288875626564618</v>
      </c>
      <c r="H21" s="5">
        <v>103.83356952644107</v>
      </c>
      <c r="I21" s="5">
        <v>106.49831710529233</v>
      </c>
      <c r="J21" s="5">
        <v>89.653176355748982</v>
      </c>
      <c r="K21" s="5">
        <v>86.966415873051758</v>
      </c>
      <c r="L21" s="5">
        <v>77.697709956854624</v>
      </c>
      <c r="M21" s="5">
        <v>75.534690400607573</v>
      </c>
      <c r="N21" s="5">
        <v>76.295166125014873</v>
      </c>
      <c r="O21" s="5">
        <v>88.218552920760715</v>
      </c>
      <c r="P21" s="5">
        <v>89.2973064968144</v>
      </c>
      <c r="Q21" s="5">
        <v>86.676596589470108</v>
      </c>
      <c r="R21" s="5">
        <v>83.862580051932966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65.120404502230059</v>
      </c>
      <c r="D30" s="4">
        <v>69.608821304108233</v>
      </c>
      <c r="E30" s="4">
        <v>65.695733431625328</v>
      </c>
      <c r="F30" s="4">
        <v>65.21207176016614</v>
      </c>
      <c r="G30" s="4">
        <v>91.288875626564618</v>
      </c>
      <c r="H30" s="4">
        <v>103.83356952644107</v>
      </c>
      <c r="I30" s="4">
        <v>106.49831710529233</v>
      </c>
      <c r="J30" s="4">
        <v>89.653176355748982</v>
      </c>
      <c r="K30" s="4">
        <v>86.966415873051758</v>
      </c>
      <c r="L30" s="4">
        <v>77.697709956854624</v>
      </c>
      <c r="M30" s="4">
        <v>75.534690400607573</v>
      </c>
      <c r="N30" s="4">
        <v>76.295166125014873</v>
      </c>
      <c r="O30" s="4">
        <v>88.218552920760715</v>
      </c>
      <c r="P30" s="4">
        <v>89.2973064968144</v>
      </c>
      <c r="Q30" s="4">
        <v>86.676596589470108</v>
      </c>
      <c r="R30" s="4">
        <v>83.862580051932966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1.3342668025318889</v>
      </c>
      <c r="D38" s="7">
        <v>1.3698831107850393</v>
      </c>
      <c r="E38" s="7">
        <v>1.2992844942520507</v>
      </c>
      <c r="F38" s="7">
        <v>1.279085112646525</v>
      </c>
      <c r="G38" s="7">
        <v>1.7477588842710818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1.3342668025318889</v>
      </c>
      <c r="D41" s="6">
        <v>1.3698831107850393</v>
      </c>
      <c r="E41" s="6">
        <v>1.2992844942520507</v>
      </c>
      <c r="F41" s="6">
        <v>1.279085112646525</v>
      </c>
      <c r="G41" s="6">
        <v>1.7477588842710818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63.786137699698173</v>
      </c>
      <c r="D43" s="7">
        <v>68.238938193323193</v>
      </c>
      <c r="E43" s="7">
        <v>64.396448937373279</v>
      </c>
      <c r="F43" s="7">
        <v>63.93298664751962</v>
      </c>
      <c r="G43" s="7">
        <v>89.541116742293539</v>
      </c>
      <c r="H43" s="7">
        <v>103.83356952644107</v>
      </c>
      <c r="I43" s="7">
        <v>106.49831710529233</v>
      </c>
      <c r="J43" s="7">
        <v>89.653176355748982</v>
      </c>
      <c r="K43" s="7">
        <v>86.966415873051758</v>
      </c>
      <c r="L43" s="7">
        <v>77.697709956854624</v>
      </c>
      <c r="M43" s="7">
        <v>75.534690400607573</v>
      </c>
      <c r="N43" s="7">
        <v>76.295166125014873</v>
      </c>
      <c r="O43" s="7">
        <v>88.218552920760715</v>
      </c>
      <c r="P43" s="7">
        <v>89.2973064968144</v>
      </c>
      <c r="Q43" s="7">
        <v>86.676596589470108</v>
      </c>
      <c r="R43" s="7">
        <v>83.862580051932966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40.198126741663657</v>
      </c>
      <c r="D79" s="5">
        <v>42.147467622449739</v>
      </c>
      <c r="E79" s="5">
        <v>39.413669770834744</v>
      </c>
      <c r="F79" s="5">
        <v>44.48382730129223</v>
      </c>
      <c r="G79" s="5">
        <v>34.88789358006273</v>
      </c>
      <c r="H79" s="5">
        <v>39.884027537004037</v>
      </c>
      <c r="I79" s="5">
        <v>33.133430385978038</v>
      </c>
      <c r="J79" s="5">
        <v>35.396224551343153</v>
      </c>
      <c r="K79" s="5">
        <v>33.73268765335316</v>
      </c>
      <c r="L79" s="5">
        <v>30.71231135622758</v>
      </c>
      <c r="M79" s="5">
        <v>26.603977019780949</v>
      </c>
      <c r="N79" s="5">
        <v>31.060657636973783</v>
      </c>
      <c r="O79" s="5">
        <v>26.003089563905693</v>
      </c>
      <c r="P79" s="5">
        <v>26.90252689722961</v>
      </c>
      <c r="Q79" s="5">
        <v>26.193383507249116</v>
      </c>
      <c r="R79" s="5">
        <v>25.74367035870058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11155.873564651869</v>
      </c>
      <c r="D2" s="44">
        <v>10961.902410000001</v>
      </c>
      <c r="E2" s="44">
        <v>10854.7966</v>
      </c>
      <c r="F2" s="44">
        <v>11102.263080000001</v>
      </c>
      <c r="G2" s="44">
        <v>12213.03717</v>
      </c>
      <c r="H2" s="44">
        <v>13125.240231641408</v>
      </c>
      <c r="I2" s="44">
        <v>13259.91605</v>
      </c>
      <c r="J2" s="44">
        <v>13215.51907</v>
      </c>
      <c r="K2" s="44">
        <v>12832.218290000001</v>
      </c>
      <c r="L2" s="44">
        <v>12113.88269</v>
      </c>
      <c r="M2" s="44">
        <v>11672.783450661993</v>
      </c>
      <c r="N2" s="44">
        <v>12163.026050572886</v>
      </c>
      <c r="O2" s="44">
        <v>11786.57167368959</v>
      </c>
      <c r="P2" s="44">
        <v>11812.578621042561</v>
      </c>
      <c r="Q2" s="44">
        <v>11797.043801118269</v>
      </c>
      <c r="R2" s="44">
        <v>11944.97137955773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11155.873564651869</v>
      </c>
      <c r="D21" s="5">
        <v>10961.902410000001</v>
      </c>
      <c r="E21" s="5">
        <v>10854.7966</v>
      </c>
      <c r="F21" s="5">
        <v>11102.263080000001</v>
      </c>
      <c r="G21" s="5">
        <v>12213.03717</v>
      </c>
      <c r="H21" s="5">
        <v>13125.240231641408</v>
      </c>
      <c r="I21" s="5">
        <v>13259.91605</v>
      </c>
      <c r="J21" s="5">
        <v>13215.51907</v>
      </c>
      <c r="K21" s="5">
        <v>12832.218290000001</v>
      </c>
      <c r="L21" s="5">
        <v>12113.88269</v>
      </c>
      <c r="M21" s="5">
        <v>11672.783450661993</v>
      </c>
      <c r="N21" s="5">
        <v>12163.026050572886</v>
      </c>
      <c r="O21" s="5">
        <v>11786.57167368959</v>
      </c>
      <c r="P21" s="5">
        <v>11812.578621042561</v>
      </c>
      <c r="Q21" s="5">
        <v>11797.043801118269</v>
      </c>
      <c r="R21" s="5">
        <v>11944.97137955773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11155.873564651869</v>
      </c>
      <c r="D30" s="4">
        <v>10961.902410000001</v>
      </c>
      <c r="E30" s="4">
        <v>10854.7966</v>
      </c>
      <c r="F30" s="4">
        <v>11102.263080000001</v>
      </c>
      <c r="G30" s="4">
        <v>12213.03717</v>
      </c>
      <c r="H30" s="4">
        <v>13125.240231641408</v>
      </c>
      <c r="I30" s="4">
        <v>13259.91605</v>
      </c>
      <c r="J30" s="4">
        <v>13215.51907</v>
      </c>
      <c r="K30" s="4">
        <v>12832.218290000001</v>
      </c>
      <c r="L30" s="4">
        <v>12113.88269</v>
      </c>
      <c r="M30" s="4">
        <v>11672.783450661993</v>
      </c>
      <c r="N30" s="4">
        <v>12163.026050572886</v>
      </c>
      <c r="O30" s="4">
        <v>11786.57167368959</v>
      </c>
      <c r="P30" s="4">
        <v>11812.578621042561</v>
      </c>
      <c r="Q30" s="4">
        <v>11797.043801118269</v>
      </c>
      <c r="R30" s="4">
        <v>11944.97137955773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53.596976758049827</v>
      </c>
      <c r="D35" s="7">
        <v>60.90157</v>
      </c>
      <c r="E35" s="7">
        <v>51.402320000000003</v>
      </c>
      <c r="F35" s="7">
        <v>47.275329999999997</v>
      </c>
      <c r="G35" s="7">
        <v>51.700200000000002</v>
      </c>
      <c r="H35" s="7">
        <v>55.889885441939043</v>
      </c>
      <c r="I35" s="7">
        <v>49.400190000000002</v>
      </c>
      <c r="J35" s="7">
        <v>35.40813</v>
      </c>
      <c r="K35" s="7">
        <v>32.299440000000004</v>
      </c>
      <c r="L35" s="7">
        <v>23.69997</v>
      </c>
      <c r="M35" s="7">
        <v>22.594789236281709</v>
      </c>
      <c r="N35" s="7">
        <v>22.594805026931475</v>
      </c>
      <c r="O35" s="7">
        <v>18.271717969403362</v>
      </c>
      <c r="P35" s="7">
        <v>17.196907449878367</v>
      </c>
      <c r="Q35" s="7">
        <v>19.370403929825343</v>
      </c>
      <c r="R35" s="7">
        <v>12.897676159960731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53.596976758049827</v>
      </c>
      <c r="D37" s="6">
        <v>60.90157</v>
      </c>
      <c r="E37" s="6">
        <v>51.402320000000003</v>
      </c>
      <c r="F37" s="6">
        <v>47.275329999999997</v>
      </c>
      <c r="G37" s="6">
        <v>51.700200000000002</v>
      </c>
      <c r="H37" s="6">
        <v>55.889885441939043</v>
      </c>
      <c r="I37" s="6">
        <v>49.400190000000002</v>
      </c>
      <c r="J37" s="6">
        <v>35.40813</v>
      </c>
      <c r="K37" s="6">
        <v>32.299440000000004</v>
      </c>
      <c r="L37" s="6">
        <v>23.69997</v>
      </c>
      <c r="M37" s="6">
        <v>22.594789236281709</v>
      </c>
      <c r="N37" s="6">
        <v>22.594805026931475</v>
      </c>
      <c r="O37" s="6">
        <v>18.271717969403362</v>
      </c>
      <c r="P37" s="6">
        <v>17.196907449878367</v>
      </c>
      <c r="Q37" s="6">
        <v>19.370403929825343</v>
      </c>
      <c r="R37" s="6">
        <v>12.897676159960731</v>
      </c>
    </row>
    <row r="38" spans="1:18" ht="11.25" customHeight="1" x14ac:dyDescent="0.25">
      <c r="A38" s="49" t="s">
        <v>217</v>
      </c>
      <c r="B38" s="50" t="s">
        <v>216</v>
      </c>
      <c r="C38" s="7">
        <v>11102.276587893819</v>
      </c>
      <c r="D38" s="7">
        <v>10901.000840000001</v>
      </c>
      <c r="E38" s="7">
        <v>10803.39428</v>
      </c>
      <c r="F38" s="7">
        <v>11054.98775</v>
      </c>
      <c r="G38" s="7">
        <v>12161.33697</v>
      </c>
      <c r="H38" s="7">
        <v>13069.35034619947</v>
      </c>
      <c r="I38" s="7">
        <v>13210.51586</v>
      </c>
      <c r="J38" s="7">
        <v>13180.11094</v>
      </c>
      <c r="K38" s="7">
        <v>12799.91885</v>
      </c>
      <c r="L38" s="7">
        <v>12090.182720000001</v>
      </c>
      <c r="M38" s="7">
        <v>11650.188661425711</v>
      </c>
      <c r="N38" s="7">
        <v>12140.431245545955</v>
      </c>
      <c r="O38" s="7">
        <v>11768.299955720187</v>
      </c>
      <c r="P38" s="7">
        <v>11795.381713592684</v>
      </c>
      <c r="Q38" s="7">
        <v>11777.673397188444</v>
      </c>
      <c r="R38" s="7">
        <v>11932.073703397769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11102.276587893819</v>
      </c>
      <c r="D40" s="6">
        <v>10901.000840000001</v>
      </c>
      <c r="E40" s="6">
        <v>10803.39428</v>
      </c>
      <c r="F40" s="6">
        <v>11054.98775</v>
      </c>
      <c r="G40" s="6">
        <v>12161.33697</v>
      </c>
      <c r="H40" s="6">
        <v>13069.35034619947</v>
      </c>
      <c r="I40" s="6">
        <v>13210.51586</v>
      </c>
      <c r="J40" s="6">
        <v>13180.11094</v>
      </c>
      <c r="K40" s="6">
        <v>12799.91885</v>
      </c>
      <c r="L40" s="6">
        <v>12090.182720000001</v>
      </c>
      <c r="M40" s="6">
        <v>11650.188661425711</v>
      </c>
      <c r="N40" s="6">
        <v>12140.431245545955</v>
      </c>
      <c r="O40" s="6">
        <v>11768.299955720187</v>
      </c>
      <c r="P40" s="6">
        <v>11795.381713592684</v>
      </c>
      <c r="Q40" s="6">
        <v>11777.673397188444</v>
      </c>
      <c r="R40" s="6">
        <v>11932.073703397769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719.0934659636564</v>
      </c>
      <c r="D2" s="44">
        <v>714.00940000000003</v>
      </c>
      <c r="E2" s="44">
        <v>698.40406999999982</v>
      </c>
      <c r="F2" s="44">
        <v>707.5762900000002</v>
      </c>
      <c r="G2" s="44">
        <v>780.21054999999978</v>
      </c>
      <c r="H2" s="44">
        <v>839.32911532132573</v>
      </c>
      <c r="I2" s="44">
        <v>841.89561999999955</v>
      </c>
      <c r="J2" s="44">
        <v>825.71478000000002</v>
      </c>
      <c r="K2" s="44">
        <v>800.30657000000008</v>
      </c>
      <c r="L2" s="44">
        <v>749.09892999999965</v>
      </c>
      <c r="M2" s="44">
        <v>721.64910119193291</v>
      </c>
      <c r="N2" s="44">
        <v>751.6010759454972</v>
      </c>
      <c r="O2" s="44">
        <v>724.15714238585724</v>
      </c>
      <c r="P2" s="44">
        <v>842.93333875964152</v>
      </c>
      <c r="Q2" s="44">
        <v>825.16418449185005</v>
      </c>
      <c r="R2" s="44">
        <v>836.27124101556478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719.0934659636564</v>
      </c>
      <c r="D21" s="5">
        <v>714.00940000000003</v>
      </c>
      <c r="E21" s="5">
        <v>698.40406999999982</v>
      </c>
      <c r="F21" s="5">
        <v>707.5762900000002</v>
      </c>
      <c r="G21" s="5">
        <v>780.21054999999978</v>
      </c>
      <c r="H21" s="5">
        <v>839.32911532132573</v>
      </c>
      <c r="I21" s="5">
        <v>841.89561999999955</v>
      </c>
      <c r="J21" s="5">
        <v>825.71478000000002</v>
      </c>
      <c r="K21" s="5">
        <v>800.30657000000008</v>
      </c>
      <c r="L21" s="5">
        <v>749.09892999999965</v>
      </c>
      <c r="M21" s="5">
        <v>721.64910119193291</v>
      </c>
      <c r="N21" s="5">
        <v>751.6010759454972</v>
      </c>
      <c r="O21" s="5">
        <v>724.15714238585724</v>
      </c>
      <c r="P21" s="5">
        <v>842.93333875964152</v>
      </c>
      <c r="Q21" s="5">
        <v>825.16418449185005</v>
      </c>
      <c r="R21" s="5">
        <v>836.27124101556478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719.0934659636564</v>
      </c>
      <c r="D30" s="4">
        <v>714.00940000000003</v>
      </c>
      <c r="E30" s="4">
        <v>698.40406999999982</v>
      </c>
      <c r="F30" s="4">
        <v>707.5762900000002</v>
      </c>
      <c r="G30" s="4">
        <v>780.21054999999978</v>
      </c>
      <c r="H30" s="4">
        <v>839.32911532132573</v>
      </c>
      <c r="I30" s="4">
        <v>841.89561999999955</v>
      </c>
      <c r="J30" s="4">
        <v>825.71478000000002</v>
      </c>
      <c r="K30" s="4">
        <v>800.30657000000008</v>
      </c>
      <c r="L30" s="4">
        <v>749.09892999999965</v>
      </c>
      <c r="M30" s="4">
        <v>721.64910119193291</v>
      </c>
      <c r="N30" s="4">
        <v>751.6010759454972</v>
      </c>
      <c r="O30" s="4">
        <v>724.15714238585724</v>
      </c>
      <c r="P30" s="4">
        <v>842.93333875964152</v>
      </c>
      <c r="Q30" s="4">
        <v>825.16418449185005</v>
      </c>
      <c r="R30" s="4">
        <v>836.27124101556478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3.4547931687071163</v>
      </c>
      <c r="D35" s="7">
        <v>3.9668564659989527</v>
      </c>
      <c r="E35" s="7">
        <v>3.3072558444294011</v>
      </c>
      <c r="F35" s="7">
        <v>3.0129805399932668</v>
      </c>
      <c r="G35" s="7">
        <v>3.3027854509600245</v>
      </c>
      <c r="H35" s="7">
        <v>3.5740304387195581</v>
      </c>
      <c r="I35" s="7">
        <v>3.1365057992330039</v>
      </c>
      <c r="J35" s="7">
        <v>2.2123244738476551</v>
      </c>
      <c r="K35" s="7">
        <v>2.0144181976287756</v>
      </c>
      <c r="L35" s="7">
        <v>1.4655600208748671</v>
      </c>
      <c r="M35" s="7">
        <v>1.3968827069313214</v>
      </c>
      <c r="N35" s="7">
        <v>1.3962216062359374</v>
      </c>
      <c r="O35" s="7">
        <v>1.1225991269997109</v>
      </c>
      <c r="P35" s="7">
        <v>1.2271534504112482</v>
      </c>
      <c r="Q35" s="7">
        <v>1.3548956697538852</v>
      </c>
      <c r="R35" s="7">
        <v>0.90297040535115802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3.4547931687071163</v>
      </c>
      <c r="D37" s="6">
        <v>3.9668564659989527</v>
      </c>
      <c r="E37" s="6">
        <v>3.3072558444294011</v>
      </c>
      <c r="F37" s="6">
        <v>3.0129805399932668</v>
      </c>
      <c r="G37" s="6">
        <v>3.3027854509600245</v>
      </c>
      <c r="H37" s="6">
        <v>3.5740304387195581</v>
      </c>
      <c r="I37" s="6">
        <v>3.1365057992330039</v>
      </c>
      <c r="J37" s="6">
        <v>2.2123244738476551</v>
      </c>
      <c r="K37" s="6">
        <v>2.0144181976287756</v>
      </c>
      <c r="L37" s="6">
        <v>1.4655600208748671</v>
      </c>
      <c r="M37" s="6">
        <v>1.3968827069313214</v>
      </c>
      <c r="N37" s="6">
        <v>1.3962216062359374</v>
      </c>
      <c r="O37" s="6">
        <v>1.1225991269997109</v>
      </c>
      <c r="P37" s="6">
        <v>1.2271534504112482</v>
      </c>
      <c r="Q37" s="6">
        <v>1.3548956697538852</v>
      </c>
      <c r="R37" s="6">
        <v>0.90297040535115802</v>
      </c>
    </row>
    <row r="38" spans="1:18" ht="11.25" customHeight="1" x14ac:dyDescent="0.25">
      <c r="A38" s="49" t="s">
        <v>217</v>
      </c>
      <c r="B38" s="50" t="s">
        <v>216</v>
      </c>
      <c r="C38" s="7">
        <v>715.63867279494923</v>
      </c>
      <c r="D38" s="7">
        <v>710.04254353400108</v>
      </c>
      <c r="E38" s="7">
        <v>695.09681415557043</v>
      </c>
      <c r="F38" s="7">
        <v>704.56330946000696</v>
      </c>
      <c r="G38" s="7">
        <v>776.90776454903971</v>
      </c>
      <c r="H38" s="7">
        <v>835.75508488260618</v>
      </c>
      <c r="I38" s="7">
        <v>838.75911420076659</v>
      </c>
      <c r="J38" s="7">
        <v>823.5024555261524</v>
      </c>
      <c r="K38" s="7">
        <v>798.29215180237134</v>
      </c>
      <c r="L38" s="7">
        <v>747.63336997912484</v>
      </c>
      <c r="M38" s="7">
        <v>720.25221848500155</v>
      </c>
      <c r="N38" s="7">
        <v>750.20485433926126</v>
      </c>
      <c r="O38" s="7">
        <v>723.03454325885752</v>
      </c>
      <c r="P38" s="7">
        <v>841.70618530923025</v>
      </c>
      <c r="Q38" s="7">
        <v>823.80928882209616</v>
      </c>
      <c r="R38" s="7">
        <v>835.36827061021359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715.63867279494923</v>
      </c>
      <c r="D40" s="6">
        <v>710.04254353400108</v>
      </c>
      <c r="E40" s="6">
        <v>695.09681415557043</v>
      </c>
      <c r="F40" s="6">
        <v>704.56330946000696</v>
      </c>
      <c r="G40" s="6">
        <v>776.90776454903971</v>
      </c>
      <c r="H40" s="6">
        <v>835.75508488260618</v>
      </c>
      <c r="I40" s="6">
        <v>838.75911420076659</v>
      </c>
      <c r="J40" s="6">
        <v>823.5024555261524</v>
      </c>
      <c r="K40" s="6">
        <v>798.29215180237134</v>
      </c>
      <c r="L40" s="6">
        <v>747.63336997912484</v>
      </c>
      <c r="M40" s="6">
        <v>720.25221848500155</v>
      </c>
      <c r="N40" s="6">
        <v>750.20485433926126</v>
      </c>
      <c r="O40" s="6">
        <v>723.03454325885752</v>
      </c>
      <c r="P40" s="6">
        <v>841.70618530923025</v>
      </c>
      <c r="Q40" s="6">
        <v>823.80928882209616</v>
      </c>
      <c r="R40" s="6">
        <v>835.36827061021359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4281.0711106129711</v>
      </c>
      <c r="D2" s="44">
        <v>4714.9470931801234</v>
      </c>
      <c r="E2" s="44">
        <v>4648.3491677098273</v>
      </c>
      <c r="F2" s="44">
        <v>4842.6645967953773</v>
      </c>
      <c r="G2" s="44">
        <v>5197.7512880100576</v>
      </c>
      <c r="H2" s="44">
        <v>5529.1017891360798</v>
      </c>
      <c r="I2" s="44">
        <v>5396.3911889041037</v>
      </c>
      <c r="J2" s="44">
        <v>5354.3360754083969</v>
      </c>
      <c r="K2" s="44">
        <v>5117.5768670507641</v>
      </c>
      <c r="L2" s="44">
        <v>4778.1938393565042</v>
      </c>
      <c r="M2" s="44">
        <v>4644.7813776378443</v>
      </c>
      <c r="N2" s="44">
        <v>4901.7618684497265</v>
      </c>
      <c r="O2" s="44">
        <v>4804.498323640817</v>
      </c>
      <c r="P2" s="44">
        <v>4732.7290758886047</v>
      </c>
      <c r="Q2" s="44">
        <v>4692.6294294510635</v>
      </c>
      <c r="R2" s="44">
        <v>4740.5652825026154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4281.0711106129711</v>
      </c>
      <c r="D21" s="5">
        <v>4714.9470931801234</v>
      </c>
      <c r="E21" s="5">
        <v>4648.3491677098273</v>
      </c>
      <c r="F21" s="5">
        <v>4842.6645967953773</v>
      </c>
      <c r="G21" s="5">
        <v>5197.7512880100576</v>
      </c>
      <c r="H21" s="5">
        <v>5529.1017891360798</v>
      </c>
      <c r="I21" s="5">
        <v>5396.3911889041037</v>
      </c>
      <c r="J21" s="5">
        <v>5354.3360754083969</v>
      </c>
      <c r="K21" s="5">
        <v>5117.5768670507641</v>
      </c>
      <c r="L21" s="5">
        <v>4778.1938393565042</v>
      </c>
      <c r="M21" s="5">
        <v>4644.7813776378443</v>
      </c>
      <c r="N21" s="5">
        <v>4901.7618684497265</v>
      </c>
      <c r="O21" s="5">
        <v>4804.498323640817</v>
      </c>
      <c r="P21" s="5">
        <v>4732.7290758886047</v>
      </c>
      <c r="Q21" s="5">
        <v>4692.6294294510635</v>
      </c>
      <c r="R21" s="5">
        <v>4740.5652825026154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4281.0711106129711</v>
      </c>
      <c r="D30" s="4">
        <v>4714.9470931801234</v>
      </c>
      <c r="E30" s="4">
        <v>4648.3491677098273</v>
      </c>
      <c r="F30" s="4">
        <v>4842.6645967953773</v>
      </c>
      <c r="G30" s="4">
        <v>5197.7512880100576</v>
      </c>
      <c r="H30" s="4">
        <v>5529.1017891360798</v>
      </c>
      <c r="I30" s="4">
        <v>5396.3911889041037</v>
      </c>
      <c r="J30" s="4">
        <v>5354.3360754083969</v>
      </c>
      <c r="K30" s="4">
        <v>5117.5768670507641</v>
      </c>
      <c r="L30" s="4">
        <v>4778.1938393565042</v>
      </c>
      <c r="M30" s="4">
        <v>4644.7813776378443</v>
      </c>
      <c r="N30" s="4">
        <v>4901.7618684497265</v>
      </c>
      <c r="O30" s="4">
        <v>4804.498323640817</v>
      </c>
      <c r="P30" s="4">
        <v>4732.7290758886047</v>
      </c>
      <c r="Q30" s="4">
        <v>4692.6294294510635</v>
      </c>
      <c r="R30" s="4">
        <v>4740.5652825026154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20.567862076002495</v>
      </c>
      <c r="D35" s="7">
        <v>26.195059005420006</v>
      </c>
      <c r="E35" s="7">
        <v>22.012013692670596</v>
      </c>
      <c r="F35" s="7">
        <v>20.620891906735324</v>
      </c>
      <c r="G35" s="7">
        <v>22.003108432394757</v>
      </c>
      <c r="H35" s="7">
        <v>23.544015967545484</v>
      </c>
      <c r="I35" s="7">
        <v>20.104407074748309</v>
      </c>
      <c r="J35" s="7">
        <v>14.345787465293281</v>
      </c>
      <c r="K35" s="7">
        <v>12.881238709250024</v>
      </c>
      <c r="L35" s="7">
        <v>9.3482043325725783</v>
      </c>
      <c r="M35" s="7">
        <v>8.990816690802351</v>
      </c>
      <c r="N35" s="7">
        <v>9.105822288430625</v>
      </c>
      <c r="O35" s="7">
        <v>7.4480044566306143</v>
      </c>
      <c r="P35" s="7">
        <v>6.8899692873512057</v>
      </c>
      <c r="Q35" s="7">
        <v>7.705161485696653</v>
      </c>
      <c r="R35" s="7">
        <v>5.1186623965887916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20.567862076002495</v>
      </c>
      <c r="D37" s="6">
        <v>26.195059005420006</v>
      </c>
      <c r="E37" s="6">
        <v>22.012013692670596</v>
      </c>
      <c r="F37" s="6">
        <v>20.620891906735324</v>
      </c>
      <c r="G37" s="6">
        <v>22.003108432394757</v>
      </c>
      <c r="H37" s="6">
        <v>23.544015967545484</v>
      </c>
      <c r="I37" s="6">
        <v>20.104407074748309</v>
      </c>
      <c r="J37" s="6">
        <v>14.345787465293281</v>
      </c>
      <c r="K37" s="6">
        <v>12.881238709250024</v>
      </c>
      <c r="L37" s="6">
        <v>9.3482043325725783</v>
      </c>
      <c r="M37" s="6">
        <v>8.990816690802351</v>
      </c>
      <c r="N37" s="6">
        <v>9.105822288430625</v>
      </c>
      <c r="O37" s="6">
        <v>7.4480044566306143</v>
      </c>
      <c r="P37" s="6">
        <v>6.8899692873512057</v>
      </c>
      <c r="Q37" s="6">
        <v>7.705161485696653</v>
      </c>
      <c r="R37" s="6">
        <v>5.1186623965887916</v>
      </c>
    </row>
    <row r="38" spans="1:18" ht="11.25" customHeight="1" x14ac:dyDescent="0.25">
      <c r="A38" s="49" t="s">
        <v>217</v>
      </c>
      <c r="B38" s="50" t="s">
        <v>216</v>
      </c>
      <c r="C38" s="7">
        <v>4260.5032485369684</v>
      </c>
      <c r="D38" s="7">
        <v>4688.7520341747031</v>
      </c>
      <c r="E38" s="7">
        <v>4626.3371540171565</v>
      </c>
      <c r="F38" s="7">
        <v>4822.0437048886415</v>
      </c>
      <c r="G38" s="7">
        <v>5175.748179577663</v>
      </c>
      <c r="H38" s="7">
        <v>5505.5577731685344</v>
      </c>
      <c r="I38" s="7">
        <v>5376.2867818293553</v>
      </c>
      <c r="J38" s="7">
        <v>5339.9902879431038</v>
      </c>
      <c r="K38" s="7">
        <v>5104.6956283415138</v>
      </c>
      <c r="L38" s="7">
        <v>4768.8456350239312</v>
      </c>
      <c r="M38" s="7">
        <v>4635.7905609470417</v>
      </c>
      <c r="N38" s="7">
        <v>4892.6560461612962</v>
      </c>
      <c r="O38" s="7">
        <v>4797.0503191841863</v>
      </c>
      <c r="P38" s="7">
        <v>4725.8391066012537</v>
      </c>
      <c r="Q38" s="7">
        <v>4684.9242679653671</v>
      </c>
      <c r="R38" s="7">
        <v>4735.4466201060268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4260.5032485369684</v>
      </c>
      <c r="D40" s="6">
        <v>4688.7520341747031</v>
      </c>
      <c r="E40" s="6">
        <v>4626.3371540171565</v>
      </c>
      <c r="F40" s="6">
        <v>4822.0437048886415</v>
      </c>
      <c r="G40" s="6">
        <v>5175.748179577663</v>
      </c>
      <c r="H40" s="6">
        <v>5505.5577731685344</v>
      </c>
      <c r="I40" s="6">
        <v>5376.2867818293553</v>
      </c>
      <c r="J40" s="6">
        <v>5339.9902879431038</v>
      </c>
      <c r="K40" s="6">
        <v>5104.6956283415138</v>
      </c>
      <c r="L40" s="6">
        <v>4768.8456350239312</v>
      </c>
      <c r="M40" s="6">
        <v>4635.7905609470417</v>
      </c>
      <c r="N40" s="6">
        <v>4892.6560461612962</v>
      </c>
      <c r="O40" s="6">
        <v>4797.0503191841863</v>
      </c>
      <c r="P40" s="6">
        <v>4725.8391066012537</v>
      </c>
      <c r="Q40" s="6">
        <v>4684.9242679653671</v>
      </c>
      <c r="R40" s="6">
        <v>4735.4466201060268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5611.8607942677008</v>
      </c>
      <c r="D2" s="44">
        <v>4974.6031298445769</v>
      </c>
      <c r="E2" s="44">
        <v>4975.3222429465159</v>
      </c>
      <c r="F2" s="44">
        <v>5013.1298796776482</v>
      </c>
      <c r="G2" s="44">
        <v>5652.9900382415435</v>
      </c>
      <c r="H2" s="44">
        <v>6155.011585021718</v>
      </c>
      <c r="I2" s="44">
        <v>6421.486856112132</v>
      </c>
      <c r="J2" s="44">
        <v>6437.5161275523178</v>
      </c>
      <c r="K2" s="44">
        <v>6315.8894760659987</v>
      </c>
      <c r="L2" s="44">
        <v>6039.3632621674815</v>
      </c>
      <c r="M2" s="44">
        <v>5719.360663905044</v>
      </c>
      <c r="N2" s="44">
        <v>5918.8479200415222</v>
      </c>
      <c r="O2" s="44">
        <v>5660.8812089416842</v>
      </c>
      <c r="P2" s="44">
        <v>5646.348150226986</v>
      </c>
      <c r="Q2" s="44">
        <v>5735.0136722772932</v>
      </c>
      <c r="R2" s="44">
        <v>5823.2580453054379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5611.8607942677008</v>
      </c>
      <c r="D21" s="5">
        <v>4974.6031298445769</v>
      </c>
      <c r="E21" s="5">
        <v>4975.3222429465159</v>
      </c>
      <c r="F21" s="5">
        <v>5013.1298796776482</v>
      </c>
      <c r="G21" s="5">
        <v>5652.9900382415435</v>
      </c>
      <c r="H21" s="5">
        <v>6155.011585021718</v>
      </c>
      <c r="I21" s="5">
        <v>6421.486856112132</v>
      </c>
      <c r="J21" s="5">
        <v>6437.5161275523178</v>
      </c>
      <c r="K21" s="5">
        <v>6315.8894760659987</v>
      </c>
      <c r="L21" s="5">
        <v>6039.3632621674815</v>
      </c>
      <c r="M21" s="5">
        <v>5719.360663905044</v>
      </c>
      <c r="N21" s="5">
        <v>5918.8479200415222</v>
      </c>
      <c r="O21" s="5">
        <v>5660.8812089416842</v>
      </c>
      <c r="P21" s="5">
        <v>5646.348150226986</v>
      </c>
      <c r="Q21" s="5">
        <v>5735.0136722772932</v>
      </c>
      <c r="R21" s="5">
        <v>5823.2580453054379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5611.8607942677008</v>
      </c>
      <c r="D30" s="4">
        <v>4974.6031298445769</v>
      </c>
      <c r="E30" s="4">
        <v>4975.3222429465159</v>
      </c>
      <c r="F30" s="4">
        <v>5013.1298796776482</v>
      </c>
      <c r="G30" s="4">
        <v>5652.9900382415435</v>
      </c>
      <c r="H30" s="4">
        <v>6155.011585021718</v>
      </c>
      <c r="I30" s="4">
        <v>6421.486856112132</v>
      </c>
      <c r="J30" s="4">
        <v>6437.5161275523178</v>
      </c>
      <c r="K30" s="4">
        <v>6315.8894760659987</v>
      </c>
      <c r="L30" s="4">
        <v>6039.3632621674815</v>
      </c>
      <c r="M30" s="4">
        <v>5719.360663905044</v>
      </c>
      <c r="N30" s="4">
        <v>5918.8479200415222</v>
      </c>
      <c r="O30" s="4">
        <v>5660.8812089416842</v>
      </c>
      <c r="P30" s="4">
        <v>5646.348150226986</v>
      </c>
      <c r="Q30" s="4">
        <v>5735.0136722772932</v>
      </c>
      <c r="R30" s="4">
        <v>5823.2580453054379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26.961471983047087</v>
      </c>
      <c r="D35" s="7">
        <v>27.637642573616798</v>
      </c>
      <c r="E35" s="7">
        <v>23.560377541763845</v>
      </c>
      <c r="F35" s="7">
        <v>21.346762158929234</v>
      </c>
      <c r="G35" s="7">
        <v>23.930224030841583</v>
      </c>
      <c r="H35" s="7">
        <v>26.20926446369899</v>
      </c>
      <c r="I35" s="7">
        <v>23.923429799877354</v>
      </c>
      <c r="J35" s="7">
        <v>17.247934546809219</v>
      </c>
      <c r="K35" s="7">
        <v>15.897461262625168</v>
      </c>
      <c r="L35" s="7">
        <v>11.815594701988273</v>
      </c>
      <c r="M35" s="7">
        <v>11.070859775085253</v>
      </c>
      <c r="N35" s="7">
        <v>10.995225545134641</v>
      </c>
      <c r="O35" s="7">
        <v>8.7755818885797598</v>
      </c>
      <c r="P35" s="7">
        <v>8.2200279620806036</v>
      </c>
      <c r="Q35" s="7">
        <v>9.4167261941124369</v>
      </c>
      <c r="R35" s="7">
        <v>6.2877083651092294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26.961471983047087</v>
      </c>
      <c r="D37" s="6">
        <v>27.637642573616798</v>
      </c>
      <c r="E37" s="6">
        <v>23.560377541763845</v>
      </c>
      <c r="F37" s="6">
        <v>21.346762158929234</v>
      </c>
      <c r="G37" s="6">
        <v>23.930224030841583</v>
      </c>
      <c r="H37" s="6">
        <v>26.20926446369899</v>
      </c>
      <c r="I37" s="6">
        <v>23.923429799877354</v>
      </c>
      <c r="J37" s="6">
        <v>17.247934546809219</v>
      </c>
      <c r="K37" s="6">
        <v>15.897461262625168</v>
      </c>
      <c r="L37" s="6">
        <v>11.815594701988273</v>
      </c>
      <c r="M37" s="6">
        <v>11.070859775085253</v>
      </c>
      <c r="N37" s="6">
        <v>10.995225545134641</v>
      </c>
      <c r="O37" s="6">
        <v>8.7755818885797598</v>
      </c>
      <c r="P37" s="6">
        <v>8.2200279620806036</v>
      </c>
      <c r="Q37" s="6">
        <v>9.4167261941124369</v>
      </c>
      <c r="R37" s="6">
        <v>6.2877083651092294</v>
      </c>
    </row>
    <row r="38" spans="1:18" ht="11.25" customHeight="1" x14ac:dyDescent="0.25">
      <c r="A38" s="49" t="s">
        <v>217</v>
      </c>
      <c r="B38" s="50" t="s">
        <v>216</v>
      </c>
      <c r="C38" s="7">
        <v>5584.8993222846539</v>
      </c>
      <c r="D38" s="7">
        <v>4946.9654872709598</v>
      </c>
      <c r="E38" s="7">
        <v>4951.7618654047519</v>
      </c>
      <c r="F38" s="7">
        <v>4991.7831175187193</v>
      </c>
      <c r="G38" s="7">
        <v>5629.0598142107019</v>
      </c>
      <c r="H38" s="7">
        <v>6128.8023205580193</v>
      </c>
      <c r="I38" s="7">
        <v>6397.5634263122547</v>
      </c>
      <c r="J38" s="7">
        <v>6420.2681930055087</v>
      </c>
      <c r="K38" s="7">
        <v>6299.9920148033734</v>
      </c>
      <c r="L38" s="7">
        <v>6027.5476674654929</v>
      </c>
      <c r="M38" s="7">
        <v>5708.2898041299586</v>
      </c>
      <c r="N38" s="7">
        <v>5907.8526944963878</v>
      </c>
      <c r="O38" s="7">
        <v>5652.1056270531044</v>
      </c>
      <c r="P38" s="7">
        <v>5638.1281222649059</v>
      </c>
      <c r="Q38" s="7">
        <v>5725.5969460831811</v>
      </c>
      <c r="R38" s="7">
        <v>5816.9703369403287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5584.8993222846539</v>
      </c>
      <c r="D40" s="6">
        <v>4946.9654872709598</v>
      </c>
      <c r="E40" s="6">
        <v>4951.7618654047519</v>
      </c>
      <c r="F40" s="6">
        <v>4991.7831175187193</v>
      </c>
      <c r="G40" s="6">
        <v>5629.0598142107019</v>
      </c>
      <c r="H40" s="6">
        <v>6128.8023205580193</v>
      </c>
      <c r="I40" s="6">
        <v>6397.5634263122547</v>
      </c>
      <c r="J40" s="6">
        <v>6420.2681930055087</v>
      </c>
      <c r="K40" s="6">
        <v>6299.9920148033734</v>
      </c>
      <c r="L40" s="6">
        <v>6027.5476674654929</v>
      </c>
      <c r="M40" s="6">
        <v>5708.2898041299586</v>
      </c>
      <c r="N40" s="6">
        <v>5907.8526944963878</v>
      </c>
      <c r="O40" s="6">
        <v>5652.1056270531044</v>
      </c>
      <c r="P40" s="6">
        <v>5638.1281222649059</v>
      </c>
      <c r="Q40" s="6">
        <v>5725.5969460831811</v>
      </c>
      <c r="R40" s="6">
        <v>5816.9703369403287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99.863871100494833</v>
      </c>
      <c r="D2" s="44">
        <v>86.138139844131913</v>
      </c>
      <c r="E2" s="44">
        <v>80.234003635225775</v>
      </c>
      <c r="F2" s="44">
        <v>87.799561186168944</v>
      </c>
      <c r="G2" s="44">
        <v>93.687523697265092</v>
      </c>
      <c r="H2" s="44">
        <v>103.06481714724495</v>
      </c>
      <c r="I2" s="44">
        <v>102.46485158000976</v>
      </c>
      <c r="J2" s="44">
        <v>105.30771672563586</v>
      </c>
      <c r="K2" s="44">
        <v>102.74469236627534</v>
      </c>
      <c r="L2" s="44">
        <v>92.917848315927301</v>
      </c>
      <c r="M2" s="44">
        <v>83.260951948308858</v>
      </c>
      <c r="N2" s="44">
        <v>76.704159631461906</v>
      </c>
      <c r="O2" s="44">
        <v>75.39139555808633</v>
      </c>
      <c r="P2" s="44">
        <v>67.373276685665971</v>
      </c>
      <c r="Q2" s="44">
        <v>59.766716290301666</v>
      </c>
      <c r="R2" s="44">
        <v>59.531460093909317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99.863871100494833</v>
      </c>
      <c r="D21" s="5">
        <v>86.138139844131913</v>
      </c>
      <c r="E21" s="5">
        <v>80.234003635225775</v>
      </c>
      <c r="F21" s="5">
        <v>87.799561186168944</v>
      </c>
      <c r="G21" s="5">
        <v>93.687523697265092</v>
      </c>
      <c r="H21" s="5">
        <v>103.06481714724495</v>
      </c>
      <c r="I21" s="5">
        <v>102.46485158000976</v>
      </c>
      <c r="J21" s="5">
        <v>105.30771672563586</v>
      </c>
      <c r="K21" s="5">
        <v>102.74469236627534</v>
      </c>
      <c r="L21" s="5">
        <v>92.917848315927301</v>
      </c>
      <c r="M21" s="5">
        <v>83.260951948308858</v>
      </c>
      <c r="N21" s="5">
        <v>76.704159631461906</v>
      </c>
      <c r="O21" s="5">
        <v>75.39139555808633</v>
      </c>
      <c r="P21" s="5">
        <v>67.373276685665971</v>
      </c>
      <c r="Q21" s="5">
        <v>59.766716290301666</v>
      </c>
      <c r="R21" s="5">
        <v>59.531460093909317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99.863871100494833</v>
      </c>
      <c r="D30" s="4">
        <v>86.138139844131913</v>
      </c>
      <c r="E30" s="4">
        <v>80.234003635225775</v>
      </c>
      <c r="F30" s="4">
        <v>87.799561186168944</v>
      </c>
      <c r="G30" s="4">
        <v>93.687523697265092</v>
      </c>
      <c r="H30" s="4">
        <v>103.06481714724495</v>
      </c>
      <c r="I30" s="4">
        <v>102.46485158000976</v>
      </c>
      <c r="J30" s="4">
        <v>105.30771672563586</v>
      </c>
      <c r="K30" s="4">
        <v>102.74469236627534</v>
      </c>
      <c r="L30" s="4">
        <v>92.917848315927301</v>
      </c>
      <c r="M30" s="4">
        <v>83.260951948308858</v>
      </c>
      <c r="N30" s="4">
        <v>76.704159631461906</v>
      </c>
      <c r="O30" s="4">
        <v>75.39139555808633</v>
      </c>
      <c r="P30" s="4">
        <v>67.373276685665971</v>
      </c>
      <c r="Q30" s="4">
        <v>59.766716290301666</v>
      </c>
      <c r="R30" s="4">
        <v>59.531460093909317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0.47978327715200603</v>
      </c>
      <c r="D35" s="7">
        <v>0.47856181866767672</v>
      </c>
      <c r="E35" s="7">
        <v>0.37994391619821216</v>
      </c>
      <c r="F35" s="7">
        <v>0.37386550823215836</v>
      </c>
      <c r="G35" s="7">
        <v>0.39659780325169885</v>
      </c>
      <c r="H35" s="7">
        <v>0.43887050612357054</v>
      </c>
      <c r="I35" s="7">
        <v>0.38173568499887167</v>
      </c>
      <c r="J35" s="7">
        <v>0.2821492900940204</v>
      </c>
      <c r="K35" s="7">
        <v>0.25861436825689854</v>
      </c>
      <c r="L35" s="7">
        <v>0.18178731575219073</v>
      </c>
      <c r="M35" s="7">
        <v>0.16116667192841022</v>
      </c>
      <c r="N35" s="7">
        <v>0.14249048916127899</v>
      </c>
      <c r="O35" s="7">
        <v>0.11687285795173634</v>
      </c>
      <c r="P35" s="7">
        <v>9.8082903058484633E-2</v>
      </c>
      <c r="Q35" s="7">
        <v>9.8135215535325407E-2</v>
      </c>
      <c r="R35" s="7">
        <v>6.4279559090019076E-2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0.47978327715200603</v>
      </c>
      <c r="D37" s="6">
        <v>0.47856181866767672</v>
      </c>
      <c r="E37" s="6">
        <v>0.37994391619821216</v>
      </c>
      <c r="F37" s="6">
        <v>0.37386550823215836</v>
      </c>
      <c r="G37" s="6">
        <v>0.39659780325169885</v>
      </c>
      <c r="H37" s="6">
        <v>0.43887050612357054</v>
      </c>
      <c r="I37" s="6">
        <v>0.38173568499887167</v>
      </c>
      <c r="J37" s="6">
        <v>0.2821492900940204</v>
      </c>
      <c r="K37" s="6">
        <v>0.25861436825689854</v>
      </c>
      <c r="L37" s="6">
        <v>0.18178731575219073</v>
      </c>
      <c r="M37" s="6">
        <v>0.16116667192841022</v>
      </c>
      <c r="N37" s="6">
        <v>0.14249048916127899</v>
      </c>
      <c r="O37" s="6">
        <v>0.11687285795173634</v>
      </c>
      <c r="P37" s="6">
        <v>9.8082903058484633E-2</v>
      </c>
      <c r="Q37" s="6">
        <v>9.8135215535325407E-2</v>
      </c>
      <c r="R37" s="6">
        <v>6.4279559090019076E-2</v>
      </c>
    </row>
    <row r="38" spans="1:18" ht="11.25" customHeight="1" x14ac:dyDescent="0.25">
      <c r="A38" s="49" t="s">
        <v>217</v>
      </c>
      <c r="B38" s="50" t="s">
        <v>216</v>
      </c>
      <c r="C38" s="7">
        <v>99.384087823342824</v>
      </c>
      <c r="D38" s="7">
        <v>85.659578025464242</v>
      </c>
      <c r="E38" s="7">
        <v>79.854059719027561</v>
      </c>
      <c r="F38" s="7">
        <v>87.425695677936787</v>
      </c>
      <c r="G38" s="7">
        <v>93.290925894013398</v>
      </c>
      <c r="H38" s="7">
        <v>102.62594664112139</v>
      </c>
      <c r="I38" s="7">
        <v>102.08311589501089</v>
      </c>
      <c r="J38" s="7">
        <v>105.02556743554183</v>
      </c>
      <c r="K38" s="7">
        <v>102.48607799801844</v>
      </c>
      <c r="L38" s="7">
        <v>92.736061000175113</v>
      </c>
      <c r="M38" s="7">
        <v>83.099785276380445</v>
      </c>
      <c r="N38" s="7">
        <v>76.56166914230063</v>
      </c>
      <c r="O38" s="7">
        <v>75.274522700134597</v>
      </c>
      <c r="P38" s="7">
        <v>67.275193782607488</v>
      </c>
      <c r="Q38" s="7">
        <v>59.668581074766344</v>
      </c>
      <c r="R38" s="7">
        <v>59.467180534819299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99.384087823342824</v>
      </c>
      <c r="D40" s="6">
        <v>85.659578025464242</v>
      </c>
      <c r="E40" s="6">
        <v>79.854059719027561</v>
      </c>
      <c r="F40" s="6">
        <v>87.425695677936787</v>
      </c>
      <c r="G40" s="6">
        <v>93.290925894013398</v>
      </c>
      <c r="H40" s="6">
        <v>102.62594664112139</v>
      </c>
      <c r="I40" s="6">
        <v>102.08311589501089</v>
      </c>
      <c r="J40" s="6">
        <v>105.02556743554183</v>
      </c>
      <c r="K40" s="6">
        <v>102.48607799801844</v>
      </c>
      <c r="L40" s="6">
        <v>92.736061000175113</v>
      </c>
      <c r="M40" s="6">
        <v>83.099785276380445</v>
      </c>
      <c r="N40" s="6">
        <v>76.56166914230063</v>
      </c>
      <c r="O40" s="6">
        <v>75.274522700134597</v>
      </c>
      <c r="P40" s="6">
        <v>67.275193782607488</v>
      </c>
      <c r="Q40" s="6">
        <v>59.668581074766344</v>
      </c>
      <c r="R40" s="6">
        <v>59.467180534819299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443.98432270704728</v>
      </c>
      <c r="D2" s="44">
        <v>472.20464713117013</v>
      </c>
      <c r="E2" s="44">
        <v>452.48711570842937</v>
      </c>
      <c r="F2" s="44">
        <v>451.09275234080502</v>
      </c>
      <c r="G2" s="44">
        <v>488.39777005113183</v>
      </c>
      <c r="H2" s="44">
        <v>498.73292501503909</v>
      </c>
      <c r="I2" s="44">
        <v>497.67753340375373</v>
      </c>
      <c r="J2" s="44">
        <v>492.64437031365122</v>
      </c>
      <c r="K2" s="44">
        <v>495.70068451696437</v>
      </c>
      <c r="L2" s="44">
        <v>454.30881016008681</v>
      </c>
      <c r="M2" s="44">
        <v>503.73135597886125</v>
      </c>
      <c r="N2" s="44">
        <v>514.11102650467797</v>
      </c>
      <c r="O2" s="44">
        <v>521.64360316314526</v>
      </c>
      <c r="P2" s="44">
        <v>523.19477948166389</v>
      </c>
      <c r="Q2" s="44">
        <v>484.46979860776014</v>
      </c>
      <c r="R2" s="44">
        <v>485.34535064020247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443.98432270704728</v>
      </c>
      <c r="D21" s="5">
        <v>472.20464713117013</v>
      </c>
      <c r="E21" s="5">
        <v>452.48711570842937</v>
      </c>
      <c r="F21" s="5">
        <v>451.09275234080502</v>
      </c>
      <c r="G21" s="5">
        <v>488.39777005113183</v>
      </c>
      <c r="H21" s="5">
        <v>498.73292501503909</v>
      </c>
      <c r="I21" s="5">
        <v>497.67753340375373</v>
      </c>
      <c r="J21" s="5">
        <v>492.64437031365122</v>
      </c>
      <c r="K21" s="5">
        <v>495.70068451696437</v>
      </c>
      <c r="L21" s="5">
        <v>454.30881016008681</v>
      </c>
      <c r="M21" s="5">
        <v>503.73135597886125</v>
      </c>
      <c r="N21" s="5">
        <v>514.11102650467797</v>
      </c>
      <c r="O21" s="5">
        <v>521.64360316314526</v>
      </c>
      <c r="P21" s="5">
        <v>523.19477948166389</v>
      </c>
      <c r="Q21" s="5">
        <v>484.46979860776014</v>
      </c>
      <c r="R21" s="5">
        <v>485.34535064020247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443.98432270704728</v>
      </c>
      <c r="D30" s="4">
        <v>472.20464713117013</v>
      </c>
      <c r="E30" s="4">
        <v>452.48711570842937</v>
      </c>
      <c r="F30" s="4">
        <v>451.09275234080502</v>
      </c>
      <c r="G30" s="4">
        <v>488.39777005113183</v>
      </c>
      <c r="H30" s="4">
        <v>498.73292501503909</v>
      </c>
      <c r="I30" s="4">
        <v>497.67753340375373</v>
      </c>
      <c r="J30" s="4">
        <v>492.64437031365122</v>
      </c>
      <c r="K30" s="4">
        <v>495.70068451696437</v>
      </c>
      <c r="L30" s="4">
        <v>454.30881016008681</v>
      </c>
      <c r="M30" s="4">
        <v>503.73135597886125</v>
      </c>
      <c r="N30" s="4">
        <v>514.11102650467797</v>
      </c>
      <c r="O30" s="4">
        <v>521.64360316314526</v>
      </c>
      <c r="P30" s="4">
        <v>523.19477948166389</v>
      </c>
      <c r="Q30" s="4">
        <v>484.46979860776014</v>
      </c>
      <c r="R30" s="4">
        <v>485.34535064020247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2.1330662531411271</v>
      </c>
      <c r="D35" s="7">
        <v>2.623450136296575</v>
      </c>
      <c r="E35" s="7">
        <v>2.1427290049379382</v>
      </c>
      <c r="F35" s="7">
        <v>1.9208298861100153</v>
      </c>
      <c r="G35" s="7">
        <v>2.067484282551932</v>
      </c>
      <c r="H35" s="7">
        <v>2.1237040658514363</v>
      </c>
      <c r="I35" s="7">
        <v>1.8541116411424627</v>
      </c>
      <c r="J35" s="7">
        <v>1.3199342239558285</v>
      </c>
      <c r="K35" s="7">
        <v>1.2477074622391435</v>
      </c>
      <c r="L35" s="7">
        <v>0.88882362881208921</v>
      </c>
      <c r="M35" s="7">
        <v>0.97506339153437127</v>
      </c>
      <c r="N35" s="7">
        <v>0.95504509796899306</v>
      </c>
      <c r="O35" s="7">
        <v>0.80865963924153816</v>
      </c>
      <c r="P35" s="7">
        <v>0.76167384697682561</v>
      </c>
      <c r="Q35" s="7">
        <v>0.79548536472704146</v>
      </c>
      <c r="R35" s="7">
        <v>0.52405543382153297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2.1330662531411271</v>
      </c>
      <c r="D37" s="6">
        <v>2.623450136296575</v>
      </c>
      <c r="E37" s="6">
        <v>2.1427290049379382</v>
      </c>
      <c r="F37" s="6">
        <v>1.9208298861100153</v>
      </c>
      <c r="G37" s="6">
        <v>2.067484282551932</v>
      </c>
      <c r="H37" s="6">
        <v>2.1237040658514363</v>
      </c>
      <c r="I37" s="6">
        <v>1.8541116411424627</v>
      </c>
      <c r="J37" s="6">
        <v>1.3199342239558285</v>
      </c>
      <c r="K37" s="6">
        <v>1.2477074622391435</v>
      </c>
      <c r="L37" s="6">
        <v>0.88882362881208921</v>
      </c>
      <c r="M37" s="6">
        <v>0.97506339153437127</v>
      </c>
      <c r="N37" s="6">
        <v>0.95504509796899306</v>
      </c>
      <c r="O37" s="6">
        <v>0.80865963924153816</v>
      </c>
      <c r="P37" s="6">
        <v>0.76167384697682561</v>
      </c>
      <c r="Q37" s="6">
        <v>0.79548536472704146</v>
      </c>
      <c r="R37" s="6">
        <v>0.52405543382153297</v>
      </c>
    </row>
    <row r="38" spans="1:18" ht="11.25" customHeight="1" x14ac:dyDescent="0.25">
      <c r="A38" s="49" t="s">
        <v>217</v>
      </c>
      <c r="B38" s="50" t="s">
        <v>216</v>
      </c>
      <c r="C38" s="7">
        <v>441.85125645390616</v>
      </c>
      <c r="D38" s="7">
        <v>469.58119699487355</v>
      </c>
      <c r="E38" s="7">
        <v>450.34438670349141</v>
      </c>
      <c r="F38" s="7">
        <v>449.17192245469499</v>
      </c>
      <c r="G38" s="7">
        <v>486.33028576857987</v>
      </c>
      <c r="H38" s="7">
        <v>496.60922094918766</v>
      </c>
      <c r="I38" s="7">
        <v>495.82342176261125</v>
      </c>
      <c r="J38" s="7">
        <v>491.32443608969538</v>
      </c>
      <c r="K38" s="7">
        <v>494.45297705472524</v>
      </c>
      <c r="L38" s="7">
        <v>453.41998653127473</v>
      </c>
      <c r="M38" s="7">
        <v>502.75629258732687</v>
      </c>
      <c r="N38" s="7">
        <v>513.15598140670897</v>
      </c>
      <c r="O38" s="7">
        <v>520.83494352390369</v>
      </c>
      <c r="P38" s="7">
        <v>522.43310563468708</v>
      </c>
      <c r="Q38" s="7">
        <v>483.67431324303311</v>
      </c>
      <c r="R38" s="7">
        <v>484.82129520638091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441.85125645390616</v>
      </c>
      <c r="D40" s="6">
        <v>469.58119699487355</v>
      </c>
      <c r="E40" s="6">
        <v>450.34438670349141</v>
      </c>
      <c r="F40" s="6">
        <v>449.17192245469499</v>
      </c>
      <c r="G40" s="6">
        <v>486.33028576857987</v>
      </c>
      <c r="H40" s="6">
        <v>496.60922094918766</v>
      </c>
      <c r="I40" s="6">
        <v>495.82342176261125</v>
      </c>
      <c r="J40" s="6">
        <v>491.32443608969538</v>
      </c>
      <c r="K40" s="6">
        <v>494.45297705472524</v>
      </c>
      <c r="L40" s="6">
        <v>453.41998653127473</v>
      </c>
      <c r="M40" s="6">
        <v>502.75629258732687</v>
      </c>
      <c r="N40" s="6">
        <v>513.15598140670897</v>
      </c>
      <c r="O40" s="6">
        <v>520.83494352390369</v>
      </c>
      <c r="P40" s="6">
        <v>522.43310563468708</v>
      </c>
      <c r="Q40" s="6">
        <v>483.67431324303311</v>
      </c>
      <c r="R40" s="6">
        <v>484.82129520638091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503</v>
      </c>
      <c r="B1" s="41" t="s">
        <v>502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932.59677072505508</v>
      </c>
      <c r="D2" s="44">
        <v>657.99966999999992</v>
      </c>
      <c r="E2" s="44">
        <v>660.00051999999994</v>
      </c>
      <c r="F2" s="44">
        <v>1159.5029999999999</v>
      </c>
      <c r="G2" s="44">
        <v>1118.9079099999999</v>
      </c>
      <c r="H2" s="44">
        <v>1281.8374883446613</v>
      </c>
      <c r="I2" s="44">
        <v>1695.7468100000001</v>
      </c>
      <c r="J2" s="44">
        <v>1508.76081</v>
      </c>
      <c r="K2" s="44">
        <v>951.38875000000007</v>
      </c>
      <c r="L2" s="44">
        <v>892.49658999999997</v>
      </c>
      <c r="M2" s="44">
        <v>884.25480076841063</v>
      </c>
      <c r="N2" s="44">
        <v>838.63505248096169</v>
      </c>
      <c r="O2" s="44">
        <v>786.87763907189299</v>
      </c>
      <c r="P2" s="44">
        <v>693.99082994443404</v>
      </c>
      <c r="Q2" s="44">
        <v>641.8020336664764</v>
      </c>
      <c r="R2" s="44">
        <v>628.73799617370287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932.59677072505508</v>
      </c>
      <c r="D21" s="5">
        <v>657.99966999999992</v>
      </c>
      <c r="E21" s="5">
        <v>660.00051999999994</v>
      </c>
      <c r="F21" s="5">
        <v>1159.5029999999999</v>
      </c>
      <c r="G21" s="5">
        <v>1118.9079099999999</v>
      </c>
      <c r="H21" s="5">
        <v>1281.8374883446613</v>
      </c>
      <c r="I21" s="5">
        <v>1695.7468100000001</v>
      </c>
      <c r="J21" s="5">
        <v>1508.76081</v>
      </c>
      <c r="K21" s="5">
        <v>951.38875000000007</v>
      </c>
      <c r="L21" s="5">
        <v>892.49658999999997</v>
      </c>
      <c r="M21" s="5">
        <v>884.25480076841063</v>
      </c>
      <c r="N21" s="5">
        <v>838.63505248096169</v>
      </c>
      <c r="O21" s="5">
        <v>786.87763907189299</v>
      </c>
      <c r="P21" s="5">
        <v>693.99082994443404</v>
      </c>
      <c r="Q21" s="5">
        <v>641.8020336664764</v>
      </c>
      <c r="R21" s="5">
        <v>628.73799617370287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932.59677072505508</v>
      </c>
      <c r="D30" s="4">
        <v>657.99966999999992</v>
      </c>
      <c r="E30" s="4">
        <v>660.00051999999994</v>
      </c>
      <c r="F30" s="4">
        <v>1159.5029999999999</v>
      </c>
      <c r="G30" s="4">
        <v>1118.9079099999999</v>
      </c>
      <c r="H30" s="4">
        <v>1281.8374883446613</v>
      </c>
      <c r="I30" s="4">
        <v>1695.7468100000001</v>
      </c>
      <c r="J30" s="4">
        <v>1508.76081</v>
      </c>
      <c r="K30" s="4">
        <v>951.38875000000007</v>
      </c>
      <c r="L30" s="4">
        <v>892.49658999999997</v>
      </c>
      <c r="M30" s="4">
        <v>884.25480076841063</v>
      </c>
      <c r="N30" s="4">
        <v>838.63505248096169</v>
      </c>
      <c r="O30" s="4">
        <v>786.87763907189299</v>
      </c>
      <c r="P30" s="4">
        <v>693.99082994443404</v>
      </c>
      <c r="Q30" s="4">
        <v>641.8020336664764</v>
      </c>
      <c r="R30" s="4">
        <v>628.73799617370287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892.47066406397391</v>
      </c>
      <c r="D43" s="7">
        <v>632.19980999999996</v>
      </c>
      <c r="E43" s="7">
        <v>619.90085999999997</v>
      </c>
      <c r="F43" s="7">
        <v>1111.7035599999999</v>
      </c>
      <c r="G43" s="7">
        <v>864.80642</v>
      </c>
      <c r="H43" s="7">
        <v>942.6768344206813</v>
      </c>
      <c r="I43" s="7">
        <v>1214.20479</v>
      </c>
      <c r="J43" s="7">
        <v>965.19587000000001</v>
      </c>
      <c r="K43" s="7">
        <v>845.38850000000002</v>
      </c>
      <c r="L43" s="7">
        <v>794.09726999999998</v>
      </c>
      <c r="M43" s="7">
        <v>790.62761890096772</v>
      </c>
      <c r="N43" s="7">
        <v>744.0523502970151</v>
      </c>
      <c r="O43" s="7">
        <v>701.84864186771074</v>
      </c>
      <c r="P43" s="7">
        <v>693.99082994443404</v>
      </c>
      <c r="Q43" s="7">
        <v>641.8020336664764</v>
      </c>
      <c r="R43" s="7">
        <v>628.73799617370287</v>
      </c>
    </row>
    <row r="44" spans="1:18" ht="11.25" customHeight="1" x14ac:dyDescent="0.25">
      <c r="A44" s="49" t="s">
        <v>205</v>
      </c>
      <c r="B44" s="50" t="s">
        <v>204</v>
      </c>
      <c r="C44" s="7">
        <v>40.126106661081195</v>
      </c>
      <c r="D44" s="7">
        <v>25.799859999999999</v>
      </c>
      <c r="E44" s="7">
        <v>40.09966</v>
      </c>
      <c r="F44" s="7">
        <v>47.799439999999997</v>
      </c>
      <c r="G44" s="7">
        <v>254.10149000000001</v>
      </c>
      <c r="H44" s="7">
        <v>339.16065392398008</v>
      </c>
      <c r="I44" s="7">
        <v>481.54201999999998</v>
      </c>
      <c r="J44" s="7">
        <v>543.56493999999998</v>
      </c>
      <c r="K44" s="7">
        <v>106.00024999999999</v>
      </c>
      <c r="L44" s="7">
        <v>98.399320000000003</v>
      </c>
      <c r="M44" s="7">
        <v>93.627181867442857</v>
      </c>
      <c r="N44" s="7">
        <v>94.582702183946623</v>
      </c>
      <c r="O44" s="7">
        <v>85.028997204182232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6" sqref="C6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932.01645663848103</v>
      </c>
      <c r="D2" s="44">
        <v>657.63592083537799</v>
      </c>
      <c r="E2" s="44">
        <v>659.70103051543799</v>
      </c>
      <c r="F2" s="44">
        <v>1158.878002724485</v>
      </c>
      <c r="G2" s="44">
        <v>1118.4202796817249</v>
      </c>
      <c r="H2" s="44">
        <v>1281.2511466267338</v>
      </c>
      <c r="I2" s="44">
        <v>1695.250392766455</v>
      </c>
      <c r="J2" s="44">
        <v>1508.248087077329</v>
      </c>
      <c r="K2" s="44">
        <v>950.90076107389655</v>
      </c>
      <c r="L2" s="44">
        <v>892.14328808716982</v>
      </c>
      <c r="M2" s="44">
        <v>883.76894356864545</v>
      </c>
      <c r="N2" s="44">
        <v>838.21511797337314</v>
      </c>
      <c r="O2" s="44">
        <v>786.41090494690104</v>
      </c>
      <c r="P2" s="44">
        <v>693.46660231177725</v>
      </c>
      <c r="Q2" s="44">
        <v>641.41339192277462</v>
      </c>
      <c r="R2" s="44">
        <v>628.35947693305411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932.01645663848103</v>
      </c>
      <c r="D21" s="5">
        <v>657.63592083537799</v>
      </c>
      <c r="E21" s="5">
        <v>659.70103051543799</v>
      </c>
      <c r="F21" s="5">
        <v>1158.878002724485</v>
      </c>
      <c r="G21" s="5">
        <v>1118.4202796817249</v>
      </c>
      <c r="H21" s="5">
        <v>1281.2511466267338</v>
      </c>
      <c r="I21" s="5">
        <v>1695.250392766455</v>
      </c>
      <c r="J21" s="5">
        <v>1508.248087077329</v>
      </c>
      <c r="K21" s="5">
        <v>950.90076107389655</v>
      </c>
      <c r="L21" s="5">
        <v>892.14328808716982</v>
      </c>
      <c r="M21" s="5">
        <v>883.76894356864545</v>
      </c>
      <c r="N21" s="5">
        <v>838.21511797337314</v>
      </c>
      <c r="O21" s="5">
        <v>786.41090494690104</v>
      </c>
      <c r="P21" s="5">
        <v>693.46660231177725</v>
      </c>
      <c r="Q21" s="5">
        <v>641.41339192277462</v>
      </c>
      <c r="R21" s="5">
        <v>628.35947693305411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932.01645663848103</v>
      </c>
      <c r="D30" s="4">
        <v>657.63592083537799</v>
      </c>
      <c r="E30" s="4">
        <v>659.70103051543799</v>
      </c>
      <c r="F30" s="4">
        <v>1158.878002724485</v>
      </c>
      <c r="G30" s="4">
        <v>1118.4202796817249</v>
      </c>
      <c r="H30" s="4">
        <v>1281.2511466267338</v>
      </c>
      <c r="I30" s="4">
        <v>1695.250392766455</v>
      </c>
      <c r="J30" s="4">
        <v>1508.248087077329</v>
      </c>
      <c r="K30" s="4">
        <v>950.90076107389655</v>
      </c>
      <c r="L30" s="4">
        <v>892.14328808716982</v>
      </c>
      <c r="M30" s="4">
        <v>883.76894356864545</v>
      </c>
      <c r="N30" s="4">
        <v>838.21511797337314</v>
      </c>
      <c r="O30" s="4">
        <v>786.41090494690104</v>
      </c>
      <c r="P30" s="4">
        <v>693.46660231177725</v>
      </c>
      <c r="Q30" s="4">
        <v>641.41339192277462</v>
      </c>
      <c r="R30" s="4">
        <v>628.35947693305411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891.91531869449784</v>
      </c>
      <c r="D43" s="7">
        <v>631.85032327037641</v>
      </c>
      <c r="E43" s="7">
        <v>619.61956660186604</v>
      </c>
      <c r="F43" s="7">
        <v>1111.1043276597816</v>
      </c>
      <c r="G43" s="7">
        <v>864.42952943906823</v>
      </c>
      <c r="H43" s="7">
        <v>942.24563252530027</v>
      </c>
      <c r="I43" s="7">
        <v>1213.84934060198</v>
      </c>
      <c r="J43" s="7">
        <v>964.86786701626909</v>
      </c>
      <c r="K43" s="7">
        <v>844.95488101275089</v>
      </c>
      <c r="L43" s="7">
        <v>793.78292024493351</v>
      </c>
      <c r="M43" s="7">
        <v>790.1932055162257</v>
      </c>
      <c r="N43" s="7">
        <v>743.67977672473501</v>
      </c>
      <c r="O43" s="7">
        <v>701.43234243883728</v>
      </c>
      <c r="P43" s="7">
        <v>693.46660231177725</v>
      </c>
      <c r="Q43" s="7">
        <v>641.41339192277462</v>
      </c>
      <c r="R43" s="7">
        <v>628.35947693305411</v>
      </c>
    </row>
    <row r="44" spans="1:18" ht="11.25" customHeight="1" x14ac:dyDescent="0.25">
      <c r="A44" s="49" t="s">
        <v>205</v>
      </c>
      <c r="B44" s="50" t="s">
        <v>204</v>
      </c>
      <c r="C44" s="7">
        <v>40.101137943983133</v>
      </c>
      <c r="D44" s="7">
        <v>25.78559756500157</v>
      </c>
      <c r="E44" s="7">
        <v>40.081463913571902</v>
      </c>
      <c r="F44" s="7">
        <v>47.773675064703461</v>
      </c>
      <c r="G44" s="7">
        <v>253.99075024265676</v>
      </c>
      <c r="H44" s="7">
        <v>339.00551410143362</v>
      </c>
      <c r="I44" s="7">
        <v>481.401052164475</v>
      </c>
      <c r="J44" s="7">
        <v>543.38022006105996</v>
      </c>
      <c r="K44" s="7">
        <v>105.94588006114566</v>
      </c>
      <c r="L44" s="7">
        <v>98.360367842236371</v>
      </c>
      <c r="M44" s="7">
        <v>93.575738052419766</v>
      </c>
      <c r="N44" s="7">
        <v>94.53534124863809</v>
      </c>
      <c r="O44" s="7">
        <v>84.978562508063732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0.58031408657410088</v>
      </c>
      <c r="D2" s="44">
        <v>0.3637491646219207</v>
      </c>
      <c r="E2" s="44">
        <v>0.2994894845618904</v>
      </c>
      <c r="F2" s="44">
        <v>0.62499727551486284</v>
      </c>
      <c r="G2" s="44">
        <v>0.48763031827495024</v>
      </c>
      <c r="H2" s="44">
        <v>0.58634171792753742</v>
      </c>
      <c r="I2" s="44">
        <v>0.4964172335450811</v>
      </c>
      <c r="J2" s="44">
        <v>0.51272292267086927</v>
      </c>
      <c r="K2" s="44">
        <v>0.4879889261034972</v>
      </c>
      <c r="L2" s="44">
        <v>0.35330191283018664</v>
      </c>
      <c r="M2" s="44">
        <v>0.48585719976518571</v>
      </c>
      <c r="N2" s="44">
        <v>0.41993450758869588</v>
      </c>
      <c r="O2" s="44">
        <v>0.46673412499190836</v>
      </c>
      <c r="P2" s="44">
        <v>0.52422763265679062</v>
      </c>
      <c r="Q2" s="44">
        <v>0.38864174370174659</v>
      </c>
      <c r="R2" s="44">
        <v>0.37851924064877746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0.58031408657410088</v>
      </c>
      <c r="D21" s="5">
        <v>0.3637491646219207</v>
      </c>
      <c r="E21" s="5">
        <v>0.2994894845618904</v>
      </c>
      <c r="F21" s="5">
        <v>0.62499727551486284</v>
      </c>
      <c r="G21" s="5">
        <v>0.48763031827495024</v>
      </c>
      <c r="H21" s="5">
        <v>0.58634171792753742</v>
      </c>
      <c r="I21" s="5">
        <v>0.4964172335450811</v>
      </c>
      <c r="J21" s="5">
        <v>0.51272292267086927</v>
      </c>
      <c r="K21" s="5">
        <v>0.4879889261034972</v>
      </c>
      <c r="L21" s="5">
        <v>0.35330191283018664</v>
      </c>
      <c r="M21" s="5">
        <v>0.48585719976518571</v>
      </c>
      <c r="N21" s="5">
        <v>0.41993450758869588</v>
      </c>
      <c r="O21" s="5">
        <v>0.46673412499190836</v>
      </c>
      <c r="P21" s="5">
        <v>0.52422763265679062</v>
      </c>
      <c r="Q21" s="5">
        <v>0.38864174370174659</v>
      </c>
      <c r="R21" s="5">
        <v>0.37851924064877746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0.58031408657410088</v>
      </c>
      <c r="D30" s="4">
        <v>0.3637491646219207</v>
      </c>
      <c r="E30" s="4">
        <v>0.2994894845618904</v>
      </c>
      <c r="F30" s="4">
        <v>0.62499727551486284</v>
      </c>
      <c r="G30" s="4">
        <v>0.48763031827495024</v>
      </c>
      <c r="H30" s="4">
        <v>0.58634171792753742</v>
      </c>
      <c r="I30" s="4">
        <v>0.4964172335450811</v>
      </c>
      <c r="J30" s="4">
        <v>0.51272292267086927</v>
      </c>
      <c r="K30" s="4">
        <v>0.4879889261034972</v>
      </c>
      <c r="L30" s="4">
        <v>0.35330191283018664</v>
      </c>
      <c r="M30" s="4">
        <v>0.48585719976518571</v>
      </c>
      <c r="N30" s="4">
        <v>0.41993450758869588</v>
      </c>
      <c r="O30" s="4">
        <v>0.46673412499190836</v>
      </c>
      <c r="P30" s="4">
        <v>0.52422763265679062</v>
      </c>
      <c r="Q30" s="4">
        <v>0.38864174370174659</v>
      </c>
      <c r="R30" s="4">
        <v>0.37851924064877746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0.55534536947603863</v>
      </c>
      <c r="D43" s="7">
        <v>0.34948672962349203</v>
      </c>
      <c r="E43" s="7">
        <v>0.28129339813379628</v>
      </c>
      <c r="F43" s="7">
        <v>0.59923234021832961</v>
      </c>
      <c r="G43" s="7">
        <v>0.37689056093170376</v>
      </c>
      <c r="H43" s="7">
        <v>0.43120189538105974</v>
      </c>
      <c r="I43" s="7">
        <v>0.35544939802008896</v>
      </c>
      <c r="J43" s="7">
        <v>0.32800298373090192</v>
      </c>
      <c r="K43" s="7">
        <v>0.4336189872491622</v>
      </c>
      <c r="L43" s="7">
        <v>0.31434975506654783</v>
      </c>
      <c r="M43" s="7">
        <v>0.43441338474208196</v>
      </c>
      <c r="N43" s="7">
        <v>0.37257357228015703</v>
      </c>
      <c r="O43" s="7">
        <v>0.41629942887340865</v>
      </c>
      <c r="P43" s="7">
        <v>0.52422763265679062</v>
      </c>
      <c r="Q43" s="7">
        <v>0.38864174370174659</v>
      </c>
      <c r="R43" s="7">
        <v>0.37851924064877746</v>
      </c>
    </row>
    <row r="44" spans="1:18" ht="11.25" customHeight="1" x14ac:dyDescent="0.25">
      <c r="A44" s="49" t="s">
        <v>205</v>
      </c>
      <c r="B44" s="50" t="s">
        <v>204</v>
      </c>
      <c r="C44" s="7">
        <v>2.4968717098062202E-2</v>
      </c>
      <c r="D44" s="7">
        <v>1.4262434998428658E-2</v>
      </c>
      <c r="E44" s="7">
        <v>1.8196086428094109E-2</v>
      </c>
      <c r="F44" s="7">
        <v>2.5764935296533217E-2</v>
      </c>
      <c r="G44" s="7">
        <v>0.11073975734324649</v>
      </c>
      <c r="H44" s="7">
        <v>0.15513982254647773</v>
      </c>
      <c r="I44" s="7">
        <v>0.14096783552499215</v>
      </c>
      <c r="J44" s="7">
        <v>0.18471993893996735</v>
      </c>
      <c r="K44" s="7">
        <v>5.4369938854335019E-2</v>
      </c>
      <c r="L44" s="7">
        <v>3.8952157763638785E-2</v>
      </c>
      <c r="M44" s="7">
        <v>5.1443815023103731E-2</v>
      </c>
      <c r="N44" s="7">
        <v>4.7360935308538826E-2</v>
      </c>
      <c r="O44" s="7">
        <v>5.0434696118499711E-2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541</v>
      </c>
      <c r="B1" s="41" t="s">
        <v>506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508</v>
      </c>
      <c r="B1" s="41" t="s">
        <v>507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-734.12871695323531</v>
      </c>
      <c r="D2" s="44">
        <v>-1403.9193599999955</v>
      </c>
      <c r="E2" s="44">
        <v>-750.14861000000553</v>
      </c>
      <c r="F2" s="44">
        <v>-124.3980100000003</v>
      </c>
      <c r="G2" s="44">
        <v>-704.24839999998665</v>
      </c>
      <c r="H2" s="44">
        <v>42.453763711217533</v>
      </c>
      <c r="I2" s="44">
        <v>-336.40185000002282</v>
      </c>
      <c r="J2" s="44">
        <v>-1246.4378200000058</v>
      </c>
      <c r="K2" s="44">
        <v>-631.20794999999464</v>
      </c>
      <c r="L2" s="44">
        <v>-469.38748000000527</v>
      </c>
      <c r="M2" s="44">
        <v>448.24192565134956</v>
      </c>
      <c r="N2" s="44">
        <v>-383.20977804490548</v>
      </c>
      <c r="O2" s="44">
        <v>-0.64353768554546753</v>
      </c>
      <c r="P2" s="44">
        <v>-467.48210795616416</v>
      </c>
      <c r="Q2" s="44">
        <v>464.42925764161066</v>
      </c>
      <c r="R2" s="44">
        <v>113.48575565451439</v>
      </c>
    </row>
    <row r="3" spans="1:18" ht="11.25" customHeight="1" x14ac:dyDescent="0.25">
      <c r="A3" s="45" t="s">
        <v>286</v>
      </c>
      <c r="B3" s="46" t="s">
        <v>285</v>
      </c>
      <c r="C3" s="5">
        <v>-775.05395977414616</v>
      </c>
      <c r="D3" s="5">
        <v>-689.78967999999998</v>
      </c>
      <c r="E3" s="5">
        <v>-285.29969000000006</v>
      </c>
      <c r="F3" s="5">
        <v>-455.04458</v>
      </c>
      <c r="G3" s="5">
        <v>-324.56322</v>
      </c>
      <c r="H3" s="5">
        <v>-351.01613008212792</v>
      </c>
      <c r="I3" s="5">
        <v>-514.79952000000003</v>
      </c>
      <c r="J3" s="5">
        <v>-541.35397</v>
      </c>
      <c r="K3" s="5">
        <v>-199.40007999999997</v>
      </c>
      <c r="L3" s="5">
        <v>49.311970000000002</v>
      </c>
      <c r="M3" s="5">
        <v>98.004038854599074</v>
      </c>
      <c r="N3" s="5">
        <v>-113.14108235446673</v>
      </c>
      <c r="O3" s="5">
        <v>109.10436372526516</v>
      </c>
      <c r="P3" s="5">
        <v>87.22744871203686</v>
      </c>
      <c r="Q3" s="5">
        <v>110.16419989139932</v>
      </c>
      <c r="R3" s="5">
        <v>49.130525002433082</v>
      </c>
    </row>
    <row r="4" spans="1:18" ht="11.25" customHeight="1" x14ac:dyDescent="0.25">
      <c r="A4" s="47" t="s">
        <v>284</v>
      </c>
      <c r="B4" s="48" t="s">
        <v>283</v>
      </c>
      <c r="C4" s="4">
        <v>-775.05395977414616</v>
      </c>
      <c r="D4" s="4">
        <v>-689.78967999999998</v>
      </c>
      <c r="E4" s="4">
        <v>-285.29969000000006</v>
      </c>
      <c r="F4" s="4">
        <v>-455.04458</v>
      </c>
      <c r="G4" s="4">
        <v>-324.56322</v>
      </c>
      <c r="H4" s="4">
        <v>-351.01613008212792</v>
      </c>
      <c r="I4" s="4">
        <v>-514.79952000000003</v>
      </c>
      <c r="J4" s="4">
        <v>-541.35397</v>
      </c>
      <c r="K4" s="4">
        <v>-199.40007999999997</v>
      </c>
      <c r="L4" s="4">
        <v>49.311970000000002</v>
      </c>
      <c r="M4" s="4">
        <v>98.004038854599074</v>
      </c>
      <c r="N4" s="4">
        <v>-113.14108235446673</v>
      </c>
      <c r="O4" s="4">
        <v>109.10436372526516</v>
      </c>
      <c r="P4" s="4">
        <v>87.22744871203686</v>
      </c>
      <c r="Q4" s="4">
        <v>110.16419989139932</v>
      </c>
      <c r="R4" s="4">
        <v>49.130525002433082</v>
      </c>
    </row>
    <row r="5" spans="1:18" ht="11.25" customHeight="1" x14ac:dyDescent="0.25">
      <c r="A5" s="49" t="s">
        <v>282</v>
      </c>
      <c r="B5" s="50" t="s">
        <v>281</v>
      </c>
      <c r="C5" s="7">
        <v>-609.89288339558345</v>
      </c>
      <c r="D5" s="7">
        <v>-640.08872999999994</v>
      </c>
      <c r="E5" s="7">
        <v>-253.20596000000003</v>
      </c>
      <c r="F5" s="7">
        <v>-411.04831999999999</v>
      </c>
      <c r="G5" s="7">
        <v>-272.47107</v>
      </c>
      <c r="H5" s="7">
        <v>-348.96218682103859</v>
      </c>
      <c r="I5" s="7">
        <v>-514.19952000000001</v>
      </c>
      <c r="J5" s="7">
        <v>-534.55370000000005</v>
      </c>
      <c r="K5" s="7">
        <v>-202.90008999999998</v>
      </c>
      <c r="L5" s="7">
        <v>49.313470000000002</v>
      </c>
      <c r="M5" s="7">
        <v>101.49177350507452</v>
      </c>
      <c r="N5" s="7">
        <v>-109.65352134216531</v>
      </c>
      <c r="O5" s="7">
        <v>111.92320591120034</v>
      </c>
      <c r="P5" s="7">
        <v>87.896397344431918</v>
      </c>
      <c r="Q5" s="7">
        <v>108.80289525769538</v>
      </c>
      <c r="R5" s="7">
        <v>48.461745143628988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-41.487543616978115</v>
      </c>
      <c r="D7" s="6">
        <v>-350.70008999999999</v>
      </c>
      <c r="E7" s="6">
        <v>95.216939999999994</v>
      </c>
      <c r="F7" s="6">
        <v>75.107939999999999</v>
      </c>
      <c r="G7" s="6">
        <v>-101.98958</v>
      </c>
      <c r="H7" s="6">
        <v>-343.51684830609173</v>
      </c>
      <c r="I7" s="6">
        <v>-296.49975999999998</v>
      </c>
      <c r="J7" s="6">
        <v>-383.14003000000002</v>
      </c>
      <c r="K7" s="6">
        <v>-84.400059999999996</v>
      </c>
      <c r="L7" s="6">
        <v>-18.518689999999999</v>
      </c>
      <c r="M7" s="6">
        <v>-4.1327339445058273</v>
      </c>
      <c r="N7" s="6">
        <v>-2.2690213306479272</v>
      </c>
      <c r="O7" s="6">
        <v>22.976979168222829</v>
      </c>
      <c r="P7" s="6">
        <v>25.54920933755275</v>
      </c>
      <c r="Q7" s="6">
        <v>-236.15302496753955</v>
      </c>
      <c r="R7" s="6">
        <v>-103.96959308421914</v>
      </c>
    </row>
    <row r="8" spans="1:18" ht="11.25" customHeight="1" x14ac:dyDescent="0.25">
      <c r="A8" s="51" t="s">
        <v>276</v>
      </c>
      <c r="B8" s="52" t="s">
        <v>275</v>
      </c>
      <c r="C8" s="6">
        <v>-568.40533977860537</v>
      </c>
      <c r="D8" s="6">
        <v>-289.38864000000001</v>
      </c>
      <c r="E8" s="6">
        <v>-348.42290000000003</v>
      </c>
      <c r="F8" s="6">
        <v>-486.15625999999997</v>
      </c>
      <c r="G8" s="6">
        <v>-170.48149000000001</v>
      </c>
      <c r="H8" s="6">
        <v>-5.4453385149468323</v>
      </c>
      <c r="I8" s="6">
        <v>-217.69976</v>
      </c>
      <c r="J8" s="6">
        <v>-151.41367</v>
      </c>
      <c r="K8" s="6">
        <v>-118.50003</v>
      </c>
      <c r="L8" s="6">
        <v>67.832160000000002</v>
      </c>
      <c r="M8" s="6">
        <v>105.62450744958035</v>
      </c>
      <c r="N8" s="6">
        <v>-107.38450001151737</v>
      </c>
      <c r="O8" s="6">
        <v>88.946226742977515</v>
      </c>
      <c r="P8" s="6">
        <v>62.347188006879165</v>
      </c>
      <c r="Q8" s="6">
        <v>344.95592022523493</v>
      </c>
      <c r="R8" s="6">
        <v>152.43133822784813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-15.404602948546041</v>
      </c>
      <c r="D10" s="7">
        <v>-26.6</v>
      </c>
      <c r="E10" s="7">
        <v>-27.294740000000001</v>
      </c>
      <c r="F10" s="7">
        <v>-16.798190000000002</v>
      </c>
      <c r="G10" s="7">
        <v>-11.89866</v>
      </c>
      <c r="H10" s="7">
        <v>-0.69260886753288697</v>
      </c>
      <c r="I10" s="7">
        <v>2.1</v>
      </c>
      <c r="J10" s="7">
        <v>0</v>
      </c>
      <c r="K10" s="7">
        <v>3.5000100000000001</v>
      </c>
      <c r="L10" s="7">
        <v>-0.70072999999999996</v>
      </c>
      <c r="M10" s="7">
        <v>-3.487734650475443</v>
      </c>
      <c r="N10" s="7">
        <v>-3.4875610123014278</v>
      </c>
      <c r="O10" s="7">
        <v>-3.4876108139878137</v>
      </c>
      <c r="P10" s="7">
        <v>0</v>
      </c>
      <c r="Q10" s="7">
        <v>-0.69267475335225215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-149.7564734300166</v>
      </c>
      <c r="D11" s="7">
        <v>-23.100950000000001</v>
      </c>
      <c r="E11" s="7">
        <v>-4.7989899999999999</v>
      </c>
      <c r="F11" s="7">
        <v>-27.198070000000001</v>
      </c>
      <c r="G11" s="7">
        <v>-40.193489999999997</v>
      </c>
      <c r="H11" s="7">
        <v>-1.3613343935564421</v>
      </c>
      <c r="I11" s="7">
        <v>-2.7</v>
      </c>
      <c r="J11" s="7">
        <v>-6.8002700000000003</v>
      </c>
      <c r="K11" s="7">
        <v>0</v>
      </c>
      <c r="L11" s="7">
        <v>0.69923000000000002</v>
      </c>
      <c r="M11" s="7">
        <v>0</v>
      </c>
      <c r="N11" s="7">
        <v>0</v>
      </c>
      <c r="O11" s="7">
        <v>0.66876862805263881</v>
      </c>
      <c r="P11" s="7">
        <v>-0.66894863239505387</v>
      </c>
      <c r="Q11" s="7">
        <v>2.0539793870561871</v>
      </c>
      <c r="R11" s="7">
        <v>0.66877985880409097</v>
      </c>
    </row>
    <row r="12" spans="1:18" ht="11.25" customHeight="1" x14ac:dyDescent="0.25">
      <c r="A12" s="51" t="s">
        <v>268</v>
      </c>
      <c r="B12" s="52" t="s">
        <v>267</v>
      </c>
      <c r="C12" s="6">
        <v>-149.7564734300166</v>
      </c>
      <c r="D12" s="6">
        <v>-23.100950000000001</v>
      </c>
      <c r="E12" s="6">
        <v>-4.7989899999999999</v>
      </c>
      <c r="F12" s="6">
        <v>-27.198070000000001</v>
      </c>
      <c r="G12" s="6">
        <v>-40.193489999999997</v>
      </c>
      <c r="H12" s="6">
        <v>-1.3613343935564421</v>
      </c>
      <c r="I12" s="6">
        <v>-2.7</v>
      </c>
      <c r="J12" s="6">
        <v>-6.8002700000000003</v>
      </c>
      <c r="K12" s="6">
        <v>0</v>
      </c>
      <c r="L12" s="6">
        <v>0.69923000000000002</v>
      </c>
      <c r="M12" s="6">
        <v>0</v>
      </c>
      <c r="N12" s="6">
        <v>0</v>
      </c>
      <c r="O12" s="6">
        <v>0.66876862805263881</v>
      </c>
      <c r="P12" s="6">
        <v>-0.66894863239505387</v>
      </c>
      <c r="Q12" s="6">
        <v>2.0539793870561871</v>
      </c>
      <c r="R12" s="6">
        <v>0.66877985880409097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-164.98372893542501</v>
      </c>
      <c r="D21" s="5">
        <v>-638.33073999999556</v>
      </c>
      <c r="E21" s="5">
        <v>-717.35960000000546</v>
      </c>
      <c r="F21" s="5">
        <v>288.74056999999971</v>
      </c>
      <c r="G21" s="5">
        <v>-387.79007999998652</v>
      </c>
      <c r="H21" s="5">
        <v>390.19744199613467</v>
      </c>
      <c r="I21" s="5">
        <v>178.4989899999772</v>
      </c>
      <c r="J21" s="5">
        <v>-708.882530000006</v>
      </c>
      <c r="K21" s="5">
        <v>-443.90794999999474</v>
      </c>
      <c r="L21" s="5">
        <v>-391.00184000000525</v>
      </c>
      <c r="M21" s="5">
        <v>196.48473628504354</v>
      </c>
      <c r="N21" s="5">
        <v>-452.85568026172291</v>
      </c>
      <c r="O21" s="5">
        <v>-89.207141138232743</v>
      </c>
      <c r="P21" s="5">
        <v>-492.32305797681659</v>
      </c>
      <c r="Q21" s="5">
        <v>336.97191595827491</v>
      </c>
      <c r="R21" s="5">
        <v>207.9251827661445</v>
      </c>
    </row>
    <row r="22" spans="1:18" ht="11.25" customHeight="1" x14ac:dyDescent="0.25">
      <c r="A22" s="47" t="s">
        <v>249</v>
      </c>
      <c r="B22" s="48" t="s">
        <v>248</v>
      </c>
      <c r="C22" s="4">
        <v>557.80132209264434</v>
      </c>
      <c r="D22" s="4">
        <v>184.4009200000047</v>
      </c>
      <c r="E22" s="4">
        <v>447.49780999999467</v>
      </c>
      <c r="F22" s="4">
        <v>1905.1</v>
      </c>
      <c r="G22" s="4">
        <v>-95.397579999986419</v>
      </c>
      <c r="H22" s="4">
        <v>133.22815801254154</v>
      </c>
      <c r="I22" s="4">
        <v>91.700069999977188</v>
      </c>
      <c r="J22" s="4">
        <v>126.80024999999405</v>
      </c>
      <c r="K22" s="4">
        <v>59.101230000005273</v>
      </c>
      <c r="L22" s="4">
        <v>196.59923999999478</v>
      </c>
      <c r="M22" s="4">
        <v>70.12518774172915</v>
      </c>
      <c r="N22" s="4">
        <v>-306.05736424995843</v>
      </c>
      <c r="O22" s="4">
        <v>-206.24333373716419</v>
      </c>
      <c r="P22" s="4">
        <v>-572.72846804726532</v>
      </c>
      <c r="Q22" s="4">
        <v>-66.590926703033176</v>
      </c>
      <c r="R22" s="4">
        <v>-145.64830904034685</v>
      </c>
    </row>
    <row r="23" spans="1:18" ht="11.25" customHeight="1" x14ac:dyDescent="0.25">
      <c r="A23" s="49" t="s">
        <v>247</v>
      </c>
      <c r="B23" s="50" t="s">
        <v>246</v>
      </c>
      <c r="C23" s="7">
        <v>70.555528245876076</v>
      </c>
      <c r="D23" s="7">
        <v>-659.09959999999535</v>
      </c>
      <c r="E23" s="7">
        <v>355.09808999999467</v>
      </c>
      <c r="F23" s="7">
        <v>2138.6</v>
      </c>
      <c r="G23" s="7">
        <v>391.7010700000136</v>
      </c>
      <c r="H23" s="7">
        <v>24.601112003018855</v>
      </c>
      <c r="I23" s="7">
        <v>6.4000199999771912</v>
      </c>
      <c r="J23" s="7">
        <v>57.800129999994056</v>
      </c>
      <c r="K23" s="7">
        <v>-151.99929999999472</v>
      </c>
      <c r="L23" s="7">
        <v>265.5993899999948</v>
      </c>
      <c r="M23" s="7">
        <v>-3.9648333668527922</v>
      </c>
      <c r="N23" s="7">
        <v>-280.69191117477851</v>
      </c>
      <c r="O23" s="7">
        <v>-64.130078734692802</v>
      </c>
      <c r="P23" s="7">
        <v>-605.83251488828114</v>
      </c>
      <c r="Q23" s="7">
        <v>339.85351625064226</v>
      </c>
      <c r="R23" s="7">
        <v>143.8090891835661</v>
      </c>
    </row>
    <row r="24" spans="1:18" ht="11.25" customHeight="1" x14ac:dyDescent="0.25">
      <c r="A24" s="51" t="s">
        <v>245</v>
      </c>
      <c r="B24" s="52" t="s">
        <v>244</v>
      </c>
      <c r="C24" s="6">
        <v>701.37121256423416</v>
      </c>
      <c r="D24" s="6">
        <v>-367.19977999999537</v>
      </c>
      <c r="E24" s="6">
        <v>513.89853999999468</v>
      </c>
      <c r="F24" s="6">
        <v>1512.3</v>
      </c>
      <c r="G24" s="6">
        <v>351.40096000001358</v>
      </c>
      <c r="H24" s="6">
        <v>12.300556001500809</v>
      </c>
      <c r="I24" s="6">
        <v>-8.1999900000228081</v>
      </c>
      <c r="J24" s="6">
        <v>65.700119999994058</v>
      </c>
      <c r="K24" s="6">
        <v>-217.79945999999472</v>
      </c>
      <c r="L24" s="6">
        <v>269.89939999999478</v>
      </c>
      <c r="M24" s="6">
        <v>11.177991579272202</v>
      </c>
      <c r="N24" s="6">
        <v>-283.94021295454877</v>
      </c>
      <c r="O24" s="6">
        <v>-91.191329008332104</v>
      </c>
      <c r="P24" s="6">
        <v>-507.35636827348208</v>
      </c>
      <c r="Q24" s="6">
        <v>338.77871069640241</v>
      </c>
      <c r="R24" s="6">
        <v>132.98937196048792</v>
      </c>
    </row>
    <row r="25" spans="1:18" ht="11.25" customHeight="1" x14ac:dyDescent="0.25">
      <c r="A25" s="51" t="s">
        <v>243</v>
      </c>
      <c r="B25" s="52" t="s">
        <v>242</v>
      </c>
      <c r="C25" s="6">
        <v>-630.81568431835808</v>
      </c>
      <c r="D25" s="6">
        <v>-291.89981999999998</v>
      </c>
      <c r="E25" s="6">
        <v>-158.80045000000001</v>
      </c>
      <c r="F25" s="6">
        <v>626.29999999999995</v>
      </c>
      <c r="G25" s="6">
        <v>40.300109999999997</v>
      </c>
      <c r="H25" s="6">
        <v>12.300556001518046</v>
      </c>
      <c r="I25" s="6">
        <v>14.600009999999999</v>
      </c>
      <c r="J25" s="6">
        <v>-7.8999899999999998</v>
      </c>
      <c r="K25" s="6">
        <v>65.800160000000005</v>
      </c>
      <c r="L25" s="6">
        <v>-4.3000100000000003</v>
      </c>
      <c r="M25" s="6">
        <v>-15.142824946124994</v>
      </c>
      <c r="N25" s="6">
        <v>3.2483017797702729</v>
      </c>
      <c r="O25" s="6">
        <v>27.061250273639295</v>
      </c>
      <c r="P25" s="6">
        <v>-98.476146614799092</v>
      </c>
      <c r="Q25" s="6">
        <v>1.0748055542398398</v>
      </c>
      <c r="R25" s="6">
        <v>10.819717223078188</v>
      </c>
    </row>
    <row r="26" spans="1:18" ht="11.25" customHeight="1" x14ac:dyDescent="0.25">
      <c r="A26" s="49" t="s">
        <v>241</v>
      </c>
      <c r="B26" s="50" t="s">
        <v>240</v>
      </c>
      <c r="C26" s="7">
        <v>487.24579384676827</v>
      </c>
      <c r="D26" s="7">
        <v>843.50052000000005</v>
      </c>
      <c r="E26" s="7">
        <v>92.399720000000002</v>
      </c>
      <c r="F26" s="7">
        <v>-233.5</v>
      </c>
      <c r="G26" s="7">
        <v>-487.09865000000002</v>
      </c>
      <c r="H26" s="7">
        <v>108.6270460095227</v>
      </c>
      <c r="I26" s="7">
        <v>85.300049999999999</v>
      </c>
      <c r="J26" s="7">
        <v>69.000119999999995</v>
      </c>
      <c r="K26" s="7">
        <v>211.10052999999999</v>
      </c>
      <c r="L26" s="7">
        <v>-69.000150000000005</v>
      </c>
      <c r="M26" s="7">
        <v>74.090021108581936</v>
      </c>
      <c r="N26" s="7">
        <v>-25.365453075179914</v>
      </c>
      <c r="O26" s="7">
        <v>-142.11325500247139</v>
      </c>
      <c r="P26" s="7">
        <v>33.104046841015837</v>
      </c>
      <c r="Q26" s="7">
        <v>-406.44444295367543</v>
      </c>
      <c r="R26" s="7">
        <v>-289.45739822391295</v>
      </c>
    </row>
    <row r="27" spans="1:18" ht="11.25" customHeight="1" x14ac:dyDescent="0.25">
      <c r="A27" s="51" t="s">
        <v>239</v>
      </c>
      <c r="B27" s="52" t="s">
        <v>238</v>
      </c>
      <c r="C27" s="6">
        <v>487.24579384676827</v>
      </c>
      <c r="D27" s="6">
        <v>843.50052000000005</v>
      </c>
      <c r="E27" s="6">
        <v>95.399730000000005</v>
      </c>
      <c r="F27" s="6">
        <v>-216.2</v>
      </c>
      <c r="G27" s="6">
        <v>-472.99869000000001</v>
      </c>
      <c r="H27" s="6">
        <v>108.6270460095227</v>
      </c>
      <c r="I27" s="6">
        <v>85.300049999999999</v>
      </c>
      <c r="J27" s="6">
        <v>69.000119999999995</v>
      </c>
      <c r="K27" s="6">
        <v>211.10052999999999</v>
      </c>
      <c r="L27" s="6">
        <v>-69.000150000000005</v>
      </c>
      <c r="M27" s="6">
        <v>74.090021108581936</v>
      </c>
      <c r="N27" s="6">
        <v>-25.365453075179914</v>
      </c>
      <c r="O27" s="6">
        <v>-142.11325500247139</v>
      </c>
      <c r="P27" s="6">
        <v>33.104046841015837</v>
      </c>
      <c r="Q27" s="6">
        <v>-410.28985554826892</v>
      </c>
      <c r="R27" s="6">
        <v>-304.95849420134721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-3.0000100000000001</v>
      </c>
      <c r="F28" s="6">
        <v>-17.3</v>
      </c>
      <c r="G28" s="6">
        <v>-14.099959999999999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-1.552499744477672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5.3979123390712065</v>
      </c>
      <c r="R29" s="6">
        <v>15.501095977434279</v>
      </c>
    </row>
    <row r="30" spans="1:18" ht="11.25" customHeight="1" x14ac:dyDescent="0.25">
      <c r="A30" s="47" t="s">
        <v>233</v>
      </c>
      <c r="B30" s="48" t="s">
        <v>232</v>
      </c>
      <c r="C30" s="4">
        <v>-722.78505102806935</v>
      </c>
      <c r="D30" s="4">
        <v>-822.73166000000026</v>
      </c>
      <c r="E30" s="4">
        <v>-1164.8574100000001</v>
      </c>
      <c r="F30" s="4">
        <v>-1616.3594300000002</v>
      </c>
      <c r="G30" s="4">
        <v>-292.3925000000001</v>
      </c>
      <c r="H30" s="4">
        <v>256.96928398359313</v>
      </c>
      <c r="I30" s="4">
        <v>86.79892000000001</v>
      </c>
      <c r="J30" s="4">
        <v>-835.68278000000009</v>
      </c>
      <c r="K30" s="4">
        <v>-503.00918000000001</v>
      </c>
      <c r="L30" s="4">
        <v>-587.60108000000002</v>
      </c>
      <c r="M30" s="4">
        <v>126.35954854331439</v>
      </c>
      <c r="N30" s="4">
        <v>-146.79831601176446</v>
      </c>
      <c r="O30" s="4">
        <v>117.03619259893145</v>
      </c>
      <c r="P30" s="4">
        <v>80.40541007044871</v>
      </c>
      <c r="Q30" s="4">
        <v>403.56284266130808</v>
      </c>
      <c r="R30" s="4">
        <v>353.57349180649135</v>
      </c>
    </row>
    <row r="31" spans="1:18" ht="11.25" customHeight="1" x14ac:dyDescent="0.25">
      <c r="A31" s="49" t="s">
        <v>231</v>
      </c>
      <c r="B31" s="50" t="s">
        <v>230</v>
      </c>
      <c r="C31" s="7">
        <v>-329.84706350992843</v>
      </c>
      <c r="D31" s="7">
        <v>-313.29075999999998</v>
      </c>
      <c r="E31" s="7">
        <v>-127.70687</v>
      </c>
      <c r="F31" s="7">
        <v>-109.89660000000001</v>
      </c>
      <c r="G31" s="7">
        <v>61.682219999999994</v>
      </c>
      <c r="H31" s="7">
        <v>-65.705054450977144</v>
      </c>
      <c r="I31" s="7">
        <v>6.9986100000000002</v>
      </c>
      <c r="J31" s="7">
        <v>-30.996589999999998</v>
      </c>
      <c r="K31" s="7">
        <v>-16.155139999999999</v>
      </c>
      <c r="L31" s="7">
        <v>3.2999499999999999</v>
      </c>
      <c r="M31" s="7">
        <v>-1.0986821295620612</v>
      </c>
      <c r="N31" s="7">
        <v>-26.344257624003621</v>
      </c>
      <c r="O31" s="7">
        <v>0</v>
      </c>
      <c r="P31" s="7">
        <v>185.5121325940768</v>
      </c>
      <c r="Q31" s="7">
        <v>283.22210492169381</v>
      </c>
      <c r="R31" s="7">
        <v>226.1389734636727</v>
      </c>
    </row>
    <row r="32" spans="1:18" ht="11.25" customHeight="1" x14ac:dyDescent="0.25">
      <c r="A32" s="51" t="s">
        <v>229</v>
      </c>
      <c r="B32" s="52" t="s">
        <v>228</v>
      </c>
      <c r="C32" s="6">
        <v>-108.77041439737097</v>
      </c>
      <c r="D32" s="6">
        <v>-173.79888</v>
      </c>
      <c r="E32" s="6">
        <v>77.998260000000002</v>
      </c>
      <c r="F32" s="6">
        <v>-38.99756</v>
      </c>
      <c r="G32" s="6">
        <v>69.781899999999993</v>
      </c>
      <c r="H32" s="6">
        <v>-7.0930497394781025</v>
      </c>
      <c r="I32" s="6">
        <v>2.3996300000000002</v>
      </c>
      <c r="J32" s="6">
        <v>-40.197299999999998</v>
      </c>
      <c r="K32" s="6">
        <v>-29.555099999999999</v>
      </c>
      <c r="L32" s="6">
        <v>3.2999499999999999</v>
      </c>
      <c r="M32" s="6">
        <v>-1.0986821295620612</v>
      </c>
      <c r="N32" s="6">
        <v>-26.344257624003621</v>
      </c>
      <c r="O32" s="6">
        <v>0</v>
      </c>
      <c r="P32" s="6">
        <v>185.5121325940768</v>
      </c>
      <c r="Q32" s="6">
        <v>284.34467491460794</v>
      </c>
      <c r="R32" s="6">
        <v>225.01640836937557</v>
      </c>
    </row>
    <row r="33" spans="1:18" ht="11.25" customHeight="1" x14ac:dyDescent="0.25">
      <c r="A33" s="51" t="s">
        <v>227</v>
      </c>
      <c r="B33" s="52" t="s">
        <v>226</v>
      </c>
      <c r="C33" s="6">
        <v>-221.07664911255745</v>
      </c>
      <c r="D33" s="6">
        <v>-139.49188000000001</v>
      </c>
      <c r="E33" s="6">
        <v>-205.70513</v>
      </c>
      <c r="F33" s="6">
        <v>-70.899039999999999</v>
      </c>
      <c r="G33" s="6">
        <v>-8.0996799999999993</v>
      </c>
      <c r="H33" s="6">
        <v>-58.61200471149904</v>
      </c>
      <c r="I33" s="6">
        <v>4.5989800000000001</v>
      </c>
      <c r="J33" s="6">
        <v>9.2007100000000008</v>
      </c>
      <c r="K33" s="6">
        <v>13.39996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-1.1225699929141004</v>
      </c>
      <c r="R33" s="6">
        <v>1.1225650942971424</v>
      </c>
    </row>
    <row r="34" spans="1:18" ht="11.25" customHeight="1" x14ac:dyDescent="0.25">
      <c r="A34" s="54" t="s">
        <v>225</v>
      </c>
      <c r="B34" s="50" t="s">
        <v>224</v>
      </c>
      <c r="C34" s="7">
        <v>905.32371818015565</v>
      </c>
      <c r="D34" s="7">
        <v>1700.8105599999999</v>
      </c>
      <c r="E34" s="7">
        <v>-5.5001699999999998</v>
      </c>
      <c r="F34" s="7">
        <v>-538.37199999999996</v>
      </c>
      <c r="G34" s="7">
        <v>-70.601230000000001</v>
      </c>
      <c r="H34" s="7">
        <v>-191.07277007001676</v>
      </c>
      <c r="I34" s="7">
        <v>-97.614509999999996</v>
      </c>
      <c r="J34" s="7">
        <v>-65.095420000000004</v>
      </c>
      <c r="K34" s="7">
        <v>20.801539999999999</v>
      </c>
      <c r="L34" s="7">
        <v>1.09998</v>
      </c>
      <c r="M34" s="7">
        <v>51.519550265756855</v>
      </c>
      <c r="N34" s="7">
        <v>15.382167469642221</v>
      </c>
      <c r="O34" s="7">
        <v>3.296073622041467</v>
      </c>
      <c r="P34" s="7">
        <v>-2.1973495336593305</v>
      </c>
      <c r="Q34" s="7">
        <v>191.02403211787214</v>
      </c>
      <c r="R34" s="7">
        <v>-20.851471927503368</v>
      </c>
    </row>
    <row r="35" spans="1:18" ht="11.25" customHeight="1" x14ac:dyDescent="0.25">
      <c r="A35" s="49" t="s">
        <v>223</v>
      </c>
      <c r="B35" s="50" t="s">
        <v>222</v>
      </c>
      <c r="C35" s="7">
        <v>473.27537236886792</v>
      </c>
      <c r="D35" s="7">
        <v>-695.98930999999993</v>
      </c>
      <c r="E35" s="7">
        <v>-458.71394000000004</v>
      </c>
      <c r="F35" s="7">
        <v>-545.54869000000008</v>
      </c>
      <c r="G35" s="7">
        <v>-118.70246</v>
      </c>
      <c r="H35" s="7">
        <v>-5.3261303490073288</v>
      </c>
      <c r="I35" s="7">
        <v>107.88415999999999</v>
      </c>
      <c r="J35" s="7">
        <v>-103.60145999999999</v>
      </c>
      <c r="K35" s="7">
        <v>-81.292749999999998</v>
      </c>
      <c r="L35" s="7">
        <v>9.5997599999999998</v>
      </c>
      <c r="M35" s="7">
        <v>-73.706920074956443</v>
      </c>
      <c r="N35" s="7">
        <v>63.057107470288152</v>
      </c>
      <c r="O35" s="7">
        <v>26.750699100356055</v>
      </c>
      <c r="P35" s="7">
        <v>-92.001861853682655</v>
      </c>
      <c r="Q35" s="7">
        <v>-111.25641666205483</v>
      </c>
      <c r="R35" s="7">
        <v>-230.01166092614437</v>
      </c>
    </row>
    <row r="36" spans="1:18" ht="11.25" customHeight="1" x14ac:dyDescent="0.25">
      <c r="A36" s="55" t="s">
        <v>221</v>
      </c>
      <c r="B36" s="52" t="s">
        <v>220</v>
      </c>
      <c r="C36" s="6">
        <v>490.09006674379197</v>
      </c>
      <c r="D36" s="6">
        <v>-744.28958999999998</v>
      </c>
      <c r="E36" s="6">
        <v>-444.01359000000002</v>
      </c>
      <c r="F36" s="6">
        <v>-529.77394000000004</v>
      </c>
      <c r="G36" s="6">
        <v>-112.20237</v>
      </c>
      <c r="H36" s="6">
        <v>-6.4009557102151815</v>
      </c>
      <c r="I36" s="6">
        <v>106.78431999999999</v>
      </c>
      <c r="J36" s="6">
        <v>-100.39337999999999</v>
      </c>
      <c r="K36" s="6">
        <v>-72.693370000000002</v>
      </c>
      <c r="L36" s="6">
        <v>8.4997900000000008</v>
      </c>
      <c r="M36" s="6">
        <v>-78.006187501557761</v>
      </c>
      <c r="N36" s="6">
        <v>63.057107470288152</v>
      </c>
      <c r="O36" s="6">
        <v>26.750699100356055</v>
      </c>
      <c r="P36" s="6">
        <v>-92.001861853682655</v>
      </c>
      <c r="Q36" s="6">
        <v>-110.18159172217881</v>
      </c>
      <c r="R36" s="6">
        <v>-230.01166092614437</v>
      </c>
    </row>
    <row r="37" spans="1:18" ht="11.25" customHeight="1" x14ac:dyDescent="0.25">
      <c r="A37" s="51" t="s">
        <v>219</v>
      </c>
      <c r="B37" s="52" t="s">
        <v>218</v>
      </c>
      <c r="C37" s="6">
        <v>-16.814694374924073</v>
      </c>
      <c r="D37" s="6">
        <v>48.300280000000001</v>
      </c>
      <c r="E37" s="6">
        <v>-14.70035</v>
      </c>
      <c r="F37" s="6">
        <v>-15.774749999999999</v>
      </c>
      <c r="G37" s="6">
        <v>-6.5000900000000001</v>
      </c>
      <c r="H37" s="6">
        <v>1.0748253612078522</v>
      </c>
      <c r="I37" s="6">
        <v>1.0998399999999999</v>
      </c>
      <c r="J37" s="6">
        <v>-3.2080799999999998</v>
      </c>
      <c r="K37" s="6">
        <v>-8.59938</v>
      </c>
      <c r="L37" s="6">
        <v>1.0999699999999999</v>
      </c>
      <c r="M37" s="6">
        <v>4.2992674266013244</v>
      </c>
      <c r="N37" s="6">
        <v>0</v>
      </c>
      <c r="O37" s="6">
        <v>0</v>
      </c>
      <c r="P37" s="6">
        <v>0</v>
      </c>
      <c r="Q37" s="6">
        <v>-1.0748249398760255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-127.35002594888294</v>
      </c>
      <c r="D38" s="7">
        <v>-373.88542000000007</v>
      </c>
      <c r="E38" s="7">
        <v>-838.02431000000001</v>
      </c>
      <c r="F38" s="7">
        <v>-330.68369999999999</v>
      </c>
      <c r="G38" s="7">
        <v>170.89608999999999</v>
      </c>
      <c r="H38" s="7">
        <v>49.301167262132466</v>
      </c>
      <c r="I38" s="7">
        <v>-45.10951</v>
      </c>
      <c r="J38" s="7">
        <v>-88.083450000000013</v>
      </c>
      <c r="K38" s="7">
        <v>-121.58664999999999</v>
      </c>
      <c r="L38" s="7">
        <v>-222.20964000000001</v>
      </c>
      <c r="M38" s="7">
        <v>117.3943386727893</v>
      </c>
      <c r="N38" s="7">
        <v>-80.942633563894475</v>
      </c>
      <c r="O38" s="7">
        <v>-119.59011991100681</v>
      </c>
      <c r="P38" s="7">
        <v>52.47568006373308</v>
      </c>
      <c r="Q38" s="7">
        <v>82.972768224985927</v>
      </c>
      <c r="R38" s="7">
        <v>-83.004811684366018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244.43597284830219</v>
      </c>
      <c r="D40" s="6">
        <v>665.50630000000001</v>
      </c>
      <c r="E40" s="6">
        <v>-802.1232</v>
      </c>
      <c r="F40" s="6">
        <v>-248.48775000000001</v>
      </c>
      <c r="G40" s="6">
        <v>206.49666999999999</v>
      </c>
      <c r="H40" s="6">
        <v>114.31387652952787</v>
      </c>
      <c r="I40" s="6">
        <v>-54.508299999999998</v>
      </c>
      <c r="J40" s="6">
        <v>-170.88883000000001</v>
      </c>
      <c r="K40" s="6">
        <v>-128.88731999999999</v>
      </c>
      <c r="L40" s="6">
        <v>-239.00913</v>
      </c>
      <c r="M40" s="6">
        <v>128.90658037182664</v>
      </c>
      <c r="N40" s="6">
        <v>-39.862232460135914</v>
      </c>
      <c r="O40" s="6">
        <v>-136.35710420744218</v>
      </c>
      <c r="P40" s="6">
        <v>66.113546179868663</v>
      </c>
      <c r="Q40" s="6">
        <v>99.740052469486599</v>
      </c>
      <c r="R40" s="6">
        <v>-265.45684831986529</v>
      </c>
    </row>
    <row r="41" spans="1:18" ht="11.25" customHeight="1" x14ac:dyDescent="0.25">
      <c r="A41" s="51" t="s">
        <v>211</v>
      </c>
      <c r="B41" s="52" t="s">
        <v>210</v>
      </c>
      <c r="C41" s="6">
        <v>-371.78599879718513</v>
      </c>
      <c r="D41" s="6">
        <v>-1039.3917200000001</v>
      </c>
      <c r="E41" s="6">
        <v>-35.901110000000003</v>
      </c>
      <c r="F41" s="6">
        <v>-82.195949999999996</v>
      </c>
      <c r="G41" s="6">
        <v>-35.600580000000001</v>
      </c>
      <c r="H41" s="6">
        <v>-65.012709267395408</v>
      </c>
      <c r="I41" s="6">
        <v>9.39879</v>
      </c>
      <c r="J41" s="6">
        <v>82.80538</v>
      </c>
      <c r="K41" s="6">
        <v>7.3006700000000002</v>
      </c>
      <c r="L41" s="6">
        <v>16.799489999999999</v>
      </c>
      <c r="M41" s="6">
        <v>-11.51224169903734</v>
      </c>
      <c r="N41" s="6">
        <v>-41.080401103758554</v>
      </c>
      <c r="O41" s="6">
        <v>16.766984296435371</v>
      </c>
      <c r="P41" s="6">
        <v>-13.637866116135587</v>
      </c>
      <c r="Q41" s="6">
        <v>-16.767284244500669</v>
      </c>
      <c r="R41" s="6">
        <v>182.45203663549927</v>
      </c>
    </row>
    <row r="42" spans="1:18" ht="11.25" customHeight="1" x14ac:dyDescent="0.25">
      <c r="A42" s="54" t="s">
        <v>209</v>
      </c>
      <c r="B42" s="50" t="s">
        <v>208</v>
      </c>
      <c r="C42" s="7">
        <v>-563.29326550486087</v>
      </c>
      <c r="D42" s="7">
        <v>545.40446999999995</v>
      </c>
      <c r="E42" s="7">
        <v>361.49079999999998</v>
      </c>
      <c r="F42" s="7">
        <v>193.41238000000001</v>
      </c>
      <c r="G42" s="7">
        <v>-134.70239000000001</v>
      </c>
      <c r="H42" s="7">
        <v>273.31460053140808</v>
      </c>
      <c r="I42" s="7">
        <v>-4.3006500000000001</v>
      </c>
      <c r="J42" s="7">
        <v>80.005930000000006</v>
      </c>
      <c r="K42" s="7">
        <v>-9.7005400000000002</v>
      </c>
      <c r="L42" s="7">
        <v>-51.80086</v>
      </c>
      <c r="M42" s="7">
        <v>-111.68127135763372</v>
      </c>
      <c r="N42" s="7">
        <v>-8.6698978168804182</v>
      </c>
      <c r="O42" s="7">
        <v>-88.944542533316053</v>
      </c>
      <c r="P42" s="7">
        <v>7.595406688457893</v>
      </c>
      <c r="Q42" s="7">
        <v>17.316012728352309</v>
      </c>
      <c r="R42" s="7">
        <v>205.07136397827026</v>
      </c>
    </row>
    <row r="43" spans="1:18" ht="11.25" customHeight="1" x14ac:dyDescent="0.25">
      <c r="A43" s="49" t="s">
        <v>207</v>
      </c>
      <c r="B43" s="50" t="s">
        <v>206</v>
      </c>
      <c r="C43" s="7">
        <v>-236.69524864683854</v>
      </c>
      <c r="D43" s="7">
        <v>422.20416</v>
      </c>
      <c r="E43" s="7">
        <v>385.28811999999999</v>
      </c>
      <c r="F43" s="7">
        <v>-15.39922</v>
      </c>
      <c r="G43" s="7">
        <v>-56.400700000000001</v>
      </c>
      <c r="H43" s="7">
        <v>50.206346350591872</v>
      </c>
      <c r="I43" s="7">
        <v>-4.1006099999999996</v>
      </c>
      <c r="J43" s="7">
        <v>-937.53988000000004</v>
      </c>
      <c r="K43" s="7">
        <v>-66.593919999999997</v>
      </c>
      <c r="L43" s="7">
        <v>-134.20410000000001</v>
      </c>
      <c r="M43" s="7">
        <v>48.772885387673035</v>
      </c>
      <c r="N43" s="7">
        <v>-90.711238566923939</v>
      </c>
      <c r="O43" s="7">
        <v>208.60803552578761</v>
      </c>
      <c r="P43" s="7">
        <v>132.03639796229271</v>
      </c>
      <c r="Q43" s="7">
        <v>-87.013131985275734</v>
      </c>
      <c r="R43" s="7">
        <v>99.334666784796312</v>
      </c>
    </row>
    <row r="44" spans="1:18" ht="11.25" customHeight="1" x14ac:dyDescent="0.25">
      <c r="A44" s="49" t="s">
        <v>205</v>
      </c>
      <c r="B44" s="50" t="s">
        <v>204</v>
      </c>
      <c r="C44" s="7">
        <v>-218.78207495285125</v>
      </c>
      <c r="D44" s="7">
        <v>-1500.89381</v>
      </c>
      <c r="E44" s="7">
        <v>-6.7001999999999997</v>
      </c>
      <c r="F44" s="7">
        <v>-204.49133</v>
      </c>
      <c r="G44" s="7">
        <v>-367.82387999999997</v>
      </c>
      <c r="H44" s="7">
        <v>109.87089317077864</v>
      </c>
      <c r="I44" s="7">
        <v>95.48648</v>
      </c>
      <c r="J44" s="7">
        <v>244.59956</v>
      </c>
      <c r="K44" s="7">
        <v>-126.08993</v>
      </c>
      <c r="L44" s="7">
        <v>-27.700810000000001</v>
      </c>
      <c r="M44" s="7">
        <v>-91.787553150842243</v>
      </c>
      <c r="N44" s="7">
        <v>-57.39326967573389</v>
      </c>
      <c r="O44" s="7">
        <v>68.763746237255504</v>
      </c>
      <c r="P44" s="7">
        <v>-36.351800400546487</v>
      </c>
      <c r="Q44" s="7">
        <v>19.059581697811979</v>
      </c>
      <c r="R44" s="7">
        <v>4.7052015295451834</v>
      </c>
    </row>
    <row r="45" spans="1:18" ht="11.25" customHeight="1" x14ac:dyDescent="0.25">
      <c r="A45" s="49" t="s">
        <v>203</v>
      </c>
      <c r="B45" s="50" t="s">
        <v>202</v>
      </c>
      <c r="C45" s="7">
        <v>-625.41646301373089</v>
      </c>
      <c r="D45" s="7">
        <v>-607.09155000000021</v>
      </c>
      <c r="E45" s="7">
        <v>-474.99084000000005</v>
      </c>
      <c r="F45" s="7">
        <v>-65.38027000000001</v>
      </c>
      <c r="G45" s="7">
        <v>223.25984999999997</v>
      </c>
      <c r="H45" s="7">
        <v>36.380231538683304</v>
      </c>
      <c r="I45" s="7">
        <v>27.554950000000002</v>
      </c>
      <c r="J45" s="7">
        <v>65.028529999999961</v>
      </c>
      <c r="K45" s="7">
        <v>-102.39179</v>
      </c>
      <c r="L45" s="7">
        <v>-165.68535999999997</v>
      </c>
      <c r="M45" s="7">
        <v>186.94720093008968</v>
      </c>
      <c r="N45" s="7">
        <v>38.823706295741523</v>
      </c>
      <c r="O45" s="7">
        <v>18.152300557813682</v>
      </c>
      <c r="P45" s="7">
        <v>-166.6631954502233</v>
      </c>
      <c r="Q45" s="7">
        <v>8.2378916179224859</v>
      </c>
      <c r="R45" s="7">
        <v>152.19123058822069</v>
      </c>
    </row>
    <row r="46" spans="1:18" ht="11.25" customHeight="1" x14ac:dyDescent="0.25">
      <c r="A46" s="51" t="s">
        <v>201</v>
      </c>
      <c r="B46" s="52" t="s">
        <v>200</v>
      </c>
      <c r="C46" s="6">
        <v>-32.29191135663536</v>
      </c>
      <c r="D46" s="6">
        <v>-7.2999299999999998</v>
      </c>
      <c r="E46" s="6">
        <v>8.3045600000000004</v>
      </c>
      <c r="F46" s="6">
        <v>13.500859999999999</v>
      </c>
      <c r="G46" s="6">
        <v>-8.3001500000000004</v>
      </c>
      <c r="H46" s="6">
        <v>1.0509360905403713</v>
      </c>
      <c r="I46" s="6">
        <v>45.794539999999998</v>
      </c>
      <c r="J46" s="6">
        <v>5.2003899999999996</v>
      </c>
      <c r="K46" s="6">
        <v>-0.99992999999999999</v>
      </c>
      <c r="L46" s="6">
        <v>0</v>
      </c>
      <c r="M46" s="6">
        <v>-3.1285385947897386</v>
      </c>
      <c r="N46" s="6">
        <v>-1.0507307346276302</v>
      </c>
      <c r="O46" s="6">
        <v>-1.0509219048119316</v>
      </c>
      <c r="P46" s="6">
        <v>-11.606846401192369</v>
      </c>
      <c r="Q46" s="6">
        <v>-1.0509412702469372</v>
      </c>
      <c r="R46" s="6">
        <v>1.0509118710619973</v>
      </c>
    </row>
    <row r="47" spans="1:18" ht="11.25" customHeight="1" x14ac:dyDescent="0.25">
      <c r="A47" s="51" t="s">
        <v>199</v>
      </c>
      <c r="B47" s="52" t="s">
        <v>198</v>
      </c>
      <c r="C47" s="6">
        <v>-307.96747454964333</v>
      </c>
      <c r="D47" s="6">
        <v>-700.19623000000001</v>
      </c>
      <c r="E47" s="6">
        <v>6.99979</v>
      </c>
      <c r="F47" s="6">
        <v>109.31786</v>
      </c>
      <c r="G47" s="6">
        <v>-16.100290000000001</v>
      </c>
      <c r="H47" s="6">
        <v>-26.08163081429657</v>
      </c>
      <c r="I47" s="6">
        <v>29.091830000000002</v>
      </c>
      <c r="J47" s="6">
        <v>41.108739999999997</v>
      </c>
      <c r="K47" s="6">
        <v>5.0003200000000003</v>
      </c>
      <c r="L47" s="6">
        <v>-55.200850000000003</v>
      </c>
      <c r="M47" s="6">
        <v>-15.047165591479349</v>
      </c>
      <c r="N47" s="6">
        <v>6.0190588582924267</v>
      </c>
      <c r="O47" s="6">
        <v>-2.0063054548274959</v>
      </c>
      <c r="P47" s="6">
        <v>11.250379809122487</v>
      </c>
      <c r="Q47" s="6">
        <v>-7.1655075593978941</v>
      </c>
      <c r="R47" s="6">
        <v>2.0539237486274824</v>
      </c>
    </row>
    <row r="48" spans="1:18" ht="11.25" customHeight="1" x14ac:dyDescent="0.25">
      <c r="A48" s="51" t="s">
        <v>197</v>
      </c>
      <c r="B48" s="52" t="s">
        <v>196</v>
      </c>
      <c r="C48" s="6">
        <v>-205.86090870925895</v>
      </c>
      <c r="D48" s="6">
        <v>-271.9975</v>
      </c>
      <c r="E48" s="6">
        <v>-36.302990000000001</v>
      </c>
      <c r="F48" s="6">
        <v>-74.495050000000006</v>
      </c>
      <c r="G48" s="6">
        <v>99.698250000000002</v>
      </c>
      <c r="H48" s="6">
        <v>51.233116668417352</v>
      </c>
      <c r="I48" s="6">
        <v>-49.407299999999999</v>
      </c>
      <c r="J48" s="6">
        <v>34.502609999999997</v>
      </c>
      <c r="K48" s="6">
        <v>-28.8964</v>
      </c>
      <c r="L48" s="6">
        <v>-110.80175</v>
      </c>
      <c r="M48" s="6">
        <v>130.41087994552751</v>
      </c>
      <c r="N48" s="6">
        <v>-14.903630613044514</v>
      </c>
      <c r="O48" s="6">
        <v>-6.5204927290278132</v>
      </c>
      <c r="P48" s="6">
        <v>0</v>
      </c>
      <c r="Q48" s="6">
        <v>-0.97926918614209835</v>
      </c>
      <c r="R48" s="6">
        <v>-7.7385513497580138</v>
      </c>
    </row>
    <row r="49" spans="1:18" ht="11.25" customHeight="1" x14ac:dyDescent="0.25">
      <c r="A49" s="51" t="s">
        <v>195</v>
      </c>
      <c r="B49" s="52" t="s">
        <v>194</v>
      </c>
      <c r="C49" s="6">
        <v>179.61240880009964</v>
      </c>
      <c r="D49" s="6">
        <v>115.40103999999999</v>
      </c>
      <c r="E49" s="6">
        <v>-144.48607000000001</v>
      </c>
      <c r="F49" s="6">
        <v>-3.7997399999999999</v>
      </c>
      <c r="G49" s="6">
        <v>0.79998000000000002</v>
      </c>
      <c r="H49" s="6">
        <v>137.24243562456931</v>
      </c>
      <c r="I49" s="6">
        <v>-17.102550000000001</v>
      </c>
      <c r="J49" s="6">
        <v>116.10652</v>
      </c>
      <c r="K49" s="6">
        <v>-95.693309999999997</v>
      </c>
      <c r="L49" s="6">
        <v>-68.981669999999994</v>
      </c>
      <c r="M49" s="6">
        <v>98.190367363976847</v>
      </c>
      <c r="N49" s="6">
        <v>110.35599923501428</v>
      </c>
      <c r="O49" s="6">
        <v>69.790782718263344</v>
      </c>
      <c r="P49" s="6">
        <v>-1.6240182396381471</v>
      </c>
      <c r="Q49" s="6">
        <v>-57.610544106672855</v>
      </c>
      <c r="R49" s="6">
        <v>20.277792832555988</v>
      </c>
    </row>
    <row r="50" spans="1:18" ht="11.25" customHeight="1" x14ac:dyDescent="0.25">
      <c r="A50" s="51" t="s">
        <v>193</v>
      </c>
      <c r="B50" s="52" t="s">
        <v>192</v>
      </c>
      <c r="C50" s="6">
        <v>48.72461124446265</v>
      </c>
      <c r="D50" s="6">
        <v>321.00047999999998</v>
      </c>
      <c r="E50" s="6">
        <v>9.5997500000000002</v>
      </c>
      <c r="F50" s="6">
        <v>6.6894600000000004</v>
      </c>
      <c r="G50" s="6">
        <v>-5.71075</v>
      </c>
      <c r="H50" s="6">
        <v>-7.64297528152062</v>
      </c>
      <c r="I50" s="6">
        <v>9.5814900000000005</v>
      </c>
      <c r="J50" s="6">
        <v>22.901109999999999</v>
      </c>
      <c r="K50" s="6">
        <v>-1.89988</v>
      </c>
      <c r="L50" s="6">
        <v>6.6999000000000004</v>
      </c>
      <c r="M50" s="6">
        <v>0.95539158633377197</v>
      </c>
      <c r="N50" s="6">
        <v>0.95540563962000546</v>
      </c>
      <c r="O50" s="6">
        <v>0.95538363475529819</v>
      </c>
      <c r="P50" s="6">
        <v>-2.0779319996286421</v>
      </c>
      <c r="Q50" s="6">
        <v>2.0779224438374855</v>
      </c>
      <c r="R50" s="6">
        <v>-1.0270470432751544</v>
      </c>
    </row>
    <row r="51" spans="1:18" ht="11.25" customHeight="1" x14ac:dyDescent="0.25">
      <c r="A51" s="51" t="s">
        <v>191</v>
      </c>
      <c r="B51" s="52" t="s">
        <v>190</v>
      </c>
      <c r="C51" s="6">
        <v>-307.63318844275551</v>
      </c>
      <c r="D51" s="6">
        <v>-63.999409999999997</v>
      </c>
      <c r="E51" s="6">
        <v>-319.10588000000001</v>
      </c>
      <c r="F51" s="6">
        <v>-116.59366</v>
      </c>
      <c r="G51" s="6">
        <v>152.87280999999999</v>
      </c>
      <c r="H51" s="6">
        <v>-119.42165074902654</v>
      </c>
      <c r="I51" s="6">
        <v>9.59694</v>
      </c>
      <c r="J51" s="6">
        <v>-154.79084</v>
      </c>
      <c r="K51" s="6">
        <v>20.09741</v>
      </c>
      <c r="L51" s="6">
        <v>62.59901</v>
      </c>
      <c r="M51" s="6">
        <v>-24.43373377947939</v>
      </c>
      <c r="N51" s="6">
        <v>-62.552396089513046</v>
      </c>
      <c r="O51" s="6">
        <v>-43.016145706537721</v>
      </c>
      <c r="P51" s="6">
        <v>-162.60477861888663</v>
      </c>
      <c r="Q51" s="6">
        <v>72.966231296544791</v>
      </c>
      <c r="R51" s="6">
        <v>137.57420052900838</v>
      </c>
    </row>
    <row r="52" spans="1:18" ht="11.25" customHeight="1" x14ac:dyDescent="0.25">
      <c r="A52" s="45" t="s">
        <v>189</v>
      </c>
      <c r="B52" s="46" t="s">
        <v>188</v>
      </c>
      <c r="C52" s="5">
        <v>205.90897175633586</v>
      </c>
      <c r="D52" s="5">
        <v>-75.698940000000007</v>
      </c>
      <c r="E52" s="5">
        <v>252.80038999999999</v>
      </c>
      <c r="F52" s="5">
        <v>42.105290000000004</v>
      </c>
      <c r="G52" s="5">
        <v>6.6022600000000011</v>
      </c>
      <c r="H52" s="5">
        <v>3.4396044570163298</v>
      </c>
      <c r="I52" s="5">
        <v>0.19885999999999981</v>
      </c>
      <c r="J52" s="5">
        <v>3.4987099999999991</v>
      </c>
      <c r="K52" s="5">
        <v>12.60008</v>
      </c>
      <c r="L52" s="5">
        <v>-127.79764</v>
      </c>
      <c r="M52" s="5">
        <v>154.03974633362603</v>
      </c>
      <c r="N52" s="5">
        <v>182.69145594727175</v>
      </c>
      <c r="O52" s="5">
        <v>-21.209523123891984</v>
      </c>
      <c r="P52" s="5">
        <v>-61.861014851532602</v>
      </c>
      <c r="Q52" s="5">
        <v>16.385493398135772</v>
      </c>
      <c r="R52" s="5">
        <v>-144.83583489952767</v>
      </c>
    </row>
    <row r="53" spans="1:18" ht="11.25" customHeight="1" x14ac:dyDescent="0.25">
      <c r="A53" s="47" t="s">
        <v>187</v>
      </c>
      <c r="B53" s="48" t="s">
        <v>186</v>
      </c>
      <c r="C53" s="4">
        <v>270.80342731625097</v>
      </c>
      <c r="D53" s="4">
        <v>-72.799980000000005</v>
      </c>
      <c r="E53" s="4">
        <v>263.80005</v>
      </c>
      <c r="F53" s="4">
        <v>55.104300000000002</v>
      </c>
      <c r="G53" s="4">
        <v>54.50047</v>
      </c>
      <c r="H53" s="4">
        <v>11.799111717866431</v>
      </c>
      <c r="I53" s="4">
        <v>8.7424599999999995</v>
      </c>
      <c r="J53" s="4">
        <v>15.84347</v>
      </c>
      <c r="K53" s="4">
        <v>28.20007</v>
      </c>
      <c r="L53" s="4">
        <v>-89.053880000000007</v>
      </c>
      <c r="M53" s="4">
        <v>186.11571532239111</v>
      </c>
      <c r="N53" s="4">
        <v>198.26782879397774</v>
      </c>
      <c r="O53" s="4">
        <v>-12.372221666321435</v>
      </c>
      <c r="P53" s="4">
        <v>-58.228224434949936</v>
      </c>
      <c r="Q53" s="4">
        <v>30.859479424482799</v>
      </c>
      <c r="R53" s="4">
        <v>-114.07284503072968</v>
      </c>
    </row>
    <row r="54" spans="1:18" ht="11.25" customHeight="1" x14ac:dyDescent="0.25">
      <c r="A54" s="47" t="s">
        <v>185</v>
      </c>
      <c r="B54" s="48" t="s">
        <v>184</v>
      </c>
      <c r="C54" s="4">
        <v>-64.894455559915116</v>
      </c>
      <c r="D54" s="4">
        <v>-2.8989599999999998</v>
      </c>
      <c r="E54" s="4">
        <v>-10.99966</v>
      </c>
      <c r="F54" s="4">
        <v>-12.999009999999998</v>
      </c>
      <c r="G54" s="4">
        <v>-47.898209999999999</v>
      </c>
      <c r="H54" s="4">
        <v>-8.3595072608501013</v>
      </c>
      <c r="I54" s="4">
        <v>-8.5435999999999996</v>
      </c>
      <c r="J54" s="4">
        <v>-12.344760000000001</v>
      </c>
      <c r="K54" s="4">
        <v>-15.59999</v>
      </c>
      <c r="L54" s="4">
        <v>-38.743760000000002</v>
      </c>
      <c r="M54" s="4">
        <v>-32.075968988765091</v>
      </c>
      <c r="N54" s="4">
        <v>-15.576372846705983</v>
      </c>
      <c r="O54" s="4">
        <v>-8.8373014575705469</v>
      </c>
      <c r="P54" s="4">
        <v>-3.632790416582667</v>
      </c>
      <c r="Q54" s="4">
        <v>-14.473986026347028</v>
      </c>
      <c r="R54" s="4">
        <v>-30.76298986879798</v>
      </c>
    </row>
    <row r="55" spans="1:18" ht="11.25" customHeight="1" x14ac:dyDescent="0.25">
      <c r="A55" s="49" t="s">
        <v>183</v>
      </c>
      <c r="B55" s="50" t="s">
        <v>182</v>
      </c>
      <c r="C55" s="7">
        <v>-56.033268806440503</v>
      </c>
      <c r="D55" s="7">
        <v>5.6996799999999999</v>
      </c>
      <c r="E55" s="7">
        <v>-3.1</v>
      </c>
      <c r="F55" s="7">
        <v>-3.8997000000000002</v>
      </c>
      <c r="G55" s="7">
        <v>1.8998900000000001</v>
      </c>
      <c r="H55" s="7">
        <v>0.83596903342888651</v>
      </c>
      <c r="I55" s="7">
        <v>1.6077399999999999</v>
      </c>
      <c r="J55" s="7">
        <v>-2.6091199999999999</v>
      </c>
      <c r="K55" s="7">
        <v>-6.1</v>
      </c>
      <c r="L55" s="7">
        <v>-33.140430000000002</v>
      </c>
      <c r="M55" s="7">
        <v>-25.985622381940935</v>
      </c>
      <c r="N55" s="7">
        <v>-9.5806881437628082</v>
      </c>
      <c r="O55" s="7">
        <v>-4.7052658898497466</v>
      </c>
      <c r="P55" s="7">
        <v>-5.0653382472244406</v>
      </c>
      <c r="Q55" s="7">
        <v>-11.536235667201261</v>
      </c>
      <c r="R55" s="7">
        <v>-31.813911623479783</v>
      </c>
    </row>
    <row r="56" spans="1:18" ht="11.25" customHeight="1" x14ac:dyDescent="0.25">
      <c r="A56" s="49" t="s">
        <v>181</v>
      </c>
      <c r="B56" s="50" t="s">
        <v>180</v>
      </c>
      <c r="C56" s="7">
        <v>-8.8611867534746143</v>
      </c>
      <c r="D56" s="7">
        <v>-8.5986399999999996</v>
      </c>
      <c r="E56" s="7">
        <v>-7.8996599999999999</v>
      </c>
      <c r="F56" s="7">
        <v>-9.0993099999999991</v>
      </c>
      <c r="G56" s="7">
        <v>-49.798099999999998</v>
      </c>
      <c r="H56" s="7">
        <v>-9.195476294278988</v>
      </c>
      <c r="I56" s="7">
        <v>-10.151339999999999</v>
      </c>
      <c r="J56" s="7">
        <v>-9.7356400000000001</v>
      </c>
      <c r="K56" s="7">
        <v>-9.4999900000000004</v>
      </c>
      <c r="L56" s="7">
        <v>-5.6033299999999997</v>
      </c>
      <c r="M56" s="7">
        <v>-6.0903466068241565</v>
      </c>
      <c r="N56" s="7">
        <v>-5.9956847029431755</v>
      </c>
      <c r="O56" s="7">
        <v>-4.1320355677208003</v>
      </c>
      <c r="P56" s="7">
        <v>1.4325478306417736</v>
      </c>
      <c r="Q56" s="7">
        <v>-2.9377503591457663</v>
      </c>
      <c r="R56" s="7">
        <v>1.0509217546818035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0.1</v>
      </c>
      <c r="L60" s="5">
        <v>0</v>
      </c>
      <c r="M60" s="5">
        <v>2.3885856518052886E-2</v>
      </c>
      <c r="N60" s="5">
        <v>-2.388458966275004E-2</v>
      </c>
      <c r="O60" s="5">
        <v>0</v>
      </c>
      <c r="P60" s="5">
        <v>0</v>
      </c>
      <c r="Q60" s="5">
        <v>2.3885818079039427E-2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-0.28971000000000002</v>
      </c>
      <c r="F61" s="5">
        <v>-9.9299999999999999E-2</v>
      </c>
      <c r="G61" s="5">
        <v>0.40249000000000001</v>
      </c>
      <c r="H61" s="5">
        <v>0.16721015944959133</v>
      </c>
      <c r="I61" s="5">
        <v>-0.20018</v>
      </c>
      <c r="J61" s="5">
        <v>0.19997999999999999</v>
      </c>
      <c r="K61" s="5">
        <v>-0.6</v>
      </c>
      <c r="L61" s="5">
        <v>0.10003000000000001</v>
      </c>
      <c r="M61" s="5">
        <v>-0.33436754223275367</v>
      </c>
      <c r="N61" s="5">
        <v>-9.7346384722168944E-6</v>
      </c>
      <c r="O61" s="5">
        <v>0.50157054828050784</v>
      </c>
      <c r="P61" s="5">
        <v>-0.81209896404687343</v>
      </c>
      <c r="Q61" s="5">
        <v>0.23884571760302939</v>
      </c>
      <c r="R61" s="5">
        <v>0.47769160559788237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-0.28971000000000002</v>
      </c>
      <c r="F68" s="4">
        <v>-9.9299999999999999E-2</v>
      </c>
      <c r="G68" s="4">
        <v>0.40249000000000001</v>
      </c>
      <c r="H68" s="4">
        <v>0.16721015944959133</v>
      </c>
      <c r="I68" s="4">
        <v>-0.20018</v>
      </c>
      <c r="J68" s="4">
        <v>0.19997999999999999</v>
      </c>
      <c r="K68" s="4">
        <v>-0.6</v>
      </c>
      <c r="L68" s="4">
        <v>0.10003000000000001</v>
      </c>
      <c r="M68" s="4">
        <v>-0.33436754223275367</v>
      </c>
      <c r="N68" s="4">
        <v>-9.7346384722168944E-6</v>
      </c>
      <c r="O68" s="4">
        <v>0.50157054828050784</v>
      </c>
      <c r="P68" s="4">
        <v>-0.81209896404687343</v>
      </c>
      <c r="Q68" s="4">
        <v>0.23884571760302939</v>
      </c>
      <c r="R68" s="4">
        <v>0.47769160559788237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7.1654434654880583E-2</v>
      </c>
      <c r="P69" s="7">
        <v>0</v>
      </c>
      <c r="Q69" s="7">
        <v>2.3885462842990843E-2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2.3887167503194764E-2</v>
      </c>
      <c r="I71" s="7">
        <v>0</v>
      </c>
      <c r="J71" s="7">
        <v>0</v>
      </c>
      <c r="K71" s="7">
        <v>0</v>
      </c>
      <c r="L71" s="7">
        <v>0</v>
      </c>
      <c r="M71" s="7">
        <v>-2.2479024465806262E-2</v>
      </c>
      <c r="N71" s="7">
        <v>-2.3884367006441795E-2</v>
      </c>
      <c r="O71" s="7">
        <v>-4.7768736057920771E-2</v>
      </c>
      <c r="P71" s="7">
        <v>0</v>
      </c>
      <c r="Q71" s="7">
        <v>-2.3883716661858054E-2</v>
      </c>
      <c r="R71" s="7">
        <v>-2.388459819321544E-2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2.3887166557821943E-2</v>
      </c>
      <c r="I72" s="7">
        <v>0</v>
      </c>
      <c r="J72" s="7">
        <v>0</v>
      </c>
      <c r="K72" s="7">
        <v>0</v>
      </c>
      <c r="L72" s="7">
        <v>0</v>
      </c>
      <c r="M72" s="7">
        <v>2.5288802800716138E-2</v>
      </c>
      <c r="N72" s="7">
        <v>0</v>
      </c>
      <c r="O72" s="7">
        <v>2.3884811547041557E-2</v>
      </c>
      <c r="P72" s="7">
        <v>0</v>
      </c>
      <c r="Q72" s="7">
        <v>-2.3883717731900855E-2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-0.28971000000000002</v>
      </c>
      <c r="F73" s="7">
        <v>-9.9299999999999999E-2</v>
      </c>
      <c r="G73" s="7">
        <v>0.40249000000000001</v>
      </c>
      <c r="H73" s="7">
        <v>0.11943582538857464</v>
      </c>
      <c r="I73" s="7">
        <v>-0.20018</v>
      </c>
      <c r="J73" s="7">
        <v>0.19997999999999999</v>
      </c>
      <c r="K73" s="7">
        <v>-0.6</v>
      </c>
      <c r="L73" s="7">
        <v>0.10003000000000001</v>
      </c>
      <c r="M73" s="7">
        <v>-0.33717732056766353</v>
      </c>
      <c r="N73" s="7">
        <v>2.3874632367969578E-2</v>
      </c>
      <c r="O73" s="7">
        <v>0.45380003813650643</v>
      </c>
      <c r="P73" s="7">
        <v>-0.81209896404687343</v>
      </c>
      <c r="Q73" s="7">
        <v>0.26272768915379746</v>
      </c>
      <c r="R73" s="7">
        <v>0.5015762037910978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9.5548658710092313E-2</v>
      </c>
      <c r="I74" s="6">
        <v>0</v>
      </c>
      <c r="J74" s="6">
        <v>-0.10001</v>
      </c>
      <c r="K74" s="6">
        <v>-0.3</v>
      </c>
      <c r="L74" s="6">
        <v>5.0020000000000002E-2</v>
      </c>
      <c r="M74" s="6">
        <v>0</v>
      </c>
      <c r="N74" s="6">
        <v>-0.19108867972062474</v>
      </c>
      <c r="O74" s="6">
        <v>0.21496330394571098</v>
      </c>
      <c r="P74" s="6">
        <v>-0.58008211011988653</v>
      </c>
      <c r="Q74" s="6">
        <v>0.21495676355986038</v>
      </c>
      <c r="R74" s="6">
        <v>0.14330748679144742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-0.28971000000000002</v>
      </c>
      <c r="F75" s="6">
        <v>-9.9299999999999999E-2</v>
      </c>
      <c r="G75" s="6">
        <v>0.40249000000000001</v>
      </c>
      <c r="H75" s="6">
        <v>2.3887166678482327E-2</v>
      </c>
      <c r="I75" s="6">
        <v>-0.20018</v>
      </c>
      <c r="J75" s="6">
        <v>0.29998999999999998</v>
      </c>
      <c r="K75" s="6">
        <v>-0.3</v>
      </c>
      <c r="L75" s="6">
        <v>5.0009999999999999E-2</v>
      </c>
      <c r="M75" s="6">
        <v>-0.33717732056766353</v>
      </c>
      <c r="N75" s="6">
        <v>0.21496331208859432</v>
      </c>
      <c r="O75" s="6">
        <v>0.23883673419079546</v>
      </c>
      <c r="P75" s="6">
        <v>-0.23201685392698695</v>
      </c>
      <c r="Q75" s="6">
        <v>4.7770925593937093E-2</v>
      </c>
      <c r="R75" s="6">
        <v>0.35826871699965035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-0.1</v>
      </c>
      <c r="E79" s="5">
        <v>0</v>
      </c>
      <c r="F79" s="5">
        <v>-9.9989999999999996E-2</v>
      </c>
      <c r="G79" s="5">
        <v>1.10015</v>
      </c>
      <c r="H79" s="5">
        <v>-0.33436281925513966</v>
      </c>
      <c r="I79" s="5">
        <v>-0.1</v>
      </c>
      <c r="J79" s="5">
        <v>9.9989999999999996E-2</v>
      </c>
      <c r="K79" s="5">
        <v>0</v>
      </c>
      <c r="L79" s="5">
        <v>0</v>
      </c>
      <c r="M79" s="5">
        <v>0</v>
      </c>
      <c r="N79" s="5">
        <v>0.14330753797649959</v>
      </c>
      <c r="O79" s="5">
        <v>0.16719230303359164</v>
      </c>
      <c r="P79" s="5">
        <v>0.11942296841462036</v>
      </c>
      <c r="Q79" s="5">
        <v>7.1657441679473105E-2</v>
      </c>
      <c r="R79" s="5">
        <v>7.1653743562916941E-2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2.3885863795690309E-2</v>
      </c>
      <c r="N80" s="5">
        <v>-2.3884589662749998E-2</v>
      </c>
      <c r="O80" s="5">
        <v>0</v>
      </c>
      <c r="P80" s="5">
        <v>0.16719215578046798</v>
      </c>
      <c r="Q80" s="5">
        <v>0.57325941643901612</v>
      </c>
      <c r="R80" s="5">
        <v>0.71653743630368494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2.3885863795690309E-2</v>
      </c>
      <c r="N82" s="4">
        <v>-2.3884589662749998E-2</v>
      </c>
      <c r="O82" s="4">
        <v>0</v>
      </c>
      <c r="P82" s="4">
        <v>0.16719215578046798</v>
      </c>
      <c r="Q82" s="4">
        <v>0.57325941643901612</v>
      </c>
      <c r="R82" s="4">
        <v>0.71653743630368494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155</vt:i4>
      </vt:variant>
    </vt:vector>
  </HeadingPairs>
  <TitlesOfParts>
    <vt:vector size="155" baseType="lpstr">
      <vt:lpstr>cover</vt:lpstr>
      <vt:lpstr>index</vt:lpstr>
      <vt:lpstr>prod</vt:lpstr>
      <vt:lpstr>prodrec</vt:lpstr>
      <vt:lpstr>fos</vt:lpstr>
      <vt:lpstr>recycl</vt:lpstr>
      <vt:lpstr>imp</vt:lpstr>
      <vt:lpstr>stc</vt:lpstr>
      <vt:lpstr>duse</vt:lpstr>
      <vt:lpstr>exp</vt:lpstr>
      <vt:lpstr>bun</vt:lpstr>
      <vt:lpstr>buni</vt:lpstr>
      <vt:lpstr>bune</vt:lpstr>
      <vt:lpstr>GIC</vt:lpstr>
      <vt:lpstr>TITOT</vt:lpstr>
      <vt:lpstr>tipgn</vt:lpstr>
      <vt:lpstr>tipgt</vt:lpstr>
      <vt:lpstr>tipgtele</vt:lpstr>
      <vt:lpstr>tipgtchp</vt:lpstr>
      <vt:lpstr>B_101017</vt:lpstr>
      <vt:lpstr>tidh</vt:lpstr>
      <vt:lpstr>tirf</vt:lpstr>
      <vt:lpstr>tick</vt:lpstr>
      <vt:lpstr>tibf</vt:lpstr>
      <vt:lpstr>tigw</vt:lpstr>
      <vt:lpstr>tipf</vt:lpstr>
      <vt:lpstr>tibr</vt:lpstr>
      <vt:lpstr>tich</vt:lpstr>
      <vt:lpstr>ticl</vt:lpstr>
      <vt:lpstr>tibg</vt:lpstr>
      <vt:lpstr>tigl</vt:lpstr>
      <vt:lpstr>TOTOT</vt:lpstr>
      <vt:lpstr>topgn</vt:lpstr>
      <vt:lpstr>topgt</vt:lpstr>
      <vt:lpstr>topgtele</vt:lpstr>
      <vt:lpstr>topgtchp</vt:lpstr>
      <vt:lpstr>todh</vt:lpstr>
      <vt:lpstr>torf</vt:lpstr>
      <vt:lpstr>tock</vt:lpstr>
      <vt:lpstr>tobf</vt:lpstr>
      <vt:lpstr>togw</vt:lpstr>
      <vt:lpstr>topf</vt:lpstr>
      <vt:lpstr>tobr</vt:lpstr>
      <vt:lpstr>toch</vt:lpstr>
      <vt:lpstr>TRANS</vt:lpstr>
      <vt:lpstr>transint</vt:lpstr>
      <vt:lpstr>transptr</vt:lpstr>
      <vt:lpstr>transret</vt:lpstr>
      <vt:lpstr>CEN</vt:lpstr>
      <vt:lpstr>cenpd</vt:lpstr>
      <vt:lpstr>cenpu</vt:lpstr>
      <vt:lpstr>cenrf</vt:lpstr>
      <vt:lpstr>cenog</vt:lpstr>
      <vt:lpstr>cennu</vt:lpstr>
      <vt:lpstr>cencm</vt:lpstr>
      <vt:lpstr>cenck</vt:lpstr>
      <vt:lpstr>cenbf</vt:lpstr>
      <vt:lpstr>cengw</vt:lpstr>
      <vt:lpstr>cenpf</vt:lpstr>
      <vt:lpstr>cenbr</vt:lpstr>
      <vt:lpstr>cench</vt:lpstr>
      <vt:lpstr>cencl</vt:lpstr>
      <vt:lpstr>cenlr</vt:lpstr>
      <vt:lpstr>cenbg</vt:lpstr>
      <vt:lpstr>cengl</vt:lpstr>
      <vt:lpstr>cenns</vt:lpstr>
      <vt:lpstr>LOS</vt:lpstr>
      <vt:lpstr>AVFCO</vt:lpstr>
      <vt:lpstr>CFNEN</vt:lpstr>
      <vt:lpstr>B_101603</vt:lpstr>
      <vt:lpstr>B_101604</vt:lpstr>
      <vt:lpstr>B_101605</vt:lpstr>
      <vt:lpstr>cpch</vt:lpstr>
      <vt:lpstr>B_101606</vt:lpstr>
      <vt:lpstr>B_101607</vt:lpstr>
      <vt:lpstr>B_101608</vt:lpstr>
      <vt:lpstr>CF</vt:lpstr>
      <vt:lpstr>CIN</vt:lpstr>
      <vt:lpstr>cisi</vt:lpstr>
      <vt:lpstr>cisb</vt:lpstr>
      <vt:lpstr>cise</vt:lpstr>
      <vt:lpstr>cnfm</vt:lpstr>
      <vt:lpstr>cnfa</vt:lpstr>
      <vt:lpstr>cnfp</vt:lpstr>
      <vt:lpstr>cnfs</vt:lpstr>
      <vt:lpstr>cnfo</vt:lpstr>
      <vt:lpstr>cchi</vt:lpstr>
      <vt:lpstr>cbch</vt:lpstr>
      <vt:lpstr>coch</vt:lpstr>
      <vt:lpstr>cpha</vt:lpstr>
      <vt:lpstr>cnmm</vt:lpstr>
      <vt:lpstr>ccem</vt:lpstr>
      <vt:lpstr>ccer</vt:lpstr>
      <vt:lpstr>cgla</vt:lpstr>
      <vt:lpstr>cppa</vt:lpstr>
      <vt:lpstr>cpul</vt:lpstr>
      <vt:lpstr>cpap</vt:lpstr>
      <vt:lpstr>cprp</vt:lpstr>
      <vt:lpstr>cfbt</vt:lpstr>
      <vt:lpstr>ctre</vt:lpstr>
      <vt:lpstr>cmae</vt:lpstr>
      <vt:lpstr>ctel</vt:lpstr>
      <vt:lpstr>cwwp</vt:lpstr>
      <vt:lpstr>cmiq</vt:lpstr>
      <vt:lpstr>ccon</vt:lpstr>
      <vt:lpstr>cnsi</vt:lpstr>
      <vt:lpstr>CDM</vt:lpstr>
      <vt:lpstr>cres</vt:lpstr>
      <vt:lpstr>cressh</vt:lpstr>
      <vt:lpstr>cressc</vt:lpstr>
      <vt:lpstr>creswh</vt:lpstr>
      <vt:lpstr>cresco</vt:lpstr>
      <vt:lpstr>cresrf</vt:lpstr>
      <vt:lpstr>creswm</vt:lpstr>
      <vt:lpstr>cresdr</vt:lpstr>
      <vt:lpstr>cresdw</vt:lpstr>
      <vt:lpstr>crestv</vt:lpstr>
      <vt:lpstr>cresit</vt:lpstr>
      <vt:lpstr>cresli</vt:lpstr>
      <vt:lpstr>cresoa</vt:lpstr>
      <vt:lpstr>cser</vt:lpstr>
      <vt:lpstr>csersh</vt:lpstr>
      <vt:lpstr>csersc</vt:lpstr>
      <vt:lpstr>cserhw</vt:lpstr>
      <vt:lpstr>cserca</vt:lpstr>
      <vt:lpstr>cserve</vt:lpstr>
      <vt:lpstr>csersl</vt:lpstr>
      <vt:lpstr>cserbl</vt:lpstr>
      <vt:lpstr>csercr</vt:lpstr>
      <vt:lpstr>cserbt</vt:lpstr>
      <vt:lpstr>cserit</vt:lpstr>
      <vt:lpstr>cagr</vt:lpstr>
      <vt:lpstr>CTR</vt:lpstr>
      <vt:lpstr>ctro</vt:lpstr>
      <vt:lpstr>cp2w</vt:lpstr>
      <vt:lpstr>ccar</vt:lpstr>
      <vt:lpstr>cbus</vt:lpstr>
      <vt:lpstr>clcv</vt:lpstr>
      <vt:lpstr>chdv</vt:lpstr>
      <vt:lpstr>ctra</vt:lpstr>
      <vt:lpstr>crtp</vt:lpstr>
      <vt:lpstr>crth</vt:lpstr>
      <vt:lpstr>crtm</vt:lpstr>
      <vt:lpstr>crtf</vt:lpstr>
      <vt:lpstr>ctav</vt:lpstr>
      <vt:lpstr>capd</vt:lpstr>
      <vt:lpstr>capi</vt:lpstr>
      <vt:lpstr>cape</vt:lpstr>
      <vt:lpstr>cafi</vt:lpstr>
      <vt:lpstr>cafe</vt:lpstr>
      <vt:lpstr>ctdn</vt:lpstr>
      <vt:lpstr>cncs</vt:lpstr>
      <vt:lpstr>cniw</vt:lpstr>
      <vt:lpstr>ctpi</vt:lpstr>
      <vt:lpstr>STDIF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subject/>
  <dc:creator>JRC C.6</dc:creator>
  <cp:lastModifiedBy>ROZSAI Mate (JRC-SEVILLA)</cp:lastModifiedBy>
  <dcterms:created xsi:type="dcterms:W3CDTF">2018-07-16T15:48:13Z</dcterms:created>
  <dcterms:modified xsi:type="dcterms:W3CDTF">2018-07-16T15:48:13Z</dcterms:modified>
</cp:coreProperties>
</file>