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480" yWindow="240" windowWidth="27795" windowHeight="11955"/>
  </bookViews>
  <sheets>
    <sheet name="cover" sheetId="54" r:id="rId1"/>
    <sheet name="index" sheetId="4" r:id="rId2"/>
    <sheet name="Ind_Summary" sheetId="6" r:id="rId3"/>
    <sheet name="Ind_Summary_fec" sheetId="7" r:id="rId4"/>
    <sheet name="Ind_Summary_ued" sheetId="8" r:id="rId5"/>
    <sheet name="Ind_Summary_emi" sheetId="9" r:id="rId6"/>
    <sheet name="ISI" sheetId="10" r:id="rId7"/>
    <sheet name="ISI_fec" sheetId="11" r:id="rId8"/>
    <sheet name="ISI_ued" sheetId="12" r:id="rId9"/>
    <sheet name="ISI_emi" sheetId="13" r:id="rId10"/>
    <sheet name="NFM" sheetId="14" r:id="rId11"/>
    <sheet name="NFM_fec" sheetId="15" r:id="rId12"/>
    <sheet name="NFM_ued" sheetId="16" r:id="rId13"/>
    <sheet name="NFM_emi" sheetId="17" r:id="rId14"/>
    <sheet name="CHI" sheetId="18" r:id="rId15"/>
    <sheet name="CHI_fec" sheetId="19" r:id="rId16"/>
    <sheet name="CHI_ued" sheetId="20" r:id="rId17"/>
    <sheet name="CHI_emi" sheetId="21" r:id="rId18"/>
    <sheet name="NMM" sheetId="22" r:id="rId19"/>
    <sheet name="NMM_fec" sheetId="23" r:id="rId20"/>
    <sheet name="NMM_ued" sheetId="24" r:id="rId21"/>
    <sheet name="NMM_emi" sheetId="25" r:id="rId22"/>
    <sheet name="PPA" sheetId="26" r:id="rId23"/>
    <sheet name="PPA_fec" sheetId="27" r:id="rId24"/>
    <sheet name="PPA_ued" sheetId="28" r:id="rId25"/>
    <sheet name="PPA_emi" sheetId="29" r:id="rId26"/>
    <sheet name="FBT" sheetId="30" r:id="rId27"/>
    <sheet name="FBT_fec" sheetId="31" r:id="rId28"/>
    <sheet name="FBT_ued" sheetId="32" r:id="rId29"/>
    <sheet name="FBT_emi" sheetId="33" r:id="rId30"/>
    <sheet name="TRE" sheetId="34" r:id="rId31"/>
    <sheet name="TRE_fec" sheetId="35" r:id="rId32"/>
    <sheet name="TRE_ued" sheetId="36" r:id="rId33"/>
    <sheet name="TRE_emi" sheetId="37" r:id="rId34"/>
    <sheet name="MAE" sheetId="38" r:id="rId35"/>
    <sheet name="MAE_fec" sheetId="39" r:id="rId36"/>
    <sheet name="MAE_ued" sheetId="40" r:id="rId37"/>
    <sheet name="MAE_emi" sheetId="41" r:id="rId38"/>
    <sheet name="TEL" sheetId="42" r:id="rId39"/>
    <sheet name="TEL_fec" sheetId="43" r:id="rId40"/>
    <sheet name="TEL_ued" sheetId="44" r:id="rId41"/>
    <sheet name="TEL_emi" sheetId="45" r:id="rId42"/>
    <sheet name="WWP" sheetId="46" r:id="rId43"/>
    <sheet name="WWP_fec" sheetId="47" r:id="rId44"/>
    <sheet name="WWP_ued" sheetId="48" r:id="rId45"/>
    <sheet name="WWP_emi" sheetId="49" r:id="rId46"/>
    <sheet name="OIS" sheetId="50" r:id="rId47"/>
    <sheet name="OIS_fec" sheetId="51" r:id="rId48"/>
    <sheet name="OIS_ued" sheetId="52" r:id="rId49"/>
    <sheet name="OIS_emi" sheetId="53" r:id="rId50"/>
  </sheets>
  <definedNames>
    <definedName name="_xlnm.Print_Area" localSheetId="2">Ind_Summary!$A$1:$L$127</definedName>
    <definedName name="_xlnm.Print_Titles" localSheetId="14">CHI!$1:$1</definedName>
    <definedName name="_xlnm.Print_Titles" localSheetId="17">CHI_emi!$1:$1</definedName>
    <definedName name="_xlnm.Print_Titles" localSheetId="15">CHI_fec!$1:$1</definedName>
    <definedName name="_xlnm.Print_Titles" localSheetId="16">CHI_ued!$1:$1</definedName>
    <definedName name="_xlnm.Print_Titles" localSheetId="26">FBT!$1:$1</definedName>
    <definedName name="_xlnm.Print_Titles" localSheetId="29">FBT_emi!$1:$1</definedName>
    <definedName name="_xlnm.Print_Titles" localSheetId="27">FBT_fec!$1:$1</definedName>
    <definedName name="_xlnm.Print_Titles" localSheetId="28">FBT_ued!$1:$1</definedName>
    <definedName name="_xlnm.Print_Titles" localSheetId="2">Ind_Summary!$1:$1</definedName>
    <definedName name="_xlnm.Print_Titles" localSheetId="5">Ind_Summary_emi!$1:$1</definedName>
    <definedName name="_xlnm.Print_Titles" localSheetId="3">Ind_Summary_fec!$1:$1</definedName>
    <definedName name="_xlnm.Print_Titles" localSheetId="4">Ind_Summary_ued!$1:$1</definedName>
    <definedName name="_xlnm.Print_Titles" localSheetId="6">ISI!$1:$1</definedName>
    <definedName name="_xlnm.Print_Titles" localSheetId="9">ISI_emi!$1:$1</definedName>
    <definedName name="_xlnm.Print_Titles" localSheetId="7">ISI_fec!$1:$1</definedName>
    <definedName name="_xlnm.Print_Titles" localSheetId="8">ISI_ued!$1:$1</definedName>
    <definedName name="_xlnm.Print_Titles" localSheetId="34">MAE!$1:$1</definedName>
    <definedName name="_xlnm.Print_Titles" localSheetId="37">MAE_emi!$1:$1</definedName>
    <definedName name="_xlnm.Print_Titles" localSheetId="35">MAE_fec!$1:$1</definedName>
    <definedName name="_xlnm.Print_Titles" localSheetId="36">MAE_ued!$1:$1</definedName>
    <definedName name="_xlnm.Print_Titles" localSheetId="10">NFM!$1:$1</definedName>
    <definedName name="_xlnm.Print_Titles" localSheetId="13">NFM_emi!$1:$1</definedName>
    <definedName name="_xlnm.Print_Titles" localSheetId="11">NFM_fec!$1:$1</definedName>
    <definedName name="_xlnm.Print_Titles" localSheetId="12">NFM_ued!$1:$1</definedName>
    <definedName name="_xlnm.Print_Titles" localSheetId="18">NMM!$1:$1</definedName>
    <definedName name="_xlnm.Print_Titles" localSheetId="21">NMM_emi!$1:$1</definedName>
    <definedName name="_xlnm.Print_Titles" localSheetId="19">NMM_fec!$1:$1</definedName>
    <definedName name="_xlnm.Print_Titles" localSheetId="20">NMM_ued!$1:$1</definedName>
    <definedName name="_xlnm.Print_Titles" localSheetId="46">OIS!$1:$1</definedName>
    <definedName name="_xlnm.Print_Titles" localSheetId="49">OIS_emi!$1:$1</definedName>
    <definedName name="_xlnm.Print_Titles" localSheetId="47">OIS_fec!$1:$1</definedName>
    <definedName name="_xlnm.Print_Titles" localSheetId="48">OIS_ued!$1:$1</definedName>
    <definedName name="_xlnm.Print_Titles" localSheetId="22">PPA!$1:$1</definedName>
    <definedName name="_xlnm.Print_Titles" localSheetId="25">PPA_emi!$1:$1</definedName>
    <definedName name="_xlnm.Print_Titles" localSheetId="23">PPA_fec!$1:$1</definedName>
    <definedName name="_xlnm.Print_Titles" localSheetId="24">PPA_ued!$1:$1</definedName>
    <definedName name="_xlnm.Print_Titles" localSheetId="38">TEL!$1:$1</definedName>
    <definedName name="_xlnm.Print_Titles" localSheetId="41">TEL_emi!$1:$1</definedName>
    <definedName name="_xlnm.Print_Titles" localSheetId="39">TEL_fec!$1:$1</definedName>
    <definedName name="_xlnm.Print_Titles" localSheetId="40">TEL_ued!$1:$1</definedName>
    <definedName name="_xlnm.Print_Titles" localSheetId="30">TRE!$1:$1</definedName>
    <definedName name="_xlnm.Print_Titles" localSheetId="33">TRE_emi!$1:$1</definedName>
    <definedName name="_xlnm.Print_Titles" localSheetId="31">TRE_fec!$1:$1</definedName>
    <definedName name="_xlnm.Print_Titles" localSheetId="32">TRE_ued!$1:$1</definedName>
    <definedName name="_xlnm.Print_Titles" localSheetId="42">WWP!$1:$1</definedName>
    <definedName name="_xlnm.Print_Titles" localSheetId="45">WWP_emi!$1:$1</definedName>
    <definedName name="_xlnm.Print_Titles" localSheetId="43">WWP_fec!$1:$1</definedName>
    <definedName name="_xlnm.Print_Titles" localSheetId="44">WWP_ued!$1:$1</definedName>
  </definedNames>
  <calcPr calcId="145621"/>
</workbook>
</file>

<file path=xl/calcChain.xml><?xml version="1.0" encoding="utf-8"?>
<calcChain xmlns="http://schemas.openxmlformats.org/spreadsheetml/2006/main">
  <c r="Q5" i="14" l="1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5" i="14"/>
  <c r="Q3" i="10"/>
  <c r="P3" i="10"/>
  <c r="O3" i="10"/>
  <c r="N3" i="10"/>
  <c r="M3" i="10"/>
  <c r="L3" i="10"/>
  <c r="K3" i="10"/>
  <c r="J3" i="10"/>
  <c r="I3" i="10"/>
  <c r="H3" i="10"/>
  <c r="G3" i="10"/>
  <c r="F3" i="10"/>
  <c r="E3" i="10"/>
  <c r="D3" i="10"/>
  <c r="C3" i="10"/>
  <c r="B3" i="10"/>
  <c r="P9" i="42" l="1"/>
  <c r="H8" i="42"/>
  <c r="P9" i="30"/>
  <c r="O8" i="30"/>
  <c r="B9" i="50"/>
  <c r="B9" i="46"/>
  <c r="B9" i="42"/>
  <c r="B9" i="38"/>
  <c r="E9" i="34"/>
  <c r="D9" i="34"/>
  <c r="B9" i="34"/>
  <c r="P8" i="46" l="1"/>
  <c r="C9" i="50"/>
  <c r="C8" i="50"/>
  <c r="Q9" i="46"/>
  <c r="Q8" i="46"/>
  <c r="E9" i="46"/>
  <c r="E8" i="46"/>
  <c r="I9" i="50"/>
  <c r="C8" i="46"/>
  <c r="C9" i="46"/>
  <c r="M9" i="50"/>
  <c r="G9" i="46"/>
  <c r="G8" i="46"/>
  <c r="J8" i="46"/>
  <c r="J9" i="46"/>
  <c r="J8" i="38"/>
  <c r="J9" i="38"/>
  <c r="L9" i="38"/>
  <c r="L8" i="38"/>
  <c r="F9" i="34"/>
  <c r="F8" i="34"/>
  <c r="O9" i="38"/>
  <c r="O8" i="38"/>
  <c r="Q9" i="38"/>
  <c r="Q8" i="38"/>
  <c r="Q9" i="42"/>
  <c r="Q8" i="42"/>
  <c r="K9" i="38"/>
  <c r="K8" i="38"/>
  <c r="M9" i="38"/>
  <c r="M8" i="38"/>
  <c r="N9" i="50"/>
  <c r="N8" i="50"/>
  <c r="P9" i="38"/>
  <c r="P8" i="38"/>
  <c r="I9" i="34"/>
  <c r="I8" i="34"/>
  <c r="Q9" i="50"/>
  <c r="J8" i="34"/>
  <c r="J9" i="34"/>
  <c r="C9" i="30"/>
  <c r="K9" i="46"/>
  <c r="K8" i="46"/>
  <c r="D8" i="42"/>
  <c r="D9" i="42"/>
  <c r="E8" i="30"/>
  <c r="E9" i="30"/>
  <c r="M9" i="46"/>
  <c r="M8" i="46"/>
  <c r="N8" i="34"/>
  <c r="N9" i="34"/>
  <c r="G9" i="30"/>
  <c r="G8" i="30"/>
  <c r="I8" i="42"/>
  <c r="I9" i="42"/>
  <c r="J9" i="30"/>
  <c r="J8" i="30"/>
  <c r="L8" i="42"/>
  <c r="L9" i="42"/>
  <c r="I8" i="38"/>
  <c r="I9" i="38"/>
  <c r="K8" i="50"/>
  <c r="J8" i="50"/>
  <c r="J9" i="50"/>
  <c r="L8" i="50"/>
  <c r="M8" i="50"/>
  <c r="L9" i="50"/>
  <c r="F9" i="46"/>
  <c r="F8" i="46"/>
  <c r="O9" i="50"/>
  <c r="O8" i="50"/>
  <c r="H9" i="46"/>
  <c r="H8" i="46"/>
  <c r="I9" i="46"/>
  <c r="I8" i="46"/>
  <c r="K9" i="34"/>
  <c r="K8" i="34"/>
  <c r="L8" i="34"/>
  <c r="L9" i="34"/>
  <c r="E8" i="42"/>
  <c r="E9" i="42"/>
  <c r="F8" i="42"/>
  <c r="F9" i="42"/>
  <c r="O8" i="34"/>
  <c r="O9" i="34"/>
  <c r="P8" i="34"/>
  <c r="P9" i="34"/>
  <c r="Q8" i="34"/>
  <c r="Q9" i="34"/>
  <c r="C9" i="38"/>
  <c r="C8" i="38"/>
  <c r="D8" i="38"/>
  <c r="D9" i="38"/>
  <c r="D8" i="50"/>
  <c r="D9" i="50"/>
  <c r="E9" i="38"/>
  <c r="E8" i="38"/>
  <c r="P8" i="42"/>
  <c r="O8" i="42"/>
  <c r="O9" i="42"/>
  <c r="Q8" i="30"/>
  <c r="Q9" i="30"/>
  <c r="C8" i="34"/>
  <c r="C9" i="34"/>
  <c r="D8" i="46"/>
  <c r="D9" i="46"/>
  <c r="N9" i="38"/>
  <c r="N8" i="38"/>
  <c r="G9" i="34"/>
  <c r="G8" i="34"/>
  <c r="H9" i="34"/>
  <c r="H8" i="34"/>
  <c r="Q8" i="50"/>
  <c r="P9" i="50"/>
  <c r="P8" i="50"/>
  <c r="C8" i="42"/>
  <c r="C9" i="42"/>
  <c r="D8" i="30"/>
  <c r="D9" i="30"/>
  <c r="L9" i="46"/>
  <c r="L8" i="46"/>
  <c r="M8" i="34"/>
  <c r="M9" i="34"/>
  <c r="F8" i="30"/>
  <c r="F9" i="30"/>
  <c r="N8" i="46"/>
  <c r="N9" i="46"/>
  <c r="G8" i="42"/>
  <c r="G9" i="42"/>
  <c r="H9" i="30"/>
  <c r="H8" i="30"/>
  <c r="I9" i="30"/>
  <c r="I8" i="30"/>
  <c r="O8" i="46"/>
  <c r="J9" i="42"/>
  <c r="J8" i="42"/>
  <c r="K8" i="30"/>
  <c r="K9" i="30"/>
  <c r="K9" i="42"/>
  <c r="K8" i="42"/>
  <c r="L8" i="30"/>
  <c r="L9" i="30"/>
  <c r="M8" i="30"/>
  <c r="M9" i="30"/>
  <c r="M9" i="42"/>
  <c r="M8" i="42"/>
  <c r="E8" i="50"/>
  <c r="E9" i="50"/>
  <c r="N9" i="30"/>
  <c r="N8" i="30"/>
  <c r="F9" i="38"/>
  <c r="F8" i="38"/>
  <c r="N8" i="42"/>
  <c r="N9" i="42"/>
  <c r="F8" i="50"/>
  <c r="F9" i="50"/>
  <c r="G9" i="38"/>
  <c r="G8" i="38"/>
  <c r="G8" i="50"/>
  <c r="G9" i="50"/>
  <c r="H8" i="38"/>
  <c r="H9" i="38"/>
  <c r="I8" i="50"/>
  <c r="H8" i="50"/>
  <c r="H9" i="50"/>
  <c r="O9" i="46"/>
  <c r="D8" i="34"/>
  <c r="O9" i="30"/>
  <c r="P8" i="30"/>
  <c r="E8" i="34"/>
  <c r="K9" i="50"/>
  <c r="H9" i="42"/>
  <c r="P9" i="46"/>
  <c r="G4" i="18"/>
  <c r="E4" i="18"/>
  <c r="E3" i="18" s="1"/>
  <c r="E12" i="14"/>
  <c r="I4" i="18" l="1"/>
  <c r="I3" i="18" s="1"/>
  <c r="M4" i="18"/>
  <c r="M3" i="18" s="1"/>
  <c r="O4" i="18"/>
  <c r="O3" i="18" s="1"/>
  <c r="K4" i="18"/>
  <c r="K3" i="18" s="1"/>
  <c r="L4" i="18"/>
  <c r="L3" i="18" s="1"/>
  <c r="N4" i="18"/>
  <c r="N3" i="18" s="1"/>
  <c r="P4" i="18"/>
  <c r="P3" i="18" s="1"/>
  <c r="Q4" i="18"/>
  <c r="Q3" i="18" s="1"/>
  <c r="J4" i="18"/>
  <c r="J3" i="18" s="1"/>
  <c r="C4" i="18"/>
  <c r="C3" i="18" s="1"/>
  <c r="G12" i="14"/>
  <c r="F12" i="14"/>
  <c r="H12" i="14"/>
  <c r="J12" i="14"/>
  <c r="B19" i="14"/>
  <c r="L12" i="14"/>
  <c r="I12" i="14"/>
  <c r="Q12" i="14"/>
  <c r="Q30" i="14"/>
  <c r="C12" i="14"/>
  <c r="P19" i="14"/>
  <c r="Q33" i="14"/>
  <c r="O19" i="14"/>
  <c r="I19" i="14"/>
  <c r="M33" i="14"/>
  <c r="E30" i="14"/>
  <c r="E33" i="14"/>
  <c r="K19" i="14"/>
  <c r="K25" i="14"/>
  <c r="M19" i="14"/>
  <c r="I30" i="14"/>
  <c r="M30" i="14"/>
  <c r="G33" i="14"/>
  <c r="J19" i="14"/>
  <c r="D19" i="14"/>
  <c r="N12" i="14"/>
  <c r="G3" i="18"/>
  <c r="K12" i="14"/>
  <c r="M12" i="14"/>
  <c r="D4" i="18"/>
  <c r="D3" i="18" s="1"/>
  <c r="O12" i="14"/>
  <c r="F4" i="18"/>
  <c r="F3" i="18" s="1"/>
  <c r="P12" i="14"/>
  <c r="D12" i="14"/>
  <c r="H4" i="18"/>
  <c r="H3" i="18" s="1"/>
  <c r="Q29" i="26"/>
  <c r="P29" i="26"/>
  <c r="O29" i="26"/>
  <c r="N29" i="26"/>
  <c r="M29" i="26"/>
  <c r="L29" i="26"/>
  <c r="K29" i="26"/>
  <c r="J29" i="26"/>
  <c r="I29" i="26"/>
  <c r="H29" i="26"/>
  <c r="G29" i="26"/>
  <c r="F29" i="26"/>
  <c r="K28" i="26"/>
  <c r="J28" i="26"/>
  <c r="I28" i="26"/>
  <c r="H28" i="26"/>
  <c r="G28" i="26"/>
  <c r="F28" i="26"/>
  <c r="E28" i="26"/>
  <c r="D28" i="26"/>
  <c r="C28" i="26"/>
  <c r="B28" i="26"/>
  <c r="Q27" i="26"/>
  <c r="P27" i="26"/>
  <c r="O27" i="26"/>
  <c r="N27" i="26"/>
  <c r="H27" i="26"/>
  <c r="G27" i="26"/>
  <c r="F27" i="26"/>
  <c r="E27" i="26"/>
  <c r="Q28" i="26"/>
  <c r="P28" i="26"/>
  <c r="O28" i="26"/>
  <c r="N28" i="26"/>
  <c r="M28" i="26"/>
  <c r="L28" i="26"/>
  <c r="D27" i="26"/>
  <c r="C27" i="26"/>
  <c r="B29" i="26"/>
  <c r="B27" i="26"/>
  <c r="Q4" i="26"/>
  <c r="Q3" i="26" s="1"/>
  <c r="P4" i="26"/>
  <c r="P3" i="26" s="1"/>
  <c r="O4" i="26"/>
  <c r="O3" i="26" s="1"/>
  <c r="N4" i="26"/>
  <c r="N3" i="26" s="1"/>
  <c r="M4" i="26"/>
  <c r="M3" i="26" s="1"/>
  <c r="L4" i="26"/>
  <c r="L3" i="26" s="1"/>
  <c r="K4" i="26"/>
  <c r="K3" i="26" s="1"/>
  <c r="J4" i="26"/>
  <c r="J3" i="26" s="1"/>
  <c r="I4" i="26"/>
  <c r="I3" i="26" s="1"/>
  <c r="H4" i="26"/>
  <c r="H3" i="26" s="1"/>
  <c r="G4" i="26"/>
  <c r="G3" i="26" s="1"/>
  <c r="F4" i="26"/>
  <c r="F3" i="26" s="1"/>
  <c r="E4" i="26"/>
  <c r="E3" i="26" s="1"/>
  <c r="D4" i="26"/>
  <c r="D3" i="26" s="1"/>
  <c r="C4" i="26"/>
  <c r="C3" i="26" s="1"/>
  <c r="B4" i="26"/>
  <c r="B3" i="26" s="1"/>
  <c r="Q28" i="22"/>
  <c r="Q27" i="22"/>
  <c r="E27" i="22"/>
  <c r="M26" i="22"/>
  <c r="E26" i="22"/>
  <c r="I27" i="22"/>
  <c r="H27" i="22"/>
  <c r="Q26" i="22"/>
  <c r="Q3" i="22"/>
  <c r="P3" i="22"/>
  <c r="O3" i="22"/>
  <c r="N3" i="22"/>
  <c r="M3" i="22"/>
  <c r="L3" i="22"/>
  <c r="K3" i="22"/>
  <c r="J3" i="22"/>
  <c r="I3" i="22"/>
  <c r="H3" i="22"/>
  <c r="G3" i="22"/>
  <c r="F3" i="22"/>
  <c r="E3" i="22"/>
  <c r="D3" i="22"/>
  <c r="C3" i="22"/>
  <c r="B3" i="22"/>
  <c r="M29" i="18"/>
  <c r="L29" i="18"/>
  <c r="K29" i="18"/>
  <c r="J29" i="18"/>
  <c r="I29" i="18"/>
  <c r="H29" i="18"/>
  <c r="D28" i="18"/>
  <c r="C28" i="18"/>
  <c r="Q27" i="18"/>
  <c r="P27" i="18"/>
  <c r="O27" i="18"/>
  <c r="N27" i="18"/>
  <c r="M27" i="18"/>
  <c r="L27" i="18"/>
  <c r="K27" i="18"/>
  <c r="J27" i="18"/>
  <c r="I27" i="18"/>
  <c r="B4" i="18"/>
  <c r="B3" i="18" s="1"/>
  <c r="N29" i="18"/>
  <c r="G29" i="18"/>
  <c r="F29" i="18"/>
  <c r="E29" i="18"/>
  <c r="D29" i="18"/>
  <c r="C29" i="18"/>
  <c r="Q28" i="18"/>
  <c r="E28" i="18"/>
  <c r="B29" i="18"/>
  <c r="B27" i="18"/>
  <c r="P40" i="14"/>
  <c r="N40" i="14"/>
  <c r="L40" i="14"/>
  <c r="J40" i="14"/>
  <c r="H40" i="14"/>
  <c r="F40" i="14"/>
  <c r="D40" i="14"/>
  <c r="N36" i="14"/>
  <c r="H36" i="14"/>
  <c r="D36" i="14"/>
  <c r="O33" i="14"/>
  <c r="I33" i="14"/>
  <c r="C36" i="14"/>
  <c r="B39" i="14"/>
  <c r="B38" i="14"/>
  <c r="C30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3" i="14"/>
  <c r="B12" i="14"/>
  <c r="D22" i="10"/>
  <c r="C22" i="10"/>
  <c r="Q21" i="10"/>
  <c r="P21" i="10"/>
  <c r="O21" i="10"/>
  <c r="N21" i="10"/>
  <c r="M21" i="10"/>
  <c r="L21" i="10"/>
  <c r="K21" i="10"/>
  <c r="Q22" i="10"/>
  <c r="P22" i="10"/>
  <c r="O22" i="10"/>
  <c r="N22" i="10"/>
  <c r="M22" i="10"/>
  <c r="L22" i="10"/>
  <c r="K22" i="10"/>
  <c r="J22" i="10"/>
  <c r="H22" i="10"/>
  <c r="J21" i="10"/>
  <c r="I21" i="10"/>
  <c r="H21" i="10"/>
  <c r="G21" i="10"/>
  <c r="F21" i="10"/>
  <c r="E21" i="10"/>
  <c r="D21" i="10"/>
  <c r="C21" i="10"/>
  <c r="B22" i="10"/>
  <c r="B21" i="10"/>
  <c r="O25" i="18" l="1"/>
  <c r="J25" i="14"/>
  <c r="F24" i="18"/>
  <c r="E19" i="10"/>
  <c r="C24" i="26"/>
  <c r="P25" i="14"/>
  <c r="D25" i="14"/>
  <c r="O25" i="14"/>
  <c r="B37" i="14"/>
  <c r="F19" i="10"/>
  <c r="C23" i="26"/>
  <c r="E25" i="14"/>
  <c r="E19" i="14"/>
  <c r="E25" i="26"/>
  <c r="P25" i="18"/>
  <c r="D25" i="26"/>
  <c r="H24" i="18"/>
  <c r="J23" i="26"/>
  <c r="K23" i="22"/>
  <c r="D18" i="10"/>
  <c r="Q23" i="26"/>
  <c r="M19" i="10"/>
  <c r="E24" i="26"/>
  <c r="J19" i="10"/>
  <c r="G25" i="26"/>
  <c r="O23" i="26"/>
  <c r="I24" i="18"/>
  <c r="L23" i="26"/>
  <c r="K24" i="18"/>
  <c r="K25" i="26"/>
  <c r="L25" i="26"/>
  <c r="I18" i="10"/>
  <c r="Q25" i="18"/>
  <c r="D22" i="22"/>
  <c r="K19" i="10"/>
  <c r="N23" i="26"/>
  <c r="C23" i="18"/>
  <c r="G23" i="18"/>
  <c r="K18" i="10"/>
  <c r="H24" i="26"/>
  <c r="M23" i="22"/>
  <c r="O19" i="10"/>
  <c r="I23" i="18"/>
  <c r="J24" i="22"/>
  <c r="M25" i="14"/>
  <c r="I22" i="10"/>
  <c r="H25" i="26"/>
  <c r="J25" i="26"/>
  <c r="D24" i="22"/>
  <c r="P19" i="10"/>
  <c r="E24" i="22"/>
  <c r="F24" i="26"/>
  <c r="F28" i="18"/>
  <c r="J24" i="26"/>
  <c r="N23" i="22"/>
  <c r="F22" i="22"/>
  <c r="P23" i="22"/>
  <c r="N19" i="10"/>
  <c r="B28" i="18"/>
  <c r="Q19" i="10"/>
  <c r="O25" i="26"/>
  <c r="P25" i="26"/>
  <c r="O29" i="18"/>
  <c r="L18" i="10"/>
  <c r="M18" i="10"/>
  <c r="L24" i="22"/>
  <c r="K24" i="26"/>
  <c r="C25" i="26"/>
  <c r="B27" i="22"/>
  <c r="B9" i="30"/>
  <c r="C8" i="30"/>
  <c r="L19" i="10"/>
  <c r="O24" i="18"/>
  <c r="M25" i="26"/>
  <c r="Q24" i="18"/>
  <c r="N25" i="26"/>
  <c r="M22" i="22"/>
  <c r="J18" i="10"/>
  <c r="H24" i="22"/>
  <c r="F25" i="18"/>
  <c r="P22" i="22"/>
  <c r="N23" i="18"/>
  <c r="J28" i="18"/>
  <c r="L24" i="26"/>
  <c r="D23" i="26"/>
  <c r="H19" i="14"/>
  <c r="H25" i="14"/>
  <c r="I25" i="14"/>
  <c r="M23" i="26"/>
  <c r="P23" i="26"/>
  <c r="F23" i="18"/>
  <c r="D24" i="26"/>
  <c r="Q25" i="26"/>
  <c r="H28" i="18"/>
  <c r="Q22" i="22"/>
  <c r="C27" i="18"/>
  <c r="J24" i="18"/>
  <c r="E28" i="22"/>
  <c r="E23" i="22"/>
  <c r="M24" i="26"/>
  <c r="I27" i="26"/>
  <c r="Q19" i="14"/>
  <c r="Q25" i="14"/>
  <c r="I25" i="26"/>
  <c r="E18" i="10"/>
  <c r="J22" i="22"/>
  <c r="G18" i="10"/>
  <c r="K23" i="18"/>
  <c r="P29" i="18"/>
  <c r="P27" i="22"/>
  <c r="K28" i="18"/>
  <c r="O24" i="22"/>
  <c r="E23" i="26"/>
  <c r="N24" i="26"/>
  <c r="F23" i="26"/>
  <c r="J27" i="26"/>
  <c r="L19" i="14"/>
  <c r="L25" i="14"/>
  <c r="G19" i="10"/>
  <c r="H19" i="10"/>
  <c r="K23" i="26"/>
  <c r="P24" i="18"/>
  <c r="I26" i="22"/>
  <c r="H23" i="18"/>
  <c r="G24" i="22"/>
  <c r="D25" i="18"/>
  <c r="G24" i="26"/>
  <c r="L23" i="18"/>
  <c r="G25" i="18"/>
  <c r="M27" i="22"/>
  <c r="J25" i="18"/>
  <c r="L28" i="18"/>
  <c r="Q23" i="18"/>
  <c r="M28" i="18"/>
  <c r="C19" i="10"/>
  <c r="I19" i="10"/>
  <c r="E22" i="10"/>
  <c r="C24" i="18"/>
  <c r="L25" i="18"/>
  <c r="L24" i="18"/>
  <c r="F27" i="18"/>
  <c r="N28" i="18"/>
  <c r="M28" i="22"/>
  <c r="G23" i="22"/>
  <c r="P24" i="22"/>
  <c r="O24" i="26"/>
  <c r="K27" i="26"/>
  <c r="C29" i="26"/>
  <c r="G24" i="18"/>
  <c r="L23" i="22"/>
  <c r="E22" i="22"/>
  <c r="C18" i="10"/>
  <c r="Q23" i="22"/>
  <c r="H18" i="10"/>
  <c r="C25" i="18"/>
  <c r="N22" i="22"/>
  <c r="E25" i="18"/>
  <c r="G28" i="18"/>
  <c r="I28" i="18"/>
  <c r="O18" i="10"/>
  <c r="I25" i="18"/>
  <c r="P23" i="18"/>
  <c r="Q18" i="10"/>
  <c r="D19" i="10"/>
  <c r="F22" i="10"/>
  <c r="D24" i="18"/>
  <c r="M25" i="18"/>
  <c r="M24" i="18"/>
  <c r="G27" i="18"/>
  <c r="O28" i="18"/>
  <c r="H23" i="22"/>
  <c r="G23" i="26"/>
  <c r="P24" i="26"/>
  <c r="L27" i="26"/>
  <c r="D29" i="26"/>
  <c r="F19" i="14"/>
  <c r="F25" i="14"/>
  <c r="C19" i="14"/>
  <c r="F25" i="26"/>
  <c r="E23" i="18"/>
  <c r="F18" i="10"/>
  <c r="N19" i="14"/>
  <c r="N25" i="14"/>
  <c r="J23" i="18"/>
  <c r="I24" i="26"/>
  <c r="M23" i="18"/>
  <c r="Q29" i="18"/>
  <c r="N18" i="10"/>
  <c r="H25" i="18"/>
  <c r="O23" i="18"/>
  <c r="P18" i="10"/>
  <c r="D27" i="18"/>
  <c r="K25" i="18"/>
  <c r="E27" i="18"/>
  <c r="I28" i="22"/>
  <c r="G22" i="10"/>
  <c r="E24" i="18"/>
  <c r="N25" i="18"/>
  <c r="D23" i="18"/>
  <c r="N24" i="18"/>
  <c r="H27" i="18"/>
  <c r="P28" i="18"/>
  <c r="I23" i="22"/>
  <c r="H23" i="26"/>
  <c r="Q24" i="26"/>
  <c r="I23" i="26"/>
  <c r="M27" i="26"/>
  <c r="E29" i="26"/>
  <c r="G19" i="14"/>
  <c r="G25" i="14"/>
  <c r="C25" i="14"/>
  <c r="L36" i="14"/>
  <c r="P30" i="14"/>
  <c r="P36" i="14"/>
  <c r="D32" i="14"/>
  <c r="C38" i="14"/>
  <c r="G38" i="14"/>
  <c r="K38" i="14"/>
  <c r="P32" i="14"/>
  <c r="O38" i="14"/>
  <c r="D33" i="14"/>
  <c r="D39" i="14"/>
  <c r="H33" i="14"/>
  <c r="H39" i="14"/>
  <c r="L39" i="14"/>
  <c r="P33" i="14"/>
  <c r="P39" i="14"/>
  <c r="F34" i="14"/>
  <c r="E34" i="14"/>
  <c r="E40" i="14"/>
  <c r="J34" i="14"/>
  <c r="I34" i="14"/>
  <c r="I40" i="14"/>
  <c r="N34" i="14"/>
  <c r="M34" i="14"/>
  <c r="M40" i="14"/>
  <c r="Q34" i="14"/>
  <c r="Q40" i="14"/>
  <c r="K30" i="14"/>
  <c r="J36" i="14"/>
  <c r="C34" i="14"/>
  <c r="B40" i="14"/>
  <c r="E38" i="14"/>
  <c r="J32" i="14"/>
  <c r="I38" i="14"/>
  <c r="M38" i="14"/>
  <c r="Q38" i="14"/>
  <c r="F39" i="14"/>
  <c r="J39" i="14"/>
  <c r="J33" i="14"/>
  <c r="N39" i="14"/>
  <c r="C40" i="14"/>
  <c r="D34" i="14"/>
  <c r="G34" i="14"/>
  <c r="G40" i="14"/>
  <c r="H34" i="14"/>
  <c r="K34" i="14"/>
  <c r="K40" i="14"/>
  <c r="L34" i="14"/>
  <c r="O34" i="14"/>
  <c r="O40" i="14"/>
  <c r="P34" i="14"/>
  <c r="G30" i="14"/>
  <c r="O30" i="14"/>
  <c r="K33" i="14"/>
  <c r="F36" i="14"/>
  <c r="D30" i="14"/>
  <c r="H30" i="14"/>
  <c r="L30" i="14"/>
  <c r="L33" i="14"/>
  <c r="G36" i="14"/>
  <c r="K36" i="14"/>
  <c r="O36" i="14"/>
  <c r="D38" i="14"/>
  <c r="D37" i="14" s="1"/>
  <c r="H38" i="14"/>
  <c r="H37" i="14" s="1"/>
  <c r="L38" i="14"/>
  <c r="L37" i="14" s="1"/>
  <c r="P38" i="14"/>
  <c r="P37" i="14" s="1"/>
  <c r="E39" i="14"/>
  <c r="I39" i="14"/>
  <c r="M39" i="14"/>
  <c r="Q39" i="14"/>
  <c r="F30" i="14"/>
  <c r="J30" i="14"/>
  <c r="N30" i="14"/>
  <c r="N33" i="14"/>
  <c r="E36" i="14"/>
  <c r="I36" i="14"/>
  <c r="M36" i="14"/>
  <c r="Q36" i="14"/>
  <c r="F38" i="14"/>
  <c r="J38" i="14"/>
  <c r="N38" i="14"/>
  <c r="C39" i="14"/>
  <c r="G39" i="14"/>
  <c r="K39" i="14"/>
  <c r="O39" i="14"/>
  <c r="C33" i="14"/>
  <c r="C32" i="14"/>
  <c r="B36" i="14"/>
  <c r="F24" i="22"/>
  <c r="F28" i="22"/>
  <c r="J28" i="22"/>
  <c r="N28" i="22"/>
  <c r="D28" i="22"/>
  <c r="H28" i="22"/>
  <c r="L28" i="22"/>
  <c r="P28" i="22"/>
  <c r="K24" i="22"/>
  <c r="N24" i="22"/>
  <c r="C28" i="22"/>
  <c r="G28" i="22"/>
  <c r="K28" i="22"/>
  <c r="O28" i="22"/>
  <c r="I24" i="22"/>
  <c r="M24" i="22"/>
  <c r="Q24" i="22"/>
  <c r="F23" i="22"/>
  <c r="F27" i="22"/>
  <c r="N27" i="22"/>
  <c r="C27" i="22"/>
  <c r="D23" i="22"/>
  <c r="O23" i="22"/>
  <c r="O27" i="22"/>
  <c r="J23" i="22"/>
  <c r="J27" i="22"/>
  <c r="G27" i="22"/>
  <c r="K27" i="22"/>
  <c r="D27" i="22"/>
  <c r="L27" i="22"/>
  <c r="F26" i="22"/>
  <c r="J26" i="22"/>
  <c r="N26" i="22"/>
  <c r="D26" i="22"/>
  <c r="H26" i="22"/>
  <c r="H22" i="22"/>
  <c r="L26" i="22"/>
  <c r="L22" i="22"/>
  <c r="P26" i="22"/>
  <c r="G22" i="22"/>
  <c r="K22" i="22"/>
  <c r="O22" i="22"/>
  <c r="C26" i="22"/>
  <c r="G26" i="22"/>
  <c r="K26" i="22"/>
  <c r="O26" i="22"/>
  <c r="I22" i="22"/>
  <c r="C22" i="22"/>
  <c r="C24" i="22"/>
  <c r="B26" i="22"/>
  <c r="B28" i="22"/>
  <c r="C23" i="22" l="1"/>
  <c r="Q37" i="14"/>
  <c r="N32" i="14"/>
  <c r="I37" i="14"/>
  <c r="E37" i="14"/>
  <c r="F32" i="14"/>
  <c r="M37" i="14"/>
  <c r="L32" i="14"/>
  <c r="L31" i="14" s="1"/>
  <c r="O37" i="14"/>
  <c r="J37" i="14"/>
  <c r="F37" i="14"/>
  <c r="H32" i="14"/>
  <c r="H31" i="14" s="1"/>
  <c r="K37" i="14"/>
  <c r="G37" i="14"/>
  <c r="C37" i="14"/>
  <c r="N37" i="14"/>
  <c r="P31" i="14"/>
  <c r="J31" i="14"/>
  <c r="N31" i="14"/>
  <c r="F33" i="14"/>
  <c r="F31" i="14" s="1"/>
  <c r="C31" i="14"/>
  <c r="D31" i="14"/>
  <c r="Q32" i="14"/>
  <c r="Q31" i="14" s="1"/>
  <c r="M32" i="14"/>
  <c r="M31" i="14" s="1"/>
  <c r="I32" i="14"/>
  <c r="I31" i="14" s="1"/>
  <c r="E32" i="14"/>
  <c r="E31" i="14" s="1"/>
  <c r="O32" i="14"/>
  <c r="O31" i="14" s="1"/>
  <c r="K32" i="14"/>
  <c r="K31" i="14" s="1"/>
  <c r="G32" i="14"/>
  <c r="G31" i="14" s="1"/>
  <c r="Q20" i="10" l="1"/>
  <c r="P20" i="10"/>
  <c r="O20" i="10"/>
  <c r="N20" i="10"/>
  <c r="M20" i="10"/>
  <c r="L20" i="10"/>
  <c r="K20" i="10"/>
  <c r="J20" i="10"/>
  <c r="I20" i="10"/>
  <c r="H20" i="10"/>
  <c r="G20" i="10"/>
  <c r="F20" i="10"/>
  <c r="E20" i="10"/>
  <c r="D20" i="10"/>
  <c r="C20" i="10"/>
  <c r="B20" i="10"/>
  <c r="Q17" i="10"/>
  <c r="P17" i="10"/>
  <c r="O17" i="10"/>
  <c r="N17" i="10"/>
  <c r="M17" i="10"/>
  <c r="L17" i="10"/>
  <c r="K17" i="10"/>
  <c r="J17" i="10"/>
  <c r="I17" i="10"/>
  <c r="H17" i="10"/>
  <c r="G17" i="10"/>
  <c r="F17" i="10"/>
  <c r="E17" i="10"/>
  <c r="D17" i="10"/>
  <c r="C17" i="10"/>
  <c r="Q14" i="10"/>
  <c r="P14" i="10"/>
  <c r="O14" i="10"/>
  <c r="N14" i="10"/>
  <c r="M14" i="10"/>
  <c r="L14" i="10"/>
  <c r="K14" i="10"/>
  <c r="J14" i="10"/>
  <c r="I14" i="10"/>
  <c r="H14" i="10"/>
  <c r="G14" i="10"/>
  <c r="F14" i="10"/>
  <c r="E14" i="10"/>
  <c r="D14" i="10"/>
  <c r="C14" i="10"/>
  <c r="Q11" i="10"/>
  <c r="P11" i="10"/>
  <c r="O11" i="10"/>
  <c r="N11" i="10"/>
  <c r="M11" i="10"/>
  <c r="L11" i="10"/>
  <c r="K11" i="10"/>
  <c r="J11" i="10"/>
  <c r="I11" i="10"/>
  <c r="H11" i="10"/>
  <c r="G11" i="10"/>
  <c r="F11" i="10"/>
  <c r="E11" i="10"/>
  <c r="D11" i="10"/>
  <c r="C11" i="10"/>
  <c r="B11" i="10"/>
  <c r="Q7" i="10"/>
  <c r="P7" i="10"/>
  <c r="O7" i="10"/>
  <c r="N7" i="10"/>
  <c r="M7" i="10"/>
  <c r="L7" i="10"/>
  <c r="K7" i="10"/>
  <c r="J7" i="10"/>
  <c r="I7" i="10"/>
  <c r="H7" i="10"/>
  <c r="G7" i="10"/>
  <c r="F7" i="10"/>
  <c r="E7" i="10"/>
  <c r="D7" i="10"/>
  <c r="C7" i="10"/>
  <c r="B7" i="10"/>
  <c r="G96" i="53" l="1"/>
  <c r="G97" i="53"/>
  <c r="G98" i="53"/>
  <c r="G99" i="53"/>
  <c r="C77" i="53"/>
  <c r="M77" i="53"/>
  <c r="C78" i="53"/>
  <c r="E78" i="53"/>
  <c r="G78" i="53"/>
  <c r="C79" i="53"/>
  <c r="E79" i="53"/>
  <c r="I79" i="53"/>
  <c r="K79" i="53"/>
  <c r="M79" i="53"/>
  <c r="O79" i="53"/>
  <c r="Q79" i="53"/>
  <c r="B80" i="53"/>
  <c r="C80" i="53"/>
  <c r="D80" i="53"/>
  <c r="E80" i="53"/>
  <c r="F80" i="53"/>
  <c r="G80" i="53"/>
  <c r="B81" i="53"/>
  <c r="C81" i="53"/>
  <c r="D81" i="53"/>
  <c r="E81" i="53"/>
  <c r="F81" i="53"/>
  <c r="G81" i="53"/>
  <c r="H81" i="53"/>
  <c r="I81" i="53"/>
  <c r="J81" i="53"/>
  <c r="K81" i="53"/>
  <c r="L81" i="53"/>
  <c r="M81" i="53"/>
  <c r="N81" i="53"/>
  <c r="O81" i="53"/>
  <c r="P81" i="53"/>
  <c r="Q81" i="53"/>
  <c r="B82" i="53"/>
  <c r="C82" i="53"/>
  <c r="E82" i="53"/>
  <c r="G82" i="53"/>
  <c r="K82" i="53"/>
  <c r="B83" i="53"/>
  <c r="C83" i="53"/>
  <c r="D83" i="53"/>
  <c r="E83" i="53"/>
  <c r="F83" i="53"/>
  <c r="G83" i="53"/>
  <c r="H83" i="53"/>
  <c r="J83" i="53"/>
  <c r="K83" i="53"/>
  <c r="M83" i="53"/>
  <c r="N83" i="53"/>
  <c r="O83" i="53"/>
  <c r="P83" i="53"/>
  <c r="Q83" i="53"/>
  <c r="B84" i="53"/>
  <c r="C84" i="53"/>
  <c r="D84" i="53"/>
  <c r="E84" i="53"/>
  <c r="F84" i="53"/>
  <c r="G84" i="53"/>
  <c r="H84" i="53"/>
  <c r="J84" i="53"/>
  <c r="K84" i="53"/>
  <c r="B85" i="53"/>
  <c r="C85" i="53"/>
  <c r="D85" i="53"/>
  <c r="E85" i="53"/>
  <c r="F85" i="53"/>
  <c r="G85" i="53"/>
  <c r="H85" i="53"/>
  <c r="I85" i="53"/>
  <c r="J85" i="53"/>
  <c r="K85" i="53"/>
  <c r="L85" i="53"/>
  <c r="M85" i="53"/>
  <c r="N85" i="53"/>
  <c r="O85" i="53"/>
  <c r="P85" i="53"/>
  <c r="Q85" i="53"/>
  <c r="C86" i="53"/>
  <c r="E86" i="53"/>
  <c r="G86" i="53"/>
  <c r="K86" i="53"/>
  <c r="M86" i="53"/>
  <c r="O86" i="53"/>
  <c r="B87" i="53"/>
  <c r="C87" i="53"/>
  <c r="D87" i="53"/>
  <c r="E87" i="53"/>
  <c r="F87" i="53"/>
  <c r="G87" i="53"/>
  <c r="B88" i="53"/>
  <c r="C88" i="53"/>
  <c r="D88" i="53"/>
  <c r="E88" i="53"/>
  <c r="F88" i="53"/>
  <c r="G88" i="53"/>
  <c r="H88" i="53"/>
  <c r="J88" i="53"/>
  <c r="K88" i="53"/>
  <c r="B89" i="53"/>
  <c r="C89" i="53"/>
  <c r="D89" i="53"/>
  <c r="E89" i="53"/>
  <c r="F89" i="53"/>
  <c r="G89" i="53"/>
  <c r="H89" i="53"/>
  <c r="I89" i="53"/>
  <c r="J89" i="53"/>
  <c r="K89" i="53"/>
  <c r="L89" i="53"/>
  <c r="M89" i="53"/>
  <c r="N89" i="53"/>
  <c r="O89" i="53"/>
  <c r="P89" i="53"/>
  <c r="Q89" i="53"/>
  <c r="C90" i="53"/>
  <c r="E90" i="53"/>
  <c r="K90" i="53"/>
  <c r="M90" i="53"/>
  <c r="O90" i="53"/>
  <c r="C106" i="53"/>
  <c r="G91" i="53"/>
  <c r="C91" i="53"/>
  <c r="B80" i="52"/>
  <c r="P78" i="52"/>
  <c r="L73" i="52"/>
  <c r="L74" i="52"/>
  <c r="E75" i="52"/>
  <c r="K75" i="52"/>
  <c r="L75" i="52"/>
  <c r="P75" i="52"/>
  <c r="Q75" i="52"/>
  <c r="B99" i="52"/>
  <c r="L76" i="52"/>
  <c r="H77" i="52"/>
  <c r="L77" i="52"/>
  <c r="M77" i="52"/>
  <c r="K78" i="52"/>
  <c r="L78" i="52"/>
  <c r="D79" i="52"/>
  <c r="E79" i="52"/>
  <c r="H79" i="52"/>
  <c r="I79" i="52"/>
  <c r="L79" i="52"/>
  <c r="P79" i="52"/>
  <c r="F80" i="52"/>
  <c r="H80" i="52"/>
  <c r="J80" i="52"/>
  <c r="K80" i="52"/>
  <c r="L80" i="52"/>
  <c r="M80" i="52"/>
  <c r="B81" i="52"/>
  <c r="F81" i="52"/>
  <c r="G81" i="52"/>
  <c r="H81" i="52"/>
  <c r="I81" i="52"/>
  <c r="J81" i="52"/>
  <c r="K81" i="52"/>
  <c r="L81" i="52"/>
  <c r="M81" i="52"/>
  <c r="H82" i="52"/>
  <c r="L82" i="52"/>
  <c r="P82" i="52"/>
  <c r="B83" i="52"/>
  <c r="C83" i="52"/>
  <c r="D83" i="52"/>
  <c r="E83" i="52"/>
  <c r="K83" i="52"/>
  <c r="L83" i="52"/>
  <c r="M83" i="52"/>
  <c r="N83" i="52"/>
  <c r="O83" i="52"/>
  <c r="P83" i="52"/>
  <c r="Q83" i="52"/>
  <c r="B84" i="52"/>
  <c r="C84" i="52"/>
  <c r="E84" i="52"/>
  <c r="F84" i="52"/>
  <c r="I84" i="52"/>
  <c r="J84" i="52"/>
  <c r="K84" i="52"/>
  <c r="L84" i="52"/>
  <c r="M84" i="52"/>
  <c r="N84" i="52"/>
  <c r="O84" i="52"/>
  <c r="P84" i="52"/>
  <c r="Q84" i="52"/>
  <c r="G85" i="52"/>
  <c r="H85" i="52"/>
  <c r="I85" i="52"/>
  <c r="J85" i="52"/>
  <c r="K85" i="52"/>
  <c r="L85" i="52"/>
  <c r="M85" i="52"/>
  <c r="N85" i="52"/>
  <c r="O85" i="52"/>
  <c r="P85" i="52"/>
  <c r="Q85" i="52"/>
  <c r="E86" i="52"/>
  <c r="L86" i="52"/>
  <c r="B87" i="52"/>
  <c r="C87" i="52"/>
  <c r="F87" i="52"/>
  <c r="G87" i="52"/>
  <c r="H87" i="52"/>
  <c r="I87" i="52"/>
  <c r="K87" i="52"/>
  <c r="L87" i="52"/>
  <c r="M87" i="52"/>
  <c r="N87" i="52"/>
  <c r="O87" i="52"/>
  <c r="F88" i="52"/>
  <c r="G88" i="52"/>
  <c r="H88" i="52"/>
  <c r="I88" i="52"/>
  <c r="J88" i="52"/>
  <c r="K88" i="52"/>
  <c r="L88" i="52"/>
  <c r="M88" i="52"/>
  <c r="N88" i="52"/>
  <c r="O88" i="52"/>
  <c r="Q88" i="52"/>
  <c r="B89" i="52"/>
  <c r="C89" i="52"/>
  <c r="D89" i="52"/>
  <c r="G89" i="52"/>
  <c r="H89" i="52"/>
  <c r="I89" i="52"/>
  <c r="J89" i="52"/>
  <c r="K89" i="52"/>
  <c r="L89" i="52"/>
  <c r="M89" i="52"/>
  <c r="O89" i="52"/>
  <c r="L90" i="52"/>
  <c r="P90" i="52"/>
  <c r="B91" i="52"/>
  <c r="D91" i="52"/>
  <c r="E91" i="52"/>
  <c r="G91" i="52"/>
  <c r="H91" i="52"/>
  <c r="L91" i="52"/>
  <c r="P91" i="52"/>
  <c r="J73" i="52"/>
  <c r="H74" i="52"/>
  <c r="P74" i="52"/>
  <c r="J75" i="52"/>
  <c r="B76" i="52"/>
  <c r="H76" i="52"/>
  <c r="P76" i="52"/>
  <c r="H78" i="52"/>
  <c r="J79" i="52"/>
  <c r="J83" i="52"/>
  <c r="H84" i="52"/>
  <c r="B86" i="52"/>
  <c r="H86" i="52"/>
  <c r="P86" i="52"/>
  <c r="J87" i="52"/>
  <c r="B88" i="52"/>
  <c r="P88" i="52"/>
  <c r="N89" i="52"/>
  <c r="F91" i="52"/>
  <c r="J91" i="52"/>
  <c r="N91" i="52"/>
  <c r="B95" i="52"/>
  <c r="A3" i="51"/>
  <c r="F73" i="51"/>
  <c r="I73" i="51"/>
  <c r="J88" i="51"/>
  <c r="M78" i="51"/>
  <c r="N77" i="51"/>
  <c r="O90" i="51"/>
  <c r="N73" i="51"/>
  <c r="Q73" i="51"/>
  <c r="B74" i="51"/>
  <c r="C74" i="51"/>
  <c r="F97" i="52"/>
  <c r="B75" i="51"/>
  <c r="E75" i="51"/>
  <c r="F75" i="51"/>
  <c r="G75" i="51"/>
  <c r="Q75" i="51"/>
  <c r="F77" i="51"/>
  <c r="G77" i="51"/>
  <c r="I77" i="51"/>
  <c r="O100" i="51"/>
  <c r="B78" i="51"/>
  <c r="N101" i="51"/>
  <c r="E79" i="51"/>
  <c r="F79" i="51"/>
  <c r="H102" i="51"/>
  <c r="I79" i="51"/>
  <c r="J79" i="51"/>
  <c r="L102" i="51"/>
  <c r="M79" i="51"/>
  <c r="N79" i="51"/>
  <c r="O79" i="51"/>
  <c r="Q79" i="51"/>
  <c r="L81" i="51"/>
  <c r="B103" i="53"/>
  <c r="E82" i="51"/>
  <c r="F82" i="51"/>
  <c r="G103" i="51"/>
  <c r="I82" i="51"/>
  <c r="C83" i="51"/>
  <c r="D83" i="51"/>
  <c r="E83" i="51"/>
  <c r="F83" i="51"/>
  <c r="G83" i="51"/>
  <c r="I83" i="51"/>
  <c r="J83" i="51"/>
  <c r="L83" i="51"/>
  <c r="M83" i="51"/>
  <c r="N83" i="51"/>
  <c r="O83" i="51"/>
  <c r="P83" i="51"/>
  <c r="Q83" i="51"/>
  <c r="C84" i="51"/>
  <c r="D84" i="51"/>
  <c r="E84" i="51"/>
  <c r="F84" i="51"/>
  <c r="G84" i="51"/>
  <c r="I84" i="51"/>
  <c r="J84" i="51"/>
  <c r="M84" i="51"/>
  <c r="O84" i="51"/>
  <c r="C85" i="51"/>
  <c r="D85" i="51"/>
  <c r="G85" i="51"/>
  <c r="I85" i="51"/>
  <c r="B86" i="51"/>
  <c r="C104" i="51"/>
  <c r="E86" i="51"/>
  <c r="F86" i="51"/>
  <c r="G86" i="51"/>
  <c r="H104" i="51"/>
  <c r="I86" i="51"/>
  <c r="J86" i="51"/>
  <c r="M86" i="51"/>
  <c r="N86" i="51"/>
  <c r="C87" i="51"/>
  <c r="L87" i="51"/>
  <c r="O87" i="51"/>
  <c r="P87" i="51"/>
  <c r="C88" i="51"/>
  <c r="D88" i="51"/>
  <c r="E88" i="51"/>
  <c r="F88" i="51"/>
  <c r="G88" i="51"/>
  <c r="I88" i="51"/>
  <c r="E89" i="51"/>
  <c r="L89" i="51"/>
  <c r="M89" i="51"/>
  <c r="N89" i="51"/>
  <c r="O89" i="51"/>
  <c r="P89" i="51"/>
  <c r="B105" i="52"/>
  <c r="E90" i="51"/>
  <c r="F90" i="51"/>
  <c r="G90" i="51"/>
  <c r="I105" i="52"/>
  <c r="B91" i="51"/>
  <c r="C91" i="51"/>
  <c r="Q91" i="51"/>
  <c r="A70" i="51"/>
  <c r="B73" i="51"/>
  <c r="E73" i="51"/>
  <c r="F74" i="51"/>
  <c r="I75" i="51"/>
  <c r="J75" i="51"/>
  <c r="K75" i="51"/>
  <c r="N75" i="51"/>
  <c r="B76" i="51"/>
  <c r="F76" i="51"/>
  <c r="J76" i="51"/>
  <c r="M76" i="51"/>
  <c r="N76" i="51"/>
  <c r="B77" i="51"/>
  <c r="E77" i="51"/>
  <c r="B79" i="51"/>
  <c r="B80" i="51"/>
  <c r="C80" i="51"/>
  <c r="F80" i="51"/>
  <c r="J80" i="51"/>
  <c r="N80" i="51"/>
  <c r="B81" i="51"/>
  <c r="C81" i="51"/>
  <c r="F81" i="51"/>
  <c r="J81" i="51"/>
  <c r="M81" i="51"/>
  <c r="N81" i="51"/>
  <c r="O81" i="51"/>
  <c r="B83" i="51"/>
  <c r="B84" i="51"/>
  <c r="N84" i="51"/>
  <c r="B85" i="51"/>
  <c r="E85" i="51"/>
  <c r="F85" i="51"/>
  <c r="J85" i="51"/>
  <c r="B87" i="51"/>
  <c r="F87" i="51"/>
  <c r="J87" i="51"/>
  <c r="M87" i="51"/>
  <c r="N87" i="51"/>
  <c r="B88" i="51"/>
  <c r="B89" i="51"/>
  <c r="C89" i="51"/>
  <c r="B90" i="51"/>
  <c r="E91" i="51"/>
  <c r="F91" i="51"/>
  <c r="I91" i="51"/>
  <c r="J91" i="51"/>
  <c r="M91" i="51"/>
  <c r="N91" i="51"/>
  <c r="A93" i="51"/>
  <c r="K96" i="51"/>
  <c r="O97" i="51"/>
  <c r="O98" i="51"/>
  <c r="K99" i="51"/>
  <c r="G100" i="51"/>
  <c r="C102" i="51"/>
  <c r="C106" i="51"/>
  <c r="F101" i="51"/>
  <c r="G101" i="51"/>
  <c r="K100" i="51"/>
  <c r="L105" i="51"/>
  <c r="B37" i="50"/>
  <c r="E37" i="50"/>
  <c r="F34" i="50"/>
  <c r="H34" i="50"/>
  <c r="K35" i="50"/>
  <c r="O35" i="50"/>
  <c r="K34" i="50"/>
  <c r="C35" i="50"/>
  <c r="H35" i="50"/>
  <c r="I35" i="50"/>
  <c r="K36" i="50"/>
  <c r="M56" i="49"/>
  <c r="P59" i="49"/>
  <c r="B52" i="49"/>
  <c r="D52" i="49"/>
  <c r="G52" i="49"/>
  <c r="I52" i="49"/>
  <c r="J52" i="49"/>
  <c r="N52" i="49"/>
  <c r="O52" i="49"/>
  <c r="Q52" i="49"/>
  <c r="B53" i="49"/>
  <c r="D53" i="49"/>
  <c r="E53" i="49"/>
  <c r="G53" i="49"/>
  <c r="H53" i="49"/>
  <c r="I53" i="49"/>
  <c r="J53" i="49"/>
  <c r="K53" i="49"/>
  <c r="M53" i="49"/>
  <c r="N53" i="49"/>
  <c r="O53" i="49"/>
  <c r="P53" i="49"/>
  <c r="Q53" i="49"/>
  <c r="C54" i="49"/>
  <c r="D54" i="49"/>
  <c r="E54" i="49"/>
  <c r="F54" i="49"/>
  <c r="G54" i="49"/>
  <c r="I54" i="49"/>
  <c r="J54" i="49"/>
  <c r="K71" i="49"/>
  <c r="L71" i="49"/>
  <c r="M71" i="49"/>
  <c r="N54" i="49"/>
  <c r="P71" i="49"/>
  <c r="Q54" i="49"/>
  <c r="C72" i="49"/>
  <c r="E72" i="49"/>
  <c r="F55" i="49"/>
  <c r="G55" i="49"/>
  <c r="I55" i="49"/>
  <c r="J55" i="49"/>
  <c r="O55" i="49"/>
  <c r="Q55" i="49"/>
  <c r="F56" i="49"/>
  <c r="H56" i="49"/>
  <c r="I56" i="49"/>
  <c r="K56" i="49"/>
  <c r="C57" i="49"/>
  <c r="D57" i="49"/>
  <c r="E57" i="49"/>
  <c r="K57" i="49"/>
  <c r="O57" i="49"/>
  <c r="P57" i="49"/>
  <c r="B58" i="49"/>
  <c r="C75" i="49"/>
  <c r="E75" i="49"/>
  <c r="F58" i="49"/>
  <c r="H75" i="49"/>
  <c r="K75" i="49"/>
  <c r="L75" i="49"/>
  <c r="M75" i="49"/>
  <c r="N58" i="49"/>
  <c r="P75" i="49"/>
  <c r="B59" i="49"/>
  <c r="C59" i="49"/>
  <c r="D59" i="49"/>
  <c r="B60" i="49"/>
  <c r="C60" i="49"/>
  <c r="F60" i="49"/>
  <c r="H60" i="49"/>
  <c r="I60" i="49"/>
  <c r="K60" i="49"/>
  <c r="L60" i="49"/>
  <c r="B61" i="49"/>
  <c r="D61" i="49"/>
  <c r="E61" i="49"/>
  <c r="F61" i="49"/>
  <c r="I61" i="49"/>
  <c r="L61" i="49"/>
  <c r="B62" i="49"/>
  <c r="C62" i="49"/>
  <c r="D62" i="49"/>
  <c r="F62" i="49"/>
  <c r="G62" i="49"/>
  <c r="I62" i="49"/>
  <c r="J62" i="49"/>
  <c r="K62" i="49"/>
  <c r="N62" i="49"/>
  <c r="O62" i="49"/>
  <c r="P62" i="49"/>
  <c r="Q62" i="49"/>
  <c r="B63" i="49"/>
  <c r="D63" i="49"/>
  <c r="F63" i="49"/>
  <c r="G63" i="49"/>
  <c r="H63" i="49"/>
  <c r="I63" i="49"/>
  <c r="J63" i="49"/>
  <c r="K63" i="49"/>
  <c r="L63" i="49"/>
  <c r="M63" i="49"/>
  <c r="N63" i="49"/>
  <c r="O63" i="49"/>
  <c r="Q63" i="49"/>
  <c r="C77" i="49"/>
  <c r="K77" i="49"/>
  <c r="L64" i="49"/>
  <c r="M77" i="49"/>
  <c r="P77" i="49"/>
  <c r="C52" i="49"/>
  <c r="E52" i="49"/>
  <c r="H52" i="49"/>
  <c r="K52" i="49"/>
  <c r="L52" i="49"/>
  <c r="M52" i="49"/>
  <c r="P52" i="49"/>
  <c r="H54" i="49"/>
  <c r="L54" i="49"/>
  <c r="P54" i="49"/>
  <c r="C55" i="49"/>
  <c r="E55" i="49"/>
  <c r="H55" i="49"/>
  <c r="K55" i="49"/>
  <c r="L55" i="49"/>
  <c r="M55" i="49"/>
  <c r="P55" i="49"/>
  <c r="C56" i="49"/>
  <c r="D56" i="49"/>
  <c r="E56" i="49"/>
  <c r="H57" i="49"/>
  <c r="D58" i="49"/>
  <c r="E58" i="49"/>
  <c r="M58" i="49"/>
  <c r="E59" i="49"/>
  <c r="H59" i="49"/>
  <c r="K59" i="49"/>
  <c r="L59" i="49"/>
  <c r="M59" i="49"/>
  <c r="D60" i="49"/>
  <c r="E60" i="49"/>
  <c r="C61" i="49"/>
  <c r="H61" i="49"/>
  <c r="K61" i="49"/>
  <c r="E62" i="49"/>
  <c r="H62" i="49"/>
  <c r="L62" i="49"/>
  <c r="M62" i="49"/>
  <c r="C63" i="49"/>
  <c r="E63" i="49"/>
  <c r="P63" i="49"/>
  <c r="C64" i="49"/>
  <c r="D64" i="49"/>
  <c r="E64" i="49"/>
  <c r="H64" i="49"/>
  <c r="K64" i="49"/>
  <c r="P64" i="49"/>
  <c r="K68" i="49"/>
  <c r="B69" i="49"/>
  <c r="C69" i="49"/>
  <c r="D69" i="49"/>
  <c r="E69" i="49"/>
  <c r="G69" i="49"/>
  <c r="H69" i="49"/>
  <c r="I69" i="49"/>
  <c r="J69" i="49"/>
  <c r="K69" i="49"/>
  <c r="L69" i="49"/>
  <c r="M69" i="49"/>
  <c r="N69" i="49"/>
  <c r="P69" i="49"/>
  <c r="B70" i="49"/>
  <c r="D70" i="49"/>
  <c r="E70" i="49"/>
  <c r="H70" i="49"/>
  <c r="K70" i="49"/>
  <c r="M70" i="49"/>
  <c r="N70" i="49"/>
  <c r="O70" i="49"/>
  <c r="P70" i="49"/>
  <c r="Q70" i="49"/>
  <c r="C71" i="49"/>
  <c r="D71" i="49"/>
  <c r="E71" i="49"/>
  <c r="F71" i="49"/>
  <c r="H71" i="49"/>
  <c r="N71" i="49"/>
  <c r="Q71" i="49"/>
  <c r="G72" i="49"/>
  <c r="H72" i="49"/>
  <c r="I72" i="49"/>
  <c r="J72" i="49"/>
  <c r="K72" i="49"/>
  <c r="L72" i="49"/>
  <c r="M72" i="49"/>
  <c r="O72" i="49"/>
  <c r="P72" i="49"/>
  <c r="Q72" i="49"/>
  <c r="B75" i="49"/>
  <c r="D75" i="49"/>
  <c r="F75" i="49"/>
  <c r="D77" i="49"/>
  <c r="E77" i="49"/>
  <c r="H77" i="49"/>
  <c r="D52" i="48"/>
  <c r="G52" i="48"/>
  <c r="H52" i="48"/>
  <c r="K68" i="48"/>
  <c r="L55" i="48"/>
  <c r="M68" i="48"/>
  <c r="O68" i="48"/>
  <c r="K69" i="48"/>
  <c r="Q52" i="48"/>
  <c r="C53" i="48"/>
  <c r="D53" i="48"/>
  <c r="G53" i="48"/>
  <c r="H53" i="48"/>
  <c r="O53" i="48"/>
  <c r="D54" i="48"/>
  <c r="E71" i="48"/>
  <c r="F54" i="48"/>
  <c r="G71" i="48"/>
  <c r="H54" i="48"/>
  <c r="I54" i="48"/>
  <c r="K54" i="48"/>
  <c r="L54" i="48"/>
  <c r="M71" i="48"/>
  <c r="O54" i="48"/>
  <c r="G72" i="48"/>
  <c r="B56" i="48"/>
  <c r="G56" i="48"/>
  <c r="H56" i="48"/>
  <c r="K57" i="48"/>
  <c r="B58" i="48"/>
  <c r="C58" i="48"/>
  <c r="E58" i="48"/>
  <c r="G58" i="48"/>
  <c r="H58" i="48"/>
  <c r="J58" i="48"/>
  <c r="K58" i="48"/>
  <c r="L58" i="48"/>
  <c r="O58" i="48"/>
  <c r="P58" i="48"/>
  <c r="Q59" i="48"/>
  <c r="B60" i="48"/>
  <c r="C60" i="48"/>
  <c r="D60" i="48"/>
  <c r="E60" i="48"/>
  <c r="F60" i="48"/>
  <c r="G60" i="48"/>
  <c r="H60" i="48"/>
  <c r="O60" i="48"/>
  <c r="D61" i="48"/>
  <c r="H61" i="48"/>
  <c r="B62" i="48"/>
  <c r="K62" i="48"/>
  <c r="N62" i="48"/>
  <c r="Q62" i="48"/>
  <c r="B63" i="48"/>
  <c r="C63" i="48"/>
  <c r="D63" i="48"/>
  <c r="E63" i="48"/>
  <c r="F63" i="48"/>
  <c r="G63" i="48"/>
  <c r="H63" i="48"/>
  <c r="J63" i="48"/>
  <c r="K63" i="48"/>
  <c r="M63" i="48"/>
  <c r="N63" i="48"/>
  <c r="O63" i="48"/>
  <c r="Q63" i="48"/>
  <c r="B64" i="48"/>
  <c r="C64" i="48"/>
  <c r="D64" i="48"/>
  <c r="E64" i="48"/>
  <c r="G64" i="48"/>
  <c r="H64" i="48"/>
  <c r="J64" i="48"/>
  <c r="K64" i="48"/>
  <c r="L64" i="48"/>
  <c r="O64" i="48"/>
  <c r="P64" i="48"/>
  <c r="Q53" i="48"/>
  <c r="Q54" i="48"/>
  <c r="D55" i="48"/>
  <c r="G55" i="48"/>
  <c r="Q55" i="48"/>
  <c r="L56" i="48"/>
  <c r="Q56" i="48"/>
  <c r="D57" i="48"/>
  <c r="G57" i="48"/>
  <c r="H57" i="48"/>
  <c r="I57" i="48"/>
  <c r="L57" i="48"/>
  <c r="Q57" i="48"/>
  <c r="D58" i="48"/>
  <c r="Q58" i="48"/>
  <c r="Q60" i="48"/>
  <c r="L61" i="48"/>
  <c r="Q61" i="48"/>
  <c r="D62" i="48"/>
  <c r="H62" i="48"/>
  <c r="I62" i="48"/>
  <c r="L62" i="48"/>
  <c r="I63" i="48"/>
  <c r="L63" i="48"/>
  <c r="P63" i="48"/>
  <c r="I64" i="48"/>
  <c r="Q64" i="48"/>
  <c r="A3" i="47"/>
  <c r="C59" i="47"/>
  <c r="F60" i="47"/>
  <c r="G60" i="47"/>
  <c r="I61" i="47"/>
  <c r="E52" i="47"/>
  <c r="F69" i="48"/>
  <c r="H69" i="47"/>
  <c r="I52" i="47"/>
  <c r="M52" i="47"/>
  <c r="N52" i="47"/>
  <c r="O52" i="47"/>
  <c r="B70" i="47"/>
  <c r="B71" i="47"/>
  <c r="E54" i="47"/>
  <c r="F54" i="47"/>
  <c r="G54" i="47"/>
  <c r="H71" i="47"/>
  <c r="I54" i="47"/>
  <c r="K54" i="47"/>
  <c r="M54" i="47"/>
  <c r="N54" i="47"/>
  <c r="O54" i="47"/>
  <c r="Q71" i="48"/>
  <c r="M55" i="47"/>
  <c r="N55" i="47"/>
  <c r="O55" i="47"/>
  <c r="Q72" i="48"/>
  <c r="D73" i="47"/>
  <c r="M56" i="47"/>
  <c r="O56" i="47"/>
  <c r="B74" i="47"/>
  <c r="G57" i="47"/>
  <c r="H74" i="48"/>
  <c r="K57" i="47"/>
  <c r="M57" i="47"/>
  <c r="N74" i="47"/>
  <c r="O57" i="47"/>
  <c r="B75" i="47"/>
  <c r="C58" i="47"/>
  <c r="E58" i="47"/>
  <c r="F58" i="47"/>
  <c r="G58" i="47"/>
  <c r="I58" i="47"/>
  <c r="J75" i="47"/>
  <c r="N58" i="47"/>
  <c r="E59" i="47"/>
  <c r="G59" i="47"/>
  <c r="J76" i="47"/>
  <c r="K59" i="47"/>
  <c r="L76" i="49"/>
  <c r="M59" i="47"/>
  <c r="O59" i="47"/>
  <c r="Q76" i="48"/>
  <c r="I60" i="47"/>
  <c r="L60" i="47"/>
  <c r="M60" i="47"/>
  <c r="N60" i="47"/>
  <c r="O60" i="47"/>
  <c r="P60" i="47"/>
  <c r="K61" i="47"/>
  <c r="L61" i="47"/>
  <c r="M61" i="47"/>
  <c r="N61" i="47"/>
  <c r="O61" i="47"/>
  <c r="P61" i="47"/>
  <c r="E62" i="47"/>
  <c r="G62" i="47"/>
  <c r="H62" i="47"/>
  <c r="L62" i="47"/>
  <c r="N62" i="47"/>
  <c r="P62" i="47"/>
  <c r="B63" i="47"/>
  <c r="D63" i="47"/>
  <c r="E63" i="47"/>
  <c r="H63" i="47"/>
  <c r="I63" i="47"/>
  <c r="J63" i="47"/>
  <c r="K63" i="47"/>
  <c r="L63" i="47"/>
  <c r="M63" i="47"/>
  <c r="N63" i="47"/>
  <c r="O63" i="47"/>
  <c r="P63" i="47"/>
  <c r="Q63" i="47"/>
  <c r="B77" i="47"/>
  <c r="C64" i="47"/>
  <c r="D77" i="47"/>
  <c r="E64" i="47"/>
  <c r="G64" i="47"/>
  <c r="I64" i="47"/>
  <c r="J77" i="47"/>
  <c r="O64" i="47"/>
  <c r="Q64" i="47"/>
  <c r="A49" i="47"/>
  <c r="G52" i="47"/>
  <c r="K52" i="47"/>
  <c r="E53" i="47"/>
  <c r="F53" i="47"/>
  <c r="G53" i="47"/>
  <c r="K53" i="47"/>
  <c r="O53" i="47"/>
  <c r="F55" i="47"/>
  <c r="K55" i="47"/>
  <c r="F56" i="47"/>
  <c r="I56" i="47"/>
  <c r="K56" i="47"/>
  <c r="K58" i="47"/>
  <c r="M58" i="47"/>
  <c r="O58" i="47"/>
  <c r="K60" i="47"/>
  <c r="K62" i="47"/>
  <c r="M62" i="47"/>
  <c r="O62" i="47"/>
  <c r="C63" i="47"/>
  <c r="F63" i="47"/>
  <c r="G63" i="47"/>
  <c r="F64" i="47"/>
  <c r="K64" i="47"/>
  <c r="M64" i="47"/>
  <c r="N64" i="47"/>
  <c r="A66" i="47"/>
  <c r="N70" i="47"/>
  <c r="B72" i="47"/>
  <c r="J73" i="47"/>
  <c r="N77" i="47"/>
  <c r="H34" i="46"/>
  <c r="I34" i="46"/>
  <c r="J34" i="46"/>
  <c r="L34" i="46"/>
  <c r="P34" i="46"/>
  <c r="E72" i="47"/>
  <c r="H70" i="47"/>
  <c r="O36" i="46"/>
  <c r="P72" i="47"/>
  <c r="K34" i="46"/>
  <c r="J37" i="46"/>
  <c r="L37" i="46"/>
  <c r="H35" i="46"/>
  <c r="J35" i="46"/>
  <c r="L35" i="46"/>
  <c r="B36" i="46"/>
  <c r="D36" i="46"/>
  <c r="F36" i="46"/>
  <c r="H36" i="46"/>
  <c r="J36" i="46"/>
  <c r="L36" i="46"/>
  <c r="N36" i="46"/>
  <c r="B37" i="46"/>
  <c r="H37" i="46"/>
  <c r="P37" i="46"/>
  <c r="B67" i="45"/>
  <c r="C67" i="45"/>
  <c r="D67" i="45"/>
  <c r="O72" i="45"/>
  <c r="P68" i="45"/>
  <c r="Q72" i="45"/>
  <c r="I81" i="45"/>
  <c r="K81" i="45"/>
  <c r="L81" i="45"/>
  <c r="G64" i="45"/>
  <c r="I64" i="45"/>
  <c r="L64" i="45"/>
  <c r="M64" i="45"/>
  <c r="E83" i="45"/>
  <c r="Q65" i="45"/>
  <c r="B84" i="45"/>
  <c r="C84" i="45"/>
  <c r="D84" i="45"/>
  <c r="E66" i="45"/>
  <c r="F84" i="45"/>
  <c r="G84" i="45"/>
  <c r="H66" i="45"/>
  <c r="I66" i="45"/>
  <c r="Q84" i="45"/>
  <c r="I67" i="45"/>
  <c r="K67" i="45"/>
  <c r="P67" i="45"/>
  <c r="Q67" i="45"/>
  <c r="B68" i="45"/>
  <c r="E68" i="45"/>
  <c r="D69" i="45"/>
  <c r="H69" i="45"/>
  <c r="K69" i="45"/>
  <c r="L69" i="45"/>
  <c r="O69" i="45"/>
  <c r="P69" i="45"/>
  <c r="Q69" i="45"/>
  <c r="C88" i="45"/>
  <c r="D70" i="45"/>
  <c r="E70" i="45"/>
  <c r="F70" i="45"/>
  <c r="G70" i="45"/>
  <c r="H70" i="45"/>
  <c r="I70" i="45"/>
  <c r="J70" i="45"/>
  <c r="K70" i="45"/>
  <c r="L70" i="45"/>
  <c r="M70" i="45"/>
  <c r="N70" i="45"/>
  <c r="O70" i="45"/>
  <c r="P70" i="45"/>
  <c r="Q70" i="45"/>
  <c r="C71" i="45"/>
  <c r="D71" i="45"/>
  <c r="H71" i="45"/>
  <c r="K71" i="45"/>
  <c r="N71" i="45"/>
  <c r="P71" i="45"/>
  <c r="Q71" i="45"/>
  <c r="E72" i="45"/>
  <c r="G72" i="45"/>
  <c r="H72" i="45"/>
  <c r="I72" i="45"/>
  <c r="J72" i="45"/>
  <c r="H73" i="45"/>
  <c r="J73" i="45"/>
  <c r="K73" i="45"/>
  <c r="P73" i="45"/>
  <c r="B74" i="45"/>
  <c r="C74" i="45"/>
  <c r="D74" i="45"/>
  <c r="F74" i="45"/>
  <c r="G74" i="45"/>
  <c r="H74" i="45"/>
  <c r="I74" i="45"/>
  <c r="J74" i="45"/>
  <c r="K74" i="45"/>
  <c r="L74" i="45"/>
  <c r="M74" i="45"/>
  <c r="N74" i="45"/>
  <c r="O74" i="45"/>
  <c r="P74" i="45"/>
  <c r="Q74" i="45"/>
  <c r="B75" i="45"/>
  <c r="C75" i="45"/>
  <c r="D75" i="45"/>
  <c r="E75" i="45"/>
  <c r="F75" i="45"/>
  <c r="G75" i="45"/>
  <c r="H75" i="45"/>
  <c r="I75" i="45"/>
  <c r="J75" i="45"/>
  <c r="K75" i="45"/>
  <c r="L75" i="45"/>
  <c r="O75" i="45"/>
  <c r="P75" i="45"/>
  <c r="B90" i="45"/>
  <c r="C90" i="45"/>
  <c r="D76" i="45"/>
  <c r="E90" i="45"/>
  <c r="F90" i="45"/>
  <c r="G90" i="45"/>
  <c r="H76" i="45"/>
  <c r="I90" i="45"/>
  <c r="J90" i="45"/>
  <c r="K90" i="45"/>
  <c r="L76" i="45"/>
  <c r="M90" i="45"/>
  <c r="N90" i="45"/>
  <c r="O90" i="45"/>
  <c r="P76" i="45"/>
  <c r="Q90" i="45"/>
  <c r="J63" i="45"/>
  <c r="K63" i="45"/>
  <c r="L63" i="45"/>
  <c r="M63" i="45"/>
  <c r="N63" i="45"/>
  <c r="O63" i="45"/>
  <c r="P63" i="45"/>
  <c r="Q63" i="45"/>
  <c r="B64" i="45"/>
  <c r="D64" i="45"/>
  <c r="E64" i="45"/>
  <c r="F64" i="45"/>
  <c r="H64" i="45"/>
  <c r="J64" i="45"/>
  <c r="K64" i="45"/>
  <c r="E65" i="45"/>
  <c r="F65" i="45"/>
  <c r="G65" i="45"/>
  <c r="H65" i="45"/>
  <c r="I65" i="45"/>
  <c r="J65" i="45"/>
  <c r="K65" i="45"/>
  <c r="L65" i="45"/>
  <c r="M65" i="45"/>
  <c r="N65" i="45"/>
  <c r="P65" i="45"/>
  <c r="Q66" i="45"/>
  <c r="E67" i="45"/>
  <c r="F67" i="45"/>
  <c r="H67" i="45"/>
  <c r="J67" i="45"/>
  <c r="L67" i="45"/>
  <c r="M67" i="45"/>
  <c r="N67" i="45"/>
  <c r="O67" i="45"/>
  <c r="C68" i="45"/>
  <c r="F68" i="45"/>
  <c r="H68" i="45"/>
  <c r="I68" i="45"/>
  <c r="Q68" i="45"/>
  <c r="B69" i="45"/>
  <c r="C69" i="45"/>
  <c r="E69" i="45"/>
  <c r="F69" i="45"/>
  <c r="I69" i="45"/>
  <c r="J69" i="45"/>
  <c r="M69" i="45"/>
  <c r="N69" i="45"/>
  <c r="B70" i="45"/>
  <c r="C70" i="45"/>
  <c r="B71" i="45"/>
  <c r="E71" i="45"/>
  <c r="F71" i="45"/>
  <c r="I71" i="45"/>
  <c r="B72" i="45"/>
  <c r="F72" i="45"/>
  <c r="B73" i="45"/>
  <c r="C73" i="45"/>
  <c r="E73" i="45"/>
  <c r="F73" i="45"/>
  <c r="I73" i="45"/>
  <c r="M73" i="45"/>
  <c r="N73" i="45"/>
  <c r="E74" i="45"/>
  <c r="M75" i="45"/>
  <c r="N75" i="45"/>
  <c r="Q75" i="45"/>
  <c r="B76" i="45"/>
  <c r="C76" i="45"/>
  <c r="E76" i="45"/>
  <c r="F76" i="45"/>
  <c r="G76" i="45"/>
  <c r="I76" i="45"/>
  <c r="M76" i="45"/>
  <c r="O76" i="45"/>
  <c r="Q76" i="45"/>
  <c r="J81" i="45"/>
  <c r="M81" i="45"/>
  <c r="N81" i="45"/>
  <c r="O81" i="45"/>
  <c r="P81" i="45"/>
  <c r="Q81" i="45"/>
  <c r="B82" i="45"/>
  <c r="D82" i="45"/>
  <c r="E82" i="45"/>
  <c r="F82" i="45"/>
  <c r="H82" i="45"/>
  <c r="I82" i="45"/>
  <c r="J82" i="45"/>
  <c r="K82" i="45"/>
  <c r="L82" i="45"/>
  <c r="M82" i="45"/>
  <c r="F83" i="45"/>
  <c r="G83" i="45"/>
  <c r="H83" i="45"/>
  <c r="I83" i="45"/>
  <c r="J83" i="45"/>
  <c r="K83" i="45"/>
  <c r="L83" i="45"/>
  <c r="M83" i="45"/>
  <c r="N83" i="45"/>
  <c r="P83" i="45"/>
  <c r="B88" i="45"/>
  <c r="E88" i="45"/>
  <c r="F88" i="45"/>
  <c r="G88" i="45"/>
  <c r="I88" i="45"/>
  <c r="J88" i="45"/>
  <c r="K88" i="45"/>
  <c r="M88" i="45"/>
  <c r="N88" i="45"/>
  <c r="O88" i="45"/>
  <c r="Q88" i="45"/>
  <c r="G89" i="45"/>
  <c r="D67" i="44"/>
  <c r="I36" i="42"/>
  <c r="M36" i="42"/>
  <c r="P63" i="44"/>
  <c r="G63" i="44"/>
  <c r="J63" i="44"/>
  <c r="F64" i="44"/>
  <c r="H64" i="44"/>
  <c r="J64" i="44"/>
  <c r="K64" i="44"/>
  <c r="L64" i="44"/>
  <c r="J65" i="44"/>
  <c r="Q65" i="44"/>
  <c r="D66" i="44"/>
  <c r="E66" i="44"/>
  <c r="F66" i="44"/>
  <c r="G66" i="44"/>
  <c r="H66" i="44"/>
  <c r="J67" i="44"/>
  <c r="N67" i="44"/>
  <c r="P67" i="44"/>
  <c r="Q67" i="44"/>
  <c r="K68" i="44"/>
  <c r="B69" i="44"/>
  <c r="C69" i="44"/>
  <c r="D69" i="44"/>
  <c r="E69" i="44"/>
  <c r="F69" i="44"/>
  <c r="G69" i="44"/>
  <c r="H69" i="44"/>
  <c r="I69" i="44"/>
  <c r="J69" i="44"/>
  <c r="K69" i="44"/>
  <c r="L69" i="44"/>
  <c r="M69" i="44"/>
  <c r="N69" i="44"/>
  <c r="P69" i="44"/>
  <c r="Q69" i="44"/>
  <c r="E70" i="44"/>
  <c r="F70" i="44"/>
  <c r="G70" i="44"/>
  <c r="H70" i="44"/>
  <c r="Q70" i="44"/>
  <c r="B71" i="44"/>
  <c r="J71" i="44"/>
  <c r="M71" i="44"/>
  <c r="Q71" i="44"/>
  <c r="D72" i="44"/>
  <c r="G73" i="44"/>
  <c r="H73" i="44"/>
  <c r="J73" i="44"/>
  <c r="M73" i="44"/>
  <c r="O73" i="44"/>
  <c r="B74" i="44"/>
  <c r="C74" i="44"/>
  <c r="D74" i="44"/>
  <c r="E74" i="44"/>
  <c r="G74" i="44"/>
  <c r="H74" i="44"/>
  <c r="J74" i="44"/>
  <c r="K74" i="44"/>
  <c r="L74" i="44"/>
  <c r="Q74" i="44"/>
  <c r="B75" i="44"/>
  <c r="C75" i="44"/>
  <c r="D75" i="44"/>
  <c r="E75" i="44"/>
  <c r="F75" i="44"/>
  <c r="G75" i="44"/>
  <c r="H75" i="44"/>
  <c r="I75" i="44"/>
  <c r="J75" i="44"/>
  <c r="M75" i="44"/>
  <c r="N75" i="44"/>
  <c r="Q75" i="44"/>
  <c r="D76" i="44"/>
  <c r="E76" i="44"/>
  <c r="F76" i="44"/>
  <c r="G76" i="44"/>
  <c r="N76" i="44"/>
  <c r="Q76" i="44"/>
  <c r="C63" i="44"/>
  <c r="D63" i="44"/>
  <c r="L63" i="44"/>
  <c r="D64" i="44"/>
  <c r="G64" i="44"/>
  <c r="D65" i="44"/>
  <c r="H65" i="44"/>
  <c r="K65" i="44"/>
  <c r="L65" i="44"/>
  <c r="N65" i="44"/>
  <c r="O65" i="44"/>
  <c r="P65" i="44"/>
  <c r="B66" i="44"/>
  <c r="C66" i="44"/>
  <c r="O67" i="44"/>
  <c r="B68" i="44"/>
  <c r="C68" i="44"/>
  <c r="D68" i="44"/>
  <c r="G68" i="44"/>
  <c r="H68" i="44"/>
  <c r="J68" i="44"/>
  <c r="L68" i="44"/>
  <c r="O68" i="44"/>
  <c r="O69" i="44"/>
  <c r="D70" i="44"/>
  <c r="C71" i="44"/>
  <c r="D71" i="44"/>
  <c r="G71" i="44"/>
  <c r="H72" i="44"/>
  <c r="J72" i="44"/>
  <c r="K72" i="44"/>
  <c r="L72" i="44"/>
  <c r="N72" i="44"/>
  <c r="O72" i="44"/>
  <c r="P72" i="44"/>
  <c r="B73" i="44"/>
  <c r="C73" i="44"/>
  <c r="D73" i="44"/>
  <c r="F73" i="44"/>
  <c r="K75" i="44"/>
  <c r="L75" i="44"/>
  <c r="O75" i="44"/>
  <c r="P75" i="44"/>
  <c r="B76" i="44"/>
  <c r="O76" i="44"/>
  <c r="E81" i="44"/>
  <c r="M81" i="44"/>
  <c r="M82" i="44"/>
  <c r="E83" i="44"/>
  <c r="A3" i="43"/>
  <c r="E80" i="45"/>
  <c r="I80" i="45"/>
  <c r="M80" i="45"/>
  <c r="Q80" i="45"/>
  <c r="B63" i="43"/>
  <c r="E63" i="43"/>
  <c r="F63" i="43"/>
  <c r="G81" i="44"/>
  <c r="B64" i="43"/>
  <c r="E64" i="43"/>
  <c r="F64" i="43"/>
  <c r="G82" i="44"/>
  <c r="I64" i="43"/>
  <c r="B65" i="43"/>
  <c r="E65" i="43"/>
  <c r="F65" i="43"/>
  <c r="G83" i="44"/>
  <c r="M83" i="44"/>
  <c r="O83" i="44"/>
  <c r="B66" i="43"/>
  <c r="E66" i="43"/>
  <c r="F66" i="43"/>
  <c r="G84" i="44"/>
  <c r="H66" i="43"/>
  <c r="I66" i="43"/>
  <c r="O84" i="44"/>
  <c r="C85" i="44"/>
  <c r="D85" i="44"/>
  <c r="E85" i="44"/>
  <c r="G67" i="43"/>
  <c r="L85" i="44"/>
  <c r="N85" i="44"/>
  <c r="O85" i="44"/>
  <c r="D86" i="44"/>
  <c r="E86" i="44"/>
  <c r="G86" i="44"/>
  <c r="O86" i="44"/>
  <c r="P86" i="44"/>
  <c r="B70" i="43"/>
  <c r="D88" i="43"/>
  <c r="F70" i="43"/>
  <c r="H70" i="43"/>
  <c r="J70" i="43"/>
  <c r="L88" i="43"/>
  <c r="O88" i="44"/>
  <c r="D89" i="44"/>
  <c r="B72" i="43"/>
  <c r="E72" i="43"/>
  <c r="F72" i="43"/>
  <c r="G72" i="43"/>
  <c r="B73" i="43"/>
  <c r="E73" i="43"/>
  <c r="F73" i="43"/>
  <c r="H73" i="43"/>
  <c r="K73" i="43"/>
  <c r="B74" i="43"/>
  <c r="C74" i="43"/>
  <c r="E74" i="43"/>
  <c r="F74" i="43"/>
  <c r="G74" i="43"/>
  <c r="H74" i="43"/>
  <c r="I74" i="43"/>
  <c r="K74" i="43"/>
  <c r="L74" i="43"/>
  <c r="M74" i="43"/>
  <c r="N74" i="43"/>
  <c r="O74" i="43"/>
  <c r="B75" i="43"/>
  <c r="D75" i="43"/>
  <c r="E75" i="43"/>
  <c r="F75" i="43"/>
  <c r="H75" i="43"/>
  <c r="I75" i="43"/>
  <c r="J75" i="43"/>
  <c r="L75" i="43"/>
  <c r="M75" i="43"/>
  <c r="N75" i="43"/>
  <c r="O75" i="43"/>
  <c r="P75" i="43"/>
  <c r="Q75" i="43"/>
  <c r="B76" i="43"/>
  <c r="F76" i="43"/>
  <c r="H76" i="43"/>
  <c r="J76" i="43"/>
  <c r="O90" i="44"/>
  <c r="A60" i="43"/>
  <c r="C65" i="43"/>
  <c r="G65" i="43"/>
  <c r="C67" i="43"/>
  <c r="G68" i="43"/>
  <c r="K68" i="43"/>
  <c r="O68" i="43"/>
  <c r="C69" i="43"/>
  <c r="C71" i="43"/>
  <c r="G71" i="43"/>
  <c r="C72" i="43"/>
  <c r="C73" i="43"/>
  <c r="C75" i="43"/>
  <c r="G75" i="43"/>
  <c r="K75" i="43"/>
  <c r="A78" i="43"/>
  <c r="L84" i="43"/>
  <c r="L85" i="43"/>
  <c r="D89" i="43"/>
  <c r="G36" i="42"/>
  <c r="H81" i="43"/>
  <c r="C37" i="42"/>
  <c r="F37" i="42"/>
  <c r="G37" i="42"/>
  <c r="H37" i="42"/>
  <c r="L37" i="42"/>
  <c r="B34" i="42"/>
  <c r="C34" i="42"/>
  <c r="E34" i="42"/>
  <c r="Q35" i="42"/>
  <c r="K36" i="42"/>
  <c r="O36" i="42"/>
  <c r="D56" i="41"/>
  <c r="G56" i="41"/>
  <c r="J65" i="41"/>
  <c r="P55" i="41"/>
  <c r="B51" i="41"/>
  <c r="D72" i="41"/>
  <c r="E51" i="41"/>
  <c r="F72" i="41"/>
  <c r="I51" i="41"/>
  <c r="J72" i="41"/>
  <c r="L72" i="41"/>
  <c r="N72" i="41"/>
  <c r="O72" i="41"/>
  <c r="P72" i="41"/>
  <c r="B73" i="41"/>
  <c r="C73" i="41"/>
  <c r="D73" i="41"/>
  <c r="F73" i="41"/>
  <c r="G73" i="41"/>
  <c r="H52" i="41"/>
  <c r="I52" i="41"/>
  <c r="J52" i="41"/>
  <c r="K52" i="41"/>
  <c r="L52" i="41"/>
  <c r="M52" i="41"/>
  <c r="N52" i="41"/>
  <c r="P52" i="41"/>
  <c r="Q52" i="41"/>
  <c r="B53" i="41"/>
  <c r="D53" i="41"/>
  <c r="J74" i="41"/>
  <c r="N74" i="41"/>
  <c r="P53" i="41"/>
  <c r="B75" i="41"/>
  <c r="E54" i="41"/>
  <c r="F75" i="41"/>
  <c r="H54" i="41"/>
  <c r="I54" i="41"/>
  <c r="L54" i="41"/>
  <c r="M54" i="41"/>
  <c r="Q54" i="41"/>
  <c r="J56" i="41"/>
  <c r="L56" i="41"/>
  <c r="M56" i="41"/>
  <c r="N56" i="41"/>
  <c r="O56" i="41"/>
  <c r="P56" i="41"/>
  <c r="Q56" i="41"/>
  <c r="C57" i="41"/>
  <c r="G57" i="41"/>
  <c r="B58" i="41"/>
  <c r="C58" i="41"/>
  <c r="D58" i="41"/>
  <c r="E58" i="41"/>
  <c r="F58" i="41"/>
  <c r="G58" i="41"/>
  <c r="I58" i="41"/>
  <c r="J58" i="41"/>
  <c r="M58" i="41"/>
  <c r="N58" i="41"/>
  <c r="O58" i="41"/>
  <c r="P58" i="41"/>
  <c r="Q58" i="41"/>
  <c r="B59" i="41"/>
  <c r="D59" i="41"/>
  <c r="H59" i="41"/>
  <c r="J59" i="41"/>
  <c r="K59" i="41"/>
  <c r="L59" i="41"/>
  <c r="J60" i="41"/>
  <c r="L60" i="41"/>
  <c r="M60" i="41"/>
  <c r="N60" i="41"/>
  <c r="O60" i="41"/>
  <c r="P60" i="41"/>
  <c r="Q60" i="41"/>
  <c r="B61" i="41"/>
  <c r="C61" i="41"/>
  <c r="D61" i="41"/>
  <c r="E61" i="41"/>
  <c r="F61" i="41"/>
  <c r="G61" i="41"/>
  <c r="H61" i="41"/>
  <c r="I61" i="41"/>
  <c r="K61" i="41"/>
  <c r="M61" i="41"/>
  <c r="Q61" i="41"/>
  <c r="B62" i="41"/>
  <c r="D62" i="41"/>
  <c r="E62" i="41"/>
  <c r="F62" i="41"/>
  <c r="G62" i="41"/>
  <c r="H62" i="41"/>
  <c r="I62" i="41"/>
  <c r="K62" i="41"/>
  <c r="L62" i="41"/>
  <c r="M62" i="41"/>
  <c r="P62" i="41"/>
  <c r="Q62" i="41"/>
  <c r="C63" i="41"/>
  <c r="J63" i="41"/>
  <c r="L63" i="41"/>
  <c r="N63" i="41"/>
  <c r="O63" i="41"/>
  <c r="P63" i="41"/>
  <c r="Q63" i="41"/>
  <c r="B64" i="41"/>
  <c r="E64" i="41"/>
  <c r="F64" i="41"/>
  <c r="G64" i="41"/>
  <c r="H64" i="41"/>
  <c r="I64" i="41"/>
  <c r="J64" i="41"/>
  <c r="K64" i="41"/>
  <c r="L64" i="41"/>
  <c r="M64" i="41"/>
  <c r="N64" i="41"/>
  <c r="O64" i="41"/>
  <c r="P64" i="41"/>
  <c r="Q64" i="41"/>
  <c r="C65" i="41"/>
  <c r="G65" i="41"/>
  <c r="L65" i="41"/>
  <c r="N65" i="41"/>
  <c r="Q65" i="41"/>
  <c r="E66" i="41"/>
  <c r="F81" i="41"/>
  <c r="I66" i="41"/>
  <c r="M66" i="41"/>
  <c r="Q66" i="41"/>
  <c r="B67" i="41"/>
  <c r="C67" i="41"/>
  <c r="D82" i="41"/>
  <c r="E67" i="41"/>
  <c r="F67" i="41"/>
  <c r="H67" i="41"/>
  <c r="I67" i="41"/>
  <c r="M67" i="41"/>
  <c r="N82" i="41"/>
  <c r="O82" i="41"/>
  <c r="Q67" i="41"/>
  <c r="D51" i="41"/>
  <c r="G51" i="41"/>
  <c r="H51" i="41"/>
  <c r="J51" i="41"/>
  <c r="K51" i="41"/>
  <c r="P51" i="41"/>
  <c r="D52" i="41"/>
  <c r="F52" i="41"/>
  <c r="G52" i="41"/>
  <c r="C53" i="41"/>
  <c r="B54" i="41"/>
  <c r="C54" i="41"/>
  <c r="D54" i="41"/>
  <c r="F54" i="41"/>
  <c r="G54" i="41"/>
  <c r="J54" i="41"/>
  <c r="N54" i="41"/>
  <c r="O54" i="41"/>
  <c r="P54" i="41"/>
  <c r="C55" i="41"/>
  <c r="N55" i="41"/>
  <c r="O55" i="41"/>
  <c r="C56" i="41"/>
  <c r="H58" i="41"/>
  <c r="K58" i="41"/>
  <c r="L58" i="41"/>
  <c r="C59" i="41"/>
  <c r="G59" i="41"/>
  <c r="C60" i="41"/>
  <c r="H60" i="41"/>
  <c r="K60" i="41"/>
  <c r="J61" i="41"/>
  <c r="L61" i="41"/>
  <c r="N61" i="41"/>
  <c r="O61" i="41"/>
  <c r="P61" i="41"/>
  <c r="C62" i="41"/>
  <c r="J62" i="41"/>
  <c r="N62" i="41"/>
  <c r="O62" i="41"/>
  <c r="G63" i="41"/>
  <c r="H63" i="41"/>
  <c r="K63" i="41"/>
  <c r="C64" i="41"/>
  <c r="D64" i="41"/>
  <c r="O65" i="41"/>
  <c r="B66" i="41"/>
  <c r="C66" i="41"/>
  <c r="D66" i="41"/>
  <c r="G66" i="41"/>
  <c r="H66" i="41"/>
  <c r="J67" i="41"/>
  <c r="K67" i="41"/>
  <c r="L67" i="41"/>
  <c r="N67" i="41"/>
  <c r="O67" i="41"/>
  <c r="P67" i="41"/>
  <c r="B72" i="41"/>
  <c r="E72" i="41"/>
  <c r="G72" i="41"/>
  <c r="H72" i="41"/>
  <c r="I72" i="41"/>
  <c r="K72" i="41"/>
  <c r="H73" i="41"/>
  <c r="I73" i="41"/>
  <c r="J73" i="41"/>
  <c r="K73" i="41"/>
  <c r="L73" i="41"/>
  <c r="M73" i="41"/>
  <c r="N73" i="41"/>
  <c r="P73" i="41"/>
  <c r="Q73" i="41"/>
  <c r="B74" i="41"/>
  <c r="C74" i="41"/>
  <c r="P74" i="41"/>
  <c r="C75" i="41"/>
  <c r="D75" i="41"/>
  <c r="E75" i="41"/>
  <c r="G75" i="41"/>
  <c r="I75" i="41"/>
  <c r="J75" i="41"/>
  <c r="L75" i="41"/>
  <c r="M75" i="41"/>
  <c r="N75" i="41"/>
  <c r="O75" i="41"/>
  <c r="P75" i="41"/>
  <c r="Q75" i="41"/>
  <c r="B81" i="41"/>
  <c r="C81" i="41"/>
  <c r="D81" i="41"/>
  <c r="G81" i="41"/>
  <c r="H81" i="41"/>
  <c r="H82" i="41"/>
  <c r="J82" i="41"/>
  <c r="K82" i="41"/>
  <c r="L82" i="41"/>
  <c r="P82" i="41"/>
  <c r="B36" i="38"/>
  <c r="F36" i="38"/>
  <c r="J36" i="38"/>
  <c r="L57" i="40"/>
  <c r="J51" i="40"/>
  <c r="K51" i="40"/>
  <c r="L51" i="40"/>
  <c r="M51" i="40"/>
  <c r="N51" i="40"/>
  <c r="O51" i="40"/>
  <c r="P51" i="40"/>
  <c r="P52" i="40"/>
  <c r="Q52" i="40"/>
  <c r="B53" i="40"/>
  <c r="E53" i="40"/>
  <c r="F53" i="40"/>
  <c r="G53" i="40"/>
  <c r="H53" i="40"/>
  <c r="I53" i="40"/>
  <c r="J53" i="40"/>
  <c r="K53" i="40"/>
  <c r="L53" i="40"/>
  <c r="O74" i="40"/>
  <c r="J54" i="40"/>
  <c r="K54" i="40"/>
  <c r="L54" i="40"/>
  <c r="M54" i="40"/>
  <c r="N54" i="40"/>
  <c r="O54" i="40"/>
  <c r="P54" i="40"/>
  <c r="Q54" i="40"/>
  <c r="J56" i="40"/>
  <c r="K56" i="40"/>
  <c r="L56" i="40"/>
  <c r="O56" i="40"/>
  <c r="P56" i="40"/>
  <c r="Q56" i="40"/>
  <c r="O57" i="40"/>
  <c r="P57" i="40"/>
  <c r="Q57" i="40"/>
  <c r="F59" i="40"/>
  <c r="G59" i="40"/>
  <c r="H59" i="40"/>
  <c r="I59" i="40"/>
  <c r="J59" i="40"/>
  <c r="K59" i="40"/>
  <c r="L59" i="40"/>
  <c r="M59" i="40"/>
  <c r="N59" i="40"/>
  <c r="Q59" i="40"/>
  <c r="J60" i="40"/>
  <c r="K60" i="40"/>
  <c r="L60" i="40"/>
  <c r="M60" i="40"/>
  <c r="O60" i="40"/>
  <c r="P60" i="40"/>
  <c r="B62" i="40"/>
  <c r="C62" i="40"/>
  <c r="D62" i="40"/>
  <c r="E62" i="40"/>
  <c r="F62" i="40"/>
  <c r="G62" i="40"/>
  <c r="H62" i="40"/>
  <c r="I62" i="40"/>
  <c r="J62" i="40"/>
  <c r="N62" i="40"/>
  <c r="Q62" i="40"/>
  <c r="J63" i="40"/>
  <c r="K63" i="40"/>
  <c r="L63" i="40"/>
  <c r="M63" i="40"/>
  <c r="N63" i="40"/>
  <c r="O63" i="40"/>
  <c r="P63" i="40"/>
  <c r="Q63" i="40"/>
  <c r="J64" i="40"/>
  <c r="K64" i="40"/>
  <c r="M64" i="40"/>
  <c r="N64" i="40"/>
  <c r="O64" i="40"/>
  <c r="P64" i="40"/>
  <c r="Q64" i="40"/>
  <c r="P65" i="40"/>
  <c r="H66" i="40"/>
  <c r="J66" i="40"/>
  <c r="K66" i="40"/>
  <c r="L66" i="40"/>
  <c r="M66" i="40"/>
  <c r="O66" i="40"/>
  <c r="P66" i="40"/>
  <c r="Q66" i="40"/>
  <c r="N67" i="40"/>
  <c r="O67" i="40"/>
  <c r="P67" i="40"/>
  <c r="Q67" i="40"/>
  <c r="C51" i="40"/>
  <c r="D52" i="40"/>
  <c r="E52" i="40"/>
  <c r="I52" i="40"/>
  <c r="K52" i="40"/>
  <c r="L52" i="40"/>
  <c r="M52" i="40"/>
  <c r="O52" i="40"/>
  <c r="M53" i="40"/>
  <c r="O53" i="40"/>
  <c r="P53" i="40"/>
  <c r="K55" i="40"/>
  <c r="L55" i="40"/>
  <c r="M55" i="40"/>
  <c r="O55" i="40"/>
  <c r="P55" i="40"/>
  <c r="M56" i="40"/>
  <c r="M58" i="40"/>
  <c r="O58" i="40"/>
  <c r="P58" i="40"/>
  <c r="D59" i="40"/>
  <c r="E59" i="40"/>
  <c r="O59" i="40"/>
  <c r="P59" i="40"/>
  <c r="L61" i="40"/>
  <c r="O61" i="40"/>
  <c r="P61" i="40"/>
  <c r="Q61" i="40"/>
  <c r="K62" i="40"/>
  <c r="L62" i="40"/>
  <c r="M62" i="40"/>
  <c r="O62" i="40"/>
  <c r="P62" i="40"/>
  <c r="E63" i="40"/>
  <c r="L64" i="40"/>
  <c r="A3" i="39"/>
  <c r="F71" i="40"/>
  <c r="J71" i="40"/>
  <c r="N71" i="40"/>
  <c r="Q72" i="39"/>
  <c r="I73" i="39"/>
  <c r="L73" i="40"/>
  <c r="E74" i="39"/>
  <c r="E75" i="39"/>
  <c r="L75" i="40"/>
  <c r="E76" i="39"/>
  <c r="B57" i="39"/>
  <c r="P57" i="39"/>
  <c r="Q57" i="39"/>
  <c r="B58" i="39"/>
  <c r="C58" i="39"/>
  <c r="E78" i="39"/>
  <c r="I78" i="39"/>
  <c r="O78" i="40"/>
  <c r="P59" i="39"/>
  <c r="Q78" i="39"/>
  <c r="L60" i="39"/>
  <c r="N60" i="39"/>
  <c r="Q60" i="39"/>
  <c r="B61" i="39"/>
  <c r="C61" i="39"/>
  <c r="P61" i="39"/>
  <c r="E79" i="39"/>
  <c r="H79" i="41"/>
  <c r="I79" i="39"/>
  <c r="L62" i="39"/>
  <c r="Q79" i="39"/>
  <c r="H63" i="39"/>
  <c r="L63" i="39"/>
  <c r="H64" i="39"/>
  <c r="L64" i="39"/>
  <c r="M64" i="39"/>
  <c r="N64" i="39"/>
  <c r="O64" i="39"/>
  <c r="P64" i="39"/>
  <c r="Q64" i="39"/>
  <c r="E80" i="39"/>
  <c r="Q66" i="39"/>
  <c r="B82" i="40"/>
  <c r="A48" i="39"/>
  <c r="D57" i="39"/>
  <c r="D63" i="39"/>
  <c r="A69" i="39"/>
  <c r="E72" i="39"/>
  <c r="E73" i="39"/>
  <c r="M73" i="39"/>
  <c r="I74" i="39"/>
  <c r="I75" i="39"/>
  <c r="M75" i="39"/>
  <c r="I76" i="39"/>
  <c r="M76" i="39"/>
  <c r="E77" i="39"/>
  <c r="I77" i="39"/>
  <c r="I82" i="39"/>
  <c r="L34" i="38"/>
  <c r="P34" i="38"/>
  <c r="M77" i="39"/>
  <c r="F37" i="38"/>
  <c r="G34" i="38"/>
  <c r="H34" i="38"/>
  <c r="K34" i="38"/>
  <c r="M34" i="38"/>
  <c r="O34" i="38"/>
  <c r="H37" i="38"/>
  <c r="J37" i="38"/>
  <c r="K37" i="38"/>
  <c r="O37" i="38"/>
  <c r="N36" i="38"/>
  <c r="G37" i="38"/>
  <c r="D57" i="37"/>
  <c r="C51" i="37"/>
  <c r="F72" i="37"/>
  <c r="G51" i="37"/>
  <c r="I72" i="37"/>
  <c r="K51" i="37"/>
  <c r="L72" i="37"/>
  <c r="M72" i="37"/>
  <c r="N72" i="37"/>
  <c r="C52" i="37"/>
  <c r="G52" i="37"/>
  <c r="K52" i="37"/>
  <c r="L52" i="37"/>
  <c r="M52" i="37"/>
  <c r="O52" i="37"/>
  <c r="D74" i="37"/>
  <c r="E53" i="37"/>
  <c r="F74" i="37"/>
  <c r="G53" i="37"/>
  <c r="I74" i="37"/>
  <c r="K53" i="37"/>
  <c r="L53" i="37"/>
  <c r="O53" i="37"/>
  <c r="C54" i="37"/>
  <c r="H54" i="37"/>
  <c r="K54" i="37"/>
  <c r="O75" i="37"/>
  <c r="P54" i="37"/>
  <c r="J55" i="37"/>
  <c r="L55" i="37"/>
  <c r="N55" i="37"/>
  <c r="Q55" i="37"/>
  <c r="B56" i="37"/>
  <c r="D56" i="37"/>
  <c r="E56" i="37"/>
  <c r="H56" i="37"/>
  <c r="N56" i="37"/>
  <c r="J57" i="37"/>
  <c r="K57" i="37"/>
  <c r="L57" i="37"/>
  <c r="M57" i="37"/>
  <c r="N57" i="37"/>
  <c r="O57" i="37"/>
  <c r="P57" i="37"/>
  <c r="Q57" i="37"/>
  <c r="B58" i="37"/>
  <c r="C58" i="37"/>
  <c r="D58" i="37"/>
  <c r="F58" i="37"/>
  <c r="J58" i="37"/>
  <c r="L58" i="37"/>
  <c r="N58" i="37"/>
  <c r="Q58" i="37"/>
  <c r="B59" i="37"/>
  <c r="C59" i="37"/>
  <c r="D59" i="37"/>
  <c r="G59" i="37"/>
  <c r="H59" i="37"/>
  <c r="J59" i="37"/>
  <c r="L59" i="37"/>
  <c r="M59" i="37"/>
  <c r="N59" i="37"/>
  <c r="O59" i="37"/>
  <c r="P59" i="37"/>
  <c r="B60" i="37"/>
  <c r="D60" i="37"/>
  <c r="E60" i="37"/>
  <c r="H60" i="37"/>
  <c r="I60" i="37"/>
  <c r="J60" i="37"/>
  <c r="K60" i="37"/>
  <c r="M60" i="37"/>
  <c r="N60" i="37"/>
  <c r="O60" i="37"/>
  <c r="P60" i="37"/>
  <c r="Q60" i="37"/>
  <c r="B61" i="37"/>
  <c r="C61" i="37"/>
  <c r="D61" i="37"/>
  <c r="E61" i="37"/>
  <c r="F61" i="37"/>
  <c r="G61" i="37"/>
  <c r="H61" i="37"/>
  <c r="I61" i="37"/>
  <c r="J61" i="37"/>
  <c r="K61" i="37"/>
  <c r="L61" i="37"/>
  <c r="M61" i="37"/>
  <c r="N61" i="37"/>
  <c r="P61" i="37"/>
  <c r="B62" i="37"/>
  <c r="C62" i="37"/>
  <c r="F62" i="37"/>
  <c r="J62" i="37"/>
  <c r="N62" i="37"/>
  <c r="B63" i="37"/>
  <c r="C63" i="37"/>
  <c r="D63" i="37"/>
  <c r="E63" i="37"/>
  <c r="F63" i="37"/>
  <c r="H63" i="37"/>
  <c r="B64" i="37"/>
  <c r="C64" i="37"/>
  <c r="D64" i="37"/>
  <c r="E64" i="37"/>
  <c r="F64" i="37"/>
  <c r="G64" i="37"/>
  <c r="I64" i="37"/>
  <c r="J64" i="37"/>
  <c r="K64" i="37"/>
  <c r="L64" i="37"/>
  <c r="M64" i="37"/>
  <c r="N64" i="37"/>
  <c r="O64" i="37"/>
  <c r="Q64" i="37"/>
  <c r="C81" i="37"/>
  <c r="D81" i="37"/>
  <c r="E81" i="37"/>
  <c r="F66" i="37"/>
  <c r="L81" i="37"/>
  <c r="O81" i="37"/>
  <c r="Q81" i="37"/>
  <c r="B67" i="37"/>
  <c r="C67" i="37"/>
  <c r="E67" i="37"/>
  <c r="G82" i="37"/>
  <c r="H67" i="37"/>
  <c r="I82" i="37"/>
  <c r="K82" i="37"/>
  <c r="L82" i="37"/>
  <c r="M67" i="37"/>
  <c r="O67" i="37"/>
  <c r="P67" i="37"/>
  <c r="Q67" i="37"/>
  <c r="I51" i="37"/>
  <c r="L51" i="37"/>
  <c r="M51" i="37"/>
  <c r="N51" i="37"/>
  <c r="P51" i="37"/>
  <c r="Q51" i="37"/>
  <c r="D52" i="37"/>
  <c r="H52" i="37"/>
  <c r="I52" i="37"/>
  <c r="H53" i="37"/>
  <c r="I53" i="37"/>
  <c r="M53" i="37"/>
  <c r="P53" i="37"/>
  <c r="O54" i="37"/>
  <c r="Q54" i="37"/>
  <c r="C55" i="37"/>
  <c r="D55" i="37"/>
  <c r="E55" i="37"/>
  <c r="G55" i="37"/>
  <c r="H55" i="37"/>
  <c r="K55" i="37"/>
  <c r="M55" i="37"/>
  <c r="O55" i="37"/>
  <c r="P55" i="37"/>
  <c r="P56" i="37"/>
  <c r="E57" i="37"/>
  <c r="H57" i="37"/>
  <c r="E58" i="37"/>
  <c r="G58" i="37"/>
  <c r="H58" i="37"/>
  <c r="I58" i="37"/>
  <c r="K58" i="37"/>
  <c r="M58" i="37"/>
  <c r="O58" i="37"/>
  <c r="P58" i="37"/>
  <c r="E59" i="37"/>
  <c r="I59" i="37"/>
  <c r="K59" i="37"/>
  <c r="Q59" i="37"/>
  <c r="C60" i="37"/>
  <c r="L60" i="37"/>
  <c r="O61" i="37"/>
  <c r="Q61" i="37"/>
  <c r="D62" i="37"/>
  <c r="E62" i="37"/>
  <c r="G62" i="37"/>
  <c r="H62" i="37"/>
  <c r="K62" i="37"/>
  <c r="L62" i="37"/>
  <c r="M62" i="37"/>
  <c r="O62" i="37"/>
  <c r="P62" i="37"/>
  <c r="Q62" i="37"/>
  <c r="P63" i="37"/>
  <c r="H64" i="37"/>
  <c r="P64" i="37"/>
  <c r="C65" i="37"/>
  <c r="E66" i="37"/>
  <c r="G66" i="37"/>
  <c r="H66" i="37"/>
  <c r="I66" i="37"/>
  <c r="K66" i="37"/>
  <c r="L66" i="37"/>
  <c r="P66" i="37"/>
  <c r="Q66" i="37"/>
  <c r="D67" i="37"/>
  <c r="G67" i="37"/>
  <c r="P72" i="37"/>
  <c r="Q72" i="37"/>
  <c r="C73" i="37"/>
  <c r="D73" i="37"/>
  <c r="G73" i="37"/>
  <c r="H73" i="37"/>
  <c r="I73" i="37"/>
  <c r="K73" i="37"/>
  <c r="M73" i="37"/>
  <c r="O73" i="37"/>
  <c r="E74" i="37"/>
  <c r="G74" i="37"/>
  <c r="H74" i="37"/>
  <c r="K74" i="37"/>
  <c r="L74" i="37"/>
  <c r="M74" i="37"/>
  <c r="O74" i="37"/>
  <c r="P74" i="37"/>
  <c r="C75" i="37"/>
  <c r="H75" i="37"/>
  <c r="Q75" i="37"/>
  <c r="G81" i="37"/>
  <c r="H81" i="37"/>
  <c r="I81" i="37"/>
  <c r="K81" i="37"/>
  <c r="P81" i="37"/>
  <c r="B82" i="37"/>
  <c r="D82" i="37"/>
  <c r="E82" i="37"/>
  <c r="M82" i="37"/>
  <c r="P82" i="37"/>
  <c r="Q82" i="37"/>
  <c r="I36" i="34"/>
  <c r="M51" i="36"/>
  <c r="M52" i="36"/>
  <c r="O52" i="36"/>
  <c r="B53" i="36"/>
  <c r="C53" i="36"/>
  <c r="I53" i="36"/>
  <c r="M53" i="36"/>
  <c r="N53" i="36"/>
  <c r="E54" i="36"/>
  <c r="G54" i="36"/>
  <c r="I54" i="36"/>
  <c r="K54" i="36"/>
  <c r="I55" i="36"/>
  <c r="M55" i="36"/>
  <c r="N55" i="36"/>
  <c r="I56" i="36"/>
  <c r="J77" i="36"/>
  <c r="M56" i="36"/>
  <c r="I57" i="36"/>
  <c r="I58" i="36"/>
  <c r="M58" i="36"/>
  <c r="N58" i="36"/>
  <c r="Q58" i="36"/>
  <c r="B59" i="36"/>
  <c r="C59" i="36"/>
  <c r="E59" i="36"/>
  <c r="G59" i="36"/>
  <c r="I59" i="36"/>
  <c r="K59" i="36"/>
  <c r="E60" i="36"/>
  <c r="H60" i="36"/>
  <c r="I60" i="36"/>
  <c r="K60" i="36"/>
  <c r="L60" i="36"/>
  <c r="M60" i="36"/>
  <c r="N60" i="36"/>
  <c r="I61" i="36"/>
  <c r="Q61" i="36"/>
  <c r="C62" i="36"/>
  <c r="E62" i="36"/>
  <c r="G62" i="36"/>
  <c r="I62" i="36"/>
  <c r="J62" i="36"/>
  <c r="K62" i="36"/>
  <c r="M62" i="36"/>
  <c r="O62" i="36"/>
  <c r="Q62" i="36"/>
  <c r="M63" i="36"/>
  <c r="P63" i="36"/>
  <c r="E64" i="36"/>
  <c r="G64" i="36"/>
  <c r="H64" i="36"/>
  <c r="I64" i="36"/>
  <c r="J64" i="36"/>
  <c r="K64" i="36"/>
  <c r="L64" i="36"/>
  <c r="M64" i="36"/>
  <c r="N64" i="36"/>
  <c r="O64" i="36"/>
  <c r="P64" i="36"/>
  <c r="I65" i="36"/>
  <c r="M65" i="36"/>
  <c r="Q65" i="36"/>
  <c r="E66" i="36"/>
  <c r="I66" i="36"/>
  <c r="K66" i="36"/>
  <c r="M66" i="36"/>
  <c r="O66" i="36"/>
  <c r="Q67" i="36"/>
  <c r="E56" i="36"/>
  <c r="J73" i="36"/>
  <c r="B76" i="36"/>
  <c r="A3" i="35"/>
  <c r="E71" i="37"/>
  <c r="H71" i="37"/>
  <c r="I64" i="35"/>
  <c r="P71" i="37"/>
  <c r="B72" i="36"/>
  <c r="C51" i="35"/>
  <c r="G51" i="35"/>
  <c r="E52" i="35"/>
  <c r="G52" i="35"/>
  <c r="C53" i="35"/>
  <c r="E53" i="35"/>
  <c r="I53" i="35"/>
  <c r="J53" i="35"/>
  <c r="K53" i="35"/>
  <c r="M53" i="35"/>
  <c r="O53" i="35"/>
  <c r="Q54" i="35"/>
  <c r="C55" i="35"/>
  <c r="E55" i="35"/>
  <c r="G55" i="35"/>
  <c r="I76" i="37"/>
  <c r="B77" i="35"/>
  <c r="E77" i="37"/>
  <c r="C57" i="35"/>
  <c r="D57" i="35"/>
  <c r="E57" i="35"/>
  <c r="F57" i="35"/>
  <c r="G57" i="35"/>
  <c r="H57" i="35"/>
  <c r="J57" i="35"/>
  <c r="B58" i="35"/>
  <c r="C58" i="35"/>
  <c r="D58" i="35"/>
  <c r="E58" i="35"/>
  <c r="F58" i="35"/>
  <c r="G58" i="35"/>
  <c r="H58" i="35"/>
  <c r="J58" i="35"/>
  <c r="E59" i="35"/>
  <c r="I59" i="35"/>
  <c r="J78" i="35"/>
  <c r="K59" i="35"/>
  <c r="M59" i="35"/>
  <c r="N78" i="36"/>
  <c r="O59" i="35"/>
  <c r="Q78" i="37"/>
  <c r="B60" i="35"/>
  <c r="C60" i="35"/>
  <c r="D60" i="35"/>
  <c r="F60" i="35"/>
  <c r="H60" i="35"/>
  <c r="Q60" i="35"/>
  <c r="C61" i="35"/>
  <c r="D61" i="35"/>
  <c r="E61" i="35"/>
  <c r="F61" i="35"/>
  <c r="G61" i="35"/>
  <c r="H61" i="35"/>
  <c r="J61" i="35"/>
  <c r="C62" i="35"/>
  <c r="I62" i="35"/>
  <c r="M62" i="35"/>
  <c r="O62" i="35"/>
  <c r="Q62" i="35"/>
  <c r="B63" i="35"/>
  <c r="C63" i="35"/>
  <c r="D63" i="35"/>
  <c r="F63" i="35"/>
  <c r="G63" i="35"/>
  <c r="H63" i="35"/>
  <c r="B64" i="35"/>
  <c r="D64" i="35"/>
  <c r="F64" i="35"/>
  <c r="H64" i="35"/>
  <c r="J64" i="35"/>
  <c r="Q64" i="35"/>
  <c r="C65" i="35"/>
  <c r="E65" i="35"/>
  <c r="G65" i="35"/>
  <c r="C66" i="35"/>
  <c r="G66" i="35"/>
  <c r="Q66" i="35"/>
  <c r="E67" i="35"/>
  <c r="G67" i="35"/>
  <c r="A48" i="35"/>
  <c r="K52" i="35"/>
  <c r="G53" i="35"/>
  <c r="Q53" i="35"/>
  <c r="C54" i="35"/>
  <c r="E54" i="35"/>
  <c r="G54" i="35"/>
  <c r="I54" i="35"/>
  <c r="K55" i="35"/>
  <c r="O55" i="35"/>
  <c r="C56" i="35"/>
  <c r="G56" i="35"/>
  <c r="G59" i="35"/>
  <c r="G60" i="35"/>
  <c r="E62" i="35"/>
  <c r="G62" i="35"/>
  <c r="K62" i="35"/>
  <c r="I63" i="35"/>
  <c r="Q63" i="35"/>
  <c r="C64" i="35"/>
  <c r="G64" i="35"/>
  <c r="E66" i="35"/>
  <c r="C67" i="35"/>
  <c r="A69" i="35"/>
  <c r="J74" i="35"/>
  <c r="N75" i="35"/>
  <c r="I34" i="34"/>
  <c r="M34" i="34"/>
  <c r="B75" i="35"/>
  <c r="N77" i="35"/>
  <c r="C34" i="34"/>
  <c r="G34" i="34"/>
  <c r="H34" i="34"/>
  <c r="N35" i="34"/>
  <c r="Q34" i="34"/>
  <c r="H37" i="34"/>
  <c r="H35" i="34"/>
  <c r="J35" i="34"/>
  <c r="K35" i="34"/>
  <c r="P35" i="34"/>
  <c r="L37" i="34"/>
  <c r="C106" i="33"/>
  <c r="E90" i="33"/>
  <c r="G113" i="33"/>
  <c r="K113" i="33"/>
  <c r="M113" i="33"/>
  <c r="O113" i="33"/>
  <c r="Q113" i="33"/>
  <c r="K85" i="33"/>
  <c r="O85" i="33"/>
  <c r="E86" i="33"/>
  <c r="G86" i="33"/>
  <c r="I86" i="33"/>
  <c r="K86" i="33"/>
  <c r="M86" i="33"/>
  <c r="C116" i="33"/>
  <c r="G116" i="33"/>
  <c r="K116" i="33"/>
  <c r="M116" i="33"/>
  <c r="Q116" i="33"/>
  <c r="F88" i="33"/>
  <c r="J88" i="33"/>
  <c r="L88" i="33"/>
  <c r="O88" i="33"/>
  <c r="Q88" i="33"/>
  <c r="G89" i="33"/>
  <c r="H89" i="33"/>
  <c r="I89" i="33"/>
  <c r="J89" i="33"/>
  <c r="K89" i="33"/>
  <c r="L89" i="33"/>
  <c r="M89" i="33"/>
  <c r="Q89" i="33"/>
  <c r="G90" i="33"/>
  <c r="H90" i="33"/>
  <c r="I90" i="33"/>
  <c r="J90" i="33"/>
  <c r="K90" i="33"/>
  <c r="L90" i="33"/>
  <c r="O90" i="33"/>
  <c r="P90" i="33"/>
  <c r="Q90" i="33"/>
  <c r="B91" i="33"/>
  <c r="C91" i="33"/>
  <c r="D91" i="33"/>
  <c r="E91" i="33"/>
  <c r="F91" i="33"/>
  <c r="G91" i="33"/>
  <c r="H91" i="33"/>
  <c r="I91" i="33"/>
  <c r="J91" i="33"/>
  <c r="K91" i="33"/>
  <c r="L91" i="33"/>
  <c r="M91" i="33"/>
  <c r="N91" i="33"/>
  <c r="O91" i="33"/>
  <c r="P91" i="33"/>
  <c r="Q91" i="33"/>
  <c r="B92" i="33"/>
  <c r="C92" i="33"/>
  <c r="D92" i="33"/>
  <c r="F92" i="33"/>
  <c r="H92" i="33"/>
  <c r="J92" i="33"/>
  <c r="K92" i="33"/>
  <c r="L92" i="33"/>
  <c r="M92" i="33"/>
  <c r="N92" i="33"/>
  <c r="O92" i="33"/>
  <c r="P92" i="33"/>
  <c r="Q92" i="33"/>
  <c r="F93" i="33"/>
  <c r="H93" i="33"/>
  <c r="I93" i="33"/>
  <c r="J93" i="33"/>
  <c r="K93" i="33"/>
  <c r="L93" i="33"/>
  <c r="H94" i="33"/>
  <c r="J94" i="33"/>
  <c r="L94" i="33"/>
  <c r="N94" i="33"/>
  <c r="O94" i="33"/>
  <c r="P94" i="33"/>
  <c r="Q94" i="33"/>
  <c r="B95" i="33"/>
  <c r="C95" i="33"/>
  <c r="D95" i="33"/>
  <c r="E95" i="33"/>
  <c r="F95" i="33"/>
  <c r="G95" i="33"/>
  <c r="H95" i="33"/>
  <c r="I95" i="33"/>
  <c r="J95" i="33"/>
  <c r="K95" i="33"/>
  <c r="L95" i="33"/>
  <c r="N95" i="33"/>
  <c r="O95" i="33"/>
  <c r="P95" i="33"/>
  <c r="Q95" i="33"/>
  <c r="B96" i="33"/>
  <c r="C96" i="33"/>
  <c r="D96" i="33"/>
  <c r="F96" i="33"/>
  <c r="G96" i="33"/>
  <c r="H96" i="33"/>
  <c r="I96" i="33"/>
  <c r="J96" i="33"/>
  <c r="K96" i="33"/>
  <c r="L96" i="33"/>
  <c r="M96" i="33"/>
  <c r="N96" i="33"/>
  <c r="O96" i="33"/>
  <c r="P96" i="33"/>
  <c r="Q96" i="33"/>
  <c r="D97" i="33"/>
  <c r="F97" i="33"/>
  <c r="G97" i="33"/>
  <c r="H97" i="33"/>
  <c r="I97" i="33"/>
  <c r="J97" i="33"/>
  <c r="K97" i="33"/>
  <c r="L97" i="33"/>
  <c r="N97" i="33"/>
  <c r="P97" i="33"/>
  <c r="C98" i="33"/>
  <c r="H98" i="33"/>
  <c r="J98" i="33"/>
  <c r="L98" i="33"/>
  <c r="N98" i="33"/>
  <c r="P98" i="33"/>
  <c r="F99" i="33"/>
  <c r="G99" i="33"/>
  <c r="H99" i="33"/>
  <c r="I99" i="33"/>
  <c r="J99" i="33"/>
  <c r="K99" i="33"/>
  <c r="L99" i="33"/>
  <c r="N99" i="33"/>
  <c r="G100" i="33"/>
  <c r="H100" i="33"/>
  <c r="I100" i="33"/>
  <c r="J100" i="33"/>
  <c r="K100" i="33"/>
  <c r="L100" i="33"/>
  <c r="M100" i="33"/>
  <c r="N100" i="33"/>
  <c r="O100" i="33"/>
  <c r="P100" i="33"/>
  <c r="Q100" i="33"/>
  <c r="B101" i="33"/>
  <c r="C101" i="33"/>
  <c r="D101" i="33"/>
  <c r="E101" i="33"/>
  <c r="F101" i="33"/>
  <c r="H101" i="33"/>
  <c r="J101" i="33"/>
  <c r="L101" i="33"/>
  <c r="M101" i="33"/>
  <c r="N101" i="33"/>
  <c r="O101" i="33"/>
  <c r="P101" i="33"/>
  <c r="Q101" i="33"/>
  <c r="B102" i="33"/>
  <c r="C102" i="33"/>
  <c r="D102" i="33"/>
  <c r="F102" i="33"/>
  <c r="G102" i="33"/>
  <c r="H102" i="33"/>
  <c r="I102" i="33"/>
  <c r="J102" i="33"/>
  <c r="K102" i="33"/>
  <c r="L102" i="33"/>
  <c r="N102" i="33"/>
  <c r="O102" i="33"/>
  <c r="P102" i="33"/>
  <c r="Q102" i="33"/>
  <c r="B103" i="33"/>
  <c r="C103" i="33"/>
  <c r="D103" i="33"/>
  <c r="E103" i="33"/>
  <c r="F103" i="33"/>
  <c r="G103" i="33"/>
  <c r="H103" i="33"/>
  <c r="I103" i="33"/>
  <c r="J103" i="33"/>
  <c r="K103" i="33"/>
  <c r="L103" i="33"/>
  <c r="M103" i="33"/>
  <c r="N103" i="33"/>
  <c r="P103" i="33"/>
  <c r="Q103" i="33"/>
  <c r="H104" i="33"/>
  <c r="J104" i="33"/>
  <c r="L104" i="33"/>
  <c r="M104" i="33"/>
  <c r="N104" i="33"/>
  <c r="O104" i="33"/>
  <c r="P104" i="33"/>
  <c r="Q104" i="33"/>
  <c r="D105" i="33"/>
  <c r="F105" i="33"/>
  <c r="G105" i="33"/>
  <c r="H105" i="33"/>
  <c r="I105" i="33"/>
  <c r="J105" i="33"/>
  <c r="K105" i="33"/>
  <c r="L105" i="33"/>
  <c r="N105" i="33"/>
  <c r="G106" i="33"/>
  <c r="H106" i="33"/>
  <c r="I106" i="33"/>
  <c r="J106" i="33"/>
  <c r="K106" i="33"/>
  <c r="L106" i="33"/>
  <c r="N106" i="33"/>
  <c r="O106" i="33"/>
  <c r="P106" i="33"/>
  <c r="Q106" i="33"/>
  <c r="B107" i="33"/>
  <c r="C107" i="33"/>
  <c r="D107" i="33"/>
  <c r="E107" i="33"/>
  <c r="F107" i="33"/>
  <c r="G107" i="33"/>
  <c r="H107" i="33"/>
  <c r="I107" i="33"/>
  <c r="J107" i="33"/>
  <c r="K107" i="33"/>
  <c r="L107" i="33"/>
  <c r="M107" i="33"/>
  <c r="N107" i="33"/>
  <c r="P107" i="33"/>
  <c r="Q107" i="33"/>
  <c r="G108" i="33"/>
  <c r="I108" i="33"/>
  <c r="K123" i="33"/>
  <c r="M123" i="33"/>
  <c r="O123" i="33"/>
  <c r="C84" i="33"/>
  <c r="E84" i="33"/>
  <c r="O84" i="33"/>
  <c r="Q84" i="33"/>
  <c r="C85" i="33"/>
  <c r="E85" i="33"/>
  <c r="G85" i="33"/>
  <c r="I85" i="33"/>
  <c r="M85" i="33"/>
  <c r="O86" i="33"/>
  <c r="Q86" i="33"/>
  <c r="C87" i="33"/>
  <c r="E87" i="33"/>
  <c r="G87" i="33"/>
  <c r="M87" i="33"/>
  <c r="O87" i="33"/>
  <c r="Q87" i="33"/>
  <c r="C88" i="33"/>
  <c r="G88" i="33"/>
  <c r="K88" i="33"/>
  <c r="M88" i="33"/>
  <c r="O89" i="33"/>
  <c r="E92" i="33"/>
  <c r="G92" i="33"/>
  <c r="I92" i="33"/>
  <c r="G93" i="33"/>
  <c r="M93" i="33"/>
  <c r="O93" i="33"/>
  <c r="Q93" i="33"/>
  <c r="E94" i="33"/>
  <c r="G94" i="33"/>
  <c r="I94" i="33"/>
  <c r="K94" i="33"/>
  <c r="M94" i="33"/>
  <c r="M95" i="33"/>
  <c r="E96" i="33"/>
  <c r="M97" i="33"/>
  <c r="O97" i="33"/>
  <c r="Q97" i="33"/>
  <c r="E98" i="33"/>
  <c r="G98" i="33"/>
  <c r="I98" i="33"/>
  <c r="K98" i="33"/>
  <c r="M98" i="33"/>
  <c r="O98" i="33"/>
  <c r="Q98" i="33"/>
  <c r="M99" i="33"/>
  <c r="O99" i="33"/>
  <c r="Q99" i="33"/>
  <c r="G101" i="33"/>
  <c r="I101" i="33"/>
  <c r="K101" i="33"/>
  <c r="E102" i="33"/>
  <c r="M102" i="33"/>
  <c r="O103" i="33"/>
  <c r="E104" i="33"/>
  <c r="G104" i="33"/>
  <c r="I104" i="33"/>
  <c r="K104" i="33"/>
  <c r="M105" i="33"/>
  <c r="O105" i="33"/>
  <c r="Q105" i="33"/>
  <c r="O107" i="33"/>
  <c r="C108" i="33"/>
  <c r="E108" i="33"/>
  <c r="M108" i="33"/>
  <c r="C113" i="33"/>
  <c r="E113" i="33"/>
  <c r="C114" i="33"/>
  <c r="E114" i="33"/>
  <c r="G114" i="33"/>
  <c r="I114" i="33"/>
  <c r="K114" i="33"/>
  <c r="M114" i="33"/>
  <c r="O114" i="33"/>
  <c r="I115" i="33"/>
  <c r="K115" i="33"/>
  <c r="M115" i="33"/>
  <c r="O115" i="33"/>
  <c r="Q115" i="33"/>
  <c r="E116" i="33"/>
  <c r="O116" i="33"/>
  <c r="C123" i="33"/>
  <c r="E123" i="33"/>
  <c r="G123" i="33"/>
  <c r="I123" i="33"/>
  <c r="B87" i="32"/>
  <c r="C89" i="32"/>
  <c r="D89" i="32"/>
  <c r="I93" i="32"/>
  <c r="N84" i="32"/>
  <c r="L85" i="32"/>
  <c r="M85" i="32"/>
  <c r="N85" i="32"/>
  <c r="O85" i="32"/>
  <c r="P85" i="32"/>
  <c r="B86" i="32"/>
  <c r="C86" i="32"/>
  <c r="D86" i="32"/>
  <c r="E86" i="32"/>
  <c r="F86" i="32"/>
  <c r="G86" i="32"/>
  <c r="H86" i="32"/>
  <c r="I86" i="32"/>
  <c r="J86" i="32"/>
  <c r="F87" i="32"/>
  <c r="J87" i="32"/>
  <c r="L87" i="32"/>
  <c r="O88" i="32"/>
  <c r="Q88" i="32"/>
  <c r="J89" i="32"/>
  <c r="M89" i="32"/>
  <c r="F91" i="32"/>
  <c r="C92" i="32"/>
  <c r="D92" i="32"/>
  <c r="E92" i="32"/>
  <c r="F92" i="32"/>
  <c r="G92" i="32"/>
  <c r="H92" i="32"/>
  <c r="I92" i="32"/>
  <c r="J92" i="32"/>
  <c r="L92" i="32"/>
  <c r="F93" i="32"/>
  <c r="J93" i="32"/>
  <c r="L93" i="32"/>
  <c r="M93" i="32"/>
  <c r="N93" i="32"/>
  <c r="O93" i="32"/>
  <c r="P93" i="32"/>
  <c r="Q93" i="32"/>
  <c r="C94" i="32"/>
  <c r="D94" i="32"/>
  <c r="N94" i="32"/>
  <c r="Q94" i="32"/>
  <c r="O95" i="32"/>
  <c r="Q95" i="32"/>
  <c r="B96" i="32"/>
  <c r="C96" i="32"/>
  <c r="D96" i="32"/>
  <c r="E96" i="32"/>
  <c r="F96" i="32"/>
  <c r="G96" i="32"/>
  <c r="H96" i="32"/>
  <c r="O96" i="32"/>
  <c r="E97" i="32"/>
  <c r="F97" i="32"/>
  <c r="K97" i="32"/>
  <c r="L97" i="32"/>
  <c r="M97" i="32"/>
  <c r="N97" i="32"/>
  <c r="O97" i="32"/>
  <c r="P97" i="32"/>
  <c r="Q97" i="32"/>
  <c r="C98" i="32"/>
  <c r="D98" i="32"/>
  <c r="E98" i="32"/>
  <c r="F98" i="32"/>
  <c r="G98" i="32"/>
  <c r="H98" i="32"/>
  <c r="I98" i="32"/>
  <c r="J98" i="32"/>
  <c r="L98" i="32"/>
  <c r="J99" i="32"/>
  <c r="O99" i="32"/>
  <c r="P99" i="32"/>
  <c r="Q99" i="32"/>
  <c r="F100" i="32"/>
  <c r="J100" i="32"/>
  <c r="L100" i="32"/>
  <c r="B101" i="32"/>
  <c r="C101" i="32"/>
  <c r="D101" i="32"/>
  <c r="N101" i="32"/>
  <c r="Q101" i="32"/>
  <c r="E102" i="32"/>
  <c r="F102" i="32"/>
  <c r="J102" i="32"/>
  <c r="L102" i="32"/>
  <c r="M102" i="32"/>
  <c r="N102" i="32"/>
  <c r="O102" i="32"/>
  <c r="P102" i="32"/>
  <c r="C103" i="32"/>
  <c r="D103" i="32"/>
  <c r="P103" i="32"/>
  <c r="B104" i="32"/>
  <c r="C104" i="32"/>
  <c r="D104" i="32"/>
  <c r="E104" i="32"/>
  <c r="F104" i="32"/>
  <c r="G104" i="32"/>
  <c r="H104" i="32"/>
  <c r="O105" i="32"/>
  <c r="P105" i="32"/>
  <c r="Q105" i="32"/>
  <c r="E107" i="32"/>
  <c r="F107" i="32"/>
  <c r="J107" i="32"/>
  <c r="L107" i="32"/>
  <c r="M107" i="32"/>
  <c r="N107" i="32"/>
  <c r="O107" i="32"/>
  <c r="P107" i="32"/>
  <c r="Q107" i="32"/>
  <c r="L108" i="32"/>
  <c r="F84" i="32"/>
  <c r="J84" i="32"/>
  <c r="B85" i="32"/>
  <c r="D85" i="32"/>
  <c r="E85" i="32"/>
  <c r="F85" i="32"/>
  <c r="H85" i="32"/>
  <c r="L86" i="32"/>
  <c r="M86" i="32"/>
  <c r="B88" i="32"/>
  <c r="C88" i="32"/>
  <c r="D88" i="32"/>
  <c r="E88" i="32"/>
  <c r="F88" i="32"/>
  <c r="J88" i="32"/>
  <c r="L88" i="32"/>
  <c r="M88" i="32"/>
  <c r="N88" i="32"/>
  <c r="P88" i="32"/>
  <c r="J90" i="32"/>
  <c r="L90" i="32"/>
  <c r="J91" i="32"/>
  <c r="L91" i="32"/>
  <c r="M91" i="32"/>
  <c r="N91" i="32"/>
  <c r="O91" i="32"/>
  <c r="P91" i="32"/>
  <c r="Q91" i="32"/>
  <c r="B92" i="32"/>
  <c r="C93" i="32"/>
  <c r="D93" i="32"/>
  <c r="E93" i="32"/>
  <c r="G93" i="32"/>
  <c r="H93" i="32"/>
  <c r="B95" i="32"/>
  <c r="C95" i="32"/>
  <c r="D95" i="32"/>
  <c r="E95" i="32"/>
  <c r="F95" i="32"/>
  <c r="J95" i="32"/>
  <c r="P95" i="32"/>
  <c r="J96" i="32"/>
  <c r="M96" i="32"/>
  <c r="N96" i="32"/>
  <c r="P96" i="32"/>
  <c r="Q96" i="32"/>
  <c r="J97" i="32"/>
  <c r="Q98" i="32"/>
  <c r="B99" i="32"/>
  <c r="C99" i="32"/>
  <c r="D99" i="32"/>
  <c r="E99" i="32"/>
  <c r="F99" i="32"/>
  <c r="G99" i="32"/>
  <c r="H99" i="32"/>
  <c r="B100" i="32"/>
  <c r="E100" i="32"/>
  <c r="B102" i="32"/>
  <c r="I104" i="32"/>
  <c r="J104" i="32"/>
  <c r="L104" i="32"/>
  <c r="C105" i="32"/>
  <c r="D105" i="32"/>
  <c r="F105" i="32"/>
  <c r="J105" i="32"/>
  <c r="L105" i="32"/>
  <c r="M105" i="32"/>
  <c r="N105" i="32"/>
  <c r="B107" i="32"/>
  <c r="B108" i="32"/>
  <c r="N108" i="32"/>
  <c r="C103" i="31"/>
  <c r="H90" i="31"/>
  <c r="I103" i="31"/>
  <c r="K112" i="33"/>
  <c r="O112" i="33"/>
  <c r="I113" i="32"/>
  <c r="L84" i="31"/>
  <c r="N84" i="31"/>
  <c r="O84" i="31"/>
  <c r="P84" i="31"/>
  <c r="Q84" i="31"/>
  <c r="K85" i="31"/>
  <c r="L85" i="31"/>
  <c r="M85" i="31"/>
  <c r="N85" i="31"/>
  <c r="O85" i="31"/>
  <c r="P85" i="31"/>
  <c r="Q85" i="31"/>
  <c r="B86" i="31"/>
  <c r="C86" i="31"/>
  <c r="D86" i="31"/>
  <c r="E86" i="31"/>
  <c r="F86" i="31"/>
  <c r="K86" i="31"/>
  <c r="L86" i="31"/>
  <c r="M115" i="32"/>
  <c r="O86" i="31"/>
  <c r="Q115" i="32"/>
  <c r="H87" i="31"/>
  <c r="I87" i="31"/>
  <c r="J87" i="31"/>
  <c r="K87" i="31"/>
  <c r="L87" i="31"/>
  <c r="N87" i="31"/>
  <c r="O87" i="31"/>
  <c r="Q87" i="31"/>
  <c r="L88" i="31"/>
  <c r="M117" i="33"/>
  <c r="N88" i="31"/>
  <c r="O117" i="33"/>
  <c r="C89" i="31"/>
  <c r="D89" i="31"/>
  <c r="E89" i="31"/>
  <c r="H89" i="31"/>
  <c r="I89" i="31"/>
  <c r="J89" i="31"/>
  <c r="K89" i="31"/>
  <c r="L89" i="31"/>
  <c r="M89" i="31"/>
  <c r="N89" i="31"/>
  <c r="Q118" i="33"/>
  <c r="K90" i="31"/>
  <c r="L90" i="31"/>
  <c r="M90" i="31"/>
  <c r="N90" i="31"/>
  <c r="O90" i="31"/>
  <c r="P90" i="31"/>
  <c r="Q90" i="31"/>
  <c r="J91" i="31"/>
  <c r="K91" i="31"/>
  <c r="L91" i="31"/>
  <c r="M91" i="31"/>
  <c r="N91" i="31"/>
  <c r="O91" i="31"/>
  <c r="P91" i="31"/>
  <c r="Q91" i="31"/>
  <c r="B92" i="31"/>
  <c r="D92" i="31"/>
  <c r="E92" i="31"/>
  <c r="F92" i="31"/>
  <c r="K92" i="31"/>
  <c r="L92" i="31"/>
  <c r="C93" i="31"/>
  <c r="D93" i="31"/>
  <c r="E93" i="31"/>
  <c r="H93" i="31"/>
  <c r="I93" i="31"/>
  <c r="J93" i="31"/>
  <c r="L93" i="31"/>
  <c r="M93" i="31"/>
  <c r="N93" i="31"/>
  <c r="Q93" i="31"/>
  <c r="K94" i="31"/>
  <c r="L94" i="31"/>
  <c r="M94" i="31"/>
  <c r="N94" i="31"/>
  <c r="O94" i="31"/>
  <c r="P94" i="31"/>
  <c r="Q94" i="31"/>
  <c r="K95" i="31"/>
  <c r="N95" i="31"/>
  <c r="C96" i="31"/>
  <c r="D96" i="31"/>
  <c r="E96" i="31"/>
  <c r="F96" i="31"/>
  <c r="H96" i="31"/>
  <c r="N96" i="31"/>
  <c r="D97" i="31"/>
  <c r="E97" i="31"/>
  <c r="H97" i="31"/>
  <c r="I120" i="33"/>
  <c r="J97" i="31"/>
  <c r="K120" i="33"/>
  <c r="M97" i="31"/>
  <c r="O120" i="33"/>
  <c r="B98" i="31"/>
  <c r="D98" i="31"/>
  <c r="F98" i="31"/>
  <c r="G121" i="33"/>
  <c r="L98" i="31"/>
  <c r="N98" i="31"/>
  <c r="H99" i="31"/>
  <c r="K99" i="31"/>
  <c r="L99" i="31"/>
  <c r="M99" i="31"/>
  <c r="N99" i="31"/>
  <c r="O99" i="31"/>
  <c r="C100" i="31"/>
  <c r="D100" i="31"/>
  <c r="E100" i="31"/>
  <c r="K100" i="31"/>
  <c r="L100" i="31"/>
  <c r="M100" i="31"/>
  <c r="N100" i="31"/>
  <c r="O100" i="31"/>
  <c r="Q100" i="31"/>
  <c r="B101" i="31"/>
  <c r="D101" i="31"/>
  <c r="H101" i="31"/>
  <c r="I101" i="31"/>
  <c r="J101" i="31"/>
  <c r="C102" i="31"/>
  <c r="D102" i="31"/>
  <c r="N102" i="31"/>
  <c r="P102" i="31"/>
  <c r="K103" i="31"/>
  <c r="L103" i="31"/>
  <c r="M103" i="31"/>
  <c r="N103" i="31"/>
  <c r="O103" i="31"/>
  <c r="P103" i="31"/>
  <c r="Q103" i="31"/>
  <c r="B104" i="31"/>
  <c r="C122" i="33"/>
  <c r="D104" i="31"/>
  <c r="E122" i="33"/>
  <c r="F104" i="31"/>
  <c r="G122" i="33"/>
  <c r="L104" i="31"/>
  <c r="Q122" i="32"/>
  <c r="H105" i="31"/>
  <c r="I105" i="31"/>
  <c r="J105" i="31"/>
  <c r="K105" i="31"/>
  <c r="L105" i="31"/>
  <c r="M105" i="31"/>
  <c r="N105" i="31"/>
  <c r="O105" i="31"/>
  <c r="Q105" i="31"/>
  <c r="N106" i="31"/>
  <c r="Q106" i="31"/>
  <c r="C107" i="31"/>
  <c r="D107" i="31"/>
  <c r="E107" i="31"/>
  <c r="H107" i="31"/>
  <c r="I107" i="31"/>
  <c r="J107" i="31"/>
  <c r="K107" i="31"/>
  <c r="L107" i="31"/>
  <c r="M107" i="31"/>
  <c r="N107" i="31"/>
  <c r="O107" i="31"/>
  <c r="P107" i="31"/>
  <c r="Q107" i="31"/>
  <c r="H108" i="31"/>
  <c r="J108" i="31"/>
  <c r="K108" i="31"/>
  <c r="L108" i="31"/>
  <c r="N108" i="31"/>
  <c r="O108" i="31"/>
  <c r="P108" i="31"/>
  <c r="Q123" i="32"/>
  <c r="B84" i="31"/>
  <c r="C84" i="31"/>
  <c r="E84" i="31"/>
  <c r="K84" i="31"/>
  <c r="H85" i="31"/>
  <c r="M86" i="31"/>
  <c r="N86" i="31"/>
  <c r="P86" i="31"/>
  <c r="Q86" i="31"/>
  <c r="P87" i="31"/>
  <c r="C88" i="31"/>
  <c r="D88" i="31"/>
  <c r="E88" i="31"/>
  <c r="O88" i="31"/>
  <c r="P88" i="31"/>
  <c r="Q88" i="31"/>
  <c r="P89" i="31"/>
  <c r="C91" i="31"/>
  <c r="D91" i="31"/>
  <c r="E91" i="31"/>
  <c r="H91" i="31"/>
  <c r="I91" i="31"/>
  <c r="M92" i="31"/>
  <c r="N92" i="31"/>
  <c r="O92" i="31"/>
  <c r="P92" i="31"/>
  <c r="Q92" i="31"/>
  <c r="P93" i="31"/>
  <c r="D95" i="31"/>
  <c r="E95" i="31"/>
  <c r="H95" i="31"/>
  <c r="I95" i="31"/>
  <c r="J95" i="31"/>
  <c r="L95" i="31"/>
  <c r="M95" i="31"/>
  <c r="O95" i="31"/>
  <c r="P95" i="31"/>
  <c r="Q95" i="31"/>
  <c r="K96" i="31"/>
  <c r="L96" i="31"/>
  <c r="M96" i="31"/>
  <c r="O96" i="31"/>
  <c r="P96" i="31"/>
  <c r="Q96" i="31"/>
  <c r="L97" i="31"/>
  <c r="O97" i="31"/>
  <c r="P97" i="31"/>
  <c r="Q97" i="31"/>
  <c r="K98" i="31"/>
  <c r="M98" i="31"/>
  <c r="P98" i="31"/>
  <c r="Q98" i="31"/>
  <c r="D99" i="31"/>
  <c r="E99" i="31"/>
  <c r="P99" i="31"/>
  <c r="Q99" i="31"/>
  <c r="P100" i="31"/>
  <c r="K101" i="31"/>
  <c r="L101" i="31"/>
  <c r="M101" i="31"/>
  <c r="N101" i="31"/>
  <c r="O101" i="31"/>
  <c r="P101" i="31"/>
  <c r="Q101" i="31"/>
  <c r="B102" i="31"/>
  <c r="K102" i="31"/>
  <c r="L102" i="31"/>
  <c r="M102" i="31"/>
  <c r="O102" i="31"/>
  <c r="Q102" i="31"/>
  <c r="H103" i="31"/>
  <c r="J103" i="31"/>
  <c r="K104" i="31"/>
  <c r="M104" i="31"/>
  <c r="N104" i="31"/>
  <c r="O104" i="31"/>
  <c r="P104" i="31"/>
  <c r="Q104" i="31"/>
  <c r="C105" i="31"/>
  <c r="D105" i="31"/>
  <c r="P105" i="31"/>
  <c r="K106" i="31"/>
  <c r="L106" i="31"/>
  <c r="M106" i="31"/>
  <c r="O106" i="31"/>
  <c r="P106" i="31"/>
  <c r="B114" i="31"/>
  <c r="B116" i="31"/>
  <c r="B118" i="31"/>
  <c r="B119" i="31"/>
  <c r="B123" i="31"/>
  <c r="C34" i="30"/>
  <c r="D34" i="30"/>
  <c r="B113" i="31"/>
  <c r="D35" i="30"/>
  <c r="F35" i="30"/>
  <c r="O36" i="30"/>
  <c r="H34" i="30"/>
  <c r="J34" i="30"/>
  <c r="M37" i="30"/>
  <c r="M174" i="6" s="1"/>
  <c r="C37" i="30"/>
  <c r="C174" i="6" s="1"/>
  <c r="F37" i="30"/>
  <c r="B34" i="30"/>
  <c r="F34" i="30"/>
  <c r="P34" i="30"/>
  <c r="B35" i="30"/>
  <c r="P35" i="30"/>
  <c r="C36" i="30"/>
  <c r="D37" i="30"/>
  <c r="G37" i="30"/>
  <c r="G174" i="6" s="1"/>
  <c r="H37" i="30"/>
  <c r="B57" i="26"/>
  <c r="E57" i="26"/>
  <c r="Q100" i="29"/>
  <c r="D96" i="29"/>
  <c r="H96" i="29"/>
  <c r="I96" i="29"/>
  <c r="K96" i="29"/>
  <c r="L96" i="29"/>
  <c r="M96" i="29"/>
  <c r="O96" i="29"/>
  <c r="P96" i="29"/>
  <c r="Q134" i="29"/>
  <c r="B135" i="29"/>
  <c r="C135" i="29"/>
  <c r="D97" i="29"/>
  <c r="E97" i="29"/>
  <c r="H97" i="29"/>
  <c r="I97" i="29"/>
  <c r="K97" i="29"/>
  <c r="L97" i="29"/>
  <c r="M97" i="29"/>
  <c r="P97" i="29"/>
  <c r="D98" i="29"/>
  <c r="E98" i="29"/>
  <c r="H98" i="29"/>
  <c r="I136" i="29"/>
  <c r="J136" i="29"/>
  <c r="L98" i="29"/>
  <c r="M136" i="29"/>
  <c r="P98" i="29"/>
  <c r="Q98" i="29"/>
  <c r="B137" i="29"/>
  <c r="C99" i="29"/>
  <c r="D99" i="29"/>
  <c r="E137" i="29"/>
  <c r="H99" i="29"/>
  <c r="L99" i="29"/>
  <c r="M137" i="29"/>
  <c r="P99" i="29"/>
  <c r="Q99" i="29"/>
  <c r="B100" i="29"/>
  <c r="C100" i="29"/>
  <c r="E100" i="29"/>
  <c r="G100" i="29"/>
  <c r="I100" i="29"/>
  <c r="K100" i="29"/>
  <c r="M100" i="29"/>
  <c r="D101" i="29"/>
  <c r="E139" i="29"/>
  <c r="H101" i="29"/>
  <c r="L101" i="29"/>
  <c r="M101" i="29"/>
  <c r="P101" i="29"/>
  <c r="Q101" i="29"/>
  <c r="B102" i="29"/>
  <c r="C102" i="29"/>
  <c r="E102" i="29"/>
  <c r="G102" i="29"/>
  <c r="B103" i="29"/>
  <c r="C103" i="29"/>
  <c r="D103" i="29"/>
  <c r="E103" i="29"/>
  <c r="G103" i="29"/>
  <c r="H103" i="29"/>
  <c r="I103" i="29"/>
  <c r="J103" i="29"/>
  <c r="K103" i="29"/>
  <c r="M103" i="29"/>
  <c r="N103" i="29"/>
  <c r="O103" i="29"/>
  <c r="P103" i="29"/>
  <c r="B104" i="29"/>
  <c r="D104" i="29"/>
  <c r="F104" i="29"/>
  <c r="H104" i="29"/>
  <c r="J104" i="29"/>
  <c r="L104" i="29"/>
  <c r="N104" i="29"/>
  <c r="P104" i="29"/>
  <c r="I105" i="29"/>
  <c r="M105" i="29"/>
  <c r="O105" i="29"/>
  <c r="Q105" i="29"/>
  <c r="E113" i="29"/>
  <c r="M58" i="26"/>
  <c r="B108" i="29"/>
  <c r="C108" i="29"/>
  <c r="E108" i="29"/>
  <c r="F108" i="29"/>
  <c r="G108" i="29"/>
  <c r="H144" i="29"/>
  <c r="I144" i="29"/>
  <c r="J108" i="29"/>
  <c r="K144" i="29"/>
  <c r="M144" i="29"/>
  <c r="N108" i="29"/>
  <c r="O144" i="29"/>
  <c r="B109" i="29"/>
  <c r="E109" i="29"/>
  <c r="F109" i="29"/>
  <c r="H145" i="29"/>
  <c r="I109" i="29"/>
  <c r="J109" i="29"/>
  <c r="N109" i="29"/>
  <c r="P145" i="29"/>
  <c r="Q145" i="29"/>
  <c r="B110" i="29"/>
  <c r="C146" i="29"/>
  <c r="E146" i="29"/>
  <c r="F110" i="29"/>
  <c r="H146" i="29"/>
  <c r="J110" i="29"/>
  <c r="M146" i="29"/>
  <c r="N110" i="29"/>
  <c r="P146" i="29"/>
  <c r="B111" i="29"/>
  <c r="C111" i="29"/>
  <c r="F111" i="29"/>
  <c r="G111" i="29"/>
  <c r="J111" i="29"/>
  <c r="K147" i="29"/>
  <c r="M147" i="29"/>
  <c r="N111" i="29"/>
  <c r="O147" i="29"/>
  <c r="P147" i="29"/>
  <c r="Q147" i="29"/>
  <c r="E112" i="29"/>
  <c r="I112" i="29"/>
  <c r="K112" i="29"/>
  <c r="I113" i="29"/>
  <c r="K113" i="29"/>
  <c r="E114" i="29"/>
  <c r="I114" i="29"/>
  <c r="J114" i="29"/>
  <c r="K114" i="29"/>
  <c r="L114" i="29"/>
  <c r="N114" i="29"/>
  <c r="O114" i="29"/>
  <c r="Q114" i="29"/>
  <c r="B115" i="29"/>
  <c r="C115" i="29"/>
  <c r="D115" i="29"/>
  <c r="E115" i="29"/>
  <c r="F115" i="29"/>
  <c r="G115" i="29"/>
  <c r="I115" i="29"/>
  <c r="J115" i="29"/>
  <c r="K115" i="29"/>
  <c r="L115" i="29"/>
  <c r="M115" i="29"/>
  <c r="N115" i="29"/>
  <c r="P115" i="29"/>
  <c r="E116" i="29"/>
  <c r="O116" i="29"/>
  <c r="P116" i="29"/>
  <c r="Q116" i="29"/>
  <c r="B117" i="29"/>
  <c r="C117" i="29"/>
  <c r="E117" i="29"/>
  <c r="F117" i="29"/>
  <c r="G117" i="29"/>
  <c r="H117" i="29"/>
  <c r="I117" i="29"/>
  <c r="J117" i="29"/>
  <c r="L117" i="29"/>
  <c r="M117" i="29"/>
  <c r="N117" i="29"/>
  <c r="B118" i="29"/>
  <c r="D118" i="29"/>
  <c r="E118" i="29"/>
  <c r="F118" i="29"/>
  <c r="I118" i="29"/>
  <c r="J118" i="29"/>
  <c r="L118" i="29"/>
  <c r="M118" i="29"/>
  <c r="N118" i="29"/>
  <c r="O118" i="29"/>
  <c r="P118" i="29"/>
  <c r="Q118" i="29"/>
  <c r="B119" i="29"/>
  <c r="C119" i="29"/>
  <c r="E119" i="29"/>
  <c r="G119" i="29"/>
  <c r="H119" i="29"/>
  <c r="I119" i="29"/>
  <c r="K119" i="29"/>
  <c r="M119" i="29"/>
  <c r="O119" i="29"/>
  <c r="P119" i="29"/>
  <c r="G120" i="29"/>
  <c r="H120" i="29"/>
  <c r="I120" i="29"/>
  <c r="J120" i="29"/>
  <c r="K120" i="29"/>
  <c r="L120" i="29"/>
  <c r="N120" i="29"/>
  <c r="B121" i="29"/>
  <c r="C121" i="29"/>
  <c r="D121" i="29"/>
  <c r="E121" i="29"/>
  <c r="F121" i="29"/>
  <c r="I121" i="29"/>
  <c r="J121" i="29"/>
  <c r="L121" i="29"/>
  <c r="M121" i="29"/>
  <c r="N121" i="29"/>
  <c r="B59" i="26"/>
  <c r="G128" i="29"/>
  <c r="I128" i="29"/>
  <c r="K128" i="29"/>
  <c r="E124" i="29"/>
  <c r="I154" i="29"/>
  <c r="K124" i="29"/>
  <c r="M124" i="29"/>
  <c r="O124" i="29"/>
  <c r="Q154" i="29"/>
  <c r="B125" i="29"/>
  <c r="C155" i="29"/>
  <c r="E125" i="29"/>
  <c r="F125" i="29"/>
  <c r="G125" i="29"/>
  <c r="J125" i="29"/>
  <c r="O125" i="29"/>
  <c r="Q125" i="29"/>
  <c r="B126" i="29"/>
  <c r="G156" i="29"/>
  <c r="I156" i="29"/>
  <c r="J126" i="29"/>
  <c r="K156" i="29"/>
  <c r="B127" i="29"/>
  <c r="E127" i="29"/>
  <c r="F127" i="29"/>
  <c r="I127" i="29"/>
  <c r="J127" i="29"/>
  <c r="M127" i="29"/>
  <c r="N127" i="29"/>
  <c r="O127" i="29"/>
  <c r="Q127" i="29"/>
  <c r="B128" i="29"/>
  <c r="C128" i="29"/>
  <c r="E128" i="29"/>
  <c r="B159" i="29"/>
  <c r="D129" i="29"/>
  <c r="E129" i="29"/>
  <c r="F159" i="29"/>
  <c r="G129" i="29"/>
  <c r="H129" i="29"/>
  <c r="I129" i="29"/>
  <c r="J159" i="29"/>
  <c r="L129" i="29"/>
  <c r="M129" i="29"/>
  <c r="N159" i="29"/>
  <c r="P129" i="29"/>
  <c r="Q159" i="29"/>
  <c r="C96" i="29"/>
  <c r="E96" i="29"/>
  <c r="G96" i="29"/>
  <c r="Q96" i="29"/>
  <c r="C97" i="29"/>
  <c r="G97" i="29"/>
  <c r="O97" i="29"/>
  <c r="Q97" i="29"/>
  <c r="C98" i="29"/>
  <c r="G98" i="29"/>
  <c r="M98" i="29"/>
  <c r="O98" i="29"/>
  <c r="E99" i="29"/>
  <c r="G99" i="29"/>
  <c r="I99" i="29"/>
  <c r="K99" i="29"/>
  <c r="M99" i="29"/>
  <c r="O99" i="29"/>
  <c r="O100" i="29"/>
  <c r="E101" i="29"/>
  <c r="G101" i="29"/>
  <c r="I101" i="29"/>
  <c r="K101" i="29"/>
  <c r="O101" i="29"/>
  <c r="M102" i="29"/>
  <c r="O102" i="29"/>
  <c r="Q103" i="29"/>
  <c r="C104" i="29"/>
  <c r="E104" i="29"/>
  <c r="G104" i="29"/>
  <c r="I104" i="29"/>
  <c r="K104" i="29"/>
  <c r="M104" i="29"/>
  <c r="O104" i="29"/>
  <c r="Q104" i="29"/>
  <c r="C105" i="29"/>
  <c r="G105" i="29"/>
  <c r="K105" i="29"/>
  <c r="Q108" i="29"/>
  <c r="C109" i="29"/>
  <c r="G109" i="29"/>
  <c r="H109" i="29"/>
  <c r="O109" i="29"/>
  <c r="P109" i="29"/>
  <c r="Q109" i="29"/>
  <c r="C110" i="29"/>
  <c r="E110" i="29"/>
  <c r="G110" i="29"/>
  <c r="H110" i="29"/>
  <c r="I110" i="29"/>
  <c r="K110" i="29"/>
  <c r="M110" i="29"/>
  <c r="O110" i="29"/>
  <c r="P110" i="29"/>
  <c r="Q110" i="29"/>
  <c r="E111" i="29"/>
  <c r="Q111" i="29"/>
  <c r="G112" i="29"/>
  <c r="O112" i="29"/>
  <c r="P112" i="29"/>
  <c r="G113" i="29"/>
  <c r="H113" i="29"/>
  <c r="M113" i="29"/>
  <c r="O113" i="29"/>
  <c r="P113" i="29"/>
  <c r="G114" i="29"/>
  <c r="H114" i="29"/>
  <c r="P114" i="29"/>
  <c r="H115" i="29"/>
  <c r="O115" i="29"/>
  <c r="Q115" i="29"/>
  <c r="C116" i="29"/>
  <c r="G116" i="29"/>
  <c r="I116" i="29"/>
  <c r="K116" i="29"/>
  <c r="K117" i="29"/>
  <c r="O117" i="29"/>
  <c r="P117" i="29"/>
  <c r="C118" i="29"/>
  <c r="G118" i="29"/>
  <c r="H118" i="29"/>
  <c r="K118" i="29"/>
  <c r="E120" i="29"/>
  <c r="O120" i="29"/>
  <c r="P120" i="29"/>
  <c r="G121" i="29"/>
  <c r="H121" i="29"/>
  <c r="K121" i="29"/>
  <c r="O121" i="29"/>
  <c r="P121" i="29"/>
  <c r="Q121" i="29"/>
  <c r="I124" i="29"/>
  <c r="Q124" i="29"/>
  <c r="C125" i="29"/>
  <c r="I125" i="29"/>
  <c r="K125" i="29"/>
  <c r="O126" i="29"/>
  <c r="Q126" i="29"/>
  <c r="C127" i="29"/>
  <c r="G127" i="29"/>
  <c r="K127" i="29"/>
  <c r="O128" i="29"/>
  <c r="C129" i="29"/>
  <c r="O129" i="29"/>
  <c r="B134" i="29"/>
  <c r="C134" i="29"/>
  <c r="D134" i="29"/>
  <c r="E134" i="29"/>
  <c r="F134" i="29"/>
  <c r="G134" i="29"/>
  <c r="H134" i="29"/>
  <c r="I134" i="29"/>
  <c r="J134" i="29"/>
  <c r="K134" i="29"/>
  <c r="L134" i="29"/>
  <c r="N134" i="29"/>
  <c r="O134" i="29"/>
  <c r="P134" i="29"/>
  <c r="D135" i="29"/>
  <c r="E135" i="29"/>
  <c r="F135" i="29"/>
  <c r="G135" i="29"/>
  <c r="H135" i="29"/>
  <c r="J135" i="29"/>
  <c r="K135" i="29"/>
  <c r="L135" i="29"/>
  <c r="M135" i="29"/>
  <c r="N135" i="29"/>
  <c r="O135" i="29"/>
  <c r="P135" i="29"/>
  <c r="Q135" i="29"/>
  <c r="B136" i="29"/>
  <c r="C136" i="29"/>
  <c r="D136" i="29"/>
  <c r="F136" i="29"/>
  <c r="G136" i="29"/>
  <c r="H136" i="29"/>
  <c r="L136" i="29"/>
  <c r="N136" i="29"/>
  <c r="O136" i="29"/>
  <c r="P136" i="29"/>
  <c r="F137" i="29"/>
  <c r="G137" i="29"/>
  <c r="H137" i="29"/>
  <c r="I137" i="29"/>
  <c r="J137" i="29"/>
  <c r="K137" i="29"/>
  <c r="L137" i="29"/>
  <c r="N137" i="29"/>
  <c r="O137" i="29"/>
  <c r="P137" i="29"/>
  <c r="G139" i="29"/>
  <c r="I139" i="29"/>
  <c r="K139" i="29"/>
  <c r="M139" i="29"/>
  <c r="O139" i="29"/>
  <c r="Q139" i="29"/>
  <c r="C141" i="29"/>
  <c r="G141" i="29"/>
  <c r="I141" i="29"/>
  <c r="K141" i="29"/>
  <c r="M141" i="29"/>
  <c r="O141" i="29"/>
  <c r="Q144" i="29"/>
  <c r="C145" i="29"/>
  <c r="E145" i="29"/>
  <c r="G145" i="29"/>
  <c r="I145" i="29"/>
  <c r="O145" i="29"/>
  <c r="G146" i="29"/>
  <c r="I146" i="29"/>
  <c r="K146" i="29"/>
  <c r="O146" i="29"/>
  <c r="Q146" i="29"/>
  <c r="C147" i="29"/>
  <c r="E147" i="29"/>
  <c r="G147" i="29"/>
  <c r="O154" i="29"/>
  <c r="G155" i="29"/>
  <c r="I155" i="29"/>
  <c r="J155" i="29"/>
  <c r="K155" i="29"/>
  <c r="O155" i="29"/>
  <c r="Q155" i="29"/>
  <c r="O156" i="29"/>
  <c r="Q156" i="29"/>
  <c r="C157" i="29"/>
  <c r="G157" i="29"/>
  <c r="K157" i="29"/>
  <c r="M157" i="29"/>
  <c r="N157" i="29"/>
  <c r="O157" i="29"/>
  <c r="Q157" i="29"/>
  <c r="C159" i="29"/>
  <c r="G159" i="29"/>
  <c r="I159" i="29"/>
  <c r="O159" i="29"/>
  <c r="H101" i="28"/>
  <c r="I96" i="28"/>
  <c r="J96" i="28"/>
  <c r="K96" i="28"/>
  <c r="O96" i="28"/>
  <c r="Q104" i="28"/>
  <c r="C134" i="28"/>
  <c r="E134" i="28"/>
  <c r="D97" i="28"/>
  <c r="F97" i="28"/>
  <c r="G97" i="28"/>
  <c r="H97" i="28"/>
  <c r="I97" i="28"/>
  <c r="J97" i="28"/>
  <c r="K97" i="28"/>
  <c r="L97" i="28"/>
  <c r="M135" i="28"/>
  <c r="O135" i="28"/>
  <c r="H98" i="28"/>
  <c r="J98" i="28"/>
  <c r="L98" i="28"/>
  <c r="M98" i="28"/>
  <c r="N98" i="28"/>
  <c r="D99" i="28"/>
  <c r="E99" i="28"/>
  <c r="G99" i="28"/>
  <c r="Q99" i="28"/>
  <c r="D100" i="28"/>
  <c r="F100" i="28"/>
  <c r="H100" i="28"/>
  <c r="I100" i="28"/>
  <c r="J100" i="28"/>
  <c r="L100" i="28"/>
  <c r="O100" i="28"/>
  <c r="B101" i="28"/>
  <c r="D101" i="28"/>
  <c r="E101" i="28"/>
  <c r="G101" i="28"/>
  <c r="H102" i="28"/>
  <c r="J102" i="28"/>
  <c r="L102" i="28"/>
  <c r="D103" i="28"/>
  <c r="H103" i="28"/>
  <c r="I103" i="28"/>
  <c r="J103" i="28"/>
  <c r="K103" i="28"/>
  <c r="L103" i="28"/>
  <c r="M103" i="28"/>
  <c r="N103" i="28"/>
  <c r="O103" i="28"/>
  <c r="K104" i="28"/>
  <c r="O104" i="28"/>
  <c r="K105" i="28"/>
  <c r="L105" i="28"/>
  <c r="M105" i="28"/>
  <c r="N105" i="28"/>
  <c r="O105" i="28"/>
  <c r="C118" i="28"/>
  <c r="D118" i="28"/>
  <c r="P111" i="28"/>
  <c r="Q108" i="28"/>
  <c r="F108" i="28"/>
  <c r="H108" i="28"/>
  <c r="L108" i="28"/>
  <c r="O108" i="28"/>
  <c r="H109" i="28"/>
  <c r="L109" i="28"/>
  <c r="N109" i="28"/>
  <c r="P109" i="28"/>
  <c r="B110" i="28"/>
  <c r="D110" i="28"/>
  <c r="G110" i="28"/>
  <c r="L110" i="28"/>
  <c r="C147" i="28"/>
  <c r="F111" i="28"/>
  <c r="H111" i="28"/>
  <c r="L111" i="28"/>
  <c r="N111" i="28"/>
  <c r="H112" i="28"/>
  <c r="I112" i="28"/>
  <c r="K112" i="28"/>
  <c r="P112" i="28"/>
  <c r="L113" i="28"/>
  <c r="H114" i="28"/>
  <c r="I114" i="28"/>
  <c r="J114" i="28"/>
  <c r="K114" i="28"/>
  <c r="L114" i="28"/>
  <c r="M114" i="28"/>
  <c r="N114" i="28"/>
  <c r="O114" i="28"/>
  <c r="C115" i="28"/>
  <c r="E115" i="28"/>
  <c r="F115" i="28"/>
  <c r="H115" i="28"/>
  <c r="I115" i="28"/>
  <c r="J115" i="28"/>
  <c r="K115" i="28"/>
  <c r="L115" i="28"/>
  <c r="M115" i="28"/>
  <c r="H116" i="28"/>
  <c r="N116" i="28"/>
  <c r="P116" i="28"/>
  <c r="B117" i="28"/>
  <c r="C117" i="28"/>
  <c r="D117" i="28"/>
  <c r="E117" i="28"/>
  <c r="G117" i="28"/>
  <c r="K117" i="28"/>
  <c r="L117" i="28"/>
  <c r="H118" i="28"/>
  <c r="I118" i="28"/>
  <c r="J118" i="28"/>
  <c r="K118" i="28"/>
  <c r="L118" i="28"/>
  <c r="M118" i="28"/>
  <c r="N118" i="28"/>
  <c r="O118" i="28"/>
  <c r="P118" i="28"/>
  <c r="B119" i="28"/>
  <c r="C119" i="28"/>
  <c r="D119" i="28"/>
  <c r="E151" i="28"/>
  <c r="F119" i="28"/>
  <c r="G119" i="28"/>
  <c r="E120" i="28"/>
  <c r="F120" i="28"/>
  <c r="H120" i="28"/>
  <c r="I120" i="28"/>
  <c r="J120" i="28"/>
  <c r="K120" i="28"/>
  <c r="M120" i="28"/>
  <c r="O120" i="28"/>
  <c r="B121" i="28"/>
  <c r="C121" i="28"/>
  <c r="D121" i="28"/>
  <c r="E121" i="28"/>
  <c r="G121" i="28"/>
  <c r="H121" i="28"/>
  <c r="I121" i="28"/>
  <c r="J121" i="28"/>
  <c r="K121" i="28"/>
  <c r="D153" i="28"/>
  <c r="E129" i="28"/>
  <c r="H129" i="28"/>
  <c r="I129" i="28"/>
  <c r="N72" i="26"/>
  <c r="O128" i="28"/>
  <c r="K124" i="28"/>
  <c r="P124" i="28"/>
  <c r="Q124" i="28"/>
  <c r="C125" i="28"/>
  <c r="G155" i="28"/>
  <c r="P125" i="28"/>
  <c r="B126" i="28"/>
  <c r="E126" i="28"/>
  <c r="H126" i="28"/>
  <c r="I126" i="28"/>
  <c r="L126" i="28"/>
  <c r="M126" i="28"/>
  <c r="O126" i="28"/>
  <c r="N127" i="28"/>
  <c r="P127" i="28"/>
  <c r="B128" i="28"/>
  <c r="C128" i="28"/>
  <c r="D128" i="28"/>
  <c r="G128" i="28"/>
  <c r="P128" i="28"/>
  <c r="L159" i="28"/>
  <c r="M129" i="28"/>
  <c r="N129" i="28"/>
  <c r="P129" i="28"/>
  <c r="Q159" i="28"/>
  <c r="B96" i="28"/>
  <c r="D96" i="28"/>
  <c r="E96" i="28"/>
  <c r="F96" i="28"/>
  <c r="H96" i="28"/>
  <c r="M96" i="28"/>
  <c r="E97" i="28"/>
  <c r="Q97" i="28"/>
  <c r="B98" i="28"/>
  <c r="D98" i="28"/>
  <c r="E98" i="28"/>
  <c r="F98" i="28"/>
  <c r="O98" i="28"/>
  <c r="F99" i="28"/>
  <c r="H99" i="28"/>
  <c r="I99" i="28"/>
  <c r="J99" i="28"/>
  <c r="L99" i="28"/>
  <c r="M99" i="28"/>
  <c r="B100" i="28"/>
  <c r="F101" i="28"/>
  <c r="I101" i="28"/>
  <c r="J101" i="28"/>
  <c r="L101" i="28"/>
  <c r="M101" i="28"/>
  <c r="N101" i="28"/>
  <c r="O101" i="28"/>
  <c r="P101" i="28"/>
  <c r="Q101" i="28"/>
  <c r="B102" i="28"/>
  <c r="D102" i="28"/>
  <c r="E102" i="28"/>
  <c r="F102" i="28"/>
  <c r="G102" i="28"/>
  <c r="B103" i="28"/>
  <c r="E103" i="28"/>
  <c r="F103" i="28"/>
  <c r="G103" i="28"/>
  <c r="D104" i="28"/>
  <c r="E104" i="28"/>
  <c r="F104" i="28"/>
  <c r="G104" i="28"/>
  <c r="H104" i="28"/>
  <c r="I104" i="28"/>
  <c r="J104" i="28"/>
  <c r="L104" i="28"/>
  <c r="N104" i="28"/>
  <c r="B105" i="28"/>
  <c r="D105" i="28"/>
  <c r="E105" i="28"/>
  <c r="F105" i="28"/>
  <c r="G105" i="28"/>
  <c r="H105" i="28"/>
  <c r="J105" i="28"/>
  <c r="I108" i="28"/>
  <c r="J108" i="28"/>
  <c r="M108" i="28"/>
  <c r="N108" i="28"/>
  <c r="P108" i="28"/>
  <c r="E109" i="28"/>
  <c r="F109" i="28"/>
  <c r="E110" i="28"/>
  <c r="F110" i="28"/>
  <c r="H110" i="28"/>
  <c r="I110" i="28"/>
  <c r="J110" i="28"/>
  <c r="K110" i="28"/>
  <c r="M110" i="28"/>
  <c r="N110" i="28"/>
  <c r="O110" i="28"/>
  <c r="P110" i="28"/>
  <c r="Q110" i="28"/>
  <c r="Q111" i="28"/>
  <c r="F112" i="28"/>
  <c r="J112" i="28"/>
  <c r="L112" i="28"/>
  <c r="M112" i="28"/>
  <c r="N112" i="28"/>
  <c r="O112" i="28"/>
  <c r="E113" i="28"/>
  <c r="F113" i="28"/>
  <c r="M113" i="28"/>
  <c r="N113" i="28"/>
  <c r="O113" i="28"/>
  <c r="F114" i="28"/>
  <c r="N115" i="28"/>
  <c r="O115" i="28"/>
  <c r="P115" i="28"/>
  <c r="Q115" i="28"/>
  <c r="B116" i="28"/>
  <c r="C116" i="28"/>
  <c r="D116" i="28"/>
  <c r="E116" i="28"/>
  <c r="F116" i="28"/>
  <c r="F117" i="28"/>
  <c r="H117" i="28"/>
  <c r="I117" i="28"/>
  <c r="J117" i="28"/>
  <c r="M117" i="28"/>
  <c r="N117" i="28"/>
  <c r="O117" i="28"/>
  <c r="P117" i="28"/>
  <c r="Q117" i="28"/>
  <c r="F118" i="28"/>
  <c r="Q118" i="28"/>
  <c r="H119" i="28"/>
  <c r="I119" i="28"/>
  <c r="J119" i="28"/>
  <c r="L119" i="28"/>
  <c r="M119" i="28"/>
  <c r="N119" i="28"/>
  <c r="O119" i="28"/>
  <c r="C120" i="28"/>
  <c r="L120" i="28"/>
  <c r="N120" i="28"/>
  <c r="F121" i="28"/>
  <c r="J124" i="28"/>
  <c r="N124" i="28"/>
  <c r="B125" i="28"/>
  <c r="D126" i="28"/>
  <c r="F126" i="28"/>
  <c r="G126" i="28"/>
  <c r="J126" i="28"/>
  <c r="K126" i="28"/>
  <c r="N126" i="28"/>
  <c r="P126" i="28"/>
  <c r="Q126" i="28"/>
  <c r="B127" i="28"/>
  <c r="I128" i="28"/>
  <c r="J128" i="28"/>
  <c r="M128" i="28"/>
  <c r="N128" i="28"/>
  <c r="D129" i="28"/>
  <c r="F129" i="28"/>
  <c r="L129" i="28"/>
  <c r="O129" i="28"/>
  <c r="Q129" i="28"/>
  <c r="B133" i="28"/>
  <c r="D133" i="28"/>
  <c r="E101" i="27"/>
  <c r="F133" i="28"/>
  <c r="H133" i="28"/>
  <c r="I100" i="27"/>
  <c r="J133" i="28"/>
  <c r="L133" i="28"/>
  <c r="C97" i="27"/>
  <c r="E135" i="27"/>
  <c r="G97" i="27"/>
  <c r="I98" i="27"/>
  <c r="K98" i="27"/>
  <c r="O98" i="27"/>
  <c r="O99" i="27"/>
  <c r="G100" i="27"/>
  <c r="K100" i="27"/>
  <c r="Q138" i="29"/>
  <c r="C102" i="27"/>
  <c r="E140" i="29"/>
  <c r="Q140" i="28"/>
  <c r="G103" i="27"/>
  <c r="H103" i="27"/>
  <c r="I103" i="27"/>
  <c r="J103" i="27"/>
  <c r="K103" i="27"/>
  <c r="L103" i="27"/>
  <c r="M103" i="27"/>
  <c r="N103" i="27"/>
  <c r="O103" i="27"/>
  <c r="P103" i="27"/>
  <c r="B104" i="27"/>
  <c r="C104" i="27"/>
  <c r="E104" i="27"/>
  <c r="G104" i="27"/>
  <c r="K104" i="27"/>
  <c r="L104" i="27"/>
  <c r="N104" i="27"/>
  <c r="P104" i="27"/>
  <c r="Q104" i="27"/>
  <c r="C105" i="27"/>
  <c r="E141" i="27"/>
  <c r="I105" i="27"/>
  <c r="K105" i="27"/>
  <c r="M141" i="27"/>
  <c r="O105" i="27"/>
  <c r="C109" i="27"/>
  <c r="D143" i="28"/>
  <c r="F143" i="28"/>
  <c r="G143" i="29"/>
  <c r="I143" i="29"/>
  <c r="J120" i="27"/>
  <c r="K143" i="29"/>
  <c r="N111" i="27"/>
  <c r="O143" i="29"/>
  <c r="P109" i="27"/>
  <c r="Q143" i="29"/>
  <c r="E108" i="27"/>
  <c r="G108" i="27"/>
  <c r="K108" i="27"/>
  <c r="B145" i="28"/>
  <c r="E109" i="27"/>
  <c r="H109" i="27"/>
  <c r="J109" i="27"/>
  <c r="L145" i="28"/>
  <c r="M109" i="27"/>
  <c r="C110" i="27"/>
  <c r="D146" i="28"/>
  <c r="E110" i="27"/>
  <c r="F146" i="28"/>
  <c r="G110" i="27"/>
  <c r="I110" i="27"/>
  <c r="K110" i="27"/>
  <c r="L146" i="28"/>
  <c r="N146" i="28"/>
  <c r="D111" i="27"/>
  <c r="E111" i="27"/>
  <c r="G111" i="27"/>
  <c r="K111" i="27"/>
  <c r="L111" i="27"/>
  <c r="P147" i="28"/>
  <c r="B148" i="28"/>
  <c r="D148" i="28"/>
  <c r="F148" i="28"/>
  <c r="G112" i="27"/>
  <c r="H148" i="28"/>
  <c r="I148" i="29"/>
  <c r="J148" i="28"/>
  <c r="K112" i="27"/>
  <c r="L112" i="27"/>
  <c r="M148" i="29"/>
  <c r="C113" i="27"/>
  <c r="E149" i="29"/>
  <c r="G113" i="27"/>
  <c r="K113" i="27"/>
  <c r="L149" i="28"/>
  <c r="N149" i="28"/>
  <c r="Q149" i="29"/>
  <c r="E114" i="27"/>
  <c r="F114" i="27"/>
  <c r="H114" i="27"/>
  <c r="I114" i="27"/>
  <c r="J114" i="27"/>
  <c r="M114" i="27"/>
  <c r="O114" i="27"/>
  <c r="B115" i="27"/>
  <c r="C115" i="27"/>
  <c r="D115" i="27"/>
  <c r="E115" i="27"/>
  <c r="F115" i="27"/>
  <c r="G115" i="27"/>
  <c r="K115" i="27"/>
  <c r="L115" i="27"/>
  <c r="B150" i="28"/>
  <c r="H116" i="27"/>
  <c r="I150" i="29"/>
  <c r="J116" i="27"/>
  <c r="K116" i="27"/>
  <c r="L116" i="27"/>
  <c r="M150" i="29"/>
  <c r="O116" i="27"/>
  <c r="B117" i="27"/>
  <c r="C117" i="27"/>
  <c r="D117" i="27"/>
  <c r="E117" i="27"/>
  <c r="F117" i="27"/>
  <c r="G117" i="27"/>
  <c r="H117" i="27"/>
  <c r="I117" i="27"/>
  <c r="J117" i="27"/>
  <c r="K117" i="27"/>
  <c r="L117" i="27"/>
  <c r="M117" i="27"/>
  <c r="N117" i="27"/>
  <c r="P117" i="27"/>
  <c r="B118" i="27"/>
  <c r="E118" i="27"/>
  <c r="F118" i="27"/>
  <c r="H118" i="27"/>
  <c r="I118" i="27"/>
  <c r="K118" i="27"/>
  <c r="M118" i="27"/>
  <c r="C119" i="27"/>
  <c r="D119" i="27"/>
  <c r="G119" i="27"/>
  <c r="H151" i="28"/>
  <c r="J151" i="28"/>
  <c r="K119" i="27"/>
  <c r="L151" i="28"/>
  <c r="N151" i="28"/>
  <c r="O119" i="27"/>
  <c r="P151" i="28"/>
  <c r="Q151" i="29"/>
  <c r="E120" i="27"/>
  <c r="F120" i="27"/>
  <c r="K120" i="27"/>
  <c r="L120" i="27"/>
  <c r="D121" i="27"/>
  <c r="E121" i="27"/>
  <c r="F121" i="27"/>
  <c r="G121" i="27"/>
  <c r="H121" i="27"/>
  <c r="I121" i="27"/>
  <c r="J121" i="27"/>
  <c r="K121" i="27"/>
  <c r="L121" i="27"/>
  <c r="M121" i="27"/>
  <c r="N121" i="27"/>
  <c r="O121" i="27"/>
  <c r="P121" i="27"/>
  <c r="Q121" i="27"/>
  <c r="B153" i="28"/>
  <c r="C153" i="29"/>
  <c r="E153" i="29"/>
  <c r="G153" i="29"/>
  <c r="K153" i="29"/>
  <c r="O153" i="29"/>
  <c r="P153" i="28"/>
  <c r="Q124" i="27"/>
  <c r="I124" i="27"/>
  <c r="K124" i="27"/>
  <c r="M154" i="27"/>
  <c r="O124" i="27"/>
  <c r="D125" i="27"/>
  <c r="K125" i="27"/>
  <c r="O125" i="27"/>
  <c r="Q125" i="27"/>
  <c r="C126" i="27"/>
  <c r="E126" i="27"/>
  <c r="G126" i="27"/>
  <c r="K126" i="27"/>
  <c r="L126" i="27"/>
  <c r="M126" i="27"/>
  <c r="H127" i="27"/>
  <c r="I127" i="27"/>
  <c r="K127" i="27"/>
  <c r="M127" i="27"/>
  <c r="O127" i="27"/>
  <c r="C128" i="27"/>
  <c r="I158" i="29"/>
  <c r="Q158" i="29"/>
  <c r="H129" i="27"/>
  <c r="K129" i="27"/>
  <c r="M129" i="27"/>
  <c r="O129" i="27"/>
  <c r="O97" i="27"/>
  <c r="Q97" i="27"/>
  <c r="M98" i="27"/>
  <c r="M99" i="27"/>
  <c r="Q100" i="27"/>
  <c r="G101" i="27"/>
  <c r="O102" i="27"/>
  <c r="Q103" i="27"/>
  <c r="I104" i="27"/>
  <c r="M104" i="27"/>
  <c r="E105" i="27"/>
  <c r="G105" i="27"/>
  <c r="B109" i="27"/>
  <c r="G109" i="27"/>
  <c r="K109" i="27"/>
  <c r="N109" i="27"/>
  <c r="O109" i="27"/>
  <c r="O110" i="27"/>
  <c r="J111" i="27"/>
  <c r="O111" i="27"/>
  <c r="H112" i="27"/>
  <c r="J112" i="27"/>
  <c r="N112" i="27"/>
  <c r="O112" i="27"/>
  <c r="N113" i="27"/>
  <c r="O113" i="27"/>
  <c r="G114" i="27"/>
  <c r="K114" i="27"/>
  <c r="L114" i="27"/>
  <c r="N114" i="27"/>
  <c r="G116" i="27"/>
  <c r="O117" i="27"/>
  <c r="G118" i="27"/>
  <c r="J118" i="27"/>
  <c r="L118" i="27"/>
  <c r="N118" i="27"/>
  <c r="O118" i="27"/>
  <c r="D120" i="27"/>
  <c r="G120" i="27"/>
  <c r="H120" i="27"/>
  <c r="O126" i="27"/>
  <c r="G127" i="27"/>
  <c r="E128" i="27"/>
  <c r="I128" i="27"/>
  <c r="K128" i="27"/>
  <c r="M128" i="27"/>
  <c r="O128" i="27"/>
  <c r="E136" i="27"/>
  <c r="E137" i="27"/>
  <c r="E138" i="27"/>
  <c r="E139" i="27"/>
  <c r="I147" i="27"/>
  <c r="H63" i="26"/>
  <c r="J63" i="26"/>
  <c r="B70" i="26"/>
  <c r="E134" i="27"/>
  <c r="F70" i="26"/>
  <c r="H62" i="26"/>
  <c r="J70" i="26"/>
  <c r="K62" i="26"/>
  <c r="M135" i="27"/>
  <c r="N70" i="26"/>
  <c r="O62" i="26"/>
  <c r="F72" i="26"/>
  <c r="G64" i="26"/>
  <c r="H64" i="26"/>
  <c r="J64" i="26"/>
  <c r="K64" i="26"/>
  <c r="M156" i="27"/>
  <c r="B66" i="26"/>
  <c r="E74" i="26"/>
  <c r="H66" i="26"/>
  <c r="J51" i="26"/>
  <c r="D67" i="26"/>
  <c r="F67" i="26"/>
  <c r="J67" i="26"/>
  <c r="L67" i="26"/>
  <c r="N67" i="26"/>
  <c r="P67" i="26"/>
  <c r="B68" i="26"/>
  <c r="D68" i="26"/>
  <c r="N68" i="26"/>
  <c r="C57" i="26"/>
  <c r="G57" i="26"/>
  <c r="I57" i="26"/>
  <c r="I74" i="26" s="1"/>
  <c r="I171" i="6" s="1"/>
  <c r="K57" i="26"/>
  <c r="M57" i="26"/>
  <c r="O57" i="26"/>
  <c r="Q57" i="26"/>
  <c r="Q74" i="26" s="1"/>
  <c r="Q171" i="6" s="1"/>
  <c r="E58" i="26"/>
  <c r="E75" i="26" s="1"/>
  <c r="E172" i="6" s="1"/>
  <c r="G58" i="26"/>
  <c r="I58" i="26"/>
  <c r="I75" i="26" s="1"/>
  <c r="I172" i="6" s="1"/>
  <c r="K58" i="26"/>
  <c r="O58" i="26"/>
  <c r="O75" i="26" s="1"/>
  <c r="O172" i="6" s="1"/>
  <c r="Q58" i="26"/>
  <c r="Q75" i="26" s="1"/>
  <c r="Q172" i="6" s="1"/>
  <c r="C59" i="26"/>
  <c r="E59" i="26"/>
  <c r="G59" i="26"/>
  <c r="M59" i="26"/>
  <c r="M76" i="26" s="1"/>
  <c r="O59" i="26"/>
  <c r="Q59" i="26"/>
  <c r="Q76" i="26" s="1"/>
  <c r="B62" i="26"/>
  <c r="J62" i="26"/>
  <c r="P62" i="26"/>
  <c r="B63" i="26"/>
  <c r="P64" i="26"/>
  <c r="B67" i="26"/>
  <c r="H67" i="26"/>
  <c r="P68" i="26"/>
  <c r="B71" i="26"/>
  <c r="F71" i="26"/>
  <c r="J71" i="26"/>
  <c r="N71" i="26"/>
  <c r="B72" i="26"/>
  <c r="B130" i="25"/>
  <c r="F130" i="25"/>
  <c r="G130" i="25"/>
  <c r="I130" i="25"/>
  <c r="J130" i="25"/>
  <c r="K130" i="25"/>
  <c r="O181" i="25"/>
  <c r="F131" i="25"/>
  <c r="G131" i="25"/>
  <c r="I182" i="25"/>
  <c r="J182" i="25"/>
  <c r="K182" i="25"/>
  <c r="M131" i="25"/>
  <c r="N131" i="25"/>
  <c r="O182" i="25"/>
  <c r="Q131" i="25"/>
  <c r="B183" i="25"/>
  <c r="C132" i="25"/>
  <c r="E183" i="25"/>
  <c r="F183" i="25"/>
  <c r="G183" i="25"/>
  <c r="C133" i="25"/>
  <c r="E184" i="25"/>
  <c r="F133" i="25"/>
  <c r="G133" i="25"/>
  <c r="I184" i="25"/>
  <c r="J184" i="25"/>
  <c r="K184" i="25"/>
  <c r="M184" i="25"/>
  <c r="N184" i="25"/>
  <c r="O184" i="25"/>
  <c r="Q184" i="25"/>
  <c r="B186" i="25"/>
  <c r="C186" i="25"/>
  <c r="F186" i="25"/>
  <c r="G135" i="25"/>
  <c r="I135" i="25"/>
  <c r="J135" i="25"/>
  <c r="K135" i="25"/>
  <c r="M135" i="25"/>
  <c r="N135" i="25"/>
  <c r="O135" i="25"/>
  <c r="B189" i="25"/>
  <c r="C140" i="25"/>
  <c r="E140" i="25"/>
  <c r="F189" i="25"/>
  <c r="G140" i="25"/>
  <c r="I140" i="25"/>
  <c r="J140" i="25"/>
  <c r="K140" i="25"/>
  <c r="M140" i="25"/>
  <c r="N189" i="25"/>
  <c r="O140" i="25"/>
  <c r="Q189" i="25"/>
  <c r="F59" i="22"/>
  <c r="F76" i="22" s="1"/>
  <c r="F167" i="6" s="1"/>
  <c r="N59" i="22"/>
  <c r="B192" i="25"/>
  <c r="C192" i="25"/>
  <c r="D192" i="25"/>
  <c r="E144" i="25"/>
  <c r="F192" i="25"/>
  <c r="G192" i="25"/>
  <c r="H144" i="25"/>
  <c r="I144" i="25"/>
  <c r="J144" i="25"/>
  <c r="K144" i="25"/>
  <c r="L144" i="25"/>
  <c r="N192" i="25"/>
  <c r="O192" i="25"/>
  <c r="P192" i="25"/>
  <c r="Q144" i="25"/>
  <c r="B193" i="25"/>
  <c r="C193" i="25"/>
  <c r="D193" i="25"/>
  <c r="E145" i="25"/>
  <c r="I145" i="25"/>
  <c r="M145" i="25"/>
  <c r="N145" i="25"/>
  <c r="O145" i="25"/>
  <c r="P193" i="25"/>
  <c r="Q145" i="25"/>
  <c r="B146" i="25"/>
  <c r="D194" i="25"/>
  <c r="E146" i="25"/>
  <c r="F194" i="25"/>
  <c r="G194" i="25"/>
  <c r="H146" i="25"/>
  <c r="J146" i="25"/>
  <c r="K194" i="25"/>
  <c r="L146" i="25"/>
  <c r="M146" i="25"/>
  <c r="N146" i="25"/>
  <c r="O146" i="25"/>
  <c r="Q146" i="25"/>
  <c r="E147" i="25"/>
  <c r="G195" i="25"/>
  <c r="H147" i="25"/>
  <c r="I147" i="25"/>
  <c r="J147" i="25"/>
  <c r="L147" i="25"/>
  <c r="M147" i="25"/>
  <c r="N147" i="25"/>
  <c r="O147" i="25"/>
  <c r="P147" i="25"/>
  <c r="Q147" i="25"/>
  <c r="B149" i="25"/>
  <c r="C197" i="25"/>
  <c r="F197" i="25"/>
  <c r="H197" i="25"/>
  <c r="I197" i="25"/>
  <c r="L197" i="25"/>
  <c r="O149" i="25"/>
  <c r="P197" i="25"/>
  <c r="Q149" i="25"/>
  <c r="M151" i="25"/>
  <c r="B153" i="25"/>
  <c r="C153" i="25"/>
  <c r="D153" i="25"/>
  <c r="E153" i="25"/>
  <c r="F153" i="25"/>
  <c r="G153" i="25"/>
  <c r="H153" i="25"/>
  <c r="I153" i="25"/>
  <c r="J153" i="25"/>
  <c r="K153" i="25"/>
  <c r="L153" i="25"/>
  <c r="M153" i="25"/>
  <c r="N153" i="25"/>
  <c r="O153" i="25"/>
  <c r="P153" i="25"/>
  <c r="B156" i="25"/>
  <c r="C156" i="25"/>
  <c r="D156" i="25"/>
  <c r="E156" i="25"/>
  <c r="F156" i="25"/>
  <c r="G156" i="25"/>
  <c r="H156" i="25"/>
  <c r="I156" i="25"/>
  <c r="J156" i="25"/>
  <c r="K156" i="25"/>
  <c r="L156" i="25"/>
  <c r="M156" i="25"/>
  <c r="N156" i="25"/>
  <c r="O156" i="25"/>
  <c r="P156" i="25"/>
  <c r="E159" i="25"/>
  <c r="G159" i="25"/>
  <c r="H159" i="25"/>
  <c r="I159" i="25"/>
  <c r="M159" i="25"/>
  <c r="P159" i="25"/>
  <c r="Q159" i="25"/>
  <c r="D60" i="22"/>
  <c r="F60" i="22"/>
  <c r="H60" i="22"/>
  <c r="J60" i="22"/>
  <c r="L60" i="22"/>
  <c r="M157" i="25"/>
  <c r="N60" i="22"/>
  <c r="P60" i="22"/>
  <c r="P77" i="22" s="1"/>
  <c r="C163" i="25"/>
  <c r="F163" i="25"/>
  <c r="G163" i="25"/>
  <c r="H163" i="25"/>
  <c r="I163" i="25"/>
  <c r="K163" i="25"/>
  <c r="L163" i="25"/>
  <c r="M203" i="25"/>
  <c r="O163" i="25"/>
  <c r="P163" i="25"/>
  <c r="Q163" i="25"/>
  <c r="C164" i="25"/>
  <c r="D164" i="25"/>
  <c r="E164" i="25"/>
  <c r="F164" i="25"/>
  <c r="G164" i="25"/>
  <c r="H204" i="25"/>
  <c r="I164" i="25"/>
  <c r="K164" i="25"/>
  <c r="L204" i="25"/>
  <c r="O164" i="25"/>
  <c r="P164" i="25"/>
  <c r="C165" i="25"/>
  <c r="D165" i="25"/>
  <c r="E165" i="25"/>
  <c r="F165" i="25"/>
  <c r="G165" i="25"/>
  <c r="H165" i="25"/>
  <c r="I165" i="25"/>
  <c r="K165" i="25"/>
  <c r="M205" i="25"/>
  <c r="O165" i="25"/>
  <c r="P165" i="25"/>
  <c r="Q205" i="25"/>
  <c r="C166" i="25"/>
  <c r="D206" i="25"/>
  <c r="F166" i="25"/>
  <c r="G166" i="25"/>
  <c r="K166" i="25"/>
  <c r="O166" i="25"/>
  <c r="P166" i="25"/>
  <c r="G170" i="25"/>
  <c r="H170" i="25"/>
  <c r="K170" i="25"/>
  <c r="L170" i="25"/>
  <c r="M170" i="25"/>
  <c r="N170" i="25"/>
  <c r="O170" i="25"/>
  <c r="P170" i="25"/>
  <c r="Q170" i="25"/>
  <c r="C209" i="25"/>
  <c r="D171" i="25"/>
  <c r="E171" i="25"/>
  <c r="F209" i="25"/>
  <c r="G209" i="25"/>
  <c r="H209" i="25"/>
  <c r="I171" i="25"/>
  <c r="J209" i="25"/>
  <c r="K209" i="25"/>
  <c r="N209" i="25"/>
  <c r="P171" i="25"/>
  <c r="B174" i="25"/>
  <c r="F174" i="25"/>
  <c r="G174" i="25"/>
  <c r="H174" i="25"/>
  <c r="I174" i="25"/>
  <c r="J174" i="25"/>
  <c r="K174" i="25"/>
  <c r="L174" i="25"/>
  <c r="M174" i="25"/>
  <c r="N174" i="25"/>
  <c r="O174" i="25"/>
  <c r="P174" i="25"/>
  <c r="Q174" i="25"/>
  <c r="B175" i="25"/>
  <c r="C211" i="25"/>
  <c r="D211" i="25"/>
  <c r="E211" i="25"/>
  <c r="F175" i="25"/>
  <c r="G211" i="25"/>
  <c r="H211" i="25"/>
  <c r="I211" i="25"/>
  <c r="J175" i="25"/>
  <c r="K211" i="25"/>
  <c r="L175" i="25"/>
  <c r="M175" i="25"/>
  <c r="N175" i="25"/>
  <c r="B61" i="22"/>
  <c r="D61" i="22"/>
  <c r="F61" i="22"/>
  <c r="H61" i="22"/>
  <c r="J61" i="22"/>
  <c r="N61" i="22"/>
  <c r="M130" i="25"/>
  <c r="N130" i="25"/>
  <c r="Q130" i="25"/>
  <c r="B131" i="25"/>
  <c r="C131" i="25"/>
  <c r="E131" i="25"/>
  <c r="F132" i="25"/>
  <c r="I132" i="25"/>
  <c r="J132" i="25"/>
  <c r="K132" i="25"/>
  <c r="M132" i="25"/>
  <c r="N132" i="25"/>
  <c r="O132" i="25"/>
  <c r="Q132" i="25"/>
  <c r="B133" i="25"/>
  <c r="B135" i="25"/>
  <c r="C135" i="25"/>
  <c r="E135" i="25"/>
  <c r="Q135" i="25"/>
  <c r="B140" i="25"/>
  <c r="F140" i="25"/>
  <c r="N144" i="25"/>
  <c r="O144" i="25"/>
  <c r="P144" i="25"/>
  <c r="B145" i="25"/>
  <c r="C145" i="25"/>
  <c r="D145" i="25"/>
  <c r="F145" i="25"/>
  <c r="J145" i="25"/>
  <c r="K145" i="25"/>
  <c r="L145" i="25"/>
  <c r="P145" i="25"/>
  <c r="B147" i="25"/>
  <c r="C147" i="25"/>
  <c r="D147" i="25"/>
  <c r="F147" i="25"/>
  <c r="G147" i="25"/>
  <c r="C149" i="25"/>
  <c r="F149" i="25"/>
  <c r="H149" i="25"/>
  <c r="I149" i="25"/>
  <c r="J149" i="25"/>
  <c r="L149" i="25"/>
  <c r="M149" i="25"/>
  <c r="N149" i="25"/>
  <c r="Q153" i="25"/>
  <c r="Q156" i="25"/>
  <c r="B159" i="25"/>
  <c r="C159" i="25"/>
  <c r="D159" i="25"/>
  <c r="F159" i="25"/>
  <c r="J159" i="25"/>
  <c r="K159" i="25"/>
  <c r="L159" i="25"/>
  <c r="N159" i="25"/>
  <c r="O159" i="25"/>
  <c r="E160" i="25"/>
  <c r="D163" i="25"/>
  <c r="E163" i="25"/>
  <c r="M164" i="25"/>
  <c r="Q164" i="25"/>
  <c r="M165" i="25"/>
  <c r="D166" i="25"/>
  <c r="E166" i="25"/>
  <c r="H166" i="25"/>
  <c r="I166" i="25"/>
  <c r="L166" i="25"/>
  <c r="M166" i="25"/>
  <c r="Q166" i="25"/>
  <c r="B170" i="25"/>
  <c r="C170" i="25"/>
  <c r="D170" i="25"/>
  <c r="E170" i="25"/>
  <c r="F170" i="25"/>
  <c r="I170" i="25"/>
  <c r="J170" i="25"/>
  <c r="L171" i="25"/>
  <c r="M171" i="25"/>
  <c r="N171" i="25"/>
  <c r="Q171" i="25"/>
  <c r="C174" i="25"/>
  <c r="D174" i="25"/>
  <c r="E174" i="25"/>
  <c r="E175" i="25"/>
  <c r="G175" i="25"/>
  <c r="I175" i="25"/>
  <c r="K175" i="25"/>
  <c r="Q175" i="25"/>
  <c r="B181" i="25"/>
  <c r="K181" i="25"/>
  <c r="M181" i="25"/>
  <c r="N181" i="25"/>
  <c r="Q181" i="25"/>
  <c r="B182" i="25"/>
  <c r="C182" i="25"/>
  <c r="E182" i="25"/>
  <c r="F182" i="25"/>
  <c r="G182" i="25"/>
  <c r="M182" i="25"/>
  <c r="N182" i="25"/>
  <c r="Q182" i="25"/>
  <c r="C183" i="25"/>
  <c r="I183" i="25"/>
  <c r="J183" i="25"/>
  <c r="K183" i="25"/>
  <c r="M183" i="25"/>
  <c r="N183" i="25"/>
  <c r="O183" i="25"/>
  <c r="Q183" i="25"/>
  <c r="B184" i="25"/>
  <c r="C184" i="25"/>
  <c r="E186" i="25"/>
  <c r="G186" i="25"/>
  <c r="I186" i="25"/>
  <c r="J186" i="25"/>
  <c r="K186" i="25"/>
  <c r="M186" i="25"/>
  <c r="N186" i="25"/>
  <c r="Q186" i="25"/>
  <c r="C189" i="25"/>
  <c r="E189" i="25"/>
  <c r="G189" i="25"/>
  <c r="I189" i="25"/>
  <c r="K189" i="25"/>
  <c r="M189" i="25"/>
  <c r="F193" i="25"/>
  <c r="I193" i="25"/>
  <c r="J193" i="25"/>
  <c r="K193" i="25"/>
  <c r="L193" i="25"/>
  <c r="M193" i="25"/>
  <c r="N193" i="25"/>
  <c r="J194" i="25"/>
  <c r="L194" i="25"/>
  <c r="M194" i="25"/>
  <c r="N194" i="25"/>
  <c r="Q194" i="25"/>
  <c r="B195" i="25"/>
  <c r="C195" i="25"/>
  <c r="D195" i="25"/>
  <c r="E195" i="25"/>
  <c r="F195" i="25"/>
  <c r="H195" i="25"/>
  <c r="I195" i="25"/>
  <c r="J195" i="25"/>
  <c r="L195" i="25"/>
  <c r="J197" i="25"/>
  <c r="M197" i="25"/>
  <c r="N197" i="25"/>
  <c r="O197" i="25"/>
  <c r="Q197" i="25"/>
  <c r="D203" i="25"/>
  <c r="E203" i="25"/>
  <c r="F203" i="25"/>
  <c r="H203" i="25"/>
  <c r="I203" i="25"/>
  <c r="M204" i="25"/>
  <c r="Q204" i="25"/>
  <c r="I205" i="25"/>
  <c r="E206" i="25"/>
  <c r="F206" i="25"/>
  <c r="H206" i="25"/>
  <c r="I206" i="25"/>
  <c r="L206" i="25"/>
  <c r="M206" i="25"/>
  <c r="Q206" i="25"/>
  <c r="D209" i="25"/>
  <c r="E209" i="25"/>
  <c r="I209" i="25"/>
  <c r="L209" i="25"/>
  <c r="M209" i="25"/>
  <c r="P209" i="25"/>
  <c r="Q209" i="25"/>
  <c r="N211" i="25"/>
  <c r="Q211" i="25"/>
  <c r="D130" i="24"/>
  <c r="F138" i="24"/>
  <c r="I72" i="22"/>
  <c r="K72" i="22"/>
  <c r="M72" i="22"/>
  <c r="F130" i="24"/>
  <c r="H130" i="24"/>
  <c r="N130" i="24"/>
  <c r="O130" i="24"/>
  <c r="P130" i="24"/>
  <c r="Q130" i="24"/>
  <c r="B131" i="24"/>
  <c r="N131" i="24"/>
  <c r="P131" i="24"/>
  <c r="Q131" i="24"/>
  <c r="D132" i="24"/>
  <c r="H132" i="24"/>
  <c r="O132" i="24"/>
  <c r="P132" i="24"/>
  <c r="Q132" i="24"/>
  <c r="E133" i="24"/>
  <c r="N133" i="24"/>
  <c r="O133" i="24"/>
  <c r="P133" i="24"/>
  <c r="Q133" i="24"/>
  <c r="B134" i="24"/>
  <c r="K134" i="24"/>
  <c r="N134" i="24"/>
  <c r="O134" i="24"/>
  <c r="P134" i="24"/>
  <c r="Q134" i="24"/>
  <c r="N135" i="24"/>
  <c r="O135" i="24"/>
  <c r="P135" i="24"/>
  <c r="Q135" i="24"/>
  <c r="O136" i="24"/>
  <c r="Q136" i="24"/>
  <c r="C137" i="24"/>
  <c r="I137" i="24"/>
  <c r="J137" i="24"/>
  <c r="K137" i="24"/>
  <c r="N137" i="24"/>
  <c r="O137" i="24"/>
  <c r="P137" i="24"/>
  <c r="Q137" i="24"/>
  <c r="N138" i="24"/>
  <c r="O138" i="24"/>
  <c r="P138" i="24"/>
  <c r="Q138" i="24"/>
  <c r="H139" i="24"/>
  <c r="M139" i="24"/>
  <c r="N139" i="24"/>
  <c r="O139" i="24"/>
  <c r="P139" i="24"/>
  <c r="Q139" i="24"/>
  <c r="C140" i="24"/>
  <c r="D140" i="24"/>
  <c r="E140" i="24"/>
  <c r="O140" i="24"/>
  <c r="Q140" i="24"/>
  <c r="F157" i="24"/>
  <c r="J157" i="24"/>
  <c r="Q73" i="22"/>
  <c r="B145" i="24"/>
  <c r="C145" i="24"/>
  <c r="D145" i="24"/>
  <c r="F145" i="24"/>
  <c r="G145" i="24"/>
  <c r="H145" i="24"/>
  <c r="J145" i="24"/>
  <c r="P145" i="24"/>
  <c r="F146" i="24"/>
  <c r="H146" i="24"/>
  <c r="J146" i="24"/>
  <c r="B147" i="24"/>
  <c r="G148" i="24"/>
  <c r="B149" i="24"/>
  <c r="C150" i="24"/>
  <c r="D150" i="24"/>
  <c r="F150" i="24"/>
  <c r="G150" i="24"/>
  <c r="H150" i="24"/>
  <c r="I150" i="24"/>
  <c r="G151" i="24"/>
  <c r="M151" i="24"/>
  <c r="N151" i="24"/>
  <c r="O151" i="24"/>
  <c r="Q151" i="24"/>
  <c r="B152" i="24"/>
  <c r="C152" i="24"/>
  <c r="D152" i="24"/>
  <c r="E152" i="24"/>
  <c r="F152" i="24"/>
  <c r="G152" i="24"/>
  <c r="H152" i="24"/>
  <c r="I152" i="24"/>
  <c r="C153" i="24"/>
  <c r="E153" i="24"/>
  <c r="G153" i="24"/>
  <c r="I153" i="24"/>
  <c r="K153" i="24"/>
  <c r="M153" i="24"/>
  <c r="O153" i="24"/>
  <c r="C154" i="24"/>
  <c r="D154" i="24"/>
  <c r="E154" i="24"/>
  <c r="F154" i="24"/>
  <c r="G154" i="24"/>
  <c r="H154" i="24"/>
  <c r="I154" i="24"/>
  <c r="J154" i="24"/>
  <c r="K154" i="24"/>
  <c r="L154" i="24"/>
  <c r="M154" i="24"/>
  <c r="B156" i="24"/>
  <c r="C156" i="24"/>
  <c r="D156" i="24"/>
  <c r="E156" i="24"/>
  <c r="F156" i="24"/>
  <c r="G156" i="24"/>
  <c r="H156" i="24"/>
  <c r="I156" i="24"/>
  <c r="B157" i="24"/>
  <c r="H157" i="24"/>
  <c r="M157" i="24"/>
  <c r="N157" i="24"/>
  <c r="O157" i="24"/>
  <c r="B158" i="24"/>
  <c r="C158" i="24"/>
  <c r="D158" i="24"/>
  <c r="F159" i="24"/>
  <c r="G159" i="24"/>
  <c r="J159" i="24"/>
  <c r="E74" i="22"/>
  <c r="K174" i="24"/>
  <c r="L174" i="24"/>
  <c r="M74" i="22"/>
  <c r="N174" i="24"/>
  <c r="O174" i="24"/>
  <c r="P170" i="24"/>
  <c r="M163" i="24"/>
  <c r="O163" i="24"/>
  <c r="P163" i="24"/>
  <c r="H164" i="24"/>
  <c r="I164" i="24"/>
  <c r="G165" i="24"/>
  <c r="H165" i="24"/>
  <c r="I165" i="24"/>
  <c r="J165" i="24"/>
  <c r="K165" i="24"/>
  <c r="L165" i="24"/>
  <c r="M165" i="24"/>
  <c r="P165" i="24"/>
  <c r="M166" i="24"/>
  <c r="N166" i="24"/>
  <c r="O166" i="24"/>
  <c r="P166" i="24"/>
  <c r="Q166" i="24"/>
  <c r="F167" i="24"/>
  <c r="G167" i="24"/>
  <c r="H167" i="24"/>
  <c r="I167" i="24"/>
  <c r="J167" i="24"/>
  <c r="P207" i="24"/>
  <c r="M168" i="24"/>
  <c r="N168" i="24"/>
  <c r="O168" i="24"/>
  <c r="F169" i="24"/>
  <c r="G169" i="24"/>
  <c r="H169" i="24"/>
  <c r="I169" i="24"/>
  <c r="J169" i="24"/>
  <c r="F170" i="24"/>
  <c r="G170" i="24"/>
  <c r="H170" i="24"/>
  <c r="I170" i="24"/>
  <c r="J170" i="24"/>
  <c r="F209" i="24"/>
  <c r="G171" i="24"/>
  <c r="H171" i="24"/>
  <c r="I171" i="24"/>
  <c r="J171" i="24"/>
  <c r="K171" i="24"/>
  <c r="L171" i="24"/>
  <c r="M171" i="24"/>
  <c r="N171" i="24"/>
  <c r="O171" i="24"/>
  <c r="P171" i="24"/>
  <c r="Q171" i="24"/>
  <c r="N172" i="24"/>
  <c r="O172" i="24"/>
  <c r="P172" i="24"/>
  <c r="Q172" i="24"/>
  <c r="F173" i="24"/>
  <c r="G173" i="24"/>
  <c r="H173" i="24"/>
  <c r="I173" i="24"/>
  <c r="J173" i="24"/>
  <c r="F174" i="24"/>
  <c r="G174" i="24"/>
  <c r="H174" i="24"/>
  <c r="I174" i="24"/>
  <c r="P174" i="24"/>
  <c r="F175" i="24"/>
  <c r="G175" i="24"/>
  <c r="H175" i="24"/>
  <c r="I175" i="24"/>
  <c r="J175" i="24"/>
  <c r="K175" i="24"/>
  <c r="L175" i="24"/>
  <c r="M175" i="24"/>
  <c r="N175" i="24"/>
  <c r="O175" i="24"/>
  <c r="P175" i="24"/>
  <c r="Q175" i="24"/>
  <c r="B130" i="24"/>
  <c r="B136" i="24"/>
  <c r="D136" i="24"/>
  <c r="F136" i="24"/>
  <c r="H136" i="24"/>
  <c r="J136" i="24"/>
  <c r="N136" i="24"/>
  <c r="P136" i="24"/>
  <c r="B137" i="24"/>
  <c r="D137" i="24"/>
  <c r="F137" i="24"/>
  <c r="H137" i="24"/>
  <c r="D139" i="24"/>
  <c r="N140" i="24"/>
  <c r="P140" i="24"/>
  <c r="B146" i="24"/>
  <c r="D146" i="24"/>
  <c r="L150" i="24"/>
  <c r="N150" i="24"/>
  <c r="J152" i="24"/>
  <c r="L152" i="24"/>
  <c r="N152" i="24"/>
  <c r="B153" i="24"/>
  <c r="D153" i="24"/>
  <c r="F153" i="24"/>
  <c r="H153" i="24"/>
  <c r="J153" i="24"/>
  <c r="L153" i="24"/>
  <c r="N153" i="24"/>
  <c r="P153" i="24"/>
  <c r="B154" i="24"/>
  <c r="D157" i="24"/>
  <c r="P159" i="24"/>
  <c r="F163" i="24"/>
  <c r="G163" i="24"/>
  <c r="F164" i="24"/>
  <c r="G164" i="24"/>
  <c r="J164" i="24"/>
  <c r="K164" i="24"/>
  <c r="L164" i="24"/>
  <c r="P164" i="24"/>
  <c r="N165" i="24"/>
  <c r="O165" i="24"/>
  <c r="F166" i="24"/>
  <c r="K169" i="24"/>
  <c r="L169" i="24"/>
  <c r="N169" i="24"/>
  <c r="O169" i="24"/>
  <c r="P169" i="24"/>
  <c r="N170" i="24"/>
  <c r="J172" i="24"/>
  <c r="K172" i="24"/>
  <c r="L172" i="24"/>
  <c r="J174" i="24"/>
  <c r="B181" i="24"/>
  <c r="B180" i="24"/>
  <c r="C135" i="23"/>
  <c r="E135" i="23"/>
  <c r="F180" i="24"/>
  <c r="G135" i="23"/>
  <c r="J180" i="24"/>
  <c r="N180" i="24"/>
  <c r="J181" i="24"/>
  <c r="K130" i="23"/>
  <c r="N181" i="24"/>
  <c r="O130" i="23"/>
  <c r="P130" i="23"/>
  <c r="Q130" i="23"/>
  <c r="B182" i="24"/>
  <c r="F131" i="23"/>
  <c r="J182" i="24"/>
  <c r="P131" i="23"/>
  <c r="Q131" i="23"/>
  <c r="B183" i="24"/>
  <c r="E132" i="23"/>
  <c r="F183" i="24"/>
  <c r="I132" i="23"/>
  <c r="J183" i="24"/>
  <c r="K132" i="23"/>
  <c r="L132" i="23"/>
  <c r="N132" i="23"/>
  <c r="O132" i="23"/>
  <c r="P132" i="23"/>
  <c r="Q132" i="23"/>
  <c r="B184" i="24"/>
  <c r="J184" i="24"/>
  <c r="K133" i="23"/>
  <c r="M133" i="23"/>
  <c r="N184" i="24"/>
  <c r="O133" i="23"/>
  <c r="P133" i="23"/>
  <c r="Q133" i="23"/>
  <c r="B185" i="25"/>
  <c r="Q134" i="23"/>
  <c r="B186" i="24"/>
  <c r="E186" i="23"/>
  <c r="I135" i="23"/>
  <c r="J186" i="24"/>
  <c r="K135" i="23"/>
  <c r="M186" i="23"/>
  <c r="N186" i="24"/>
  <c r="P135" i="23"/>
  <c r="B187" i="25"/>
  <c r="C187" i="23"/>
  <c r="M187" i="23"/>
  <c r="O136" i="23"/>
  <c r="Q136" i="23"/>
  <c r="F137" i="23"/>
  <c r="G137" i="23"/>
  <c r="H137" i="23"/>
  <c r="I137" i="23"/>
  <c r="J137" i="23"/>
  <c r="K137" i="23"/>
  <c r="L137" i="23"/>
  <c r="M137" i="23"/>
  <c r="N137" i="23"/>
  <c r="P138" i="23"/>
  <c r="Q138" i="23"/>
  <c r="C188" i="23"/>
  <c r="E188" i="23"/>
  <c r="G188" i="23"/>
  <c r="I139" i="23"/>
  <c r="K139" i="23"/>
  <c r="M188" i="23"/>
  <c r="Q139" i="23"/>
  <c r="F189" i="24"/>
  <c r="J189" i="24"/>
  <c r="K140" i="23"/>
  <c r="L140" i="23"/>
  <c r="M140" i="23"/>
  <c r="N189" i="24"/>
  <c r="O140" i="23"/>
  <c r="P140" i="23"/>
  <c r="Q140" i="23"/>
  <c r="J144" i="23"/>
  <c r="K144" i="23"/>
  <c r="M144" i="23"/>
  <c r="N144" i="23"/>
  <c r="B192" i="24"/>
  <c r="C192" i="23"/>
  <c r="F192" i="24"/>
  <c r="J192" i="24"/>
  <c r="Q144" i="23"/>
  <c r="D145" i="23"/>
  <c r="E145" i="23"/>
  <c r="N193" i="24"/>
  <c r="B194" i="24"/>
  <c r="M146" i="23"/>
  <c r="P146" i="23"/>
  <c r="B195" i="24"/>
  <c r="C195" i="23"/>
  <c r="D147" i="23"/>
  <c r="F147" i="23"/>
  <c r="J195" i="24"/>
  <c r="Q147" i="23"/>
  <c r="C196" i="23"/>
  <c r="B197" i="24"/>
  <c r="F197" i="24"/>
  <c r="G149" i="23"/>
  <c r="J197" i="24"/>
  <c r="Q149" i="23"/>
  <c r="C150" i="23"/>
  <c r="E150" i="23"/>
  <c r="D151" i="23"/>
  <c r="J151" i="23"/>
  <c r="K151" i="23"/>
  <c r="L151" i="23"/>
  <c r="M151" i="23"/>
  <c r="N151" i="23"/>
  <c r="O151" i="23"/>
  <c r="P151" i="23"/>
  <c r="Q151" i="23"/>
  <c r="D152" i="23"/>
  <c r="E152" i="23"/>
  <c r="P152" i="23"/>
  <c r="Q152" i="23"/>
  <c r="D153" i="23"/>
  <c r="F153" i="23"/>
  <c r="H153" i="23"/>
  <c r="J153" i="23"/>
  <c r="K153" i="23"/>
  <c r="L153" i="23"/>
  <c r="N153" i="23"/>
  <c r="P153" i="23"/>
  <c r="B154" i="23"/>
  <c r="C199" i="23"/>
  <c r="E154" i="23"/>
  <c r="G154" i="23"/>
  <c r="I154" i="23"/>
  <c r="J154" i="23"/>
  <c r="K154" i="23"/>
  <c r="N154" i="23"/>
  <c r="O154" i="23"/>
  <c r="Q154" i="23"/>
  <c r="Q155" i="23"/>
  <c r="C156" i="23"/>
  <c r="D156" i="23"/>
  <c r="E156" i="23"/>
  <c r="O156" i="23"/>
  <c r="P156" i="23"/>
  <c r="Q156" i="23"/>
  <c r="B157" i="23"/>
  <c r="E157" i="23"/>
  <c r="Q157" i="23"/>
  <c r="B158" i="23"/>
  <c r="G158" i="23"/>
  <c r="N158" i="23"/>
  <c r="B159" i="23"/>
  <c r="C159" i="23"/>
  <c r="D159" i="23"/>
  <c r="L159" i="23"/>
  <c r="N159" i="23"/>
  <c r="K167" i="23"/>
  <c r="L202" i="24"/>
  <c r="N202" i="24"/>
  <c r="C163" i="23"/>
  <c r="F203" i="24"/>
  <c r="G163" i="23"/>
  <c r="H163" i="23"/>
  <c r="B204" i="24"/>
  <c r="C164" i="23"/>
  <c r="E204" i="23"/>
  <c r="F164" i="23"/>
  <c r="G204" i="23"/>
  <c r="J204" i="24"/>
  <c r="K204" i="23"/>
  <c r="N204" i="24"/>
  <c r="B205" i="24"/>
  <c r="C165" i="23"/>
  <c r="E205" i="23"/>
  <c r="F165" i="23"/>
  <c r="I165" i="23"/>
  <c r="K165" i="23"/>
  <c r="M165" i="23"/>
  <c r="N205" i="24"/>
  <c r="B206" i="24"/>
  <c r="C166" i="23"/>
  <c r="E166" i="23"/>
  <c r="F206" i="24"/>
  <c r="G166" i="23"/>
  <c r="J206" i="24"/>
  <c r="Q166" i="23"/>
  <c r="C167" i="23"/>
  <c r="E207" i="23"/>
  <c r="F207" i="25"/>
  <c r="C168" i="23"/>
  <c r="F208" i="25"/>
  <c r="G168" i="23"/>
  <c r="Q168" i="23"/>
  <c r="C169" i="23"/>
  <c r="D169" i="23"/>
  <c r="E169" i="23"/>
  <c r="F169" i="23"/>
  <c r="G169" i="23"/>
  <c r="H169" i="23"/>
  <c r="L169" i="23"/>
  <c r="N169" i="23"/>
  <c r="B170" i="23"/>
  <c r="C170" i="23"/>
  <c r="D170" i="23"/>
  <c r="E170" i="23"/>
  <c r="F170" i="23"/>
  <c r="G170" i="23"/>
  <c r="H170" i="23"/>
  <c r="B209" i="24"/>
  <c r="E209" i="23"/>
  <c r="F171" i="23"/>
  <c r="I171" i="23"/>
  <c r="J209" i="24"/>
  <c r="N209" i="24"/>
  <c r="O209" i="23"/>
  <c r="Q171" i="23"/>
  <c r="C172" i="23"/>
  <c r="E210" i="23"/>
  <c r="F210" i="25"/>
  <c r="L210" i="24"/>
  <c r="C173" i="23"/>
  <c r="D173" i="23"/>
  <c r="E173" i="23"/>
  <c r="F173" i="23"/>
  <c r="G173" i="23"/>
  <c r="H173" i="23"/>
  <c r="L173" i="23"/>
  <c r="N173" i="23"/>
  <c r="B174" i="23"/>
  <c r="C174" i="23"/>
  <c r="D174" i="23"/>
  <c r="E174" i="23"/>
  <c r="F174" i="23"/>
  <c r="K174" i="23"/>
  <c r="N174" i="23"/>
  <c r="B211" i="24"/>
  <c r="E211" i="23"/>
  <c r="F175" i="23"/>
  <c r="I175" i="23"/>
  <c r="J211" i="24"/>
  <c r="N211" i="24"/>
  <c r="O211" i="23"/>
  <c r="P175" i="23"/>
  <c r="Q175" i="23"/>
  <c r="G131" i="23"/>
  <c r="I131" i="23"/>
  <c r="K131" i="23"/>
  <c r="M131" i="23"/>
  <c r="O131" i="23"/>
  <c r="O134" i="23"/>
  <c r="M135" i="23"/>
  <c r="O135" i="23"/>
  <c r="Q135" i="23"/>
  <c r="C136" i="23"/>
  <c r="E136" i="23"/>
  <c r="G136" i="23"/>
  <c r="I136" i="23"/>
  <c r="K136" i="23"/>
  <c r="M136" i="23"/>
  <c r="O137" i="23"/>
  <c r="Q137" i="23"/>
  <c r="K138" i="23"/>
  <c r="O138" i="23"/>
  <c r="O139" i="23"/>
  <c r="G144" i="23"/>
  <c r="Q146" i="23"/>
  <c r="C147" i="23"/>
  <c r="E147" i="23"/>
  <c r="G147" i="23"/>
  <c r="J147" i="23"/>
  <c r="M147" i="23"/>
  <c r="N147" i="23"/>
  <c r="O147" i="23"/>
  <c r="B149" i="23"/>
  <c r="C149" i="23"/>
  <c r="B152" i="23"/>
  <c r="C152" i="23"/>
  <c r="F152" i="23"/>
  <c r="O152" i="23"/>
  <c r="B153" i="23"/>
  <c r="C153" i="23"/>
  <c r="E153" i="23"/>
  <c r="G153" i="23"/>
  <c r="I153" i="23"/>
  <c r="M153" i="23"/>
  <c r="O153" i="23"/>
  <c r="Q153" i="23"/>
  <c r="M154" i="23"/>
  <c r="B156" i="23"/>
  <c r="K158" i="23"/>
  <c r="M158" i="23"/>
  <c r="O158" i="23"/>
  <c r="Q158" i="23"/>
  <c r="E159" i="23"/>
  <c r="E164" i="23"/>
  <c r="G164" i="23"/>
  <c r="G165" i="23"/>
  <c r="E167" i="23"/>
  <c r="G167" i="23"/>
  <c r="M167" i="23"/>
  <c r="O167" i="23"/>
  <c r="M168" i="23"/>
  <c r="O168" i="23"/>
  <c r="M170" i="23"/>
  <c r="C171" i="23"/>
  <c r="G171" i="23"/>
  <c r="E172" i="23"/>
  <c r="G172" i="23"/>
  <c r="K172" i="23"/>
  <c r="G174" i="23"/>
  <c r="M174" i="23"/>
  <c r="C175" i="23"/>
  <c r="E175" i="23"/>
  <c r="G175" i="23"/>
  <c r="M182" i="23"/>
  <c r="M184" i="23"/>
  <c r="C186" i="23"/>
  <c r="G186" i="23"/>
  <c r="G187" i="23"/>
  <c r="C194" i="23"/>
  <c r="O196" i="23"/>
  <c r="C197" i="23"/>
  <c r="I197" i="23"/>
  <c r="O198" i="23"/>
  <c r="O203" i="23"/>
  <c r="O204" i="23"/>
  <c r="M205" i="23"/>
  <c r="O205" i="23"/>
  <c r="K207" i="23"/>
  <c r="M207" i="23"/>
  <c r="O207" i="23"/>
  <c r="K208" i="23"/>
  <c r="O208" i="23"/>
  <c r="O210" i="23"/>
  <c r="O64" i="22"/>
  <c r="P64" i="22"/>
  <c r="C65" i="22"/>
  <c r="D65" i="22"/>
  <c r="O66" i="22"/>
  <c r="P66" i="22"/>
  <c r="Q66" i="22"/>
  <c r="B64" i="22"/>
  <c r="C185" i="23"/>
  <c r="D64" i="22"/>
  <c r="G184" i="23"/>
  <c r="J64" i="22"/>
  <c r="M189" i="23"/>
  <c r="O182" i="23"/>
  <c r="H65" i="22"/>
  <c r="J65" i="22"/>
  <c r="L65" i="22"/>
  <c r="M65" i="22"/>
  <c r="N65" i="22"/>
  <c r="P65" i="22"/>
  <c r="B66" i="22"/>
  <c r="D66" i="22"/>
  <c r="F66" i="22"/>
  <c r="K210" i="23"/>
  <c r="L68" i="22"/>
  <c r="N68" i="22"/>
  <c r="Q68" i="22"/>
  <c r="C69" i="22"/>
  <c r="D69" i="22"/>
  <c r="E69" i="22"/>
  <c r="G69" i="22"/>
  <c r="F70" i="22"/>
  <c r="G70" i="22"/>
  <c r="H70" i="22"/>
  <c r="I70" i="22"/>
  <c r="K70" i="22"/>
  <c r="M70" i="22"/>
  <c r="N70" i="22"/>
  <c r="O70" i="22"/>
  <c r="Q70" i="22"/>
  <c r="C41" i="9"/>
  <c r="D41" i="9"/>
  <c r="E41" i="9"/>
  <c r="F41" i="9"/>
  <c r="G41" i="9"/>
  <c r="H41" i="9"/>
  <c r="I41" i="9"/>
  <c r="J41" i="9"/>
  <c r="K41" i="9"/>
  <c r="L41" i="9"/>
  <c r="M41" i="9"/>
  <c r="N41" i="9"/>
  <c r="O41" i="9"/>
  <c r="P41" i="9"/>
  <c r="Q41" i="9"/>
  <c r="B59" i="22"/>
  <c r="D59" i="22"/>
  <c r="H59" i="22"/>
  <c r="H76" i="22" s="1"/>
  <c r="J59" i="22"/>
  <c r="L59" i="22"/>
  <c r="L76" i="22" s="1"/>
  <c r="P59" i="22"/>
  <c r="B60" i="22"/>
  <c r="L61" i="22"/>
  <c r="P61" i="22"/>
  <c r="H64" i="22"/>
  <c r="I64" i="22"/>
  <c r="K64" i="22"/>
  <c r="L64" i="22"/>
  <c r="M64" i="22"/>
  <c r="Q64" i="22"/>
  <c r="E66" i="22"/>
  <c r="G66" i="22"/>
  <c r="H66" i="22"/>
  <c r="I66" i="22"/>
  <c r="K66" i="22"/>
  <c r="L66" i="22"/>
  <c r="M66" i="22"/>
  <c r="I68" i="22"/>
  <c r="O72" i="22"/>
  <c r="P72" i="22"/>
  <c r="Q72" i="22"/>
  <c r="C73" i="22"/>
  <c r="D73" i="22"/>
  <c r="E73" i="22"/>
  <c r="O73" i="22"/>
  <c r="P73" i="22"/>
  <c r="G74" i="22"/>
  <c r="H74" i="22"/>
  <c r="K74" i="22"/>
  <c r="L74" i="22"/>
  <c r="O74" i="22"/>
  <c r="Q74" i="22"/>
  <c r="C158" i="21"/>
  <c r="G158" i="21"/>
  <c r="H158" i="21"/>
  <c r="I158" i="21"/>
  <c r="J158" i="21"/>
  <c r="K158" i="21"/>
  <c r="L158" i="21"/>
  <c r="M158" i="21"/>
  <c r="O158" i="21"/>
  <c r="Q158" i="21"/>
  <c r="B159" i="21"/>
  <c r="C159" i="21"/>
  <c r="D159" i="21"/>
  <c r="E159" i="21"/>
  <c r="F159" i="21"/>
  <c r="G159" i="21"/>
  <c r="J159" i="21"/>
  <c r="K159" i="21"/>
  <c r="L159" i="21"/>
  <c r="M159" i="21"/>
  <c r="N159" i="21"/>
  <c r="O159" i="21"/>
  <c r="C160" i="21"/>
  <c r="D160" i="21"/>
  <c r="G160" i="21"/>
  <c r="H160" i="21"/>
  <c r="I160" i="21"/>
  <c r="J160" i="21"/>
  <c r="K160" i="21"/>
  <c r="L217" i="21"/>
  <c r="M160" i="21"/>
  <c r="N160" i="21"/>
  <c r="O160" i="21"/>
  <c r="P160" i="21"/>
  <c r="Q160" i="21"/>
  <c r="B161" i="21"/>
  <c r="C161" i="21"/>
  <c r="D161" i="21"/>
  <c r="F161" i="21"/>
  <c r="G161" i="21"/>
  <c r="H161" i="21"/>
  <c r="I161" i="21"/>
  <c r="J161" i="21"/>
  <c r="K161" i="21"/>
  <c r="O161" i="21"/>
  <c r="P161" i="21"/>
  <c r="Q161" i="21"/>
  <c r="B163" i="21"/>
  <c r="C220" i="21"/>
  <c r="F163" i="21"/>
  <c r="G220" i="21"/>
  <c r="H163" i="21"/>
  <c r="I163" i="21"/>
  <c r="J163" i="21"/>
  <c r="N163" i="21"/>
  <c r="O220" i="21"/>
  <c r="P163" i="21"/>
  <c r="Q163" i="21"/>
  <c r="B167" i="21"/>
  <c r="C167" i="21"/>
  <c r="D167" i="21"/>
  <c r="E167" i="21"/>
  <c r="F167" i="21"/>
  <c r="G167" i="21"/>
  <c r="H167" i="21"/>
  <c r="I167" i="21"/>
  <c r="J167" i="21"/>
  <c r="K167" i="21"/>
  <c r="L167" i="21"/>
  <c r="M167" i="21"/>
  <c r="N167" i="21"/>
  <c r="O167" i="21"/>
  <c r="G169" i="21"/>
  <c r="G171" i="21"/>
  <c r="H171" i="21"/>
  <c r="I171" i="21"/>
  <c r="J171" i="21"/>
  <c r="K171" i="21"/>
  <c r="L171" i="21"/>
  <c r="M171" i="21"/>
  <c r="N171" i="21"/>
  <c r="D172" i="21"/>
  <c r="I172" i="21"/>
  <c r="J172" i="21"/>
  <c r="K172" i="21"/>
  <c r="O224" i="21"/>
  <c r="P224" i="21"/>
  <c r="Q224" i="21"/>
  <c r="G166" i="21"/>
  <c r="K162" i="21"/>
  <c r="F176" i="21"/>
  <c r="G176" i="21"/>
  <c r="H176" i="21"/>
  <c r="I176" i="21"/>
  <c r="K176" i="21"/>
  <c r="L176" i="21"/>
  <c r="N176" i="21"/>
  <c r="O176" i="21"/>
  <c r="B228" i="21"/>
  <c r="C228" i="21"/>
  <c r="D228" i="21"/>
  <c r="E228" i="21"/>
  <c r="H177" i="21"/>
  <c r="J228" i="21"/>
  <c r="K177" i="21"/>
  <c r="L177" i="21"/>
  <c r="M177" i="21"/>
  <c r="O228" i="21"/>
  <c r="P177" i="21"/>
  <c r="Q228" i="21"/>
  <c r="B178" i="21"/>
  <c r="C178" i="21"/>
  <c r="D178" i="21"/>
  <c r="E178" i="21"/>
  <c r="G178" i="21"/>
  <c r="H178" i="21"/>
  <c r="J178" i="21"/>
  <c r="K178" i="21"/>
  <c r="N229" i="21"/>
  <c r="O229" i="21"/>
  <c r="P229" i="21"/>
  <c r="Q229" i="21"/>
  <c r="G230" i="21"/>
  <c r="H179" i="21"/>
  <c r="I179" i="21"/>
  <c r="J179" i="21"/>
  <c r="K179" i="21"/>
  <c r="L179" i="21"/>
  <c r="M230" i="21"/>
  <c r="N179" i="21"/>
  <c r="O179" i="21"/>
  <c r="P179" i="21"/>
  <c r="Q179" i="21"/>
  <c r="B183" i="21"/>
  <c r="C183" i="21"/>
  <c r="D183" i="21"/>
  <c r="E183" i="21"/>
  <c r="F183" i="21"/>
  <c r="G183" i="21"/>
  <c r="H183" i="21"/>
  <c r="I183" i="21"/>
  <c r="J183" i="21"/>
  <c r="L183" i="21"/>
  <c r="N183" i="21"/>
  <c r="P183" i="21"/>
  <c r="Q183" i="21"/>
  <c r="C185" i="21"/>
  <c r="B186" i="21"/>
  <c r="C186" i="21"/>
  <c r="D186" i="21"/>
  <c r="E186" i="21"/>
  <c r="F186" i="21"/>
  <c r="H186" i="21"/>
  <c r="J186" i="21"/>
  <c r="L186" i="21"/>
  <c r="N186" i="21"/>
  <c r="P186" i="21"/>
  <c r="B190" i="21"/>
  <c r="C190" i="21"/>
  <c r="D190" i="21"/>
  <c r="E190" i="21"/>
  <c r="H190" i="21"/>
  <c r="I190" i="21"/>
  <c r="J190" i="21"/>
  <c r="K190" i="21"/>
  <c r="O190" i="21"/>
  <c r="P190" i="21"/>
  <c r="B191" i="21"/>
  <c r="C191" i="21"/>
  <c r="D235" i="21"/>
  <c r="E191" i="21"/>
  <c r="G235" i="21"/>
  <c r="H235" i="21"/>
  <c r="I235" i="21"/>
  <c r="J235" i="21"/>
  <c r="K235" i="21"/>
  <c r="L235" i="21"/>
  <c r="M191" i="21"/>
  <c r="N235" i="21"/>
  <c r="O235" i="21"/>
  <c r="P235" i="21"/>
  <c r="C188" i="21"/>
  <c r="K185" i="21"/>
  <c r="D81" i="18"/>
  <c r="H81" i="18"/>
  <c r="H110" i="6" s="1"/>
  <c r="I206" i="21"/>
  <c r="P81" i="18"/>
  <c r="Q207" i="21"/>
  <c r="B238" i="21"/>
  <c r="C195" i="21"/>
  <c r="D238" i="21"/>
  <c r="E195" i="21"/>
  <c r="F238" i="21"/>
  <c r="G195" i="21"/>
  <c r="H238" i="21"/>
  <c r="J238" i="21"/>
  <c r="K195" i="21"/>
  <c r="L238" i="21"/>
  <c r="N238" i="21"/>
  <c r="O195" i="21"/>
  <c r="P238" i="21"/>
  <c r="Q195" i="21"/>
  <c r="B239" i="21"/>
  <c r="C196" i="21"/>
  <c r="D239" i="21"/>
  <c r="E196" i="21"/>
  <c r="G196" i="21"/>
  <c r="J239" i="21"/>
  <c r="K196" i="21"/>
  <c r="L239" i="21"/>
  <c r="M239" i="21"/>
  <c r="N239" i="21"/>
  <c r="O196" i="21"/>
  <c r="P239" i="21"/>
  <c r="B240" i="21"/>
  <c r="C197" i="21"/>
  <c r="D240" i="21"/>
  <c r="F240" i="21"/>
  <c r="G197" i="21"/>
  <c r="I240" i="21"/>
  <c r="J240" i="21"/>
  <c r="K197" i="21"/>
  <c r="L240" i="21"/>
  <c r="M197" i="21"/>
  <c r="N240" i="21"/>
  <c r="O197" i="21"/>
  <c r="P240" i="21"/>
  <c r="Q240" i="21"/>
  <c r="B241" i="21"/>
  <c r="D241" i="21"/>
  <c r="F241" i="21"/>
  <c r="G198" i="21"/>
  <c r="H241" i="21"/>
  <c r="J241" i="21"/>
  <c r="K198" i="21"/>
  <c r="L241" i="21"/>
  <c r="N241" i="21"/>
  <c r="O198" i="21"/>
  <c r="P241" i="21"/>
  <c r="M199" i="21"/>
  <c r="C200" i="21"/>
  <c r="E200" i="21"/>
  <c r="B201" i="21"/>
  <c r="C201" i="21"/>
  <c r="E201" i="21"/>
  <c r="C202" i="21"/>
  <c r="D202" i="21"/>
  <c r="E202" i="21"/>
  <c r="G202" i="21"/>
  <c r="K202" i="21"/>
  <c r="L202" i="21"/>
  <c r="N202" i="21"/>
  <c r="O202" i="21"/>
  <c r="B203" i="21"/>
  <c r="C203" i="21"/>
  <c r="F203" i="21"/>
  <c r="G203" i="21"/>
  <c r="H203" i="21"/>
  <c r="I203" i="21"/>
  <c r="C204" i="21"/>
  <c r="O204" i="21"/>
  <c r="P204" i="21"/>
  <c r="Q204" i="21"/>
  <c r="C205" i="21"/>
  <c r="D205" i="21"/>
  <c r="E205" i="21"/>
  <c r="F205" i="21"/>
  <c r="G205" i="21"/>
  <c r="H205" i="21"/>
  <c r="I205" i="21"/>
  <c r="K205" i="21"/>
  <c r="O205" i="21"/>
  <c r="Q205" i="21"/>
  <c r="B206" i="21"/>
  <c r="C206" i="21"/>
  <c r="B207" i="21"/>
  <c r="C207" i="21"/>
  <c r="E207" i="21"/>
  <c r="F207" i="21"/>
  <c r="H207" i="21"/>
  <c r="I207" i="21"/>
  <c r="J207" i="21"/>
  <c r="L207" i="21"/>
  <c r="G208" i="21"/>
  <c r="N208" i="21"/>
  <c r="O208" i="21"/>
  <c r="P208" i="21"/>
  <c r="Q208" i="21"/>
  <c r="B209" i="21"/>
  <c r="C209" i="21"/>
  <c r="D209" i="21"/>
  <c r="E209" i="21"/>
  <c r="F209" i="21"/>
  <c r="G209" i="21"/>
  <c r="H209" i="21"/>
  <c r="I209" i="21"/>
  <c r="K209" i="21"/>
  <c r="M209" i="21"/>
  <c r="O209" i="21"/>
  <c r="P209" i="21"/>
  <c r="B246" i="21"/>
  <c r="C210" i="21"/>
  <c r="D246" i="21"/>
  <c r="F246" i="21"/>
  <c r="G210" i="21"/>
  <c r="H246" i="21"/>
  <c r="I210" i="21"/>
  <c r="J246" i="21"/>
  <c r="K210" i="21"/>
  <c r="L246" i="21"/>
  <c r="M210" i="21"/>
  <c r="N246" i="21"/>
  <c r="O210" i="21"/>
  <c r="P246" i="21"/>
  <c r="Q246" i="21"/>
  <c r="B158" i="21"/>
  <c r="D158" i="21"/>
  <c r="E158" i="21"/>
  <c r="F158" i="21"/>
  <c r="N158" i="21"/>
  <c r="P158" i="21"/>
  <c r="H159" i="21"/>
  <c r="I159" i="21"/>
  <c r="P159" i="21"/>
  <c r="Q159" i="21"/>
  <c r="B160" i="21"/>
  <c r="E160" i="21"/>
  <c r="F160" i="21"/>
  <c r="L160" i="21"/>
  <c r="E161" i="21"/>
  <c r="L161" i="21"/>
  <c r="M161" i="21"/>
  <c r="N161" i="21"/>
  <c r="C163" i="21"/>
  <c r="D163" i="21"/>
  <c r="E163" i="21"/>
  <c r="G163" i="21"/>
  <c r="L163" i="21"/>
  <c r="M163" i="21"/>
  <c r="P167" i="21"/>
  <c r="Q167" i="21"/>
  <c r="B171" i="21"/>
  <c r="C171" i="21"/>
  <c r="D171" i="21"/>
  <c r="E171" i="21"/>
  <c r="F171" i="21"/>
  <c r="O171" i="21"/>
  <c r="P171" i="21"/>
  <c r="Q171" i="21"/>
  <c r="B172" i="21"/>
  <c r="C172" i="21"/>
  <c r="E172" i="21"/>
  <c r="F172" i="21"/>
  <c r="G172" i="21"/>
  <c r="H172" i="21"/>
  <c r="L172" i="21"/>
  <c r="M172" i="21"/>
  <c r="N172" i="21"/>
  <c r="P172" i="21"/>
  <c r="Q172" i="21"/>
  <c r="B176" i="21"/>
  <c r="C176" i="21"/>
  <c r="D176" i="21"/>
  <c r="E176" i="21"/>
  <c r="J176" i="21"/>
  <c r="M176" i="21"/>
  <c r="P176" i="21"/>
  <c r="Q176" i="21"/>
  <c r="E177" i="21"/>
  <c r="F177" i="21"/>
  <c r="G177" i="21"/>
  <c r="I177" i="21"/>
  <c r="J177" i="21"/>
  <c r="N177" i="21"/>
  <c r="F178" i="21"/>
  <c r="I178" i="21"/>
  <c r="L178" i="21"/>
  <c r="M178" i="21"/>
  <c r="B179" i="21"/>
  <c r="C179" i="21"/>
  <c r="D179" i="21"/>
  <c r="E179" i="21"/>
  <c r="F179" i="21"/>
  <c r="G179" i="21"/>
  <c r="M179" i="21"/>
  <c r="C182" i="21"/>
  <c r="K183" i="21"/>
  <c r="M183" i="21"/>
  <c r="O183" i="21"/>
  <c r="G186" i="21"/>
  <c r="I186" i="21"/>
  <c r="K186" i="21"/>
  <c r="M186" i="21"/>
  <c r="O186" i="21"/>
  <c r="Q186" i="21"/>
  <c r="K188" i="21"/>
  <c r="F190" i="21"/>
  <c r="G190" i="21"/>
  <c r="L190" i="21"/>
  <c r="M190" i="21"/>
  <c r="N190" i="21"/>
  <c r="Q190" i="21"/>
  <c r="D191" i="21"/>
  <c r="F191" i="21"/>
  <c r="G191" i="21"/>
  <c r="H191" i="21"/>
  <c r="I191" i="21"/>
  <c r="J191" i="21"/>
  <c r="K191" i="21"/>
  <c r="F195" i="21"/>
  <c r="H195" i="21"/>
  <c r="I195" i="21"/>
  <c r="L195" i="21"/>
  <c r="M195" i="21"/>
  <c r="N195" i="21"/>
  <c r="J196" i="21"/>
  <c r="L196" i="21"/>
  <c r="M196" i="21"/>
  <c r="N196" i="21"/>
  <c r="P196" i="21"/>
  <c r="Q196" i="21"/>
  <c r="B197" i="21"/>
  <c r="E197" i="21"/>
  <c r="F197" i="21"/>
  <c r="I197" i="21"/>
  <c r="J197" i="21"/>
  <c r="N197" i="21"/>
  <c r="F198" i="21"/>
  <c r="H198" i="21"/>
  <c r="I198" i="21"/>
  <c r="J198" i="21"/>
  <c r="M198" i="21"/>
  <c r="N198" i="21"/>
  <c r="P198" i="21"/>
  <c r="Q198" i="21"/>
  <c r="B199" i="21"/>
  <c r="E199" i="21"/>
  <c r="H199" i="21"/>
  <c r="I199" i="21"/>
  <c r="B200" i="21"/>
  <c r="H200" i="21"/>
  <c r="I200" i="21"/>
  <c r="N201" i="21"/>
  <c r="P201" i="21"/>
  <c r="Q201" i="21"/>
  <c r="B202" i="21"/>
  <c r="F202" i="21"/>
  <c r="H202" i="21"/>
  <c r="I202" i="21"/>
  <c r="J202" i="21"/>
  <c r="M202" i="21"/>
  <c r="P202" i="21"/>
  <c r="Q202" i="21"/>
  <c r="E203" i="21"/>
  <c r="N203" i="21"/>
  <c r="Q203" i="21"/>
  <c r="B204" i="21"/>
  <c r="E204" i="21"/>
  <c r="H204" i="21"/>
  <c r="N204" i="21"/>
  <c r="B205" i="21"/>
  <c r="J205" i="21"/>
  <c r="L205" i="21"/>
  <c r="M205" i="21"/>
  <c r="N205" i="21"/>
  <c r="P205" i="21"/>
  <c r="N207" i="21"/>
  <c r="B208" i="21"/>
  <c r="E208" i="21"/>
  <c r="F208" i="21"/>
  <c r="H208" i="21"/>
  <c r="I208" i="21"/>
  <c r="J209" i="21"/>
  <c r="L209" i="21"/>
  <c r="N209" i="21"/>
  <c r="Q209" i="21"/>
  <c r="B210" i="21"/>
  <c r="E210" i="21"/>
  <c r="F210" i="21"/>
  <c r="H210" i="21"/>
  <c r="N210" i="21"/>
  <c r="B215" i="21"/>
  <c r="C215" i="21"/>
  <c r="D215" i="21"/>
  <c r="E215" i="21"/>
  <c r="F215" i="21"/>
  <c r="G215" i="21"/>
  <c r="H215" i="21"/>
  <c r="I215" i="21"/>
  <c r="J215" i="21"/>
  <c r="K215" i="21"/>
  <c r="L215" i="21"/>
  <c r="M215" i="21"/>
  <c r="N215" i="21"/>
  <c r="O215" i="21"/>
  <c r="P215" i="21"/>
  <c r="Q215" i="21"/>
  <c r="B216" i="21"/>
  <c r="C216" i="21"/>
  <c r="F216" i="21"/>
  <c r="G216" i="21"/>
  <c r="H216" i="21"/>
  <c r="I216" i="21"/>
  <c r="J216" i="21"/>
  <c r="K216" i="21"/>
  <c r="L216" i="21"/>
  <c r="M216" i="21"/>
  <c r="N216" i="21"/>
  <c r="O216" i="21"/>
  <c r="P216" i="21"/>
  <c r="Q216" i="21"/>
  <c r="B217" i="21"/>
  <c r="C217" i="21"/>
  <c r="D217" i="21"/>
  <c r="E217" i="21"/>
  <c r="F217" i="21"/>
  <c r="G217" i="21"/>
  <c r="H217" i="21"/>
  <c r="I217" i="21"/>
  <c r="J217" i="21"/>
  <c r="K217" i="21"/>
  <c r="N217" i="21"/>
  <c r="O217" i="21"/>
  <c r="P217" i="21"/>
  <c r="Q217" i="21"/>
  <c r="B218" i="21"/>
  <c r="C218" i="21"/>
  <c r="D218" i="21"/>
  <c r="E218" i="21"/>
  <c r="F218" i="21"/>
  <c r="G218" i="21"/>
  <c r="H218" i="21"/>
  <c r="I218" i="21"/>
  <c r="J218" i="21"/>
  <c r="K218" i="21"/>
  <c r="L218" i="21"/>
  <c r="M218" i="21"/>
  <c r="N218" i="21"/>
  <c r="O218" i="21"/>
  <c r="P218" i="21"/>
  <c r="Q218" i="21"/>
  <c r="B220" i="21"/>
  <c r="D220" i="21"/>
  <c r="E220" i="21"/>
  <c r="F220" i="21"/>
  <c r="H220" i="21"/>
  <c r="I220" i="21"/>
  <c r="J220" i="21"/>
  <c r="L220" i="21"/>
  <c r="M220" i="21"/>
  <c r="N220" i="21"/>
  <c r="C221" i="21"/>
  <c r="C223" i="21"/>
  <c r="B224" i="21"/>
  <c r="C224" i="21"/>
  <c r="D224" i="21"/>
  <c r="E224" i="21"/>
  <c r="F224" i="21"/>
  <c r="G224" i="21"/>
  <c r="H224" i="21"/>
  <c r="I224" i="21"/>
  <c r="J224" i="21"/>
  <c r="K224" i="21"/>
  <c r="L224" i="21"/>
  <c r="M224" i="21"/>
  <c r="N224" i="21"/>
  <c r="B227" i="21"/>
  <c r="C227" i="21"/>
  <c r="D227" i="21"/>
  <c r="E227" i="21"/>
  <c r="F227" i="21"/>
  <c r="H227" i="21"/>
  <c r="I227" i="21"/>
  <c r="J227" i="21"/>
  <c r="K227" i="21"/>
  <c r="L227" i="21"/>
  <c r="M227" i="21"/>
  <c r="N227" i="21"/>
  <c r="O227" i="21"/>
  <c r="P227" i="21"/>
  <c r="Q227" i="21"/>
  <c r="F228" i="21"/>
  <c r="G228" i="21"/>
  <c r="H228" i="21"/>
  <c r="I228" i="21"/>
  <c r="M228" i="21"/>
  <c r="N228" i="21"/>
  <c r="P228" i="21"/>
  <c r="D229" i="21"/>
  <c r="E229" i="21"/>
  <c r="F229" i="21"/>
  <c r="G229" i="21"/>
  <c r="H229" i="21"/>
  <c r="I229" i="21"/>
  <c r="J229" i="21"/>
  <c r="K229" i="21"/>
  <c r="L229" i="21"/>
  <c r="M229" i="21"/>
  <c r="B230" i="21"/>
  <c r="C230" i="21"/>
  <c r="D230" i="21"/>
  <c r="E230" i="21"/>
  <c r="F230" i="21"/>
  <c r="L230" i="21"/>
  <c r="N230" i="21"/>
  <c r="O230" i="21"/>
  <c r="P230" i="21"/>
  <c r="Q230" i="21"/>
  <c r="B235" i="21"/>
  <c r="C235" i="21"/>
  <c r="E235" i="21"/>
  <c r="F235" i="21"/>
  <c r="C238" i="21"/>
  <c r="E238" i="21"/>
  <c r="G238" i="21"/>
  <c r="I238" i="21"/>
  <c r="K238" i="21"/>
  <c r="M238" i="21"/>
  <c r="O238" i="21"/>
  <c r="Q238" i="21"/>
  <c r="E239" i="21"/>
  <c r="O239" i="21"/>
  <c r="Q239" i="21"/>
  <c r="C240" i="21"/>
  <c r="E240" i="21"/>
  <c r="G240" i="21"/>
  <c r="G241" i="21"/>
  <c r="I241" i="21"/>
  <c r="K241" i="21"/>
  <c r="M241" i="21"/>
  <c r="O241" i="21"/>
  <c r="Q241" i="21"/>
  <c r="E246" i="21"/>
  <c r="G246" i="21"/>
  <c r="I246" i="21"/>
  <c r="K246" i="21"/>
  <c r="M246" i="21"/>
  <c r="K172" i="20"/>
  <c r="L170" i="20"/>
  <c r="Q166" i="20"/>
  <c r="D215" i="20"/>
  <c r="E158" i="20"/>
  <c r="G158" i="20"/>
  <c r="I158" i="20"/>
  <c r="E159" i="20"/>
  <c r="G159" i="20"/>
  <c r="H159" i="20"/>
  <c r="I159" i="20"/>
  <c r="K159" i="20"/>
  <c r="M159" i="20"/>
  <c r="O159" i="20"/>
  <c r="C161" i="20"/>
  <c r="E161" i="20"/>
  <c r="C162" i="20"/>
  <c r="D219" i="20"/>
  <c r="E162" i="20"/>
  <c r="L162" i="20"/>
  <c r="M162" i="20"/>
  <c r="N162" i="20"/>
  <c r="O162" i="20"/>
  <c r="C163" i="20"/>
  <c r="G163" i="20"/>
  <c r="I163" i="20"/>
  <c r="C164" i="20"/>
  <c r="D221" i="20"/>
  <c r="E164" i="20"/>
  <c r="H165" i="20"/>
  <c r="I165" i="20"/>
  <c r="J165" i="20"/>
  <c r="K165" i="20"/>
  <c r="L165" i="20"/>
  <c r="M165" i="20"/>
  <c r="O165" i="20"/>
  <c r="P165" i="20"/>
  <c r="Q165" i="20"/>
  <c r="B166" i="20"/>
  <c r="C166" i="20"/>
  <c r="D166" i="20"/>
  <c r="E166" i="20"/>
  <c r="F166" i="20"/>
  <c r="G166" i="20"/>
  <c r="I166" i="20"/>
  <c r="M166" i="20"/>
  <c r="C167" i="20"/>
  <c r="D167" i="20"/>
  <c r="E167" i="20"/>
  <c r="F167" i="20"/>
  <c r="G167" i="20"/>
  <c r="C168" i="20"/>
  <c r="G168" i="20"/>
  <c r="H168" i="20"/>
  <c r="M168" i="20"/>
  <c r="F169" i="20"/>
  <c r="H169" i="20"/>
  <c r="I169" i="20"/>
  <c r="J169" i="20"/>
  <c r="K169" i="20"/>
  <c r="L169" i="20"/>
  <c r="M169" i="20"/>
  <c r="N169" i="20"/>
  <c r="Q169" i="20"/>
  <c r="B170" i="20"/>
  <c r="C170" i="20"/>
  <c r="D170" i="20"/>
  <c r="E170" i="20"/>
  <c r="F170" i="20"/>
  <c r="E171" i="20"/>
  <c r="F171" i="20"/>
  <c r="J171" i="20"/>
  <c r="L171" i="20"/>
  <c r="M171" i="20"/>
  <c r="N171" i="20"/>
  <c r="O171" i="20"/>
  <c r="P171" i="20"/>
  <c r="Q171" i="20"/>
  <c r="C172" i="20"/>
  <c r="D172" i="20"/>
  <c r="E172" i="20"/>
  <c r="G172" i="20"/>
  <c r="H172" i="20"/>
  <c r="I172" i="20"/>
  <c r="D180" i="20"/>
  <c r="G179" i="20"/>
  <c r="H183" i="20"/>
  <c r="I187" i="20"/>
  <c r="K181" i="20"/>
  <c r="L190" i="20"/>
  <c r="Q176" i="20"/>
  <c r="C177" i="20"/>
  <c r="D177" i="20"/>
  <c r="E177" i="20"/>
  <c r="G177" i="20"/>
  <c r="P177" i="20"/>
  <c r="D178" i="20"/>
  <c r="G178" i="20"/>
  <c r="M178" i="20"/>
  <c r="P178" i="20"/>
  <c r="Q178" i="20"/>
  <c r="E179" i="20"/>
  <c r="L230" i="20"/>
  <c r="C180" i="20"/>
  <c r="G180" i="20"/>
  <c r="P181" i="20"/>
  <c r="Q181" i="20"/>
  <c r="C182" i="20"/>
  <c r="E182" i="20"/>
  <c r="F182" i="20"/>
  <c r="G182" i="20"/>
  <c r="K183" i="20"/>
  <c r="L183" i="20"/>
  <c r="M183" i="20"/>
  <c r="O183" i="20"/>
  <c r="Q183" i="20"/>
  <c r="C184" i="20"/>
  <c r="E184" i="20"/>
  <c r="G184" i="20"/>
  <c r="P184" i="20"/>
  <c r="Q184" i="20"/>
  <c r="B185" i="20"/>
  <c r="D185" i="20"/>
  <c r="M185" i="20"/>
  <c r="P185" i="20"/>
  <c r="Q185" i="20"/>
  <c r="B186" i="20"/>
  <c r="D186" i="20"/>
  <c r="E186" i="20"/>
  <c r="F186" i="20"/>
  <c r="G186" i="20"/>
  <c r="H186" i="20"/>
  <c r="I186" i="20"/>
  <c r="J186" i="20"/>
  <c r="K186" i="20"/>
  <c r="M186" i="20"/>
  <c r="N186" i="20"/>
  <c r="Q186" i="20"/>
  <c r="Q187" i="20"/>
  <c r="C188" i="20"/>
  <c r="D188" i="20"/>
  <c r="E188" i="20"/>
  <c r="F188" i="20"/>
  <c r="G188" i="20"/>
  <c r="E189" i="20"/>
  <c r="F189" i="20"/>
  <c r="G189" i="20"/>
  <c r="L189" i="20"/>
  <c r="M189" i="20"/>
  <c r="N189" i="20"/>
  <c r="O189" i="20"/>
  <c r="Q189" i="20"/>
  <c r="C190" i="20"/>
  <c r="D190" i="20"/>
  <c r="E190" i="20"/>
  <c r="F190" i="20"/>
  <c r="G190" i="20"/>
  <c r="P190" i="20"/>
  <c r="Q190" i="20"/>
  <c r="C191" i="20"/>
  <c r="D191" i="20"/>
  <c r="E191" i="20"/>
  <c r="G191" i="20"/>
  <c r="P191" i="20"/>
  <c r="Q191" i="20"/>
  <c r="P207" i="20"/>
  <c r="Q207" i="20"/>
  <c r="I195" i="20"/>
  <c r="D239" i="20"/>
  <c r="K196" i="20"/>
  <c r="M196" i="20"/>
  <c r="O196" i="20"/>
  <c r="H197" i="20"/>
  <c r="I197" i="20"/>
  <c r="J197" i="20"/>
  <c r="K197" i="20"/>
  <c r="P197" i="20"/>
  <c r="Q197" i="20"/>
  <c r="D242" i="20"/>
  <c r="E199" i="20"/>
  <c r="G199" i="20"/>
  <c r="I199" i="20"/>
  <c r="K199" i="20"/>
  <c r="M199" i="20"/>
  <c r="O199" i="20"/>
  <c r="I200" i="20"/>
  <c r="C201" i="20"/>
  <c r="O201" i="20"/>
  <c r="I202" i="20"/>
  <c r="C203" i="20"/>
  <c r="D244" i="20"/>
  <c r="E203" i="20"/>
  <c r="G203" i="20"/>
  <c r="H244" i="20"/>
  <c r="I203" i="20"/>
  <c r="M203" i="20"/>
  <c r="O203" i="20"/>
  <c r="H204" i="20"/>
  <c r="I204" i="20"/>
  <c r="J204" i="20"/>
  <c r="K204" i="20"/>
  <c r="L204" i="20"/>
  <c r="M204" i="20"/>
  <c r="N204" i="20"/>
  <c r="O204" i="20"/>
  <c r="P204" i="20"/>
  <c r="Q204" i="20"/>
  <c r="B205" i="20"/>
  <c r="H205" i="20"/>
  <c r="I205" i="20"/>
  <c r="I206" i="20"/>
  <c r="C207" i="20"/>
  <c r="D207" i="20"/>
  <c r="K207" i="20"/>
  <c r="M207" i="20"/>
  <c r="D208" i="20"/>
  <c r="E208" i="20"/>
  <c r="F208" i="20"/>
  <c r="G208" i="20"/>
  <c r="H208" i="20"/>
  <c r="I208" i="20"/>
  <c r="J208" i="20"/>
  <c r="K208" i="20"/>
  <c r="L208" i="20"/>
  <c r="M208" i="20"/>
  <c r="N208" i="20"/>
  <c r="O208" i="20"/>
  <c r="P208" i="20"/>
  <c r="Q208" i="20"/>
  <c r="B209" i="20"/>
  <c r="H209" i="20"/>
  <c r="I209" i="20"/>
  <c r="M209" i="20"/>
  <c r="O209" i="20"/>
  <c r="I210" i="20"/>
  <c r="J210" i="20"/>
  <c r="K210" i="20"/>
  <c r="L246" i="20"/>
  <c r="M210" i="20"/>
  <c r="O210" i="20"/>
  <c r="Q210" i="20"/>
  <c r="C158" i="20"/>
  <c r="D158" i="20"/>
  <c r="O158" i="20"/>
  <c r="C159" i="20"/>
  <c r="D159" i="20"/>
  <c r="Q159" i="20"/>
  <c r="C160" i="20"/>
  <c r="D160" i="20"/>
  <c r="E160" i="20"/>
  <c r="G160" i="20"/>
  <c r="H160" i="20"/>
  <c r="I160" i="20"/>
  <c r="K160" i="20"/>
  <c r="L160" i="20"/>
  <c r="D161" i="20"/>
  <c r="G161" i="20"/>
  <c r="I161" i="20"/>
  <c r="K161" i="20"/>
  <c r="M161" i="20"/>
  <c r="G162" i="20"/>
  <c r="H162" i="20"/>
  <c r="I162" i="20"/>
  <c r="K162" i="20"/>
  <c r="O163" i="20"/>
  <c r="G164" i="20"/>
  <c r="H164" i="20"/>
  <c r="I164" i="20"/>
  <c r="K164" i="20"/>
  <c r="L164" i="20"/>
  <c r="M164" i="20"/>
  <c r="O164" i="20"/>
  <c r="C165" i="20"/>
  <c r="D165" i="20"/>
  <c r="E165" i="20"/>
  <c r="G165" i="20"/>
  <c r="K166" i="20"/>
  <c r="L166" i="20"/>
  <c r="H167" i="20"/>
  <c r="I167" i="20"/>
  <c r="K167" i="20"/>
  <c r="E168" i="20"/>
  <c r="I168" i="20"/>
  <c r="K168" i="20"/>
  <c r="L168" i="20"/>
  <c r="O168" i="20"/>
  <c r="C169" i="20"/>
  <c r="D169" i="20"/>
  <c r="E169" i="20"/>
  <c r="G169" i="20"/>
  <c r="O169" i="20"/>
  <c r="P169" i="20"/>
  <c r="G170" i="20"/>
  <c r="H170" i="20"/>
  <c r="I170" i="20"/>
  <c r="C171" i="20"/>
  <c r="D171" i="20"/>
  <c r="G171" i="20"/>
  <c r="H171" i="20"/>
  <c r="I171" i="20"/>
  <c r="K171" i="20"/>
  <c r="L172" i="20"/>
  <c r="O172" i="20"/>
  <c r="E176" i="20"/>
  <c r="G176" i="20"/>
  <c r="H176" i="20"/>
  <c r="I176" i="20"/>
  <c r="K176" i="20"/>
  <c r="L176" i="20"/>
  <c r="M176" i="20"/>
  <c r="O176" i="20"/>
  <c r="P176" i="20"/>
  <c r="E178" i="20"/>
  <c r="H179" i="20"/>
  <c r="I179" i="20"/>
  <c r="P179" i="20"/>
  <c r="O180" i="20"/>
  <c r="P180" i="20"/>
  <c r="C181" i="20"/>
  <c r="D181" i="20"/>
  <c r="E181" i="20"/>
  <c r="G181" i="20"/>
  <c r="D183" i="20"/>
  <c r="E183" i="20"/>
  <c r="G183" i="20"/>
  <c r="P183" i="20"/>
  <c r="E185" i="20"/>
  <c r="G185" i="20"/>
  <c r="C186" i="20"/>
  <c r="L186" i="20"/>
  <c r="O186" i="20"/>
  <c r="P186" i="20"/>
  <c r="G187" i="20"/>
  <c r="K187" i="20"/>
  <c r="O187" i="20"/>
  <c r="P187" i="20"/>
  <c r="C189" i="20"/>
  <c r="D189" i="20"/>
  <c r="P189" i="20"/>
  <c r="C196" i="20"/>
  <c r="E196" i="20"/>
  <c r="G196" i="20"/>
  <c r="H196" i="20"/>
  <c r="I196" i="20"/>
  <c r="L196" i="20"/>
  <c r="P196" i="20"/>
  <c r="M197" i="20"/>
  <c r="O197" i="20"/>
  <c r="O198" i="20"/>
  <c r="P198" i="20"/>
  <c r="K203" i="20"/>
  <c r="L203" i="20"/>
  <c r="P203" i="20"/>
  <c r="O205" i="20"/>
  <c r="P205" i="20"/>
  <c r="Q205" i="20"/>
  <c r="H207" i="20"/>
  <c r="I207" i="20"/>
  <c r="L207" i="20"/>
  <c r="O207" i="20"/>
  <c r="C210" i="20"/>
  <c r="D210" i="20"/>
  <c r="D227" i="20"/>
  <c r="L234" i="20"/>
  <c r="L235" i="20"/>
  <c r="C166" i="19"/>
  <c r="D159" i="19"/>
  <c r="E215" i="19"/>
  <c r="I158" i="19"/>
  <c r="K158" i="19"/>
  <c r="O215" i="20"/>
  <c r="Q215" i="20"/>
  <c r="B159" i="19"/>
  <c r="B160" i="19"/>
  <c r="K160" i="19"/>
  <c r="N160" i="19"/>
  <c r="G218" i="20"/>
  <c r="H218" i="20"/>
  <c r="I218" i="20"/>
  <c r="L161" i="19"/>
  <c r="M161" i="19"/>
  <c r="O161" i="19"/>
  <c r="D219" i="21"/>
  <c r="I219" i="20"/>
  <c r="K162" i="19"/>
  <c r="Q219" i="19"/>
  <c r="E163" i="19"/>
  <c r="K163" i="19"/>
  <c r="L220" i="20"/>
  <c r="M220" i="20"/>
  <c r="N163" i="19"/>
  <c r="O220" i="20"/>
  <c r="Q220" i="20"/>
  <c r="D221" i="21"/>
  <c r="E164" i="19"/>
  <c r="G221" i="20"/>
  <c r="I221" i="20"/>
  <c r="Q221" i="19"/>
  <c r="I222" i="20"/>
  <c r="L222" i="21"/>
  <c r="P222" i="21"/>
  <c r="Q165" i="19"/>
  <c r="E166" i="19"/>
  <c r="G166" i="19"/>
  <c r="I166" i="19"/>
  <c r="N166" i="19"/>
  <c r="O166" i="19"/>
  <c r="P166" i="19"/>
  <c r="Q166" i="19"/>
  <c r="E167" i="19"/>
  <c r="G167" i="19"/>
  <c r="P167" i="19"/>
  <c r="Q167" i="19"/>
  <c r="D223" i="21"/>
  <c r="H223" i="21"/>
  <c r="K223" i="21"/>
  <c r="M168" i="19"/>
  <c r="O223" i="20"/>
  <c r="P223" i="21"/>
  <c r="Q223" i="20"/>
  <c r="B169" i="19"/>
  <c r="E169" i="19"/>
  <c r="L169" i="19"/>
  <c r="M169" i="19"/>
  <c r="G170" i="19"/>
  <c r="L170" i="19"/>
  <c r="M170" i="19"/>
  <c r="N170" i="19"/>
  <c r="O170" i="19"/>
  <c r="P170" i="19"/>
  <c r="Q170" i="19"/>
  <c r="B171" i="19"/>
  <c r="C171" i="19"/>
  <c r="D171" i="19"/>
  <c r="E171" i="19"/>
  <c r="G171" i="19"/>
  <c r="H171" i="19"/>
  <c r="I171" i="19"/>
  <c r="J171" i="19"/>
  <c r="K172" i="19"/>
  <c r="L172" i="19"/>
  <c r="N172" i="19"/>
  <c r="I226" i="20"/>
  <c r="O187" i="19"/>
  <c r="P187" i="19"/>
  <c r="C176" i="19"/>
  <c r="G176" i="19"/>
  <c r="H227" i="20"/>
  <c r="Q227" i="20"/>
  <c r="I228" i="19"/>
  <c r="J177" i="19"/>
  <c r="P177" i="19"/>
  <c r="Q228" i="19"/>
  <c r="F178" i="19"/>
  <c r="G178" i="19"/>
  <c r="J178" i="19"/>
  <c r="L178" i="19"/>
  <c r="N178" i="19"/>
  <c r="O178" i="19"/>
  <c r="Q229" i="20"/>
  <c r="I230" i="19"/>
  <c r="Q230" i="20"/>
  <c r="G180" i="19"/>
  <c r="H180" i="19"/>
  <c r="I231" i="20"/>
  <c r="K231" i="20"/>
  <c r="L180" i="19"/>
  <c r="M231" i="20"/>
  <c r="O180" i="19"/>
  <c r="P180" i="19"/>
  <c r="C232" i="20"/>
  <c r="D181" i="19"/>
  <c r="E232" i="20"/>
  <c r="G232" i="21"/>
  <c r="H181" i="19"/>
  <c r="I232" i="20"/>
  <c r="K181" i="19"/>
  <c r="G182" i="19"/>
  <c r="L182" i="19"/>
  <c r="N182" i="19"/>
  <c r="O182" i="19"/>
  <c r="P182" i="19"/>
  <c r="Q182" i="19"/>
  <c r="C183" i="19"/>
  <c r="D183" i="19"/>
  <c r="G183" i="19"/>
  <c r="H183" i="19"/>
  <c r="I183" i="19"/>
  <c r="J183" i="19"/>
  <c r="K183" i="19"/>
  <c r="L183" i="19"/>
  <c r="L233" i="20"/>
  <c r="P184" i="19"/>
  <c r="C185" i="19"/>
  <c r="D185" i="19"/>
  <c r="E185" i="19"/>
  <c r="F185" i="19"/>
  <c r="G185" i="19"/>
  <c r="H185" i="19"/>
  <c r="I185" i="19"/>
  <c r="J185" i="19"/>
  <c r="K185" i="19"/>
  <c r="L185" i="19"/>
  <c r="M185" i="19"/>
  <c r="N185" i="19"/>
  <c r="O185" i="19"/>
  <c r="P185" i="19"/>
  <c r="Q185" i="19"/>
  <c r="B186" i="19"/>
  <c r="G186" i="19"/>
  <c r="J186" i="19"/>
  <c r="Q186" i="19"/>
  <c r="D234" i="20"/>
  <c r="E234" i="20"/>
  <c r="G234" i="21"/>
  <c r="H187" i="19"/>
  <c r="I234" i="20"/>
  <c r="Q234" i="19"/>
  <c r="G188" i="19"/>
  <c r="K188" i="19"/>
  <c r="L188" i="19"/>
  <c r="N188" i="19"/>
  <c r="O188" i="19"/>
  <c r="P188" i="19"/>
  <c r="Q188" i="19"/>
  <c r="B189" i="19"/>
  <c r="C189" i="19"/>
  <c r="D189" i="19"/>
  <c r="E189" i="19"/>
  <c r="F189" i="19"/>
  <c r="G189" i="19"/>
  <c r="H189" i="19"/>
  <c r="I189" i="19"/>
  <c r="J189" i="19"/>
  <c r="K189" i="19"/>
  <c r="L189" i="19"/>
  <c r="M189" i="19"/>
  <c r="N189" i="19"/>
  <c r="O189" i="19"/>
  <c r="Q189" i="19"/>
  <c r="D190" i="19"/>
  <c r="J190" i="19"/>
  <c r="P190" i="19"/>
  <c r="Q190" i="19"/>
  <c r="D191" i="19"/>
  <c r="F191" i="19"/>
  <c r="I235" i="20"/>
  <c r="N191" i="19"/>
  <c r="B237" i="21"/>
  <c r="C207" i="19"/>
  <c r="D196" i="19"/>
  <c r="E209" i="19"/>
  <c r="F237" i="21"/>
  <c r="G196" i="19"/>
  <c r="I203" i="19"/>
  <c r="K195" i="19"/>
  <c r="L195" i="19"/>
  <c r="P195" i="19"/>
  <c r="Q195" i="19"/>
  <c r="B196" i="19"/>
  <c r="I196" i="19"/>
  <c r="K196" i="19"/>
  <c r="N196" i="19"/>
  <c r="O239" i="20"/>
  <c r="P239" i="20"/>
  <c r="Q196" i="19"/>
  <c r="B197" i="19"/>
  <c r="C197" i="19"/>
  <c r="F197" i="19"/>
  <c r="K197" i="19"/>
  <c r="L197" i="19"/>
  <c r="M240" i="19"/>
  <c r="E198" i="19"/>
  <c r="G241" i="20"/>
  <c r="H241" i="20"/>
  <c r="K198" i="19"/>
  <c r="L241" i="20"/>
  <c r="M241" i="20"/>
  <c r="O241" i="20"/>
  <c r="Q198" i="19"/>
  <c r="K243" i="21"/>
  <c r="M200" i="19"/>
  <c r="Q243" i="19"/>
  <c r="M201" i="19"/>
  <c r="N201" i="19"/>
  <c r="E202" i="19"/>
  <c r="G202" i="19"/>
  <c r="K202" i="19"/>
  <c r="L202" i="19"/>
  <c r="M202" i="19"/>
  <c r="L203" i="19"/>
  <c r="O244" i="20"/>
  <c r="Q244" i="20"/>
  <c r="B204" i="19"/>
  <c r="D204" i="19"/>
  <c r="E204" i="19"/>
  <c r="F204" i="19"/>
  <c r="G204" i="19"/>
  <c r="H204" i="19"/>
  <c r="I204" i="19"/>
  <c r="J204" i="19"/>
  <c r="K204" i="19"/>
  <c r="L204" i="19"/>
  <c r="M204" i="19"/>
  <c r="B205" i="19"/>
  <c r="C205" i="19"/>
  <c r="H205" i="19"/>
  <c r="J205" i="19"/>
  <c r="K205" i="19"/>
  <c r="L205" i="19"/>
  <c r="M205" i="19"/>
  <c r="N205" i="19"/>
  <c r="K206" i="19"/>
  <c r="L206" i="19"/>
  <c r="M206" i="19"/>
  <c r="Q245" i="19"/>
  <c r="M207" i="19"/>
  <c r="N207" i="19"/>
  <c r="P207" i="19"/>
  <c r="B208" i="19"/>
  <c r="C208" i="19"/>
  <c r="D208" i="19"/>
  <c r="E208" i="19"/>
  <c r="F208" i="19"/>
  <c r="H208" i="19"/>
  <c r="I208" i="19"/>
  <c r="J208" i="19"/>
  <c r="B209" i="19"/>
  <c r="K209" i="19"/>
  <c r="L209" i="19"/>
  <c r="M209" i="19"/>
  <c r="N209" i="19"/>
  <c r="B210" i="19"/>
  <c r="E246" i="20"/>
  <c r="F210" i="19"/>
  <c r="G246" i="20"/>
  <c r="H210" i="19"/>
  <c r="I210" i="19"/>
  <c r="L158" i="19"/>
  <c r="M158" i="19"/>
  <c r="O158" i="19"/>
  <c r="Q158" i="19"/>
  <c r="C159" i="19"/>
  <c r="E159" i="19"/>
  <c r="G159" i="19"/>
  <c r="I159" i="19"/>
  <c r="K159" i="19"/>
  <c r="L159" i="19"/>
  <c r="E160" i="19"/>
  <c r="O160" i="19"/>
  <c r="P160" i="19"/>
  <c r="Q160" i="19"/>
  <c r="K161" i="19"/>
  <c r="P161" i="19"/>
  <c r="Q161" i="19"/>
  <c r="E162" i="19"/>
  <c r="D163" i="19"/>
  <c r="G163" i="19"/>
  <c r="I163" i="19"/>
  <c r="M163" i="19"/>
  <c r="O163" i="19"/>
  <c r="Q163" i="19"/>
  <c r="K165" i="19"/>
  <c r="L165" i="19"/>
  <c r="M165" i="19"/>
  <c r="O165" i="19"/>
  <c r="P165" i="19"/>
  <c r="K166" i="19"/>
  <c r="L166" i="19"/>
  <c r="O167" i="19"/>
  <c r="E168" i="19"/>
  <c r="G168" i="19"/>
  <c r="I168" i="19"/>
  <c r="Q168" i="19"/>
  <c r="E170" i="19"/>
  <c r="I170" i="19"/>
  <c r="K170" i="19"/>
  <c r="D176" i="19"/>
  <c r="K176" i="19"/>
  <c r="L176" i="19"/>
  <c r="O176" i="19"/>
  <c r="P176" i="19"/>
  <c r="G177" i="19"/>
  <c r="K177" i="19"/>
  <c r="L177" i="19"/>
  <c r="O177" i="19"/>
  <c r="K179" i="19"/>
  <c r="L179" i="19"/>
  <c r="C180" i="19"/>
  <c r="D180" i="19"/>
  <c r="D184" i="19"/>
  <c r="G184" i="19"/>
  <c r="H184" i="19"/>
  <c r="K184" i="19"/>
  <c r="L184" i="19"/>
  <c r="O184" i="19"/>
  <c r="K186" i="19"/>
  <c r="L186" i="19"/>
  <c r="O186" i="19"/>
  <c r="P186" i="19"/>
  <c r="C187" i="19"/>
  <c r="D187" i="19"/>
  <c r="G187" i="19"/>
  <c r="K187" i="19"/>
  <c r="L187" i="19"/>
  <c r="C188" i="19"/>
  <c r="D188" i="19"/>
  <c r="P189" i="19"/>
  <c r="G190" i="19"/>
  <c r="H190" i="19"/>
  <c r="K190" i="19"/>
  <c r="L190" i="19"/>
  <c r="O190" i="19"/>
  <c r="G191" i="19"/>
  <c r="H191" i="19"/>
  <c r="K191" i="19"/>
  <c r="L191" i="19"/>
  <c r="O191" i="19"/>
  <c r="M198" i="19"/>
  <c r="C199" i="19"/>
  <c r="D199" i="19"/>
  <c r="E199" i="19"/>
  <c r="G199" i="19"/>
  <c r="K199" i="19"/>
  <c r="L199" i="19"/>
  <c r="M199" i="19"/>
  <c r="K200" i="19"/>
  <c r="L200" i="19"/>
  <c r="K201" i="19"/>
  <c r="L201" i="19"/>
  <c r="G203" i="19"/>
  <c r="K203" i="19"/>
  <c r="C204" i="19"/>
  <c r="D205" i="19"/>
  <c r="E205" i="19"/>
  <c r="G205" i="19"/>
  <c r="I205" i="19"/>
  <c r="C206" i="19"/>
  <c r="D206" i="19"/>
  <c r="G206" i="19"/>
  <c r="K207" i="19"/>
  <c r="L207" i="19"/>
  <c r="G208" i="19"/>
  <c r="K208" i="19"/>
  <c r="L208" i="19"/>
  <c r="M208" i="19"/>
  <c r="C209" i="19"/>
  <c r="D209" i="19"/>
  <c r="G209" i="19"/>
  <c r="I209" i="19"/>
  <c r="C210" i="19"/>
  <c r="D210" i="19"/>
  <c r="E210" i="19"/>
  <c r="G210" i="19"/>
  <c r="K210" i="19"/>
  <c r="L210" i="19"/>
  <c r="M210" i="19"/>
  <c r="O210" i="19"/>
  <c r="Q222" i="19"/>
  <c r="E223" i="19"/>
  <c r="Q223" i="19"/>
  <c r="E230" i="19"/>
  <c r="Q230" i="19"/>
  <c r="I231" i="19"/>
  <c r="M231" i="19"/>
  <c r="E232" i="19"/>
  <c r="M232" i="19"/>
  <c r="Q232" i="19"/>
  <c r="C233" i="19"/>
  <c r="I233" i="19"/>
  <c r="M233" i="19"/>
  <c r="M234" i="19"/>
  <c r="M246" i="19"/>
  <c r="E84" i="18"/>
  <c r="C85" i="18"/>
  <c r="Q86" i="18"/>
  <c r="G217" i="19"/>
  <c r="I220" i="19"/>
  <c r="Q215" i="19"/>
  <c r="E244" i="19"/>
  <c r="K92" i="18"/>
  <c r="M86" i="18"/>
  <c r="O240" i="19"/>
  <c r="B61" i="6"/>
  <c r="E90" i="18"/>
  <c r="F61" i="6"/>
  <c r="J61" i="6"/>
  <c r="N61" i="6"/>
  <c r="B62" i="6"/>
  <c r="E91" i="18"/>
  <c r="F62" i="6"/>
  <c r="I91" i="18"/>
  <c r="J62" i="6"/>
  <c r="M91" i="18"/>
  <c r="N62" i="6"/>
  <c r="Q91" i="18"/>
  <c r="B63" i="6"/>
  <c r="E92" i="18"/>
  <c r="F63" i="6"/>
  <c r="J63" i="6"/>
  <c r="N63" i="6"/>
  <c r="O92" i="18"/>
  <c r="Q92" i="18"/>
  <c r="B94" i="6"/>
  <c r="F94" i="6"/>
  <c r="J94" i="6"/>
  <c r="N94" i="6"/>
  <c r="A71" i="18"/>
  <c r="B70" i="18"/>
  <c r="D70" i="18"/>
  <c r="E70" i="18"/>
  <c r="F70" i="18"/>
  <c r="H70" i="18"/>
  <c r="I70" i="18"/>
  <c r="J70" i="18"/>
  <c r="L70" i="18"/>
  <c r="M70" i="18"/>
  <c r="N70" i="18"/>
  <c r="P70" i="18"/>
  <c r="A72" i="18"/>
  <c r="A73" i="18"/>
  <c r="G75" i="18"/>
  <c r="C40" i="9"/>
  <c r="D40" i="9"/>
  <c r="E40" i="9"/>
  <c r="F40" i="9"/>
  <c r="G40" i="9"/>
  <c r="H40" i="9"/>
  <c r="I40" i="9"/>
  <c r="J40" i="9"/>
  <c r="K40" i="9"/>
  <c r="L40" i="9"/>
  <c r="M40" i="9"/>
  <c r="N40" i="9"/>
  <c r="P40" i="9"/>
  <c r="Q40" i="9"/>
  <c r="C79" i="18"/>
  <c r="C80" i="18"/>
  <c r="G80" i="18"/>
  <c r="B81" i="18"/>
  <c r="C81" i="18"/>
  <c r="E81" i="18"/>
  <c r="E110" i="6" s="1"/>
  <c r="F81" i="18"/>
  <c r="G81" i="18"/>
  <c r="I81" i="18"/>
  <c r="I102" i="18" s="1"/>
  <c r="I165" i="6" s="1"/>
  <c r="K81" i="18"/>
  <c r="K102" i="18" s="1"/>
  <c r="K165" i="6" s="1"/>
  <c r="M81" i="18"/>
  <c r="N81" i="18"/>
  <c r="O81" i="18"/>
  <c r="O102" i="18" s="1"/>
  <c r="O165" i="6" s="1"/>
  <c r="Q81" i="18"/>
  <c r="Q84" i="18"/>
  <c r="E85" i="18"/>
  <c r="I85" i="18"/>
  <c r="M85" i="18"/>
  <c r="Q85" i="18"/>
  <c r="E86" i="18"/>
  <c r="I86" i="18"/>
  <c r="I95" i="18"/>
  <c r="M95" i="18"/>
  <c r="Q95" i="18"/>
  <c r="I96" i="18"/>
  <c r="M96" i="18"/>
  <c r="Q96" i="18"/>
  <c r="E97" i="18"/>
  <c r="I97" i="18"/>
  <c r="Q97" i="18"/>
  <c r="K98" i="18"/>
  <c r="M98" i="18"/>
  <c r="Q98" i="18"/>
  <c r="K164" i="17"/>
  <c r="M164" i="17"/>
  <c r="N164" i="17"/>
  <c r="O164" i="17"/>
  <c r="P164" i="17"/>
  <c r="C159" i="17"/>
  <c r="E159" i="17"/>
  <c r="H159" i="17"/>
  <c r="J221" i="17"/>
  <c r="N221" i="17"/>
  <c r="B222" i="17"/>
  <c r="C160" i="17"/>
  <c r="D160" i="17"/>
  <c r="E160" i="17"/>
  <c r="F222" i="17"/>
  <c r="H222" i="17"/>
  <c r="J222" i="17"/>
  <c r="C223" i="17"/>
  <c r="F223" i="17"/>
  <c r="J223" i="17"/>
  <c r="K223" i="17"/>
  <c r="L223" i="17"/>
  <c r="M223" i="17"/>
  <c r="N223" i="17"/>
  <c r="O223" i="17"/>
  <c r="P223" i="17"/>
  <c r="C162" i="17"/>
  <c r="D224" i="17"/>
  <c r="E162" i="17"/>
  <c r="H162" i="17"/>
  <c r="K162" i="17"/>
  <c r="M162" i="17"/>
  <c r="P224" i="17"/>
  <c r="C163" i="17"/>
  <c r="D163" i="17"/>
  <c r="E163" i="17"/>
  <c r="F163" i="17"/>
  <c r="G163" i="17"/>
  <c r="M163" i="17"/>
  <c r="N163" i="17"/>
  <c r="P163" i="17"/>
  <c r="C164" i="17"/>
  <c r="F164" i="17"/>
  <c r="G164" i="17"/>
  <c r="H164" i="17"/>
  <c r="K165" i="17"/>
  <c r="L165" i="17"/>
  <c r="M165" i="17"/>
  <c r="N165" i="17"/>
  <c r="O165" i="17"/>
  <c r="P165" i="17"/>
  <c r="Q165" i="17"/>
  <c r="K168" i="17"/>
  <c r="L168" i="17"/>
  <c r="M168" i="17"/>
  <c r="N230" i="17"/>
  <c r="B231" i="17"/>
  <c r="D231" i="17"/>
  <c r="E231" i="17"/>
  <c r="F231" i="17"/>
  <c r="H231" i="17"/>
  <c r="J231" i="17"/>
  <c r="C232" i="17"/>
  <c r="D232" i="17"/>
  <c r="E232" i="17"/>
  <c r="F232" i="17"/>
  <c r="G170" i="17"/>
  <c r="H232" i="17"/>
  <c r="I170" i="17"/>
  <c r="J232" i="17"/>
  <c r="L232" i="17"/>
  <c r="O232" i="17"/>
  <c r="B233" i="17"/>
  <c r="C171" i="17"/>
  <c r="D171" i="17"/>
  <c r="E171" i="17"/>
  <c r="G171" i="17"/>
  <c r="H171" i="17"/>
  <c r="I171" i="17"/>
  <c r="K171" i="17"/>
  <c r="O233" i="17"/>
  <c r="Q233" i="17"/>
  <c r="B173" i="17"/>
  <c r="C235" i="17"/>
  <c r="D235" i="17"/>
  <c r="E173" i="17"/>
  <c r="F173" i="17"/>
  <c r="J173" i="17"/>
  <c r="N173" i="17"/>
  <c r="O235" i="17"/>
  <c r="P235" i="17"/>
  <c r="Q235" i="17"/>
  <c r="B176" i="17"/>
  <c r="C176" i="17"/>
  <c r="D176" i="17"/>
  <c r="E176" i="17"/>
  <c r="F176" i="17"/>
  <c r="G176" i="17"/>
  <c r="H176" i="17"/>
  <c r="J176" i="17"/>
  <c r="K176" i="17"/>
  <c r="N176" i="17"/>
  <c r="B180" i="17"/>
  <c r="C180" i="17"/>
  <c r="D180" i="17"/>
  <c r="E180" i="17"/>
  <c r="F180" i="17"/>
  <c r="G180" i="17"/>
  <c r="I180" i="17"/>
  <c r="J180" i="17"/>
  <c r="K180" i="17"/>
  <c r="L180" i="17"/>
  <c r="M180" i="17"/>
  <c r="N180" i="17"/>
  <c r="O180" i="17"/>
  <c r="P180" i="17"/>
  <c r="Q180" i="17"/>
  <c r="B75" i="14"/>
  <c r="F75" i="14"/>
  <c r="J75" i="14"/>
  <c r="N75" i="14"/>
  <c r="H190" i="17"/>
  <c r="I190" i="17"/>
  <c r="K190" i="17"/>
  <c r="L190" i="17"/>
  <c r="M189" i="17"/>
  <c r="N76" i="14"/>
  <c r="N105" i="6" s="1"/>
  <c r="C184" i="17"/>
  <c r="D184" i="17"/>
  <c r="E184" i="17"/>
  <c r="G184" i="17"/>
  <c r="J240" i="17"/>
  <c r="K184" i="17"/>
  <c r="L184" i="17"/>
  <c r="M184" i="17"/>
  <c r="O184" i="17"/>
  <c r="P184" i="17"/>
  <c r="B185" i="17"/>
  <c r="C185" i="17"/>
  <c r="D185" i="17"/>
  <c r="E185" i="17"/>
  <c r="F185" i="17"/>
  <c r="G185" i="17"/>
  <c r="H185" i="17"/>
  <c r="J241" i="17"/>
  <c r="N241" i="17"/>
  <c r="E186" i="17"/>
  <c r="G242" i="17"/>
  <c r="H242" i="17"/>
  <c r="I242" i="17"/>
  <c r="J242" i="17"/>
  <c r="L186" i="17"/>
  <c r="P186" i="17"/>
  <c r="Q186" i="17"/>
  <c r="B187" i="17"/>
  <c r="C187" i="17"/>
  <c r="D187" i="17"/>
  <c r="E187" i="17"/>
  <c r="K187" i="17"/>
  <c r="L187" i="17"/>
  <c r="M187" i="17"/>
  <c r="N243" i="17"/>
  <c r="C188" i="17"/>
  <c r="D188" i="17"/>
  <c r="E188" i="17"/>
  <c r="F188" i="17"/>
  <c r="G188" i="17"/>
  <c r="P188" i="17"/>
  <c r="J189" i="17"/>
  <c r="C190" i="17"/>
  <c r="D190" i="17"/>
  <c r="E190" i="17"/>
  <c r="F190" i="17"/>
  <c r="P190" i="17"/>
  <c r="Q190" i="17"/>
  <c r="B191" i="17"/>
  <c r="C191" i="17"/>
  <c r="D191" i="17"/>
  <c r="E191" i="17"/>
  <c r="F191" i="17"/>
  <c r="J191" i="17"/>
  <c r="K191" i="17"/>
  <c r="L191" i="17"/>
  <c r="M191" i="17"/>
  <c r="N191" i="17"/>
  <c r="O191" i="17"/>
  <c r="P191" i="17"/>
  <c r="Q191" i="17"/>
  <c r="C192" i="17"/>
  <c r="D192" i="17"/>
  <c r="E192" i="17"/>
  <c r="F192" i="17"/>
  <c r="G192" i="17"/>
  <c r="B193" i="17"/>
  <c r="C193" i="17"/>
  <c r="D193" i="17"/>
  <c r="E193" i="17"/>
  <c r="F193" i="17"/>
  <c r="O193" i="17"/>
  <c r="P193" i="17"/>
  <c r="Q193" i="17"/>
  <c r="B194" i="17"/>
  <c r="C194" i="17"/>
  <c r="D194" i="17"/>
  <c r="E194" i="17"/>
  <c r="F194" i="17"/>
  <c r="G194" i="17"/>
  <c r="N194" i="17"/>
  <c r="B195" i="17"/>
  <c r="C195" i="17"/>
  <c r="D195" i="17"/>
  <c r="E195" i="17"/>
  <c r="F195" i="17"/>
  <c r="G195" i="17"/>
  <c r="H195" i="17"/>
  <c r="I195" i="17"/>
  <c r="J195" i="17"/>
  <c r="K195" i="17"/>
  <c r="L195" i="17"/>
  <c r="M195" i="17"/>
  <c r="N195" i="17"/>
  <c r="O195" i="17"/>
  <c r="P195" i="17"/>
  <c r="Q195" i="17"/>
  <c r="P196" i="17"/>
  <c r="C197" i="17"/>
  <c r="D197" i="17"/>
  <c r="E197" i="17"/>
  <c r="F197" i="17"/>
  <c r="G197" i="17"/>
  <c r="P197" i="17"/>
  <c r="Q197" i="17"/>
  <c r="B198" i="17"/>
  <c r="C198" i="17"/>
  <c r="D198" i="17"/>
  <c r="E198" i="17"/>
  <c r="F198" i="17"/>
  <c r="G198" i="17"/>
  <c r="H198" i="17"/>
  <c r="I198" i="17"/>
  <c r="J198" i="17"/>
  <c r="K198" i="17"/>
  <c r="B201" i="17"/>
  <c r="C201" i="17"/>
  <c r="D201" i="17"/>
  <c r="E201" i="17"/>
  <c r="F201" i="17"/>
  <c r="G250" i="17"/>
  <c r="J201" i="17"/>
  <c r="K201" i="17"/>
  <c r="M201" i="17"/>
  <c r="N201" i="17"/>
  <c r="O201" i="17"/>
  <c r="P201" i="17"/>
  <c r="Q201" i="17"/>
  <c r="C202" i="17"/>
  <c r="D202" i="17"/>
  <c r="E202" i="17"/>
  <c r="F202" i="17"/>
  <c r="G251" i="17"/>
  <c r="H202" i="17"/>
  <c r="I202" i="17"/>
  <c r="J202" i="17"/>
  <c r="K202" i="17"/>
  <c r="N202" i="17"/>
  <c r="O202" i="17"/>
  <c r="B203" i="17"/>
  <c r="C203" i="17"/>
  <c r="D203" i="17"/>
  <c r="E203" i="17"/>
  <c r="F203" i="17"/>
  <c r="G252" i="17"/>
  <c r="H252" i="17"/>
  <c r="I252" i="17"/>
  <c r="J252" i="17"/>
  <c r="G204" i="17"/>
  <c r="H253" i="17"/>
  <c r="I253" i="17"/>
  <c r="B205" i="17"/>
  <c r="C205" i="17"/>
  <c r="E205" i="17"/>
  <c r="F205" i="17"/>
  <c r="B206" i="17"/>
  <c r="C206" i="17"/>
  <c r="E206" i="17"/>
  <c r="F206" i="17"/>
  <c r="B207" i="17"/>
  <c r="C207" i="17"/>
  <c r="E207" i="17"/>
  <c r="F207" i="17"/>
  <c r="B208" i="17"/>
  <c r="C208" i="17"/>
  <c r="D208" i="17"/>
  <c r="E208" i="17"/>
  <c r="F208" i="17"/>
  <c r="G208" i="17"/>
  <c r="H208" i="17"/>
  <c r="I208" i="17"/>
  <c r="J208" i="17"/>
  <c r="K208" i="17"/>
  <c r="L208" i="17"/>
  <c r="M208" i="17"/>
  <c r="N208" i="17"/>
  <c r="O208" i="17"/>
  <c r="P208" i="17"/>
  <c r="Q208" i="17"/>
  <c r="E211" i="17"/>
  <c r="F211" i="17"/>
  <c r="G211" i="17"/>
  <c r="H211" i="17"/>
  <c r="J211" i="17"/>
  <c r="K211" i="17"/>
  <c r="L211" i="17"/>
  <c r="M211" i="17"/>
  <c r="Q211" i="17"/>
  <c r="B215" i="17"/>
  <c r="C215" i="17"/>
  <c r="E215" i="17"/>
  <c r="F215" i="17"/>
  <c r="G215" i="17"/>
  <c r="I215" i="17"/>
  <c r="J215" i="17"/>
  <c r="K215" i="17"/>
  <c r="L215" i="17"/>
  <c r="M215" i="17"/>
  <c r="N215" i="17"/>
  <c r="O215" i="17"/>
  <c r="P215" i="17"/>
  <c r="Q215" i="17"/>
  <c r="B77" i="14"/>
  <c r="B106" i="6" s="1"/>
  <c r="J77" i="14"/>
  <c r="J106" i="6" s="1"/>
  <c r="N77" i="14"/>
  <c r="N106" i="6" s="1"/>
  <c r="P212" i="17"/>
  <c r="I159" i="17"/>
  <c r="J159" i="17"/>
  <c r="K159" i="17"/>
  <c r="L159" i="17"/>
  <c r="M159" i="17"/>
  <c r="N159" i="17"/>
  <c r="O159" i="17"/>
  <c r="P159" i="17"/>
  <c r="Q159" i="17"/>
  <c r="B160" i="17"/>
  <c r="C161" i="17"/>
  <c r="D161" i="17"/>
  <c r="E161" i="17"/>
  <c r="F161" i="17"/>
  <c r="G161" i="17"/>
  <c r="H161" i="17"/>
  <c r="I161" i="17"/>
  <c r="J161" i="17"/>
  <c r="K161" i="17"/>
  <c r="L161" i="17"/>
  <c r="M161" i="17"/>
  <c r="N161" i="17"/>
  <c r="O161" i="17"/>
  <c r="P161" i="17"/>
  <c r="D162" i="17"/>
  <c r="O162" i="17"/>
  <c r="P162" i="17"/>
  <c r="Q162" i="17"/>
  <c r="B163" i="17"/>
  <c r="H163" i="17"/>
  <c r="J163" i="17"/>
  <c r="K163" i="17"/>
  <c r="B164" i="17"/>
  <c r="E164" i="17"/>
  <c r="B165" i="17"/>
  <c r="C165" i="17"/>
  <c r="D165" i="17"/>
  <c r="E165" i="17"/>
  <c r="F165" i="17"/>
  <c r="G165" i="17"/>
  <c r="H165" i="17"/>
  <c r="I165" i="17"/>
  <c r="J165" i="17"/>
  <c r="G168" i="17"/>
  <c r="H168" i="17"/>
  <c r="I168" i="17"/>
  <c r="N168" i="17"/>
  <c r="O168" i="17"/>
  <c r="P168" i="17"/>
  <c r="Q168" i="17"/>
  <c r="B169" i="17"/>
  <c r="C169" i="17"/>
  <c r="D169" i="17"/>
  <c r="E169" i="17"/>
  <c r="F169" i="17"/>
  <c r="H169" i="17"/>
  <c r="J169" i="17"/>
  <c r="C170" i="17"/>
  <c r="D170" i="17"/>
  <c r="E170" i="17"/>
  <c r="P170" i="17"/>
  <c r="Q170" i="17"/>
  <c r="B171" i="17"/>
  <c r="P171" i="17"/>
  <c r="G173" i="17"/>
  <c r="H173" i="17"/>
  <c r="I173" i="17"/>
  <c r="K173" i="17"/>
  <c r="L173" i="17"/>
  <c r="M173" i="17"/>
  <c r="O173" i="17"/>
  <c r="P173" i="17"/>
  <c r="Q173" i="17"/>
  <c r="D174" i="17"/>
  <c r="I176" i="17"/>
  <c r="L176" i="17"/>
  <c r="M176" i="17"/>
  <c r="O176" i="17"/>
  <c r="P176" i="17"/>
  <c r="Q176" i="17"/>
  <c r="H180" i="17"/>
  <c r="H184" i="17"/>
  <c r="I184" i="17"/>
  <c r="I185" i="17"/>
  <c r="K185" i="17"/>
  <c r="L185" i="17"/>
  <c r="M185" i="17"/>
  <c r="N185" i="17"/>
  <c r="O185" i="17"/>
  <c r="P185" i="17"/>
  <c r="Q185" i="17"/>
  <c r="G186" i="17"/>
  <c r="H186" i="17"/>
  <c r="I186" i="17"/>
  <c r="G187" i="17"/>
  <c r="H187" i="17"/>
  <c r="I187" i="17"/>
  <c r="N187" i="17"/>
  <c r="H188" i="17"/>
  <c r="J188" i="17"/>
  <c r="Q188" i="17"/>
  <c r="G189" i="17"/>
  <c r="H189" i="17"/>
  <c r="I189" i="17"/>
  <c r="L189" i="17"/>
  <c r="P189" i="17"/>
  <c r="Q189" i="17"/>
  <c r="M190" i="17"/>
  <c r="G191" i="17"/>
  <c r="H191" i="17"/>
  <c r="I191" i="17"/>
  <c r="P192" i="17"/>
  <c r="Q192" i="17"/>
  <c r="H193" i="17"/>
  <c r="I193" i="17"/>
  <c r="J193" i="17"/>
  <c r="K193" i="17"/>
  <c r="L193" i="17"/>
  <c r="M193" i="17"/>
  <c r="N193" i="17"/>
  <c r="H194" i="17"/>
  <c r="I194" i="17"/>
  <c r="J194" i="17"/>
  <c r="K194" i="17"/>
  <c r="L194" i="17"/>
  <c r="M194" i="17"/>
  <c r="O194" i="17"/>
  <c r="P194" i="17"/>
  <c r="Q194" i="17"/>
  <c r="J196" i="17"/>
  <c r="L196" i="17"/>
  <c r="Q196" i="17"/>
  <c r="L198" i="17"/>
  <c r="M198" i="17"/>
  <c r="N198" i="17"/>
  <c r="O198" i="17"/>
  <c r="P198" i="17"/>
  <c r="Q198" i="17"/>
  <c r="H201" i="17"/>
  <c r="L201" i="17"/>
  <c r="P202" i="17"/>
  <c r="Q202" i="17"/>
  <c r="H203" i="17"/>
  <c r="I203" i="17"/>
  <c r="H204" i="17"/>
  <c r="I204" i="17"/>
  <c r="J204" i="17"/>
  <c r="K204" i="17"/>
  <c r="L204" i="17"/>
  <c r="M204" i="17"/>
  <c r="N204" i="17"/>
  <c r="O204" i="17"/>
  <c r="P204" i="17"/>
  <c r="P205" i="17"/>
  <c r="B211" i="17"/>
  <c r="C211" i="17"/>
  <c r="D211" i="17"/>
  <c r="I211" i="17"/>
  <c r="N211" i="17"/>
  <c r="O211" i="17"/>
  <c r="P211" i="17"/>
  <c r="P213" i="17"/>
  <c r="D215" i="17"/>
  <c r="H215" i="17"/>
  <c r="I221" i="17"/>
  <c r="K221" i="17"/>
  <c r="L221" i="17"/>
  <c r="M221" i="17"/>
  <c r="O221" i="17"/>
  <c r="P221" i="17"/>
  <c r="Q221" i="17"/>
  <c r="C222" i="17"/>
  <c r="D222" i="17"/>
  <c r="E222" i="17"/>
  <c r="D223" i="17"/>
  <c r="E223" i="17"/>
  <c r="G223" i="17"/>
  <c r="H223" i="17"/>
  <c r="I223" i="17"/>
  <c r="K224" i="17"/>
  <c r="M224" i="17"/>
  <c r="O224" i="17"/>
  <c r="Q224" i="17"/>
  <c r="G230" i="17"/>
  <c r="H230" i="17"/>
  <c r="I230" i="17"/>
  <c r="K230" i="17"/>
  <c r="L230" i="17"/>
  <c r="M230" i="17"/>
  <c r="O230" i="17"/>
  <c r="P230" i="17"/>
  <c r="Q230" i="17"/>
  <c r="C231" i="17"/>
  <c r="P232" i="17"/>
  <c r="Q232" i="17"/>
  <c r="D233" i="17"/>
  <c r="E233" i="17"/>
  <c r="G233" i="17"/>
  <c r="H233" i="17"/>
  <c r="I233" i="17"/>
  <c r="K233" i="17"/>
  <c r="P233" i="17"/>
  <c r="E235" i="17"/>
  <c r="G235" i="17"/>
  <c r="H235" i="17"/>
  <c r="I235" i="17"/>
  <c r="K235" i="17"/>
  <c r="L235" i="17"/>
  <c r="M235" i="17"/>
  <c r="C240" i="17"/>
  <c r="D240" i="17"/>
  <c r="E240" i="17"/>
  <c r="H240" i="17"/>
  <c r="I240" i="17"/>
  <c r="L240" i="17"/>
  <c r="M240" i="17"/>
  <c r="O240" i="17"/>
  <c r="P240" i="17"/>
  <c r="E241" i="17"/>
  <c r="G241" i="17"/>
  <c r="H241" i="17"/>
  <c r="I241" i="17"/>
  <c r="K241" i="17"/>
  <c r="L241" i="17"/>
  <c r="M241" i="17"/>
  <c r="O241" i="17"/>
  <c r="P241" i="17"/>
  <c r="Q241" i="17"/>
  <c r="P242" i="17"/>
  <c r="Q242" i="17"/>
  <c r="C243" i="17"/>
  <c r="D243" i="17"/>
  <c r="E243" i="17"/>
  <c r="G243" i="17"/>
  <c r="H243" i="17"/>
  <c r="I243" i="17"/>
  <c r="K243" i="17"/>
  <c r="L243" i="17"/>
  <c r="M243" i="17"/>
  <c r="C250" i="17"/>
  <c r="D250" i="17"/>
  <c r="E250" i="17"/>
  <c r="F250" i="17"/>
  <c r="H250" i="17"/>
  <c r="J250" i="17"/>
  <c r="L250" i="17"/>
  <c r="M250" i="17"/>
  <c r="O250" i="17"/>
  <c r="P250" i="17"/>
  <c r="Q250" i="17"/>
  <c r="C251" i="17"/>
  <c r="D251" i="17"/>
  <c r="F251" i="17"/>
  <c r="O251" i="17"/>
  <c r="P251" i="17"/>
  <c r="Q251" i="17"/>
  <c r="B252" i="17"/>
  <c r="C252" i="17"/>
  <c r="D252" i="17"/>
  <c r="J253" i="17"/>
  <c r="K253" i="17"/>
  <c r="L253" i="17"/>
  <c r="M253" i="17"/>
  <c r="N253" i="17"/>
  <c r="O253" i="17"/>
  <c r="P253" i="17"/>
  <c r="B163" i="16"/>
  <c r="D163" i="16"/>
  <c r="F163" i="16"/>
  <c r="G159" i="16"/>
  <c r="K159" i="16"/>
  <c r="J160" i="16"/>
  <c r="K160" i="16"/>
  <c r="L160" i="16"/>
  <c r="N160" i="16"/>
  <c r="O160" i="16"/>
  <c r="P160" i="16"/>
  <c r="B161" i="16"/>
  <c r="C161" i="16"/>
  <c r="D161" i="16"/>
  <c r="E161" i="16"/>
  <c r="H161" i="16"/>
  <c r="O161" i="16"/>
  <c r="P161" i="16"/>
  <c r="B162" i="16"/>
  <c r="C162" i="16"/>
  <c r="D162" i="16"/>
  <c r="E162" i="16"/>
  <c r="F162" i="16"/>
  <c r="K162" i="16"/>
  <c r="J163" i="16"/>
  <c r="K163" i="16"/>
  <c r="L163" i="16"/>
  <c r="O163" i="16"/>
  <c r="P163" i="16"/>
  <c r="B164" i="16"/>
  <c r="E164" i="16"/>
  <c r="F164" i="16"/>
  <c r="G164" i="16"/>
  <c r="K164" i="16"/>
  <c r="B165" i="16"/>
  <c r="C165" i="16"/>
  <c r="D165" i="16"/>
  <c r="E165" i="16"/>
  <c r="I165" i="16"/>
  <c r="K165" i="16"/>
  <c r="M165" i="16"/>
  <c r="N165" i="16"/>
  <c r="O165" i="16"/>
  <c r="P165" i="16"/>
  <c r="Q165" i="16"/>
  <c r="B92" i="14"/>
  <c r="C169" i="16"/>
  <c r="Q171" i="16"/>
  <c r="E168" i="16"/>
  <c r="F168" i="16"/>
  <c r="G168" i="16"/>
  <c r="H168" i="16"/>
  <c r="I168" i="16"/>
  <c r="J168" i="16"/>
  <c r="K168" i="16"/>
  <c r="L168" i="16"/>
  <c r="M168" i="16"/>
  <c r="N168" i="16"/>
  <c r="M169" i="16"/>
  <c r="D170" i="16"/>
  <c r="E170" i="16"/>
  <c r="F170" i="16"/>
  <c r="Q170" i="16"/>
  <c r="H171" i="16"/>
  <c r="G172" i="16"/>
  <c r="H172" i="16"/>
  <c r="I172" i="16"/>
  <c r="J172" i="16"/>
  <c r="K172" i="16"/>
  <c r="L172" i="16"/>
  <c r="M172" i="16"/>
  <c r="O172" i="16"/>
  <c r="P172" i="16"/>
  <c r="E173" i="16"/>
  <c r="G173" i="16"/>
  <c r="H173" i="16"/>
  <c r="I173" i="16"/>
  <c r="J173" i="16"/>
  <c r="K173" i="16"/>
  <c r="L235" i="16"/>
  <c r="I174" i="16"/>
  <c r="J174" i="16"/>
  <c r="K174" i="16"/>
  <c r="L174" i="16"/>
  <c r="M174" i="16"/>
  <c r="N174" i="16"/>
  <c r="O174" i="16"/>
  <c r="P174" i="16"/>
  <c r="D175" i="16"/>
  <c r="E175" i="16"/>
  <c r="F175" i="16"/>
  <c r="G176" i="16"/>
  <c r="H176" i="16"/>
  <c r="I176" i="16"/>
  <c r="J176" i="16"/>
  <c r="K176" i="16"/>
  <c r="L176" i="16"/>
  <c r="M176" i="16"/>
  <c r="Q176" i="16"/>
  <c r="F177" i="16"/>
  <c r="E178" i="16"/>
  <c r="F178" i="16"/>
  <c r="G178" i="16"/>
  <c r="H178" i="16"/>
  <c r="I179" i="16"/>
  <c r="J179" i="16"/>
  <c r="K179" i="16"/>
  <c r="L179" i="16"/>
  <c r="N179" i="16"/>
  <c r="O179" i="16"/>
  <c r="P179" i="16"/>
  <c r="Q179" i="16"/>
  <c r="H180" i="16"/>
  <c r="K180" i="16"/>
  <c r="O180" i="16"/>
  <c r="P180" i="16"/>
  <c r="J187" i="16"/>
  <c r="K187" i="16"/>
  <c r="L187" i="16"/>
  <c r="M93" i="14"/>
  <c r="N188" i="16"/>
  <c r="O189" i="16"/>
  <c r="P189" i="16"/>
  <c r="E184" i="16"/>
  <c r="H184" i="16"/>
  <c r="E185" i="16"/>
  <c r="F185" i="16"/>
  <c r="G185" i="16"/>
  <c r="H185" i="16"/>
  <c r="J185" i="16"/>
  <c r="K185" i="16"/>
  <c r="L185" i="16"/>
  <c r="E186" i="16"/>
  <c r="I186" i="16"/>
  <c r="K186" i="16"/>
  <c r="P186" i="16"/>
  <c r="E187" i="16"/>
  <c r="H187" i="16"/>
  <c r="Q187" i="16"/>
  <c r="E188" i="16"/>
  <c r="F188" i="16"/>
  <c r="G188" i="16"/>
  <c r="H188" i="16"/>
  <c r="K188" i="16"/>
  <c r="L188" i="16"/>
  <c r="B189" i="16"/>
  <c r="C189" i="16"/>
  <c r="E189" i="16"/>
  <c r="F189" i="16"/>
  <c r="G189" i="16"/>
  <c r="H189" i="16"/>
  <c r="Q189" i="16"/>
  <c r="E190" i="16"/>
  <c r="F190" i="16"/>
  <c r="G190" i="16"/>
  <c r="H190" i="16"/>
  <c r="K190" i="16"/>
  <c r="C191" i="16"/>
  <c r="D191" i="16"/>
  <c r="E191" i="16"/>
  <c r="Q191" i="16"/>
  <c r="B192" i="16"/>
  <c r="E192" i="16"/>
  <c r="F192" i="16"/>
  <c r="G192" i="16"/>
  <c r="H192" i="16"/>
  <c r="J192" i="16"/>
  <c r="K192" i="16"/>
  <c r="L246" i="16"/>
  <c r="N192" i="16"/>
  <c r="E193" i="16"/>
  <c r="I193" i="16"/>
  <c r="O193" i="16"/>
  <c r="P193" i="16"/>
  <c r="Q193" i="16"/>
  <c r="C194" i="16"/>
  <c r="D194" i="16"/>
  <c r="E194" i="16"/>
  <c r="H194" i="16"/>
  <c r="J194" i="16"/>
  <c r="K194" i="16"/>
  <c r="L194" i="16"/>
  <c r="C195" i="16"/>
  <c r="D195" i="16"/>
  <c r="E195" i="16"/>
  <c r="I195" i="16"/>
  <c r="J195" i="16"/>
  <c r="K195" i="16"/>
  <c r="M195" i="16"/>
  <c r="N195" i="16"/>
  <c r="O195" i="16"/>
  <c r="P195" i="16"/>
  <c r="Q195" i="16"/>
  <c r="C196" i="16"/>
  <c r="E196" i="16"/>
  <c r="F196" i="16"/>
  <c r="Q196" i="16"/>
  <c r="E197" i="16"/>
  <c r="G197" i="16"/>
  <c r="H197" i="16"/>
  <c r="K197" i="16"/>
  <c r="L197" i="16"/>
  <c r="C198" i="16"/>
  <c r="D198" i="16"/>
  <c r="E198" i="16"/>
  <c r="Q198" i="16"/>
  <c r="B212" i="16"/>
  <c r="C94" i="14"/>
  <c r="D206" i="16"/>
  <c r="E212" i="16"/>
  <c r="G208" i="16"/>
  <c r="H208" i="16"/>
  <c r="I208" i="16"/>
  <c r="J208" i="16"/>
  <c r="L210" i="16"/>
  <c r="M205" i="16"/>
  <c r="N215" i="16"/>
  <c r="Q94" i="14"/>
  <c r="I201" i="16"/>
  <c r="J201" i="16"/>
  <c r="L201" i="16"/>
  <c r="M201" i="16"/>
  <c r="N201" i="16"/>
  <c r="C202" i="16"/>
  <c r="D202" i="16"/>
  <c r="E202" i="16"/>
  <c r="F202" i="16"/>
  <c r="O202" i="16"/>
  <c r="B203" i="16"/>
  <c r="C203" i="16"/>
  <c r="D203" i="16"/>
  <c r="E203" i="16"/>
  <c r="F203" i="16"/>
  <c r="H203" i="16"/>
  <c r="K203" i="16"/>
  <c r="L203" i="16"/>
  <c r="I204" i="16"/>
  <c r="J204" i="16"/>
  <c r="M204" i="16"/>
  <c r="N204" i="16"/>
  <c r="O204" i="16"/>
  <c r="P204" i="16"/>
  <c r="Q204" i="16"/>
  <c r="C205" i="16"/>
  <c r="D205" i="16"/>
  <c r="E205" i="16"/>
  <c r="F205" i="16"/>
  <c r="I206" i="16"/>
  <c r="J206" i="16"/>
  <c r="P206" i="16"/>
  <c r="C207" i="16"/>
  <c r="D207" i="16"/>
  <c r="O207" i="16"/>
  <c r="P207" i="16"/>
  <c r="B208" i="16"/>
  <c r="C208" i="16"/>
  <c r="D208" i="16"/>
  <c r="Q208" i="16"/>
  <c r="B209" i="16"/>
  <c r="F209" i="16"/>
  <c r="G209" i="16"/>
  <c r="H209" i="16"/>
  <c r="I209" i="16"/>
  <c r="J209" i="16"/>
  <c r="K209" i="16"/>
  <c r="L209" i="16"/>
  <c r="M209" i="16"/>
  <c r="N209" i="16"/>
  <c r="O209" i="16"/>
  <c r="J210" i="16"/>
  <c r="M210" i="16"/>
  <c r="N210" i="16"/>
  <c r="O210" i="16"/>
  <c r="P210" i="16"/>
  <c r="B211" i="16"/>
  <c r="C211" i="16"/>
  <c r="D211" i="16"/>
  <c r="E211" i="16"/>
  <c r="F211" i="16"/>
  <c r="G211" i="16"/>
  <c r="H211" i="16"/>
  <c r="I211" i="16"/>
  <c r="J211" i="16"/>
  <c r="I212" i="16"/>
  <c r="M212" i="16"/>
  <c r="N212" i="16"/>
  <c r="O212" i="16"/>
  <c r="C213" i="16"/>
  <c r="D213" i="16"/>
  <c r="O213" i="16"/>
  <c r="P213" i="16"/>
  <c r="C214" i="16"/>
  <c r="D214" i="16"/>
  <c r="E214" i="16"/>
  <c r="F214" i="16"/>
  <c r="G214" i="16"/>
  <c r="H214" i="16"/>
  <c r="J214" i="16"/>
  <c r="K214" i="16"/>
  <c r="L214" i="16"/>
  <c r="M214" i="16"/>
  <c r="N214" i="16"/>
  <c r="O214" i="16"/>
  <c r="Q214" i="16"/>
  <c r="B215" i="16"/>
  <c r="C215" i="16"/>
  <c r="D215" i="16"/>
  <c r="B159" i="16"/>
  <c r="D159" i="16"/>
  <c r="F159" i="16"/>
  <c r="J159" i="16"/>
  <c r="L159" i="16"/>
  <c r="O159" i="16"/>
  <c r="P159" i="16"/>
  <c r="B160" i="16"/>
  <c r="F160" i="16"/>
  <c r="G160" i="16"/>
  <c r="H160" i="16"/>
  <c r="F161" i="16"/>
  <c r="G161" i="16"/>
  <c r="J161" i="16"/>
  <c r="L161" i="16"/>
  <c r="G162" i="16"/>
  <c r="H162" i="16"/>
  <c r="J162" i="16"/>
  <c r="L162" i="16"/>
  <c r="O162" i="16"/>
  <c r="P162" i="16"/>
  <c r="H164" i="16"/>
  <c r="J164" i="16"/>
  <c r="L164" i="16"/>
  <c r="O164" i="16"/>
  <c r="P164" i="16"/>
  <c r="F165" i="16"/>
  <c r="G165" i="16"/>
  <c r="H165" i="16"/>
  <c r="J165" i="16"/>
  <c r="L165" i="16"/>
  <c r="O168" i="16"/>
  <c r="P168" i="16"/>
  <c r="Q168" i="16"/>
  <c r="B169" i="16"/>
  <c r="D169" i="16"/>
  <c r="E169" i="16"/>
  <c r="F169" i="16"/>
  <c r="G169" i="16"/>
  <c r="H169" i="16"/>
  <c r="I169" i="16"/>
  <c r="J169" i="16"/>
  <c r="K169" i="16"/>
  <c r="L169" i="16"/>
  <c r="G170" i="16"/>
  <c r="H170" i="16"/>
  <c r="I170" i="16"/>
  <c r="J170" i="16"/>
  <c r="K170" i="16"/>
  <c r="L170" i="16"/>
  <c r="M170" i="16"/>
  <c r="N170" i="16"/>
  <c r="O170" i="16"/>
  <c r="P170" i="16"/>
  <c r="E171" i="16"/>
  <c r="F171" i="16"/>
  <c r="G171" i="16"/>
  <c r="I171" i="16"/>
  <c r="M171" i="16"/>
  <c r="N171" i="16"/>
  <c r="O171" i="16"/>
  <c r="P171" i="16"/>
  <c r="N172" i="16"/>
  <c r="D173" i="16"/>
  <c r="F173" i="16"/>
  <c r="M173" i="16"/>
  <c r="N173" i="16"/>
  <c r="O173" i="16"/>
  <c r="P173" i="16"/>
  <c r="E174" i="16"/>
  <c r="F174" i="16"/>
  <c r="G174" i="16"/>
  <c r="H174" i="16"/>
  <c r="G175" i="16"/>
  <c r="H175" i="16"/>
  <c r="I175" i="16"/>
  <c r="J175" i="16"/>
  <c r="K175" i="16"/>
  <c r="L175" i="16"/>
  <c r="M175" i="16"/>
  <c r="N175" i="16"/>
  <c r="O175" i="16"/>
  <c r="P175" i="16"/>
  <c r="Q175" i="16"/>
  <c r="E176" i="16"/>
  <c r="E177" i="16"/>
  <c r="G177" i="16"/>
  <c r="H177" i="16"/>
  <c r="I177" i="16"/>
  <c r="J177" i="16"/>
  <c r="K177" i="16"/>
  <c r="L177" i="16"/>
  <c r="M177" i="16"/>
  <c r="N177" i="16"/>
  <c r="O177" i="16"/>
  <c r="P177" i="16"/>
  <c r="Q177" i="16"/>
  <c r="I178" i="16"/>
  <c r="M178" i="16"/>
  <c r="N178" i="16"/>
  <c r="O178" i="16"/>
  <c r="P178" i="16"/>
  <c r="Q178" i="16"/>
  <c r="E179" i="16"/>
  <c r="F179" i="16"/>
  <c r="G179" i="16"/>
  <c r="H179" i="16"/>
  <c r="M179" i="16"/>
  <c r="D180" i="16"/>
  <c r="E180" i="16"/>
  <c r="F180" i="16"/>
  <c r="G180" i="16"/>
  <c r="I180" i="16"/>
  <c r="J180" i="16"/>
  <c r="L180" i="16"/>
  <c r="M180" i="16"/>
  <c r="N180" i="16"/>
  <c r="F184" i="16"/>
  <c r="G184" i="16"/>
  <c r="O185" i="16"/>
  <c r="B186" i="16"/>
  <c r="C186" i="16"/>
  <c r="D186" i="16"/>
  <c r="F186" i="16"/>
  <c r="G186" i="16"/>
  <c r="H186" i="16"/>
  <c r="J186" i="16"/>
  <c r="N186" i="16"/>
  <c r="O186" i="16"/>
  <c r="F187" i="16"/>
  <c r="G187" i="16"/>
  <c r="N187" i="16"/>
  <c r="J188" i="16"/>
  <c r="L189" i="16"/>
  <c r="J190" i="16"/>
  <c r="L190" i="16"/>
  <c r="N190" i="16"/>
  <c r="O190" i="16"/>
  <c r="F191" i="16"/>
  <c r="G191" i="16"/>
  <c r="H191" i="16"/>
  <c r="J191" i="16"/>
  <c r="K191" i="16"/>
  <c r="N191" i="16"/>
  <c r="O191" i="16"/>
  <c r="P191" i="16"/>
  <c r="B193" i="16"/>
  <c r="C193" i="16"/>
  <c r="D193" i="16"/>
  <c r="F193" i="16"/>
  <c r="G193" i="16"/>
  <c r="H193" i="16"/>
  <c r="J193" i="16"/>
  <c r="K193" i="16"/>
  <c r="L193" i="16"/>
  <c r="N193" i="16"/>
  <c r="F194" i="16"/>
  <c r="G194" i="16"/>
  <c r="N194" i="16"/>
  <c r="O194" i="16"/>
  <c r="F195" i="16"/>
  <c r="G195" i="16"/>
  <c r="H195" i="16"/>
  <c r="B196" i="16"/>
  <c r="G196" i="16"/>
  <c r="H196" i="16"/>
  <c r="J196" i="16"/>
  <c r="K196" i="16"/>
  <c r="L196" i="16"/>
  <c r="F197" i="16"/>
  <c r="J197" i="16"/>
  <c r="F198" i="16"/>
  <c r="G198" i="16"/>
  <c r="H198" i="16"/>
  <c r="N198" i="16"/>
  <c r="O198" i="16"/>
  <c r="G201" i="16"/>
  <c r="B202" i="16"/>
  <c r="G203" i="16"/>
  <c r="I203" i="16"/>
  <c r="J203" i="16"/>
  <c r="M203" i="16"/>
  <c r="N203" i="16"/>
  <c r="O203" i="16"/>
  <c r="P203" i="16"/>
  <c r="B204" i="16"/>
  <c r="B205" i="16"/>
  <c r="I205" i="16"/>
  <c r="L206" i="16"/>
  <c r="M206" i="16"/>
  <c r="N206" i="16"/>
  <c r="O206" i="16"/>
  <c r="Q206" i="16"/>
  <c r="B207" i="16"/>
  <c r="E207" i="16"/>
  <c r="F207" i="16"/>
  <c r="F208" i="16"/>
  <c r="M208" i="16"/>
  <c r="N208" i="16"/>
  <c r="O208" i="16"/>
  <c r="P208" i="16"/>
  <c r="C209" i="16"/>
  <c r="D209" i="16"/>
  <c r="E209" i="16"/>
  <c r="B210" i="16"/>
  <c r="C210" i="16"/>
  <c r="D210" i="16"/>
  <c r="E210" i="16"/>
  <c r="F210" i="16"/>
  <c r="G210" i="16"/>
  <c r="H210" i="16"/>
  <c r="I210" i="16"/>
  <c r="Q211" i="16"/>
  <c r="F212" i="16"/>
  <c r="G212" i="16"/>
  <c r="J212" i="16"/>
  <c r="B213" i="16"/>
  <c r="I213" i="16"/>
  <c r="J213" i="16"/>
  <c r="M213" i="16"/>
  <c r="N213" i="16"/>
  <c r="B214" i="16"/>
  <c r="I214" i="16"/>
  <c r="P214" i="16"/>
  <c r="O215" i="16"/>
  <c r="D246" i="16"/>
  <c r="D250" i="16"/>
  <c r="L251" i="16"/>
  <c r="L252" i="16"/>
  <c r="D253" i="16"/>
  <c r="B220" i="16"/>
  <c r="N164" i="15"/>
  <c r="O164" i="15"/>
  <c r="D221" i="16"/>
  <c r="F221" i="16"/>
  <c r="H221" i="16"/>
  <c r="J221" i="16"/>
  <c r="N221" i="16"/>
  <c r="P221" i="16"/>
  <c r="B222" i="16"/>
  <c r="D222" i="16"/>
  <c r="F222" i="16"/>
  <c r="G160" i="15"/>
  <c r="H222" i="16"/>
  <c r="I160" i="15"/>
  <c r="K160" i="15"/>
  <c r="L222" i="16"/>
  <c r="M160" i="15"/>
  <c r="P222" i="16"/>
  <c r="B223" i="16"/>
  <c r="F223" i="16"/>
  <c r="J223" i="16"/>
  <c r="L223" i="16"/>
  <c r="N223" i="16"/>
  <c r="P223" i="16"/>
  <c r="Q161" i="15"/>
  <c r="B224" i="16"/>
  <c r="D224" i="16"/>
  <c r="E162" i="15"/>
  <c r="F162" i="15"/>
  <c r="G162" i="15"/>
  <c r="H224" i="16"/>
  <c r="N224" i="16"/>
  <c r="P224" i="16"/>
  <c r="Q162" i="15"/>
  <c r="B225" i="16"/>
  <c r="C225" i="17"/>
  <c r="F225" i="16"/>
  <c r="G225" i="17"/>
  <c r="H225" i="16"/>
  <c r="J225" i="16"/>
  <c r="K225" i="17"/>
  <c r="N225" i="16"/>
  <c r="O225" i="17"/>
  <c r="C226" i="17"/>
  <c r="D226" i="16"/>
  <c r="E164" i="15"/>
  <c r="F226" i="16"/>
  <c r="G226" i="17"/>
  <c r="J226" i="16"/>
  <c r="K226" i="17"/>
  <c r="L164" i="15"/>
  <c r="N226" i="16"/>
  <c r="O226" i="17"/>
  <c r="Q164" i="15"/>
  <c r="B227" i="16"/>
  <c r="C227" i="17"/>
  <c r="F227" i="16"/>
  <c r="G227" i="17"/>
  <c r="H227" i="16"/>
  <c r="J227" i="16"/>
  <c r="K227" i="17"/>
  <c r="O227" i="17"/>
  <c r="B169" i="15"/>
  <c r="C174" i="15"/>
  <c r="F229" i="16"/>
  <c r="H229" i="16"/>
  <c r="L229" i="16"/>
  <c r="N229" i="16"/>
  <c r="P168" i="15"/>
  <c r="B230" i="16"/>
  <c r="C168" i="15"/>
  <c r="E168" i="15"/>
  <c r="H230" i="16"/>
  <c r="J230" i="16"/>
  <c r="Q168" i="15"/>
  <c r="B231" i="16"/>
  <c r="D231" i="16"/>
  <c r="F231" i="16"/>
  <c r="G169" i="15"/>
  <c r="H231" i="16"/>
  <c r="J231" i="16"/>
  <c r="N231" i="16"/>
  <c r="Q169" i="15"/>
  <c r="B232" i="16"/>
  <c r="F232" i="16"/>
  <c r="H232" i="16"/>
  <c r="N232" i="16"/>
  <c r="O170" i="15"/>
  <c r="Q170" i="15"/>
  <c r="B233" i="16"/>
  <c r="C171" i="15"/>
  <c r="D233" i="16"/>
  <c r="E171" i="15"/>
  <c r="G171" i="15"/>
  <c r="H171" i="15"/>
  <c r="I171" i="15"/>
  <c r="J233" i="16"/>
  <c r="K171" i="15"/>
  <c r="N233" i="16"/>
  <c r="P233" i="16"/>
  <c r="B234" i="16"/>
  <c r="D234" i="16"/>
  <c r="G234" i="17"/>
  <c r="J234" i="16"/>
  <c r="K234" i="17"/>
  <c r="L172" i="15"/>
  <c r="P172" i="15"/>
  <c r="B235" i="16"/>
  <c r="C173" i="15"/>
  <c r="D235" i="16"/>
  <c r="E173" i="15"/>
  <c r="G173" i="15"/>
  <c r="I173" i="15"/>
  <c r="N235" i="16"/>
  <c r="P235" i="16"/>
  <c r="Q173" i="15"/>
  <c r="E174" i="15"/>
  <c r="G174" i="15"/>
  <c r="J236" i="16"/>
  <c r="K174" i="15"/>
  <c r="D175" i="15"/>
  <c r="E175" i="15"/>
  <c r="N175" i="15"/>
  <c r="O175" i="15"/>
  <c r="Q175" i="15"/>
  <c r="F176" i="15"/>
  <c r="G176" i="15"/>
  <c r="N176" i="15"/>
  <c r="P176" i="15"/>
  <c r="Q176" i="15"/>
  <c r="B177" i="15"/>
  <c r="J237" i="16"/>
  <c r="N177" i="15"/>
  <c r="O177" i="15"/>
  <c r="Q177" i="15"/>
  <c r="B178" i="15"/>
  <c r="D178" i="15"/>
  <c r="E178" i="15"/>
  <c r="F178" i="15"/>
  <c r="K178" i="15"/>
  <c r="L178" i="15"/>
  <c r="M178" i="15"/>
  <c r="F179" i="15"/>
  <c r="G179" i="15"/>
  <c r="K179" i="15"/>
  <c r="L179" i="15"/>
  <c r="M179" i="15"/>
  <c r="N179" i="15"/>
  <c r="P179" i="15"/>
  <c r="Q179" i="15"/>
  <c r="B180" i="15"/>
  <c r="E180" i="15"/>
  <c r="F180" i="15"/>
  <c r="G180" i="15"/>
  <c r="H180" i="15"/>
  <c r="I180" i="15"/>
  <c r="F196" i="15"/>
  <c r="K198" i="15"/>
  <c r="M184" i="15"/>
  <c r="O197" i="15"/>
  <c r="P197" i="15"/>
  <c r="B240" i="16"/>
  <c r="F240" i="16"/>
  <c r="H240" i="16"/>
  <c r="J240" i="16"/>
  <c r="O184" i="15"/>
  <c r="P184" i="15"/>
  <c r="Q184" i="15"/>
  <c r="B241" i="16"/>
  <c r="C185" i="15"/>
  <c r="E185" i="15"/>
  <c r="I185" i="15"/>
  <c r="J241" i="16"/>
  <c r="N241" i="16"/>
  <c r="P241" i="16"/>
  <c r="B242" i="16"/>
  <c r="F242" i="16"/>
  <c r="G186" i="15"/>
  <c r="N242" i="16"/>
  <c r="O186" i="15"/>
  <c r="Q186" i="15"/>
  <c r="E187" i="15"/>
  <c r="F243" i="16"/>
  <c r="J243" i="16"/>
  <c r="L243" i="16"/>
  <c r="N243" i="16"/>
  <c r="O187" i="15"/>
  <c r="P243" i="16"/>
  <c r="Q187" i="15"/>
  <c r="B188" i="15"/>
  <c r="D244" i="17"/>
  <c r="E188" i="15"/>
  <c r="F188" i="15"/>
  <c r="J244" i="16"/>
  <c r="L245" i="17"/>
  <c r="O189" i="15"/>
  <c r="B190" i="15"/>
  <c r="C190" i="15"/>
  <c r="D190" i="15"/>
  <c r="E190" i="15"/>
  <c r="F190" i="15"/>
  <c r="B191" i="15"/>
  <c r="D191" i="15"/>
  <c r="E191" i="15"/>
  <c r="D246" i="17"/>
  <c r="E192" i="15"/>
  <c r="F192" i="15"/>
  <c r="I192" i="15"/>
  <c r="L246" i="17"/>
  <c r="B193" i="15"/>
  <c r="C193" i="15"/>
  <c r="D193" i="15"/>
  <c r="E193" i="15"/>
  <c r="F193" i="15"/>
  <c r="G193" i="15"/>
  <c r="H193" i="15"/>
  <c r="J193" i="15"/>
  <c r="K193" i="15"/>
  <c r="L193" i="15"/>
  <c r="M193" i="15"/>
  <c r="N193" i="15"/>
  <c r="O193" i="15"/>
  <c r="Q193" i="15"/>
  <c r="D194" i="15"/>
  <c r="F194" i="15"/>
  <c r="I194" i="15"/>
  <c r="G195" i="15"/>
  <c r="I195" i="15"/>
  <c r="K195" i="15"/>
  <c r="L247" i="17"/>
  <c r="N195" i="15"/>
  <c r="O195" i="15"/>
  <c r="P195" i="15"/>
  <c r="Q195" i="15"/>
  <c r="D196" i="15"/>
  <c r="E196" i="15"/>
  <c r="I196" i="15"/>
  <c r="F197" i="15"/>
  <c r="I197" i="15"/>
  <c r="B198" i="15"/>
  <c r="I198" i="15"/>
  <c r="O198" i="15"/>
  <c r="P198" i="15"/>
  <c r="Q198" i="15"/>
  <c r="B249" i="16"/>
  <c r="C207" i="15"/>
  <c r="D207" i="15"/>
  <c r="E207" i="15"/>
  <c r="G207" i="15"/>
  <c r="H207" i="15"/>
  <c r="I213" i="15"/>
  <c r="N249" i="16"/>
  <c r="J250" i="16"/>
  <c r="L250" i="16"/>
  <c r="N250" i="16"/>
  <c r="B251" i="16"/>
  <c r="F251" i="16"/>
  <c r="J251" i="16"/>
  <c r="N202" i="15"/>
  <c r="O202" i="15"/>
  <c r="P202" i="15"/>
  <c r="C203" i="15"/>
  <c r="D252" i="16"/>
  <c r="E203" i="15"/>
  <c r="G203" i="15"/>
  <c r="I203" i="15"/>
  <c r="J252" i="16"/>
  <c r="N252" i="16"/>
  <c r="O203" i="15"/>
  <c r="P203" i="15"/>
  <c r="B253" i="16"/>
  <c r="F253" i="16"/>
  <c r="I204" i="15"/>
  <c r="K204" i="15"/>
  <c r="L204" i="15"/>
  <c r="N204" i="15"/>
  <c r="O204" i="15"/>
  <c r="P204" i="15"/>
  <c r="Q204" i="15"/>
  <c r="B254" i="17"/>
  <c r="M205" i="15"/>
  <c r="N205" i="15"/>
  <c r="O205" i="15"/>
  <c r="P254" i="17"/>
  <c r="B255" i="17"/>
  <c r="G206" i="15"/>
  <c r="N206" i="15"/>
  <c r="P255" i="17"/>
  <c r="K207" i="15"/>
  <c r="N207" i="15"/>
  <c r="O207" i="15"/>
  <c r="P207" i="15"/>
  <c r="B208" i="15"/>
  <c r="B256" i="17"/>
  <c r="D256" i="17"/>
  <c r="H209" i="15"/>
  <c r="I209" i="15"/>
  <c r="K209" i="15"/>
  <c r="L256" i="17"/>
  <c r="N209" i="15"/>
  <c r="O209" i="15"/>
  <c r="Q209" i="15"/>
  <c r="I210" i="15"/>
  <c r="J210" i="15"/>
  <c r="K210" i="15"/>
  <c r="M210" i="15"/>
  <c r="N210" i="15"/>
  <c r="O210" i="15"/>
  <c r="P210" i="15"/>
  <c r="Q210" i="15"/>
  <c r="D211" i="15"/>
  <c r="E211" i="15"/>
  <c r="F211" i="15"/>
  <c r="G211" i="15"/>
  <c r="H211" i="15"/>
  <c r="I211" i="15"/>
  <c r="O211" i="15"/>
  <c r="P211" i="15"/>
  <c r="H212" i="15"/>
  <c r="I212" i="15"/>
  <c r="J257" i="17"/>
  <c r="K212" i="15"/>
  <c r="L257" i="17"/>
  <c r="M212" i="15"/>
  <c r="N212" i="15"/>
  <c r="O212" i="15"/>
  <c r="P257" i="17"/>
  <c r="Q212" i="15"/>
  <c r="B213" i="15"/>
  <c r="K213" i="15"/>
  <c r="N213" i="15"/>
  <c r="O213" i="15"/>
  <c r="C214" i="15"/>
  <c r="G214" i="15"/>
  <c r="I214" i="15"/>
  <c r="J214" i="15"/>
  <c r="Q214" i="15"/>
  <c r="B215" i="15"/>
  <c r="K215" i="15"/>
  <c r="L215" i="15"/>
  <c r="M215" i="15"/>
  <c r="N215" i="15"/>
  <c r="O215" i="15"/>
  <c r="P215" i="15"/>
  <c r="Q215" i="15"/>
  <c r="G159" i="15"/>
  <c r="H159" i="15"/>
  <c r="I159" i="15"/>
  <c r="J159" i="15"/>
  <c r="K159" i="15"/>
  <c r="L159" i="15"/>
  <c r="M159" i="15"/>
  <c r="N159" i="15"/>
  <c r="Q159" i="15"/>
  <c r="E160" i="15"/>
  <c r="J160" i="15"/>
  <c r="C161" i="15"/>
  <c r="D161" i="15"/>
  <c r="E161" i="15"/>
  <c r="F161" i="15"/>
  <c r="G161" i="15"/>
  <c r="H161" i="15"/>
  <c r="I161" i="15"/>
  <c r="J161" i="15"/>
  <c r="K161" i="15"/>
  <c r="L161" i="15"/>
  <c r="M161" i="15"/>
  <c r="N161" i="15"/>
  <c r="P161" i="15"/>
  <c r="I162" i="15"/>
  <c r="C163" i="15"/>
  <c r="D163" i="15"/>
  <c r="E163" i="15"/>
  <c r="F163" i="15"/>
  <c r="G163" i="15"/>
  <c r="H163" i="15"/>
  <c r="I163" i="15"/>
  <c r="J163" i="15"/>
  <c r="K163" i="15"/>
  <c r="L163" i="15"/>
  <c r="M163" i="15"/>
  <c r="P163" i="15"/>
  <c r="Q163" i="15"/>
  <c r="M164" i="15"/>
  <c r="C165" i="15"/>
  <c r="D165" i="15"/>
  <c r="E165" i="15"/>
  <c r="F165" i="15"/>
  <c r="G165" i="15"/>
  <c r="H165" i="15"/>
  <c r="I165" i="15"/>
  <c r="J165" i="15"/>
  <c r="K165" i="15"/>
  <c r="L165" i="15"/>
  <c r="M165" i="15"/>
  <c r="N165" i="15"/>
  <c r="O165" i="15"/>
  <c r="P165" i="15"/>
  <c r="Q165" i="15"/>
  <c r="G168" i="15"/>
  <c r="H168" i="15"/>
  <c r="I168" i="15"/>
  <c r="K168" i="15"/>
  <c r="L168" i="15"/>
  <c r="C169" i="15"/>
  <c r="D169" i="15"/>
  <c r="E169" i="15"/>
  <c r="I169" i="15"/>
  <c r="K169" i="15"/>
  <c r="L169" i="15"/>
  <c r="M169" i="15"/>
  <c r="B170" i="15"/>
  <c r="C170" i="15"/>
  <c r="D170" i="15"/>
  <c r="E170" i="15"/>
  <c r="F170" i="15"/>
  <c r="G170" i="15"/>
  <c r="H170" i="15"/>
  <c r="I170" i="15"/>
  <c r="K170" i="15"/>
  <c r="L170" i="15"/>
  <c r="D171" i="15"/>
  <c r="N171" i="15"/>
  <c r="P171" i="15"/>
  <c r="Q171" i="15"/>
  <c r="B172" i="15"/>
  <c r="E172" i="15"/>
  <c r="F172" i="15"/>
  <c r="H172" i="15"/>
  <c r="I172" i="15"/>
  <c r="K172" i="15"/>
  <c r="Q172" i="15"/>
  <c r="K173" i="15"/>
  <c r="L173" i="15"/>
  <c r="M173" i="15"/>
  <c r="F174" i="15"/>
  <c r="H174" i="15"/>
  <c r="I174" i="15"/>
  <c r="N174" i="15"/>
  <c r="O174" i="15"/>
  <c r="P174" i="15"/>
  <c r="Q174" i="15"/>
  <c r="B175" i="15"/>
  <c r="F175" i="15"/>
  <c r="G175" i="15"/>
  <c r="H175" i="15"/>
  <c r="I175" i="15"/>
  <c r="J175" i="15"/>
  <c r="K175" i="15"/>
  <c r="L175" i="15"/>
  <c r="M175" i="15"/>
  <c r="P175" i="15"/>
  <c r="D176" i="15"/>
  <c r="E176" i="15"/>
  <c r="H176" i="15"/>
  <c r="I176" i="15"/>
  <c r="K176" i="15"/>
  <c r="L176" i="15"/>
  <c r="C177" i="15"/>
  <c r="D177" i="15"/>
  <c r="E177" i="15"/>
  <c r="F177" i="15"/>
  <c r="G177" i="15"/>
  <c r="H177" i="15"/>
  <c r="I177" i="15"/>
  <c r="J177" i="15"/>
  <c r="K177" i="15"/>
  <c r="L177" i="15"/>
  <c r="M177" i="15"/>
  <c r="P177" i="15"/>
  <c r="G178" i="15"/>
  <c r="H178" i="15"/>
  <c r="I178" i="15"/>
  <c r="Q178" i="15"/>
  <c r="B179" i="15"/>
  <c r="C179" i="15"/>
  <c r="E179" i="15"/>
  <c r="H179" i="15"/>
  <c r="I179" i="15"/>
  <c r="J179" i="15"/>
  <c r="D180" i="15"/>
  <c r="K180" i="15"/>
  <c r="L180" i="15"/>
  <c r="N180" i="15"/>
  <c r="O180" i="15"/>
  <c r="P180" i="15"/>
  <c r="Q180" i="15"/>
  <c r="B184" i="15"/>
  <c r="C184" i="15"/>
  <c r="D184" i="15"/>
  <c r="E184" i="15"/>
  <c r="F184" i="15"/>
  <c r="I184" i="15"/>
  <c r="K184" i="15"/>
  <c r="L184" i="15"/>
  <c r="K185" i="15"/>
  <c r="B186" i="15"/>
  <c r="C186" i="15"/>
  <c r="D186" i="15"/>
  <c r="E186" i="15"/>
  <c r="F186" i="15"/>
  <c r="I186" i="15"/>
  <c r="K186" i="15"/>
  <c r="N186" i="15"/>
  <c r="F187" i="15"/>
  <c r="G187" i="15"/>
  <c r="I187" i="15"/>
  <c r="L187" i="15"/>
  <c r="C188" i="15"/>
  <c r="H188" i="15"/>
  <c r="I188" i="15"/>
  <c r="O188" i="15"/>
  <c r="B189" i="15"/>
  <c r="C189" i="15"/>
  <c r="D189" i="15"/>
  <c r="E189" i="15"/>
  <c r="F189" i="15"/>
  <c r="I189" i="15"/>
  <c r="K189" i="15"/>
  <c r="L189" i="15"/>
  <c r="M189" i="15"/>
  <c r="H191" i="15"/>
  <c r="I191" i="15"/>
  <c r="J191" i="15"/>
  <c r="K191" i="15"/>
  <c r="L191" i="15"/>
  <c r="M191" i="15"/>
  <c r="N191" i="15"/>
  <c r="O191" i="15"/>
  <c r="P191" i="15"/>
  <c r="Q191" i="15"/>
  <c r="B192" i="15"/>
  <c r="D192" i="15"/>
  <c r="I193" i="15"/>
  <c r="P193" i="15"/>
  <c r="B194" i="15"/>
  <c r="C194" i="15"/>
  <c r="E194" i="15"/>
  <c r="K194" i="15"/>
  <c r="Q194" i="15"/>
  <c r="B195" i="15"/>
  <c r="C195" i="15"/>
  <c r="D195" i="15"/>
  <c r="E195" i="15"/>
  <c r="F195" i="15"/>
  <c r="B196" i="15"/>
  <c r="C196" i="15"/>
  <c r="N196" i="15"/>
  <c r="O196" i="15"/>
  <c r="P196" i="15"/>
  <c r="Q196" i="15"/>
  <c r="B197" i="15"/>
  <c r="C197" i="15"/>
  <c r="D197" i="15"/>
  <c r="E197" i="15"/>
  <c r="K197" i="15"/>
  <c r="L197" i="15"/>
  <c r="M197" i="15"/>
  <c r="D198" i="15"/>
  <c r="E198" i="15"/>
  <c r="F198" i="15"/>
  <c r="B201" i="15"/>
  <c r="D201" i="15"/>
  <c r="G201" i="15"/>
  <c r="H201" i="15"/>
  <c r="K201" i="15"/>
  <c r="L201" i="15"/>
  <c r="M201" i="15"/>
  <c r="N201" i="15"/>
  <c r="O201" i="15"/>
  <c r="B202" i="15"/>
  <c r="E202" i="15"/>
  <c r="F202" i="15"/>
  <c r="K202" i="15"/>
  <c r="M202" i="15"/>
  <c r="B203" i="15"/>
  <c r="H203" i="15"/>
  <c r="J203" i="15"/>
  <c r="K203" i="15"/>
  <c r="L203" i="15"/>
  <c r="M203" i="15"/>
  <c r="N203" i="15"/>
  <c r="Q203" i="15"/>
  <c r="B204" i="15"/>
  <c r="C204" i="15"/>
  <c r="D204" i="15"/>
  <c r="E204" i="15"/>
  <c r="H205" i="15"/>
  <c r="K205" i="15"/>
  <c r="P205" i="15"/>
  <c r="Q205" i="15"/>
  <c r="C206" i="15"/>
  <c r="J206" i="15"/>
  <c r="K206" i="15"/>
  <c r="L206" i="15"/>
  <c r="M206" i="15"/>
  <c r="O206" i="15"/>
  <c r="P206" i="15"/>
  <c r="Q206" i="15"/>
  <c r="B207" i="15"/>
  <c r="L207" i="15"/>
  <c r="M207" i="15"/>
  <c r="K208" i="15"/>
  <c r="L208" i="15"/>
  <c r="M208" i="15"/>
  <c r="N208" i="15"/>
  <c r="O208" i="15"/>
  <c r="P208" i="15"/>
  <c r="Q208" i="15"/>
  <c r="B209" i="15"/>
  <c r="C209" i="15"/>
  <c r="D209" i="15"/>
  <c r="E209" i="15"/>
  <c r="F209" i="15"/>
  <c r="G209" i="15"/>
  <c r="L209" i="15"/>
  <c r="M209" i="15"/>
  <c r="L210" i="15"/>
  <c r="B211" i="15"/>
  <c r="C211" i="15"/>
  <c r="J211" i="15"/>
  <c r="L211" i="15"/>
  <c r="N211" i="15"/>
  <c r="Q211" i="15"/>
  <c r="B212" i="15"/>
  <c r="C212" i="15"/>
  <c r="D212" i="15"/>
  <c r="E212" i="15"/>
  <c r="G212" i="15"/>
  <c r="M213" i="15"/>
  <c r="P213" i="15"/>
  <c r="Q213" i="15"/>
  <c r="B214" i="15"/>
  <c r="D214" i="15"/>
  <c r="E214" i="15"/>
  <c r="F214" i="15"/>
  <c r="H214" i="15"/>
  <c r="K214" i="15"/>
  <c r="L214" i="15"/>
  <c r="M214" i="15"/>
  <c r="N214" i="15"/>
  <c r="O214" i="15"/>
  <c r="P214" i="15"/>
  <c r="E234" i="15"/>
  <c r="M235" i="15"/>
  <c r="M241" i="15"/>
  <c r="Q242" i="15"/>
  <c r="Q246" i="15"/>
  <c r="E250" i="15"/>
  <c r="E254" i="15"/>
  <c r="B5" i="6"/>
  <c r="D5" i="6"/>
  <c r="F5" i="6"/>
  <c r="H5" i="6"/>
  <c r="J5" i="6"/>
  <c r="L5" i="6"/>
  <c r="N5" i="6"/>
  <c r="P5" i="6"/>
  <c r="B6" i="6"/>
  <c r="C80" i="14"/>
  <c r="F6" i="6"/>
  <c r="J6" i="6"/>
  <c r="M80" i="14"/>
  <c r="N6" i="6"/>
  <c r="B7" i="6"/>
  <c r="F7" i="6"/>
  <c r="J7" i="6"/>
  <c r="M81" i="14"/>
  <c r="O81" i="14"/>
  <c r="C82" i="14"/>
  <c r="J8" i="6"/>
  <c r="N8" i="6"/>
  <c r="B90" i="14"/>
  <c r="C90" i="14"/>
  <c r="M84" i="14"/>
  <c r="O80" i="14"/>
  <c r="Q222" i="15"/>
  <c r="C91" i="14"/>
  <c r="E230" i="15"/>
  <c r="F92" i="14"/>
  <c r="G92" i="14"/>
  <c r="K92" i="14"/>
  <c r="N92" i="14"/>
  <c r="O92" i="14"/>
  <c r="K82" i="14"/>
  <c r="M88" i="14"/>
  <c r="L86" i="14"/>
  <c r="B58" i="6"/>
  <c r="C87" i="14"/>
  <c r="D58" i="6"/>
  <c r="E58" i="6"/>
  <c r="F58" i="6"/>
  <c r="G87" i="14"/>
  <c r="H58" i="6"/>
  <c r="L58" i="6"/>
  <c r="N58" i="6"/>
  <c r="P58" i="6"/>
  <c r="C88" i="14"/>
  <c r="E59" i="6"/>
  <c r="F59" i="6"/>
  <c r="G59" i="6"/>
  <c r="H88" i="14"/>
  <c r="I59" i="6"/>
  <c r="K59" i="6"/>
  <c r="L88" i="14"/>
  <c r="M59" i="6"/>
  <c r="N59" i="6"/>
  <c r="N132" i="6" s="1"/>
  <c r="Q59" i="6"/>
  <c r="B39" i="9"/>
  <c r="C39" i="9"/>
  <c r="D39" i="9"/>
  <c r="E39" i="9"/>
  <c r="F39" i="9"/>
  <c r="G39" i="9"/>
  <c r="H39" i="9"/>
  <c r="I39" i="9"/>
  <c r="J39" i="9"/>
  <c r="K39" i="9"/>
  <c r="L39" i="9"/>
  <c r="M39" i="9"/>
  <c r="N39" i="9"/>
  <c r="O39" i="9"/>
  <c r="P39" i="9"/>
  <c r="Q39" i="9"/>
  <c r="B73" i="14"/>
  <c r="B102" i="6" s="1"/>
  <c r="C73" i="14"/>
  <c r="C102" i="6" s="1"/>
  <c r="D73" i="14"/>
  <c r="E73" i="14"/>
  <c r="F73" i="14"/>
  <c r="F102" i="6" s="1"/>
  <c r="G73" i="14"/>
  <c r="H73" i="14"/>
  <c r="I73" i="14"/>
  <c r="I102" i="6" s="1"/>
  <c r="J73" i="14"/>
  <c r="J102" i="6" s="1"/>
  <c r="K73" i="14"/>
  <c r="K102" i="6" s="1"/>
  <c r="L73" i="14"/>
  <c r="M73" i="14"/>
  <c r="M96" i="14" s="1"/>
  <c r="M157" i="6" s="1"/>
  <c r="N73" i="14"/>
  <c r="N102" i="6" s="1"/>
  <c r="O73" i="14"/>
  <c r="O102" i="6" s="1"/>
  <c r="P73" i="14"/>
  <c r="Q73" i="14"/>
  <c r="Q102" i="6" s="1"/>
  <c r="C76" i="14"/>
  <c r="C105" i="6" s="1"/>
  <c r="D76" i="14"/>
  <c r="E76" i="14"/>
  <c r="E105" i="6" s="1"/>
  <c r="G76" i="14"/>
  <c r="H76" i="14"/>
  <c r="I76" i="14"/>
  <c r="K76" i="14"/>
  <c r="L76" i="14"/>
  <c r="M76" i="14"/>
  <c r="M105" i="6" s="1"/>
  <c r="O76" i="14"/>
  <c r="O105" i="6" s="1"/>
  <c r="P76" i="14"/>
  <c r="Q76" i="14"/>
  <c r="Q105" i="6" s="1"/>
  <c r="F77" i="14"/>
  <c r="F106" i="6" s="1"/>
  <c r="P77" i="14"/>
  <c r="P106" i="6" s="1"/>
  <c r="B80" i="14"/>
  <c r="F80" i="14"/>
  <c r="G80" i="14"/>
  <c r="J80" i="14"/>
  <c r="K80" i="14"/>
  <c r="N80" i="14"/>
  <c r="F81" i="14"/>
  <c r="G81" i="14"/>
  <c r="J81" i="14"/>
  <c r="K81" i="14"/>
  <c r="N82" i="14"/>
  <c r="O82" i="14"/>
  <c r="F90" i="14"/>
  <c r="G90" i="14"/>
  <c r="J90" i="14"/>
  <c r="K90" i="14"/>
  <c r="M90" i="14"/>
  <c r="N90" i="14"/>
  <c r="O90" i="14"/>
  <c r="B91" i="14"/>
  <c r="F91" i="14"/>
  <c r="G91" i="14"/>
  <c r="J91" i="14"/>
  <c r="K91" i="14"/>
  <c r="M91" i="14"/>
  <c r="N91" i="14"/>
  <c r="O91" i="14"/>
  <c r="F93" i="14"/>
  <c r="G93" i="14"/>
  <c r="K93" i="14"/>
  <c r="N93" i="14"/>
  <c r="O93" i="14"/>
  <c r="B94" i="14"/>
  <c r="N94" i="14"/>
  <c r="O94" i="14"/>
  <c r="B108" i="13"/>
  <c r="D108" i="13"/>
  <c r="E108" i="13"/>
  <c r="F108" i="13"/>
  <c r="G108" i="13"/>
  <c r="N108" i="13"/>
  <c r="B112" i="13"/>
  <c r="C112" i="13"/>
  <c r="D112" i="13"/>
  <c r="E112" i="13"/>
  <c r="F112" i="13"/>
  <c r="G112" i="13"/>
  <c r="H112" i="13"/>
  <c r="I112" i="13"/>
  <c r="J112" i="13"/>
  <c r="K112" i="13"/>
  <c r="L112" i="13"/>
  <c r="N112" i="13"/>
  <c r="O112" i="13"/>
  <c r="P112" i="13"/>
  <c r="Q112" i="13"/>
  <c r="L54" i="10"/>
  <c r="N54" i="10"/>
  <c r="N99" i="6" s="1"/>
  <c r="P54" i="10"/>
  <c r="P99" i="6" s="1"/>
  <c r="C116" i="13"/>
  <c r="D116" i="13"/>
  <c r="F146" i="13"/>
  <c r="I116" i="13"/>
  <c r="K146" i="13"/>
  <c r="L146" i="13"/>
  <c r="M146" i="13"/>
  <c r="O146" i="13"/>
  <c r="P116" i="13"/>
  <c r="C117" i="13"/>
  <c r="F117" i="13"/>
  <c r="G117" i="13"/>
  <c r="H117" i="13"/>
  <c r="I117" i="13"/>
  <c r="J117" i="13"/>
  <c r="K117" i="13"/>
  <c r="L117" i="13"/>
  <c r="M117" i="13"/>
  <c r="O117" i="13"/>
  <c r="P147" i="13"/>
  <c r="Q147" i="13"/>
  <c r="B148" i="13"/>
  <c r="C148" i="13"/>
  <c r="E118" i="13"/>
  <c r="F118" i="13"/>
  <c r="G118" i="13"/>
  <c r="J118" i="13"/>
  <c r="L118" i="13"/>
  <c r="N118" i="13"/>
  <c r="O118" i="13"/>
  <c r="B119" i="13"/>
  <c r="C119" i="13"/>
  <c r="H149" i="13"/>
  <c r="I149" i="13"/>
  <c r="J149" i="13"/>
  <c r="K149" i="13"/>
  <c r="L149" i="13"/>
  <c r="M149" i="13"/>
  <c r="N149" i="13"/>
  <c r="O149" i="13"/>
  <c r="P149" i="13"/>
  <c r="C152" i="13"/>
  <c r="D152" i="13"/>
  <c r="E152" i="13"/>
  <c r="F122" i="13"/>
  <c r="K122" i="13"/>
  <c r="L122" i="13"/>
  <c r="M122" i="13"/>
  <c r="N122" i="13"/>
  <c r="O122" i="13"/>
  <c r="P122" i="13"/>
  <c r="Q122" i="13"/>
  <c r="F125" i="13"/>
  <c r="G125" i="13"/>
  <c r="J125" i="13"/>
  <c r="K125" i="13"/>
  <c r="L125" i="13"/>
  <c r="M125" i="13"/>
  <c r="N125" i="13"/>
  <c r="O125" i="13"/>
  <c r="P125" i="13"/>
  <c r="Q125" i="13"/>
  <c r="C129" i="13"/>
  <c r="D129" i="13"/>
  <c r="E129" i="13"/>
  <c r="F129" i="13"/>
  <c r="G129" i="13"/>
  <c r="H129" i="13"/>
  <c r="I129" i="13"/>
  <c r="J129" i="13"/>
  <c r="K129" i="13"/>
  <c r="L129" i="13"/>
  <c r="M129" i="13"/>
  <c r="N129" i="13"/>
  <c r="P129" i="13"/>
  <c r="Q129" i="13"/>
  <c r="B55" i="10"/>
  <c r="B100" i="6" s="1"/>
  <c r="D55" i="10"/>
  <c r="D100" i="6" s="1"/>
  <c r="L55" i="10"/>
  <c r="L100" i="6" s="1"/>
  <c r="N55" i="10"/>
  <c r="N100" i="6" s="1"/>
  <c r="B99" i="13"/>
  <c r="K99" i="13"/>
  <c r="L99" i="13"/>
  <c r="M99" i="13"/>
  <c r="N99" i="13"/>
  <c r="O99" i="13"/>
  <c r="P99" i="13"/>
  <c r="Q99" i="13"/>
  <c r="B100" i="13"/>
  <c r="H101" i="13"/>
  <c r="I101" i="13"/>
  <c r="J101" i="13"/>
  <c r="M101" i="13"/>
  <c r="N101" i="13"/>
  <c r="P101" i="13"/>
  <c r="Q101" i="13"/>
  <c r="B102" i="13"/>
  <c r="H102" i="13"/>
  <c r="I102" i="13"/>
  <c r="J102" i="13"/>
  <c r="C108" i="13"/>
  <c r="H108" i="13"/>
  <c r="I108" i="13"/>
  <c r="J108" i="13"/>
  <c r="K108" i="13"/>
  <c r="L108" i="13"/>
  <c r="M108" i="13"/>
  <c r="O108" i="13"/>
  <c r="P108" i="13"/>
  <c r="Q108" i="13"/>
  <c r="M112" i="13"/>
  <c r="B116" i="13"/>
  <c r="F116" i="13"/>
  <c r="O116" i="13"/>
  <c r="Q116" i="13"/>
  <c r="B117" i="13"/>
  <c r="D117" i="13"/>
  <c r="E117" i="13"/>
  <c r="N117" i="13"/>
  <c r="P117" i="13"/>
  <c r="Q117" i="13"/>
  <c r="B118" i="13"/>
  <c r="C118" i="13"/>
  <c r="H118" i="13"/>
  <c r="I118" i="13"/>
  <c r="K118" i="13"/>
  <c r="M118" i="13"/>
  <c r="P118" i="13"/>
  <c r="Q118" i="13"/>
  <c r="P119" i="13"/>
  <c r="Q119" i="13"/>
  <c r="B122" i="13"/>
  <c r="C122" i="13"/>
  <c r="D122" i="13"/>
  <c r="E122" i="13"/>
  <c r="B125" i="13"/>
  <c r="C125" i="13"/>
  <c r="D125" i="13"/>
  <c r="E125" i="13"/>
  <c r="H125" i="13"/>
  <c r="I125" i="13"/>
  <c r="B129" i="13"/>
  <c r="H135" i="13"/>
  <c r="I135" i="13"/>
  <c r="J135" i="13"/>
  <c r="K135" i="13"/>
  <c r="L135" i="13"/>
  <c r="Q135" i="13"/>
  <c r="B136" i="13"/>
  <c r="C136" i="13"/>
  <c r="D136" i="13"/>
  <c r="E136" i="13"/>
  <c r="C137" i="13"/>
  <c r="D137" i="13"/>
  <c r="E137" i="13"/>
  <c r="G137" i="13"/>
  <c r="H137" i="13"/>
  <c r="M137" i="13"/>
  <c r="B138" i="13"/>
  <c r="C138" i="13"/>
  <c r="D138" i="13"/>
  <c r="E138" i="13"/>
  <c r="F138" i="13"/>
  <c r="G138" i="13"/>
  <c r="H138" i="13"/>
  <c r="I138" i="13"/>
  <c r="J138" i="13"/>
  <c r="B146" i="13"/>
  <c r="Q146" i="13"/>
  <c r="B147" i="13"/>
  <c r="C147" i="13"/>
  <c r="D147" i="13"/>
  <c r="E147" i="13"/>
  <c r="N147" i="13"/>
  <c r="G148" i="13"/>
  <c r="H148" i="13"/>
  <c r="I148" i="13"/>
  <c r="J148" i="13"/>
  <c r="K148" i="13"/>
  <c r="M148" i="13"/>
  <c r="N148" i="13"/>
  <c r="O148" i="13"/>
  <c r="P148" i="13"/>
  <c r="Q148" i="13"/>
  <c r="B149" i="13"/>
  <c r="Q149" i="13"/>
  <c r="B152" i="13"/>
  <c r="P152" i="13"/>
  <c r="Q152" i="13"/>
  <c r="B102" i="12"/>
  <c r="F109" i="12"/>
  <c r="G104" i="12"/>
  <c r="G103" i="12"/>
  <c r="I103" i="12"/>
  <c r="K103" i="12"/>
  <c r="J140" i="12"/>
  <c r="K104" i="12"/>
  <c r="M104" i="12"/>
  <c r="N140" i="12"/>
  <c r="P104" i="12"/>
  <c r="J105" i="12"/>
  <c r="N141" i="12"/>
  <c r="J142" i="12"/>
  <c r="K106" i="12"/>
  <c r="L106" i="12"/>
  <c r="M106" i="12"/>
  <c r="N142" i="12"/>
  <c r="P106" i="12"/>
  <c r="Q106" i="12"/>
  <c r="J108" i="12"/>
  <c r="M108" i="12"/>
  <c r="N108" i="12"/>
  <c r="K109" i="12"/>
  <c r="M109" i="12"/>
  <c r="P109" i="12"/>
  <c r="Q109" i="12"/>
  <c r="B110" i="12"/>
  <c r="C110" i="12"/>
  <c r="H110" i="12"/>
  <c r="I110" i="12"/>
  <c r="K110" i="12"/>
  <c r="N110" i="12"/>
  <c r="O110" i="12"/>
  <c r="Q110" i="12"/>
  <c r="N111" i="12"/>
  <c r="Q111" i="12"/>
  <c r="G112" i="12"/>
  <c r="H112" i="12"/>
  <c r="I112" i="12"/>
  <c r="J112" i="12"/>
  <c r="K112" i="12"/>
  <c r="L112" i="12"/>
  <c r="M112" i="12"/>
  <c r="N112" i="12"/>
  <c r="O112" i="12"/>
  <c r="P112" i="12"/>
  <c r="J121" i="12"/>
  <c r="K129" i="12"/>
  <c r="L116" i="12"/>
  <c r="N121" i="12"/>
  <c r="O119" i="12"/>
  <c r="P119" i="12"/>
  <c r="Q122" i="12"/>
  <c r="B146" i="12"/>
  <c r="C116" i="12"/>
  <c r="D116" i="12"/>
  <c r="E116" i="12"/>
  <c r="G116" i="12"/>
  <c r="H116" i="12"/>
  <c r="I116" i="12"/>
  <c r="M116" i="12"/>
  <c r="N116" i="12"/>
  <c r="B117" i="12"/>
  <c r="C117" i="12"/>
  <c r="D117" i="12"/>
  <c r="E117" i="12"/>
  <c r="G117" i="12"/>
  <c r="H117" i="12"/>
  <c r="I117" i="12"/>
  <c r="J147" i="12"/>
  <c r="K117" i="12"/>
  <c r="L117" i="12"/>
  <c r="O117" i="12"/>
  <c r="C118" i="12"/>
  <c r="D118" i="12"/>
  <c r="E118" i="12"/>
  <c r="G118" i="12"/>
  <c r="M118" i="12"/>
  <c r="C119" i="12"/>
  <c r="E119" i="12"/>
  <c r="G119" i="12"/>
  <c r="H119" i="12"/>
  <c r="B150" i="12"/>
  <c r="C120" i="12"/>
  <c r="D120" i="12"/>
  <c r="E120" i="12"/>
  <c r="F120" i="12"/>
  <c r="G120" i="12"/>
  <c r="H120" i="12"/>
  <c r="I120" i="12"/>
  <c r="K120" i="12"/>
  <c r="L120" i="12"/>
  <c r="B151" i="12"/>
  <c r="C121" i="12"/>
  <c r="D121" i="12"/>
  <c r="E121" i="12"/>
  <c r="G121" i="12"/>
  <c r="C122" i="12"/>
  <c r="D122" i="12"/>
  <c r="E122" i="12"/>
  <c r="G122" i="12"/>
  <c r="I122" i="12"/>
  <c r="B153" i="12"/>
  <c r="C123" i="12"/>
  <c r="D123" i="12"/>
  <c r="E123" i="12"/>
  <c r="F153" i="12"/>
  <c r="G123" i="12"/>
  <c r="H123" i="12"/>
  <c r="I123" i="12"/>
  <c r="J123" i="12"/>
  <c r="K123" i="12"/>
  <c r="L123" i="12"/>
  <c r="M123" i="12"/>
  <c r="N123" i="12"/>
  <c r="O123" i="12"/>
  <c r="B124" i="12"/>
  <c r="C124" i="12"/>
  <c r="E124" i="12"/>
  <c r="F124" i="12"/>
  <c r="G124" i="12"/>
  <c r="H124" i="12"/>
  <c r="I124" i="12"/>
  <c r="J124" i="12"/>
  <c r="K124" i="12"/>
  <c r="L124" i="12"/>
  <c r="M124" i="12"/>
  <c r="N124" i="12"/>
  <c r="P124" i="12"/>
  <c r="Q124" i="12"/>
  <c r="F125" i="12"/>
  <c r="L125" i="12"/>
  <c r="M125" i="12"/>
  <c r="O125" i="12"/>
  <c r="C126" i="12"/>
  <c r="D126" i="12"/>
  <c r="E126" i="12"/>
  <c r="G126" i="12"/>
  <c r="H126" i="12"/>
  <c r="J126" i="12"/>
  <c r="K126" i="12"/>
  <c r="L126" i="12"/>
  <c r="M126" i="12"/>
  <c r="N126" i="12"/>
  <c r="O126" i="12"/>
  <c r="P126" i="12"/>
  <c r="B127" i="12"/>
  <c r="C127" i="12"/>
  <c r="E127" i="12"/>
  <c r="F127" i="12"/>
  <c r="G127" i="12"/>
  <c r="H127" i="12"/>
  <c r="I127" i="12"/>
  <c r="C128" i="12"/>
  <c r="D128" i="12"/>
  <c r="F128" i="12"/>
  <c r="H128" i="12"/>
  <c r="I128" i="12"/>
  <c r="K128" i="12"/>
  <c r="O128" i="12"/>
  <c r="Q128" i="12"/>
  <c r="B129" i="12"/>
  <c r="C129" i="12"/>
  <c r="D129" i="12"/>
  <c r="F129" i="12"/>
  <c r="H129" i="12"/>
  <c r="I129" i="12"/>
  <c r="N129" i="12"/>
  <c r="G99" i="12"/>
  <c r="H99" i="12"/>
  <c r="I99" i="12"/>
  <c r="J99" i="12"/>
  <c r="K99" i="12"/>
  <c r="L99" i="12"/>
  <c r="M99" i="12"/>
  <c r="N99" i="12"/>
  <c r="H100" i="12"/>
  <c r="I100" i="12"/>
  <c r="J100" i="12"/>
  <c r="K100" i="12"/>
  <c r="L100" i="12"/>
  <c r="P100" i="12"/>
  <c r="Q100" i="12"/>
  <c r="J101" i="12"/>
  <c r="K101" i="12"/>
  <c r="P101" i="12"/>
  <c r="Q101" i="12"/>
  <c r="I102" i="12"/>
  <c r="J102" i="12"/>
  <c r="K102" i="12"/>
  <c r="L102" i="12"/>
  <c r="M102" i="12"/>
  <c r="N102" i="12"/>
  <c r="P102" i="12"/>
  <c r="Q102" i="12"/>
  <c r="L103" i="12"/>
  <c r="M103" i="12"/>
  <c r="N103" i="12"/>
  <c r="P103" i="12"/>
  <c r="Q103" i="12"/>
  <c r="I104" i="12"/>
  <c r="L104" i="12"/>
  <c r="Q104" i="12"/>
  <c r="H105" i="12"/>
  <c r="I105" i="12"/>
  <c r="K105" i="12"/>
  <c r="L105" i="12"/>
  <c r="M105" i="12"/>
  <c r="P105" i="12"/>
  <c r="Q105" i="12"/>
  <c r="G106" i="12"/>
  <c r="H106" i="12"/>
  <c r="I106" i="12"/>
  <c r="I107" i="12"/>
  <c r="J107" i="12"/>
  <c r="K107" i="12"/>
  <c r="L107" i="12"/>
  <c r="M107" i="12"/>
  <c r="N107" i="12"/>
  <c r="P107" i="12"/>
  <c r="Q107" i="12"/>
  <c r="H108" i="12"/>
  <c r="I108" i="12"/>
  <c r="K108" i="12"/>
  <c r="L108" i="12"/>
  <c r="P108" i="12"/>
  <c r="Q108" i="12"/>
  <c r="I109" i="12"/>
  <c r="J109" i="12"/>
  <c r="L109" i="12"/>
  <c r="J110" i="12"/>
  <c r="L110" i="12"/>
  <c r="M110" i="12"/>
  <c r="P110" i="12"/>
  <c r="B111" i="12"/>
  <c r="G111" i="12"/>
  <c r="H111" i="12"/>
  <c r="I111" i="12"/>
  <c r="J111" i="12"/>
  <c r="K111" i="12"/>
  <c r="L111" i="12"/>
  <c r="M111" i="12"/>
  <c r="P111" i="12"/>
  <c r="Q112" i="12"/>
  <c r="K116" i="12"/>
  <c r="M117" i="12"/>
  <c r="H118" i="12"/>
  <c r="I118" i="12"/>
  <c r="J118" i="12"/>
  <c r="K118" i="12"/>
  <c r="L118" i="12"/>
  <c r="F119" i="12"/>
  <c r="I119" i="12"/>
  <c r="K119" i="12"/>
  <c r="L119" i="12"/>
  <c r="M119" i="12"/>
  <c r="H121" i="12"/>
  <c r="I121" i="12"/>
  <c r="K121" i="12"/>
  <c r="L121" i="12"/>
  <c r="M121" i="12"/>
  <c r="O121" i="12"/>
  <c r="Q121" i="12"/>
  <c r="B122" i="12"/>
  <c r="H122" i="12"/>
  <c r="D124" i="12"/>
  <c r="O124" i="12"/>
  <c r="B125" i="12"/>
  <c r="C125" i="12"/>
  <c r="D125" i="12"/>
  <c r="E125" i="12"/>
  <c r="G125" i="12"/>
  <c r="H125" i="12"/>
  <c r="I125" i="12"/>
  <c r="K125" i="12"/>
  <c r="I126" i="12"/>
  <c r="D127" i="12"/>
  <c r="B128" i="12"/>
  <c r="E128" i="12"/>
  <c r="G128" i="12"/>
  <c r="L128" i="12"/>
  <c r="M128" i="12"/>
  <c r="P128" i="12"/>
  <c r="J135" i="12"/>
  <c r="N135" i="12"/>
  <c r="B137" i="12"/>
  <c r="J137" i="12"/>
  <c r="N137" i="12"/>
  <c r="J138" i="12"/>
  <c r="B143" i="12"/>
  <c r="K134" i="12"/>
  <c r="L105" i="11"/>
  <c r="M134" i="12"/>
  <c r="N111" i="11"/>
  <c r="Q134" i="12"/>
  <c r="O99" i="11"/>
  <c r="P99" i="11"/>
  <c r="B138" i="12"/>
  <c r="D139" i="13"/>
  <c r="F103" i="11"/>
  <c r="G103" i="11"/>
  <c r="H139" i="13"/>
  <c r="I103" i="11"/>
  <c r="J103" i="11"/>
  <c r="K103" i="11"/>
  <c r="M103" i="11"/>
  <c r="O139" i="12"/>
  <c r="P139" i="13"/>
  <c r="B104" i="11"/>
  <c r="E104" i="11"/>
  <c r="F104" i="11"/>
  <c r="H140" i="13"/>
  <c r="I104" i="11"/>
  <c r="L140" i="13"/>
  <c r="P140" i="13"/>
  <c r="Q140" i="12"/>
  <c r="D141" i="13"/>
  <c r="G141" i="12"/>
  <c r="H141" i="13"/>
  <c r="L141" i="13"/>
  <c r="Q141" i="12"/>
  <c r="B106" i="11"/>
  <c r="C142" i="12"/>
  <c r="D106" i="11"/>
  <c r="E106" i="11"/>
  <c r="F106" i="11"/>
  <c r="H142" i="13"/>
  <c r="I106" i="11"/>
  <c r="J106" i="11"/>
  <c r="L142" i="13"/>
  <c r="P142" i="13"/>
  <c r="D107" i="11"/>
  <c r="E107" i="11"/>
  <c r="F107" i="11"/>
  <c r="K107" i="11"/>
  <c r="N107" i="11"/>
  <c r="O107" i="11"/>
  <c r="P107" i="11"/>
  <c r="Q107" i="11"/>
  <c r="B108" i="11"/>
  <c r="C108" i="11"/>
  <c r="D108" i="11"/>
  <c r="E108" i="11"/>
  <c r="F108" i="11"/>
  <c r="G108" i="11"/>
  <c r="H108" i="11"/>
  <c r="I108" i="11"/>
  <c r="B109" i="11"/>
  <c r="C143" i="12"/>
  <c r="E109" i="11"/>
  <c r="J109" i="11"/>
  <c r="L143" i="13"/>
  <c r="N109" i="11"/>
  <c r="O109" i="11"/>
  <c r="P143" i="13"/>
  <c r="Q109" i="11"/>
  <c r="G110" i="11"/>
  <c r="N110" i="11"/>
  <c r="P110" i="11"/>
  <c r="Q110" i="11"/>
  <c r="C111" i="11"/>
  <c r="F111" i="11"/>
  <c r="I111" i="11"/>
  <c r="O111" i="11"/>
  <c r="P111" i="11"/>
  <c r="H112" i="11"/>
  <c r="L112" i="11"/>
  <c r="O112" i="11"/>
  <c r="P112" i="11"/>
  <c r="Q112" i="11"/>
  <c r="B125" i="11"/>
  <c r="C145" i="12"/>
  <c r="E145" i="12"/>
  <c r="F120" i="11"/>
  <c r="G145" i="12"/>
  <c r="H116" i="11"/>
  <c r="O146" i="12"/>
  <c r="P116" i="11"/>
  <c r="H117" i="11"/>
  <c r="L117" i="11"/>
  <c r="M117" i="11"/>
  <c r="N117" i="11"/>
  <c r="B118" i="11"/>
  <c r="C118" i="11"/>
  <c r="D118" i="11"/>
  <c r="F118" i="11"/>
  <c r="H118" i="11"/>
  <c r="I118" i="11"/>
  <c r="D119" i="11"/>
  <c r="F119" i="11"/>
  <c r="H119" i="11"/>
  <c r="J119" i="11"/>
  <c r="L119" i="11"/>
  <c r="M119" i="11"/>
  <c r="N119" i="11"/>
  <c r="O119" i="11"/>
  <c r="P119" i="11"/>
  <c r="Q119" i="11"/>
  <c r="D150" i="13"/>
  <c r="H150" i="13"/>
  <c r="L150" i="13"/>
  <c r="N120" i="11"/>
  <c r="Q150" i="12"/>
  <c r="H151" i="13"/>
  <c r="K151" i="12"/>
  <c r="L151" i="13"/>
  <c r="N121" i="11"/>
  <c r="O151" i="12"/>
  <c r="P151" i="13"/>
  <c r="D122" i="11"/>
  <c r="E122" i="11"/>
  <c r="H122" i="11"/>
  <c r="J122" i="11"/>
  <c r="K122" i="11"/>
  <c r="L122" i="11"/>
  <c r="M122" i="11"/>
  <c r="N122" i="11"/>
  <c r="Q152" i="11"/>
  <c r="D153" i="13"/>
  <c r="H153" i="13"/>
  <c r="L153" i="13"/>
  <c r="P153" i="13"/>
  <c r="Q153" i="12"/>
  <c r="B124" i="11"/>
  <c r="C124" i="11"/>
  <c r="D124" i="11"/>
  <c r="E124" i="11"/>
  <c r="F124" i="11"/>
  <c r="G124" i="11"/>
  <c r="H124" i="11"/>
  <c r="I124" i="11"/>
  <c r="K124" i="11"/>
  <c r="L124" i="11"/>
  <c r="N124" i="11"/>
  <c r="O124" i="11"/>
  <c r="P124" i="11"/>
  <c r="L125" i="11"/>
  <c r="M125" i="11"/>
  <c r="I126" i="11"/>
  <c r="J126" i="11"/>
  <c r="L154" i="13"/>
  <c r="P154" i="13"/>
  <c r="D127" i="11"/>
  <c r="F127" i="11"/>
  <c r="G127" i="11"/>
  <c r="H127" i="11"/>
  <c r="J127" i="11"/>
  <c r="K127" i="11"/>
  <c r="L127" i="11"/>
  <c r="N127" i="11"/>
  <c r="O127" i="11"/>
  <c r="P128" i="11"/>
  <c r="D129" i="11"/>
  <c r="G129" i="11"/>
  <c r="H129" i="11"/>
  <c r="I129" i="11"/>
  <c r="K129" i="11"/>
  <c r="L129" i="11"/>
  <c r="M129" i="11"/>
  <c r="O129" i="11"/>
  <c r="Q129" i="11"/>
  <c r="J99" i="11"/>
  <c r="K99" i="11"/>
  <c r="B100" i="11"/>
  <c r="C100" i="11"/>
  <c r="I100" i="11"/>
  <c r="J100" i="11"/>
  <c r="K100" i="11"/>
  <c r="M100" i="11"/>
  <c r="N100" i="11"/>
  <c r="O100" i="11"/>
  <c r="P100" i="11"/>
  <c r="B101" i="11"/>
  <c r="C101" i="11"/>
  <c r="D101" i="11"/>
  <c r="E101" i="11"/>
  <c r="F101" i="11"/>
  <c r="I101" i="11"/>
  <c r="J101" i="11"/>
  <c r="K101" i="11"/>
  <c r="O101" i="11"/>
  <c r="K102" i="11"/>
  <c r="N102" i="11"/>
  <c r="O102" i="11"/>
  <c r="Q102" i="11"/>
  <c r="B103" i="11"/>
  <c r="C103" i="11"/>
  <c r="E103" i="11"/>
  <c r="J104" i="11"/>
  <c r="K104" i="11"/>
  <c r="M104" i="11"/>
  <c r="N104" i="11"/>
  <c r="O104" i="11"/>
  <c r="Q104" i="11"/>
  <c r="B105" i="11"/>
  <c r="C105" i="11"/>
  <c r="D105" i="11"/>
  <c r="E105" i="11"/>
  <c r="F105" i="11"/>
  <c r="K105" i="11"/>
  <c r="G106" i="11"/>
  <c r="K106" i="11"/>
  <c r="M106" i="11"/>
  <c r="N106" i="11"/>
  <c r="O106" i="11"/>
  <c r="Q106" i="11"/>
  <c r="B107" i="11"/>
  <c r="C107" i="11"/>
  <c r="G107" i="11"/>
  <c r="I107" i="11"/>
  <c r="J107" i="11"/>
  <c r="M107" i="11"/>
  <c r="J108" i="11"/>
  <c r="K108" i="11"/>
  <c r="M108" i="11"/>
  <c r="N108" i="11"/>
  <c r="O108" i="11"/>
  <c r="Q108" i="11"/>
  <c r="C109" i="11"/>
  <c r="F109" i="11"/>
  <c r="I109" i="11"/>
  <c r="M109" i="11"/>
  <c r="B110" i="11"/>
  <c r="C110" i="11"/>
  <c r="D110" i="11"/>
  <c r="E110" i="11"/>
  <c r="F110" i="11"/>
  <c r="H110" i="11"/>
  <c r="I110" i="11"/>
  <c r="J110" i="11"/>
  <c r="K110" i="11"/>
  <c r="L110" i="11"/>
  <c r="M110" i="11"/>
  <c r="O110" i="11"/>
  <c r="B111" i="11"/>
  <c r="E111" i="11"/>
  <c r="H111" i="11"/>
  <c r="J111" i="11"/>
  <c r="K111" i="11"/>
  <c r="L111" i="11"/>
  <c r="B112" i="11"/>
  <c r="C112" i="11"/>
  <c r="D112" i="11"/>
  <c r="E112" i="11"/>
  <c r="F112" i="11"/>
  <c r="G112" i="11"/>
  <c r="K112" i="11"/>
  <c r="M112" i="11"/>
  <c r="N112" i="11"/>
  <c r="D116" i="11"/>
  <c r="G116" i="11"/>
  <c r="J116" i="11"/>
  <c r="K116" i="11"/>
  <c r="L116" i="11"/>
  <c r="N116" i="11"/>
  <c r="J117" i="11"/>
  <c r="K117" i="11"/>
  <c r="Q117" i="11"/>
  <c r="E118" i="11"/>
  <c r="G118" i="11"/>
  <c r="J118" i="11"/>
  <c r="K118" i="11"/>
  <c r="L118" i="11"/>
  <c r="N118" i="11"/>
  <c r="O118" i="11"/>
  <c r="C119" i="11"/>
  <c r="D120" i="11"/>
  <c r="H120" i="11"/>
  <c r="J120" i="11"/>
  <c r="K120" i="11"/>
  <c r="O120" i="11"/>
  <c r="B121" i="11"/>
  <c r="E121" i="11"/>
  <c r="J121" i="11"/>
  <c r="G122" i="11"/>
  <c r="F123" i="11"/>
  <c r="H123" i="11"/>
  <c r="J123" i="11"/>
  <c r="L123" i="11"/>
  <c r="M123" i="11"/>
  <c r="N123" i="11"/>
  <c r="O123" i="11"/>
  <c r="Q123" i="11"/>
  <c r="J124" i="11"/>
  <c r="M124" i="11"/>
  <c r="E125" i="11"/>
  <c r="H125" i="11"/>
  <c r="J125" i="11"/>
  <c r="K125" i="11"/>
  <c r="N125" i="11"/>
  <c r="O125" i="11"/>
  <c r="Q125" i="11"/>
  <c r="C126" i="11"/>
  <c r="E126" i="11"/>
  <c r="F126" i="11"/>
  <c r="L126" i="11"/>
  <c r="M126" i="11"/>
  <c r="N126" i="11"/>
  <c r="H128" i="11"/>
  <c r="J128" i="11"/>
  <c r="K128" i="11"/>
  <c r="L128" i="11"/>
  <c r="N128" i="11"/>
  <c r="O128" i="11"/>
  <c r="Q128" i="11"/>
  <c r="B129" i="11"/>
  <c r="C129" i="11"/>
  <c r="F129" i="11"/>
  <c r="Q148" i="11"/>
  <c r="B3" i="6"/>
  <c r="D3" i="6"/>
  <c r="E4" i="6"/>
  <c r="F3" i="6"/>
  <c r="G4" i="6"/>
  <c r="H3" i="6"/>
  <c r="I4" i="6"/>
  <c r="J3" i="6"/>
  <c r="K4" i="6"/>
  <c r="L3" i="6"/>
  <c r="M4" i="6"/>
  <c r="N3" i="6"/>
  <c r="P3" i="6"/>
  <c r="M62" i="10"/>
  <c r="O62" i="10"/>
  <c r="C63" i="10"/>
  <c r="G63" i="10"/>
  <c r="M29" i="6"/>
  <c r="Q29" i="6"/>
  <c r="E31" i="6"/>
  <c r="K31" i="6"/>
  <c r="D32" i="6"/>
  <c r="E32" i="6"/>
  <c r="G32" i="6"/>
  <c r="H32" i="6"/>
  <c r="I32" i="6"/>
  <c r="J32" i="6"/>
  <c r="K32" i="6"/>
  <c r="L32" i="6"/>
  <c r="M32" i="6"/>
  <c r="N32" i="6"/>
  <c r="O32" i="6"/>
  <c r="P32" i="6"/>
  <c r="Q32" i="6"/>
  <c r="I34" i="6"/>
  <c r="K34" i="6"/>
  <c r="M35" i="6"/>
  <c r="Q35" i="6"/>
  <c r="C36" i="6"/>
  <c r="E37" i="6"/>
  <c r="I37" i="6"/>
  <c r="K37" i="6"/>
  <c r="I38" i="6"/>
  <c r="M38" i="6"/>
  <c r="E40" i="6"/>
  <c r="K40" i="6"/>
  <c r="M41" i="6"/>
  <c r="Q41" i="6"/>
  <c r="E43" i="6"/>
  <c r="I43" i="6"/>
  <c r="K43" i="6"/>
  <c r="M44" i="6"/>
  <c r="Q44" i="6"/>
  <c r="C45" i="6"/>
  <c r="K46" i="6"/>
  <c r="M47" i="6"/>
  <c r="Q47" i="6"/>
  <c r="C48" i="6"/>
  <c r="E49" i="6"/>
  <c r="I49" i="6"/>
  <c r="K49" i="6"/>
  <c r="E52" i="6"/>
  <c r="I52" i="6"/>
  <c r="J46" i="10"/>
  <c r="K52" i="6"/>
  <c r="L46" i="10"/>
  <c r="O46" i="10"/>
  <c r="P46" i="10"/>
  <c r="C53" i="6"/>
  <c r="E53" i="6"/>
  <c r="F53" i="6"/>
  <c r="J53" i="6"/>
  <c r="K53" i="6"/>
  <c r="B38" i="9"/>
  <c r="C38" i="9"/>
  <c r="D38" i="9"/>
  <c r="E38" i="9"/>
  <c r="F38" i="9"/>
  <c r="G38" i="9"/>
  <c r="H38" i="9"/>
  <c r="I38" i="9"/>
  <c r="J38" i="9"/>
  <c r="K38" i="9"/>
  <c r="L38" i="9"/>
  <c r="M38" i="9"/>
  <c r="N38" i="9"/>
  <c r="O38" i="9"/>
  <c r="P38" i="9"/>
  <c r="P37" i="9" s="1"/>
  <c r="Q38" i="9"/>
  <c r="Q37" i="9" s="1"/>
  <c r="B54" i="10"/>
  <c r="B99" i="6" s="1"/>
  <c r="D54" i="10"/>
  <c r="F54" i="10"/>
  <c r="F99" i="6" s="1"/>
  <c r="H54" i="10"/>
  <c r="H99" i="6" s="1"/>
  <c r="J54" i="10"/>
  <c r="F55" i="10"/>
  <c r="F100" i="6" s="1"/>
  <c r="H55" i="10"/>
  <c r="H100" i="6" s="1"/>
  <c r="J55" i="10"/>
  <c r="P55" i="10"/>
  <c r="P100" i="6" s="1"/>
  <c r="G60" i="10"/>
  <c r="K60" i="10"/>
  <c r="K62" i="10"/>
  <c r="K63" i="10"/>
  <c r="M63" i="10"/>
  <c r="O63" i="10"/>
  <c r="A1" i="9"/>
  <c r="B40" i="9"/>
  <c r="B41" i="9"/>
  <c r="H125" i="6"/>
  <c r="I125" i="6"/>
  <c r="J125" i="6"/>
  <c r="K125" i="6"/>
  <c r="L125" i="6"/>
  <c r="M125" i="6"/>
  <c r="A46" i="9"/>
  <c r="A52" i="9"/>
  <c r="A53" i="9"/>
  <c r="A1" i="8"/>
  <c r="A40" i="8"/>
  <c r="A46" i="8"/>
  <c r="A47" i="8"/>
  <c r="A1" i="7"/>
  <c r="A40" i="7"/>
  <c r="A46" i="7"/>
  <c r="A47" i="7"/>
  <c r="A1" i="6"/>
  <c r="C3" i="6"/>
  <c r="E3" i="6"/>
  <c r="G3" i="6"/>
  <c r="I3" i="6"/>
  <c r="K3" i="6"/>
  <c r="M3" i="6"/>
  <c r="O3" i="6"/>
  <c r="Q3" i="6"/>
  <c r="C4" i="6"/>
  <c r="O4" i="6"/>
  <c r="Q4" i="6"/>
  <c r="C5" i="6"/>
  <c r="E5" i="6"/>
  <c r="G5" i="6"/>
  <c r="I5" i="6"/>
  <c r="K5" i="6"/>
  <c r="M5" i="6"/>
  <c r="O5" i="6"/>
  <c r="Q5" i="6"/>
  <c r="C6" i="6"/>
  <c r="E6" i="6"/>
  <c r="G6" i="6"/>
  <c r="I6" i="6"/>
  <c r="K6" i="6"/>
  <c r="M6" i="6"/>
  <c r="O6" i="6"/>
  <c r="Q6" i="6"/>
  <c r="C7" i="6"/>
  <c r="E7" i="6"/>
  <c r="G7" i="6"/>
  <c r="I7" i="6"/>
  <c r="K7" i="6"/>
  <c r="M7" i="6"/>
  <c r="O7" i="6"/>
  <c r="Q7" i="6"/>
  <c r="C8" i="6"/>
  <c r="E8" i="6"/>
  <c r="G8" i="6"/>
  <c r="I8" i="6"/>
  <c r="K8" i="6"/>
  <c r="M8" i="6"/>
  <c r="O8" i="6"/>
  <c r="Q8" i="6"/>
  <c r="B9" i="6"/>
  <c r="C9" i="6"/>
  <c r="D9" i="6"/>
  <c r="E9" i="6"/>
  <c r="F9" i="6"/>
  <c r="G9" i="6"/>
  <c r="H9" i="6"/>
  <c r="I9" i="6"/>
  <c r="J9" i="6"/>
  <c r="K9" i="6"/>
  <c r="L9" i="6"/>
  <c r="M9" i="6"/>
  <c r="N9" i="6"/>
  <c r="O9" i="6"/>
  <c r="P9" i="6"/>
  <c r="Q9" i="6"/>
  <c r="B10" i="6"/>
  <c r="C10" i="6"/>
  <c r="D10" i="6"/>
  <c r="E10" i="6"/>
  <c r="F10" i="6"/>
  <c r="G10" i="6"/>
  <c r="H10" i="6"/>
  <c r="I10" i="6"/>
  <c r="J10" i="6"/>
  <c r="J134" i="6" s="1"/>
  <c r="K10" i="6"/>
  <c r="L10" i="6"/>
  <c r="M10" i="6"/>
  <c r="N10" i="6"/>
  <c r="O10" i="6"/>
  <c r="P10" i="6"/>
  <c r="Q10" i="6"/>
  <c r="B11" i="6"/>
  <c r="C11" i="6"/>
  <c r="D11" i="6"/>
  <c r="E11" i="6"/>
  <c r="F11" i="6"/>
  <c r="G11" i="6"/>
  <c r="H11" i="6"/>
  <c r="I11" i="6"/>
  <c r="J11" i="6"/>
  <c r="K11" i="6"/>
  <c r="L11" i="6"/>
  <c r="M11" i="6"/>
  <c r="N11" i="6"/>
  <c r="O11" i="6"/>
  <c r="P11" i="6"/>
  <c r="Q11" i="6"/>
  <c r="B12" i="6"/>
  <c r="C12" i="6"/>
  <c r="D12" i="6"/>
  <c r="E12" i="6"/>
  <c r="F12" i="6"/>
  <c r="G12" i="6"/>
  <c r="H12" i="6"/>
  <c r="I12" i="6"/>
  <c r="J12" i="6"/>
  <c r="J136" i="6" s="1"/>
  <c r="K12" i="6"/>
  <c r="L12" i="6"/>
  <c r="M12" i="6"/>
  <c r="N12" i="6"/>
  <c r="O12" i="6"/>
  <c r="P12" i="6"/>
  <c r="Q12" i="6"/>
  <c r="B13" i="6"/>
  <c r="C13" i="6"/>
  <c r="D13" i="6"/>
  <c r="E13" i="6"/>
  <c r="F13" i="6"/>
  <c r="G13" i="6"/>
  <c r="H13" i="6"/>
  <c r="I13" i="6"/>
  <c r="J13" i="6"/>
  <c r="K13" i="6"/>
  <c r="L13" i="6"/>
  <c r="M13" i="6"/>
  <c r="N13" i="6"/>
  <c r="O13" i="6"/>
  <c r="P13" i="6"/>
  <c r="Q13" i="6"/>
  <c r="B14" i="6"/>
  <c r="C14" i="6"/>
  <c r="D14" i="6"/>
  <c r="E14" i="6"/>
  <c r="F14" i="6"/>
  <c r="G14" i="6"/>
  <c r="H14" i="6"/>
  <c r="I14" i="6"/>
  <c r="J14" i="6"/>
  <c r="K14" i="6"/>
  <c r="L14" i="6"/>
  <c r="M14" i="6"/>
  <c r="N14" i="6"/>
  <c r="O14" i="6"/>
  <c r="P14" i="6"/>
  <c r="Q14" i="6"/>
  <c r="B15" i="6"/>
  <c r="C15" i="6"/>
  <c r="D15" i="6"/>
  <c r="E15" i="6"/>
  <c r="F15" i="6"/>
  <c r="G15" i="6"/>
  <c r="H15" i="6"/>
  <c r="I15" i="6"/>
  <c r="J15" i="6"/>
  <c r="K15" i="6"/>
  <c r="L15" i="6"/>
  <c r="M15" i="6"/>
  <c r="N15" i="6"/>
  <c r="O15" i="6"/>
  <c r="P15" i="6"/>
  <c r="Q15" i="6"/>
  <c r="B16" i="6"/>
  <c r="C16" i="6"/>
  <c r="D16" i="6"/>
  <c r="E16" i="6"/>
  <c r="F16" i="6"/>
  <c r="G16" i="6"/>
  <c r="H16" i="6"/>
  <c r="I16" i="6"/>
  <c r="J16" i="6"/>
  <c r="K16" i="6"/>
  <c r="L16" i="6"/>
  <c r="M16" i="6"/>
  <c r="N16" i="6"/>
  <c r="O16" i="6"/>
  <c r="P16" i="6"/>
  <c r="Q16" i="6"/>
  <c r="B17" i="6"/>
  <c r="C17" i="6"/>
  <c r="D17" i="6"/>
  <c r="E17" i="6"/>
  <c r="F17" i="6"/>
  <c r="G17" i="6"/>
  <c r="H17" i="6"/>
  <c r="I17" i="6"/>
  <c r="J17" i="6"/>
  <c r="K17" i="6"/>
  <c r="L17" i="6"/>
  <c r="M17" i="6"/>
  <c r="N17" i="6"/>
  <c r="O17" i="6"/>
  <c r="P17" i="6"/>
  <c r="Q17" i="6"/>
  <c r="B18" i="6"/>
  <c r="C18" i="6"/>
  <c r="D18" i="6"/>
  <c r="E18" i="6"/>
  <c r="F18" i="6"/>
  <c r="G18" i="6"/>
  <c r="H18" i="6"/>
  <c r="I18" i="6"/>
  <c r="J18" i="6"/>
  <c r="K18" i="6"/>
  <c r="L18" i="6"/>
  <c r="M18" i="6"/>
  <c r="N18" i="6"/>
  <c r="O18" i="6"/>
  <c r="P18" i="6"/>
  <c r="Q18" i="6"/>
  <c r="B19" i="6"/>
  <c r="C19" i="6"/>
  <c r="D19" i="6"/>
  <c r="E19" i="6"/>
  <c r="F19" i="6"/>
  <c r="G19" i="6"/>
  <c r="H19" i="6"/>
  <c r="I19" i="6"/>
  <c r="J19" i="6"/>
  <c r="K19" i="6"/>
  <c r="L19" i="6"/>
  <c r="M19" i="6"/>
  <c r="N19" i="6"/>
  <c r="O19" i="6"/>
  <c r="P19" i="6"/>
  <c r="Q19" i="6"/>
  <c r="B20" i="6"/>
  <c r="C20" i="6"/>
  <c r="D20" i="6"/>
  <c r="E20" i="6"/>
  <c r="F20" i="6"/>
  <c r="G20" i="6"/>
  <c r="H20" i="6"/>
  <c r="I20" i="6"/>
  <c r="J20" i="6"/>
  <c r="K20" i="6"/>
  <c r="L20" i="6"/>
  <c r="M20" i="6"/>
  <c r="N20" i="6"/>
  <c r="O20" i="6"/>
  <c r="P20" i="6"/>
  <c r="Q20" i="6"/>
  <c r="B21" i="6"/>
  <c r="C21" i="6"/>
  <c r="D21" i="6"/>
  <c r="E21" i="6"/>
  <c r="F21" i="6"/>
  <c r="G21" i="6"/>
  <c r="H21" i="6"/>
  <c r="I21" i="6"/>
  <c r="J21" i="6"/>
  <c r="K21" i="6"/>
  <c r="L21" i="6"/>
  <c r="M21" i="6"/>
  <c r="N21" i="6"/>
  <c r="O21" i="6"/>
  <c r="P21" i="6"/>
  <c r="Q21" i="6"/>
  <c r="B22" i="6"/>
  <c r="C22" i="6"/>
  <c r="D22" i="6"/>
  <c r="E22" i="6"/>
  <c r="F22" i="6"/>
  <c r="G22" i="6"/>
  <c r="H22" i="6"/>
  <c r="I22" i="6"/>
  <c r="J22" i="6"/>
  <c r="K22" i="6"/>
  <c r="L22" i="6"/>
  <c r="M22" i="6"/>
  <c r="N22" i="6"/>
  <c r="O22" i="6"/>
  <c r="P22" i="6"/>
  <c r="Q22" i="6"/>
  <c r="B23" i="6"/>
  <c r="C23" i="6"/>
  <c r="D23" i="6"/>
  <c r="E23" i="6"/>
  <c r="F23" i="6"/>
  <c r="G23" i="6"/>
  <c r="H23" i="6"/>
  <c r="I23" i="6"/>
  <c r="J23" i="6"/>
  <c r="K23" i="6"/>
  <c r="L23" i="6"/>
  <c r="M23" i="6"/>
  <c r="N23" i="6"/>
  <c r="O23" i="6"/>
  <c r="P23" i="6"/>
  <c r="Q23" i="6"/>
  <c r="B24" i="6"/>
  <c r="C24" i="6"/>
  <c r="D24" i="6"/>
  <c r="E24" i="6"/>
  <c r="F24" i="6"/>
  <c r="G24" i="6"/>
  <c r="H24" i="6"/>
  <c r="I24" i="6"/>
  <c r="J24" i="6"/>
  <c r="K24" i="6"/>
  <c r="L24" i="6"/>
  <c r="M24" i="6"/>
  <c r="N24" i="6"/>
  <c r="O24" i="6"/>
  <c r="P24" i="6"/>
  <c r="Q24" i="6"/>
  <c r="B25" i="6"/>
  <c r="C25" i="6"/>
  <c r="D25" i="6"/>
  <c r="E25" i="6"/>
  <c r="F25" i="6"/>
  <c r="G25" i="6"/>
  <c r="H25" i="6"/>
  <c r="I25" i="6"/>
  <c r="J25" i="6"/>
  <c r="K25" i="6"/>
  <c r="L25" i="6"/>
  <c r="M25" i="6"/>
  <c r="N25" i="6"/>
  <c r="O25" i="6"/>
  <c r="P25" i="6"/>
  <c r="Q25" i="6"/>
  <c r="B26" i="6"/>
  <c r="C26" i="6"/>
  <c r="D26" i="6"/>
  <c r="E26" i="6"/>
  <c r="F26" i="6"/>
  <c r="G26" i="6"/>
  <c r="H26" i="6"/>
  <c r="I26" i="6"/>
  <c r="J26" i="6"/>
  <c r="K26" i="6"/>
  <c r="L26" i="6"/>
  <c r="M26" i="6"/>
  <c r="N26" i="6"/>
  <c r="O26" i="6"/>
  <c r="P26" i="6"/>
  <c r="Q26" i="6"/>
  <c r="C29" i="6"/>
  <c r="E29" i="6"/>
  <c r="M31" i="6"/>
  <c r="Q31" i="6"/>
  <c r="B32" i="6"/>
  <c r="C32" i="6"/>
  <c r="F32" i="6"/>
  <c r="I36" i="6"/>
  <c r="E38" i="6"/>
  <c r="K38" i="6"/>
  <c r="Q38" i="6"/>
  <c r="C40" i="6"/>
  <c r="I40" i="6"/>
  <c r="E45" i="6"/>
  <c r="I45" i="6"/>
  <c r="K45" i="6"/>
  <c r="I46" i="6"/>
  <c r="M46" i="6"/>
  <c r="B52" i="6"/>
  <c r="C52" i="6"/>
  <c r="F52" i="6"/>
  <c r="G52" i="6"/>
  <c r="G53" i="6"/>
  <c r="E55" i="6"/>
  <c r="I55" i="6"/>
  <c r="K55" i="6"/>
  <c r="M55" i="6"/>
  <c r="M130" i="6" s="1"/>
  <c r="C57" i="6"/>
  <c r="E57" i="6"/>
  <c r="I57" i="6"/>
  <c r="K57" i="6"/>
  <c r="I58" i="6"/>
  <c r="K58" i="6"/>
  <c r="M58" i="6"/>
  <c r="Q58" i="6"/>
  <c r="C61" i="6"/>
  <c r="D61" i="6"/>
  <c r="E61" i="6"/>
  <c r="G61" i="6"/>
  <c r="H61" i="6"/>
  <c r="I61" i="6"/>
  <c r="K61" i="6"/>
  <c r="L61" i="6"/>
  <c r="M61" i="6"/>
  <c r="O61" i="6"/>
  <c r="P61" i="6"/>
  <c r="Q61" i="6"/>
  <c r="C62" i="6"/>
  <c r="D62" i="6"/>
  <c r="E62" i="6"/>
  <c r="G62" i="6"/>
  <c r="H62" i="6"/>
  <c r="I62" i="6"/>
  <c r="K62" i="6"/>
  <c r="L62" i="6"/>
  <c r="M62" i="6"/>
  <c r="O62" i="6"/>
  <c r="P62" i="6"/>
  <c r="Q62" i="6"/>
  <c r="C63" i="6"/>
  <c r="D63" i="6"/>
  <c r="E63" i="6"/>
  <c r="G63" i="6"/>
  <c r="H63" i="6"/>
  <c r="I63" i="6"/>
  <c r="K63" i="6"/>
  <c r="L63" i="6"/>
  <c r="M63" i="6"/>
  <c r="O63" i="6"/>
  <c r="P63" i="6"/>
  <c r="Q63" i="6"/>
  <c r="B65" i="6"/>
  <c r="B138" i="6" s="1"/>
  <c r="C65" i="6"/>
  <c r="D65" i="6"/>
  <c r="E65" i="6"/>
  <c r="F65" i="6"/>
  <c r="G65" i="6"/>
  <c r="H65" i="6"/>
  <c r="I65" i="6"/>
  <c r="J65" i="6"/>
  <c r="K65" i="6"/>
  <c r="L65" i="6"/>
  <c r="M65" i="6"/>
  <c r="N65" i="6"/>
  <c r="O65" i="6"/>
  <c r="P65" i="6"/>
  <c r="Q65" i="6"/>
  <c r="B66" i="6"/>
  <c r="C66" i="6"/>
  <c r="D66" i="6"/>
  <c r="E66" i="6"/>
  <c r="F66" i="6"/>
  <c r="G66" i="6"/>
  <c r="G139" i="6" s="1"/>
  <c r="H66" i="6"/>
  <c r="I66" i="6"/>
  <c r="J66" i="6"/>
  <c r="J139" i="6" s="1"/>
  <c r="K66" i="6"/>
  <c r="L66" i="6"/>
  <c r="M66" i="6"/>
  <c r="N66" i="6"/>
  <c r="O66" i="6"/>
  <c r="P66" i="6"/>
  <c r="Q66" i="6"/>
  <c r="B67" i="6"/>
  <c r="C67" i="6"/>
  <c r="D67" i="6"/>
  <c r="E67" i="6"/>
  <c r="F67" i="6"/>
  <c r="G67" i="6"/>
  <c r="H67" i="6"/>
  <c r="I67" i="6"/>
  <c r="J67" i="6"/>
  <c r="K67" i="6"/>
  <c r="L67" i="6"/>
  <c r="M67" i="6"/>
  <c r="N67" i="6"/>
  <c r="O67" i="6"/>
  <c r="O140" i="6" s="1"/>
  <c r="P67" i="6"/>
  <c r="P140" i="6" s="1"/>
  <c r="Q67" i="6"/>
  <c r="J68" i="6"/>
  <c r="B69" i="6"/>
  <c r="C69" i="6"/>
  <c r="D69" i="6"/>
  <c r="E69" i="6"/>
  <c r="F69" i="6"/>
  <c r="G69" i="6"/>
  <c r="H69" i="6"/>
  <c r="I69" i="6"/>
  <c r="J69" i="6"/>
  <c r="K69" i="6"/>
  <c r="L69" i="6"/>
  <c r="M69" i="6"/>
  <c r="N69" i="6"/>
  <c r="O69" i="6"/>
  <c r="P69" i="6"/>
  <c r="Q69" i="6"/>
  <c r="B70" i="6"/>
  <c r="C70" i="6"/>
  <c r="D70" i="6"/>
  <c r="E70" i="6"/>
  <c r="F70" i="6"/>
  <c r="G70" i="6"/>
  <c r="H70" i="6"/>
  <c r="I70" i="6"/>
  <c r="J70" i="6"/>
  <c r="K70" i="6"/>
  <c r="L70" i="6"/>
  <c r="M70" i="6"/>
  <c r="N70" i="6"/>
  <c r="O70" i="6"/>
  <c r="P70" i="6"/>
  <c r="P143" i="6" s="1"/>
  <c r="Q70" i="6"/>
  <c r="B71" i="6"/>
  <c r="C71" i="6"/>
  <c r="D71" i="6"/>
  <c r="E71" i="6"/>
  <c r="F71" i="6"/>
  <c r="G71" i="6"/>
  <c r="H71" i="6"/>
  <c r="I71" i="6"/>
  <c r="J71" i="6"/>
  <c r="K71" i="6"/>
  <c r="L71" i="6"/>
  <c r="M71" i="6"/>
  <c r="N71" i="6"/>
  <c r="O71" i="6"/>
  <c r="P71" i="6"/>
  <c r="Q71" i="6"/>
  <c r="B72" i="6"/>
  <c r="C72" i="6"/>
  <c r="D72" i="6"/>
  <c r="E72" i="6"/>
  <c r="F72" i="6"/>
  <c r="G72" i="6"/>
  <c r="H72" i="6"/>
  <c r="H145" i="6" s="1"/>
  <c r="I72" i="6"/>
  <c r="J72" i="6"/>
  <c r="K72" i="6"/>
  <c r="L72" i="6"/>
  <c r="L145" i="6" s="1"/>
  <c r="M72" i="6"/>
  <c r="N72" i="6"/>
  <c r="O72" i="6"/>
  <c r="P72" i="6"/>
  <c r="Q72" i="6"/>
  <c r="B73" i="6"/>
  <c r="C73" i="6"/>
  <c r="D73" i="6"/>
  <c r="E73" i="6"/>
  <c r="F73" i="6"/>
  <c r="G73" i="6"/>
  <c r="H73" i="6"/>
  <c r="I73" i="6"/>
  <c r="J73" i="6"/>
  <c r="K73" i="6"/>
  <c r="L73" i="6"/>
  <c r="M73" i="6"/>
  <c r="N73" i="6"/>
  <c r="O73" i="6"/>
  <c r="P73" i="6"/>
  <c r="P146" i="6" s="1"/>
  <c r="Q73" i="6"/>
  <c r="B74" i="6"/>
  <c r="C74" i="6"/>
  <c r="D74" i="6"/>
  <c r="E74" i="6"/>
  <c r="F74" i="6"/>
  <c r="G74" i="6"/>
  <c r="H74" i="6"/>
  <c r="I74" i="6"/>
  <c r="J74" i="6"/>
  <c r="K74" i="6"/>
  <c r="L74" i="6"/>
  <c r="M74" i="6"/>
  <c r="N74" i="6"/>
  <c r="O74" i="6"/>
  <c r="P74" i="6"/>
  <c r="Q74" i="6"/>
  <c r="B75" i="6"/>
  <c r="C75" i="6"/>
  <c r="D75" i="6"/>
  <c r="E75" i="6"/>
  <c r="F75" i="6"/>
  <c r="G75" i="6"/>
  <c r="H75" i="6"/>
  <c r="H148" i="6" s="1"/>
  <c r="I75" i="6"/>
  <c r="J75" i="6"/>
  <c r="K75" i="6"/>
  <c r="L75" i="6"/>
  <c r="L148" i="6" s="1"/>
  <c r="M75" i="6"/>
  <c r="N75" i="6"/>
  <c r="O75" i="6"/>
  <c r="P75" i="6"/>
  <c r="Q75" i="6"/>
  <c r="B76" i="6"/>
  <c r="C76" i="6"/>
  <c r="D76" i="6"/>
  <c r="E76" i="6"/>
  <c r="F76" i="6"/>
  <c r="G76" i="6"/>
  <c r="H76" i="6"/>
  <c r="I76" i="6"/>
  <c r="J76" i="6"/>
  <c r="K76" i="6"/>
  <c r="L76" i="6"/>
  <c r="L149" i="6" s="1"/>
  <c r="M76" i="6"/>
  <c r="N76" i="6"/>
  <c r="O76" i="6"/>
  <c r="P76" i="6"/>
  <c r="P149" i="6" s="1"/>
  <c r="Q76" i="6"/>
  <c r="B77" i="6"/>
  <c r="C77" i="6"/>
  <c r="D77" i="6"/>
  <c r="D150" i="6" s="1"/>
  <c r="E77" i="6"/>
  <c r="F77" i="6"/>
  <c r="G77" i="6"/>
  <c r="H77" i="6"/>
  <c r="I77" i="6"/>
  <c r="J77" i="6"/>
  <c r="K77" i="6"/>
  <c r="L77" i="6"/>
  <c r="M77" i="6"/>
  <c r="N77" i="6"/>
  <c r="O77" i="6"/>
  <c r="P77" i="6"/>
  <c r="Q77" i="6"/>
  <c r="C94" i="6"/>
  <c r="D94" i="6"/>
  <c r="E94" i="6"/>
  <c r="G94" i="6"/>
  <c r="H94" i="6"/>
  <c r="I94" i="6"/>
  <c r="K94" i="6"/>
  <c r="L94" i="6"/>
  <c r="M94" i="6"/>
  <c r="O94" i="6"/>
  <c r="P94" i="6"/>
  <c r="Q94" i="6"/>
  <c r="J100" i="6"/>
  <c r="E102" i="6"/>
  <c r="G102" i="6"/>
  <c r="G105" i="6"/>
  <c r="I105" i="6"/>
  <c r="K105" i="6"/>
  <c r="C108" i="6"/>
  <c r="C109" i="6"/>
  <c r="G109" i="6"/>
  <c r="B110" i="6"/>
  <c r="C110" i="6"/>
  <c r="D110" i="6"/>
  <c r="F110" i="6"/>
  <c r="G110" i="6"/>
  <c r="I110" i="6"/>
  <c r="K110" i="6"/>
  <c r="M110" i="6"/>
  <c r="N110" i="6"/>
  <c r="P110" i="6"/>
  <c r="Q110" i="6"/>
  <c r="B112" i="6"/>
  <c r="D112" i="6"/>
  <c r="H112" i="6"/>
  <c r="J112" i="6"/>
  <c r="L112" i="6"/>
  <c r="N112" i="6"/>
  <c r="P112" i="6"/>
  <c r="B113" i="6"/>
  <c r="D113" i="6"/>
  <c r="F113" i="6"/>
  <c r="H113" i="6"/>
  <c r="J113" i="6"/>
  <c r="L113" i="6"/>
  <c r="N113" i="6"/>
  <c r="P113" i="6"/>
  <c r="B114" i="6"/>
  <c r="D114" i="6"/>
  <c r="F114" i="6"/>
  <c r="H114" i="6"/>
  <c r="J114" i="6"/>
  <c r="L114" i="6"/>
  <c r="N114" i="6"/>
  <c r="P114" i="6"/>
  <c r="C116" i="6"/>
  <c r="E116" i="6"/>
  <c r="G116" i="6"/>
  <c r="I116" i="6"/>
  <c r="K116" i="6"/>
  <c r="M116" i="6"/>
  <c r="O116" i="6"/>
  <c r="Q116" i="6"/>
  <c r="E117" i="6"/>
  <c r="G117" i="6"/>
  <c r="I117" i="6"/>
  <c r="K117" i="6"/>
  <c r="M117" i="6"/>
  <c r="O117" i="6"/>
  <c r="Q117" i="6"/>
  <c r="C118" i="6"/>
  <c r="E118" i="6"/>
  <c r="G118" i="6"/>
  <c r="M118" i="6"/>
  <c r="O118" i="6"/>
  <c r="Q118" i="6"/>
  <c r="B119" i="6"/>
  <c r="C119" i="6"/>
  <c r="D119" i="6"/>
  <c r="E119" i="6"/>
  <c r="F119" i="6"/>
  <c r="G119" i="6"/>
  <c r="H119" i="6"/>
  <c r="I119" i="6"/>
  <c r="J119" i="6"/>
  <c r="K119" i="6"/>
  <c r="L119" i="6"/>
  <c r="M119" i="6"/>
  <c r="N119" i="6"/>
  <c r="O119" i="6"/>
  <c r="P119" i="6"/>
  <c r="Q119" i="6"/>
  <c r="B120" i="6"/>
  <c r="C120" i="6"/>
  <c r="D120" i="6"/>
  <c r="E120" i="6"/>
  <c r="F120" i="6"/>
  <c r="G120" i="6"/>
  <c r="H120" i="6"/>
  <c r="I120" i="6"/>
  <c r="J120" i="6"/>
  <c r="K120" i="6"/>
  <c r="L120" i="6"/>
  <c r="M120" i="6"/>
  <c r="N120" i="6"/>
  <c r="O120" i="6"/>
  <c r="P120" i="6"/>
  <c r="Q120" i="6"/>
  <c r="B121" i="6"/>
  <c r="C121" i="6"/>
  <c r="D121" i="6"/>
  <c r="E121" i="6"/>
  <c r="F121" i="6"/>
  <c r="G121" i="6"/>
  <c r="H121" i="6"/>
  <c r="I121" i="6"/>
  <c r="J121" i="6"/>
  <c r="K121" i="6"/>
  <c r="L121" i="6"/>
  <c r="M121" i="6"/>
  <c r="N121" i="6"/>
  <c r="O121" i="6"/>
  <c r="P121" i="6"/>
  <c r="Q121" i="6"/>
  <c r="B122" i="6"/>
  <c r="C122" i="6"/>
  <c r="D122" i="6"/>
  <c r="E122" i="6"/>
  <c r="F122" i="6"/>
  <c r="G122" i="6"/>
  <c r="H122" i="6"/>
  <c r="I122" i="6"/>
  <c r="J122" i="6"/>
  <c r="K122" i="6"/>
  <c r="L122" i="6"/>
  <c r="M122" i="6"/>
  <c r="N122" i="6"/>
  <c r="O122" i="6"/>
  <c r="P122" i="6"/>
  <c r="Q122" i="6"/>
  <c r="B123" i="6"/>
  <c r="C123" i="6"/>
  <c r="D123" i="6"/>
  <c r="E123" i="6"/>
  <c r="F123" i="6"/>
  <c r="G123" i="6"/>
  <c r="H123" i="6"/>
  <c r="I123" i="6"/>
  <c r="J123" i="6"/>
  <c r="K123" i="6"/>
  <c r="L123" i="6"/>
  <c r="M123" i="6"/>
  <c r="N123" i="6"/>
  <c r="O123" i="6"/>
  <c r="P123" i="6"/>
  <c r="Q123" i="6"/>
  <c r="B124" i="6"/>
  <c r="C124" i="6"/>
  <c r="D124" i="6"/>
  <c r="E124" i="6"/>
  <c r="F124" i="6"/>
  <c r="G124" i="6"/>
  <c r="H124" i="6"/>
  <c r="I124" i="6"/>
  <c r="J124" i="6"/>
  <c r="K124" i="6"/>
  <c r="L124" i="6"/>
  <c r="M124" i="6"/>
  <c r="N124" i="6"/>
  <c r="O124" i="6"/>
  <c r="P124" i="6"/>
  <c r="Q124" i="6"/>
  <c r="B125" i="6"/>
  <c r="C125" i="6"/>
  <c r="D125" i="6"/>
  <c r="E125" i="6"/>
  <c r="F125" i="6"/>
  <c r="G125" i="6"/>
  <c r="N125" i="6"/>
  <c r="O125" i="6"/>
  <c r="P125" i="6"/>
  <c r="Q125" i="6"/>
  <c r="A127" i="6"/>
  <c r="H139" i="6"/>
  <c r="F148" i="6"/>
  <c r="H167" i="6"/>
  <c r="L167" i="6"/>
  <c r="P168" i="6"/>
  <c r="E171" i="6"/>
  <c r="M173" i="6"/>
  <c r="Q173" i="6"/>
  <c r="D174" i="6"/>
  <c r="F174" i="6"/>
  <c r="H174" i="6"/>
  <c r="H175" i="6"/>
  <c r="L175" i="6"/>
  <c r="F176" i="6"/>
  <c r="G176" i="6"/>
  <c r="H176" i="6"/>
  <c r="J176" i="6"/>
  <c r="K176" i="6"/>
  <c r="O176" i="6"/>
  <c r="C177" i="6"/>
  <c r="F177" i="6"/>
  <c r="G177" i="6"/>
  <c r="H177" i="6"/>
  <c r="L177" i="6"/>
  <c r="B178" i="6"/>
  <c r="H178" i="6"/>
  <c r="J178" i="6"/>
  <c r="L178" i="6"/>
  <c r="P178" i="6"/>
  <c r="B179" i="6"/>
  <c r="E179" i="6"/>
  <c r="B33" i="4"/>
  <c r="B53" i="4"/>
  <c r="B46" i="4"/>
  <c r="B49" i="4"/>
  <c r="B45" i="4"/>
  <c r="B48" i="4"/>
  <c r="B54" i="4"/>
  <c r="B31" i="4"/>
  <c r="B28" i="4"/>
  <c r="B13" i="4"/>
  <c r="B30" i="4"/>
  <c r="B58" i="4"/>
  <c r="B26" i="4"/>
  <c r="B24" i="4"/>
  <c r="B20" i="4"/>
  <c r="B29" i="4"/>
  <c r="B38" i="4"/>
  <c r="B18" i="4"/>
  <c r="B11" i="4"/>
  <c r="B36" i="4"/>
  <c r="B9" i="4"/>
  <c r="B4" i="4"/>
  <c r="B43" i="4"/>
  <c r="B34" i="4"/>
  <c r="B41" i="4"/>
  <c r="B21" i="4"/>
  <c r="B19" i="4"/>
  <c r="B10" i="4"/>
  <c r="B35" i="4"/>
  <c r="B44" i="4"/>
  <c r="B39" i="4"/>
  <c r="B61" i="4"/>
  <c r="B51" i="4"/>
  <c r="B40" i="4"/>
  <c r="B8" i="4"/>
  <c r="B6" i="4"/>
  <c r="B50" i="4"/>
  <c r="B59" i="4"/>
  <c r="B60" i="4"/>
  <c r="B56" i="4"/>
  <c r="B16" i="4"/>
  <c r="B55" i="4"/>
  <c r="B25" i="4"/>
  <c r="B5" i="4"/>
  <c r="B23" i="4"/>
  <c r="B15" i="4"/>
  <c r="B14" i="4"/>
  <c r="D139" i="6" l="1"/>
  <c r="O138" i="6"/>
  <c r="C134" i="6"/>
  <c r="O135" i="6"/>
  <c r="N150" i="6"/>
  <c r="N149" i="6"/>
  <c r="J149" i="6"/>
  <c r="B148" i="6"/>
  <c r="L147" i="6"/>
  <c r="N147" i="6"/>
  <c r="B146" i="6"/>
  <c r="Q56" i="26"/>
  <c r="N143" i="6"/>
  <c r="B142" i="6"/>
  <c r="J144" i="6"/>
  <c r="F112" i="6"/>
  <c r="C140" i="6"/>
  <c r="B140" i="6"/>
  <c r="L138" i="6"/>
  <c r="P139" i="6"/>
  <c r="H138" i="6"/>
  <c r="O139" i="6"/>
  <c r="G138" i="6"/>
  <c r="D138" i="6"/>
  <c r="K139" i="6"/>
  <c r="C138" i="6"/>
  <c r="H140" i="6"/>
  <c r="P138" i="6"/>
  <c r="G136" i="6"/>
  <c r="N135" i="6"/>
  <c r="L136" i="6"/>
  <c r="K136" i="6"/>
  <c r="I136" i="6"/>
  <c r="H136" i="6"/>
  <c r="M102" i="6"/>
  <c r="N37" i="9"/>
  <c r="M37" i="9"/>
  <c r="K37" i="9"/>
  <c r="B66" i="10"/>
  <c r="B155" i="6" s="1"/>
  <c r="J99" i="6"/>
  <c r="J65" i="10"/>
  <c r="J154" i="6" s="1"/>
  <c r="G26" i="8"/>
  <c r="O101" i="12"/>
  <c r="O100" i="12"/>
  <c r="O107" i="12"/>
  <c r="O102" i="12"/>
  <c r="O99" i="12"/>
  <c r="O105" i="12"/>
  <c r="O111" i="12"/>
  <c r="O103" i="12"/>
  <c r="M46" i="10"/>
  <c r="M52" i="6"/>
  <c r="O106" i="12"/>
  <c r="O104" i="12"/>
  <c r="Q151" i="12"/>
  <c r="Q121" i="11"/>
  <c r="Q146" i="12"/>
  <c r="Q116" i="11"/>
  <c r="I145" i="12"/>
  <c r="I117" i="11"/>
  <c r="I128" i="11"/>
  <c r="I120" i="11"/>
  <c r="I123" i="11"/>
  <c r="I116" i="11"/>
  <c r="I121" i="11"/>
  <c r="Q139" i="12"/>
  <c r="Q103" i="11"/>
  <c r="I102" i="11"/>
  <c r="Q100" i="11"/>
  <c r="I99" i="11"/>
  <c r="C136" i="6"/>
  <c r="E129" i="11"/>
  <c r="L109" i="11"/>
  <c r="L107" i="11"/>
  <c r="D103" i="11"/>
  <c r="B147" i="12"/>
  <c r="J125" i="12"/>
  <c r="N125" i="12"/>
  <c r="F151" i="12"/>
  <c r="F149" i="12"/>
  <c r="N147" i="12"/>
  <c r="F146" i="12"/>
  <c r="G102" i="13"/>
  <c r="O100" i="13"/>
  <c r="O48" i="9"/>
  <c r="G99" i="13"/>
  <c r="G47" i="9"/>
  <c r="G135" i="13"/>
  <c r="Q49" i="6"/>
  <c r="Q34" i="6"/>
  <c r="G192" i="15"/>
  <c r="G188" i="15"/>
  <c r="G185" i="15"/>
  <c r="I29" i="6"/>
  <c r="H121" i="11"/>
  <c r="G138" i="12"/>
  <c r="O136" i="12"/>
  <c r="J143" i="12"/>
  <c r="N128" i="12"/>
  <c r="N116" i="13"/>
  <c r="N146" i="13"/>
  <c r="F102" i="13"/>
  <c r="F99" i="13"/>
  <c r="F135" i="13"/>
  <c r="F252" i="16"/>
  <c r="F203" i="15"/>
  <c r="F249" i="16"/>
  <c r="F207" i="15"/>
  <c r="F205" i="15"/>
  <c r="F213" i="15"/>
  <c r="N185" i="15"/>
  <c r="N190" i="15"/>
  <c r="F235" i="16"/>
  <c r="F173" i="15"/>
  <c r="F233" i="16"/>
  <c r="F171" i="15"/>
  <c r="F138" i="12"/>
  <c r="J119" i="12"/>
  <c r="E102" i="13"/>
  <c r="E99" i="13"/>
  <c r="E135" i="13"/>
  <c r="E99" i="11"/>
  <c r="B142" i="12"/>
  <c r="D148" i="13"/>
  <c r="D118" i="13"/>
  <c r="D102" i="13"/>
  <c r="L100" i="13"/>
  <c r="D99" i="13"/>
  <c r="D135" i="13"/>
  <c r="Q46" i="10"/>
  <c r="P102" i="11"/>
  <c r="P121" i="12"/>
  <c r="J128" i="12"/>
  <c r="C50" i="9"/>
  <c r="C102" i="13"/>
  <c r="K100" i="13"/>
  <c r="K48" i="9"/>
  <c r="C99" i="13"/>
  <c r="C47" i="9"/>
  <c r="M40" i="6"/>
  <c r="M34" i="6"/>
  <c r="K205" i="16"/>
  <c r="K208" i="16"/>
  <c r="K213" i="16"/>
  <c r="C163" i="16"/>
  <c r="C159" i="16"/>
  <c r="C160" i="16"/>
  <c r="P108" i="11"/>
  <c r="P104" i="11"/>
  <c r="C10" i="7"/>
  <c r="C138" i="12"/>
  <c r="K136" i="12"/>
  <c r="C135" i="12"/>
  <c r="N105" i="12"/>
  <c r="J146" i="13"/>
  <c r="J116" i="13"/>
  <c r="J100" i="13"/>
  <c r="B135" i="13"/>
  <c r="F116" i="11"/>
  <c r="B102" i="11"/>
  <c r="H101" i="12"/>
  <c r="P99" i="12"/>
  <c r="Q137" i="13"/>
  <c r="I100" i="13"/>
  <c r="F142" i="6"/>
  <c r="F140" i="6"/>
  <c r="G123" i="11"/>
  <c r="E116" i="11"/>
  <c r="P106" i="11"/>
  <c r="L102" i="11"/>
  <c r="L100" i="11"/>
  <c r="I127" i="11"/>
  <c r="I122" i="11"/>
  <c r="I119" i="11"/>
  <c r="Q101" i="11"/>
  <c r="G15" i="8"/>
  <c r="O108" i="12"/>
  <c r="O98" i="12" s="1"/>
  <c r="G101" i="12"/>
  <c r="H146" i="13"/>
  <c r="H116" i="13"/>
  <c r="P137" i="13"/>
  <c r="H100" i="13"/>
  <c r="F204" i="15"/>
  <c r="P10" i="7"/>
  <c r="P101" i="11"/>
  <c r="N118" i="12"/>
  <c r="N138" i="12"/>
  <c r="F101" i="12"/>
  <c r="G50" i="9"/>
  <c r="G146" i="13"/>
  <c r="G116" i="13"/>
  <c r="O15" i="9"/>
  <c r="O49" i="9"/>
  <c r="O137" i="13"/>
  <c r="G48" i="9"/>
  <c r="G100" i="13"/>
  <c r="G190" i="15"/>
  <c r="G196" i="15"/>
  <c r="O168" i="15"/>
  <c r="O173" i="15"/>
  <c r="O171" i="15"/>
  <c r="D148" i="6"/>
  <c r="L146" i="6"/>
  <c r="D145" i="6"/>
  <c r="L143" i="6"/>
  <c r="D142" i="6"/>
  <c r="D140" i="6"/>
  <c r="L135" i="6"/>
  <c r="E123" i="11"/>
  <c r="G120" i="11"/>
  <c r="L108" i="11"/>
  <c r="L104" i="11"/>
  <c r="O153" i="12"/>
  <c r="G152" i="12"/>
  <c r="O150" i="12"/>
  <c r="O15" i="7"/>
  <c r="G136" i="12"/>
  <c r="O134" i="12"/>
  <c r="N136" i="12"/>
  <c r="M120" i="12"/>
  <c r="E101" i="12"/>
  <c r="F148" i="13"/>
  <c r="M116" i="13"/>
  <c r="F119" i="13"/>
  <c r="F149" i="13"/>
  <c r="N15" i="9"/>
  <c r="N137" i="13"/>
  <c r="F212" i="15"/>
  <c r="F201" i="15"/>
  <c r="F210" i="15"/>
  <c r="N189" i="15"/>
  <c r="N184" i="15"/>
  <c r="F102" i="11"/>
  <c r="F122" i="11"/>
  <c r="F121" i="11"/>
  <c r="N15" i="7"/>
  <c r="F15" i="7"/>
  <c r="J136" i="12"/>
  <c r="E148" i="13"/>
  <c r="N119" i="13"/>
  <c r="L116" i="13"/>
  <c r="O101" i="13"/>
  <c r="E119" i="13"/>
  <c r="E149" i="13"/>
  <c r="E146" i="13"/>
  <c r="E116" i="13"/>
  <c r="M15" i="9"/>
  <c r="E100" i="13"/>
  <c r="N169" i="15"/>
  <c r="G125" i="11"/>
  <c r="E120" i="11"/>
  <c r="E102" i="11"/>
  <c r="E127" i="11"/>
  <c r="E119" i="11"/>
  <c r="M15" i="7"/>
  <c r="E100" i="11"/>
  <c r="N117" i="12"/>
  <c r="M119" i="13"/>
  <c r="K116" i="13"/>
  <c r="D119" i="13"/>
  <c r="D149" i="13"/>
  <c r="L15" i="9"/>
  <c r="L137" i="13"/>
  <c r="D100" i="13"/>
  <c r="L119" i="13"/>
  <c r="C48" i="9"/>
  <c r="C100" i="13"/>
  <c r="F215" i="15"/>
  <c r="N194" i="15"/>
  <c r="K210" i="16"/>
  <c r="K206" i="16"/>
  <c r="K201" i="16"/>
  <c r="H46" i="10"/>
  <c r="E128" i="11"/>
  <c r="D125" i="11"/>
  <c r="C120" i="11"/>
  <c r="N101" i="11"/>
  <c r="Q99" i="11"/>
  <c r="K153" i="12"/>
  <c r="C152" i="12"/>
  <c r="K150" i="12"/>
  <c r="C149" i="12"/>
  <c r="B135" i="12"/>
  <c r="J117" i="12"/>
  <c r="H102" i="12"/>
  <c r="Q127" i="12"/>
  <c r="Q119" i="12"/>
  <c r="F147" i="13"/>
  <c r="K119" i="13"/>
  <c r="L101" i="13"/>
  <c r="O172" i="15"/>
  <c r="G62" i="10"/>
  <c r="C125" i="11"/>
  <c r="B120" i="11"/>
  <c r="M101" i="11"/>
  <c r="B119" i="11"/>
  <c r="B116" i="11"/>
  <c r="J15" i="7"/>
  <c r="N134" i="12"/>
  <c r="P127" i="12"/>
  <c r="P122" i="12"/>
  <c r="H10" i="8"/>
  <c r="N136" i="13"/>
  <c r="J119" i="13"/>
  <c r="K101" i="13"/>
  <c r="G189" i="15"/>
  <c r="O178" i="15"/>
  <c r="I215" i="15"/>
  <c r="I208" i="15"/>
  <c r="I205" i="15"/>
  <c r="I202" i="15"/>
  <c r="Q201" i="15"/>
  <c r="Q197" i="15"/>
  <c r="Q192" i="15"/>
  <c r="Q190" i="15"/>
  <c r="Q188" i="15"/>
  <c r="Q185" i="15"/>
  <c r="F147" i="6"/>
  <c r="F144" i="6"/>
  <c r="N142" i="6"/>
  <c r="C122" i="11"/>
  <c r="Q105" i="11"/>
  <c r="P103" i="11"/>
  <c r="L101" i="11"/>
  <c r="Q154" i="12"/>
  <c r="I125" i="11"/>
  <c r="Q148" i="12"/>
  <c r="Q124" i="11"/>
  <c r="Q10" i="7"/>
  <c r="I10" i="7"/>
  <c r="O127" i="12"/>
  <c r="O122" i="12"/>
  <c r="G129" i="12"/>
  <c r="O109" i="12"/>
  <c r="G108" i="12"/>
  <c r="O26" i="8"/>
  <c r="O10" i="8"/>
  <c r="G10" i="8"/>
  <c r="M136" i="13"/>
  <c r="I119" i="13"/>
  <c r="I207" i="15"/>
  <c r="N197" i="15"/>
  <c r="B122" i="11"/>
  <c r="G117" i="11"/>
  <c r="P105" i="11"/>
  <c r="O103" i="11"/>
  <c r="N99" i="11"/>
  <c r="P15" i="7"/>
  <c r="H15" i="7"/>
  <c r="L129" i="12"/>
  <c r="H107" i="12"/>
  <c r="N127" i="12"/>
  <c r="F154" i="12"/>
  <c r="N152" i="12"/>
  <c r="N149" i="12"/>
  <c r="F148" i="12"/>
  <c r="N143" i="12"/>
  <c r="F108" i="12"/>
  <c r="F10" i="8"/>
  <c r="O152" i="13"/>
  <c r="L136" i="13"/>
  <c r="H119" i="13"/>
  <c r="Q64" i="14"/>
  <c r="Q56" i="6" s="1"/>
  <c r="Q48" i="6"/>
  <c r="I47" i="6"/>
  <c r="Q45" i="6"/>
  <c r="I41" i="6"/>
  <c r="D100" i="11"/>
  <c r="J52" i="6"/>
  <c r="L139" i="6"/>
  <c r="D135" i="6"/>
  <c r="E117" i="11"/>
  <c r="O105" i="11"/>
  <c r="M99" i="11"/>
  <c r="G128" i="11"/>
  <c r="O154" i="12"/>
  <c r="G150" i="12"/>
  <c r="O148" i="12"/>
  <c r="G147" i="12"/>
  <c r="O141" i="12"/>
  <c r="O10" i="7"/>
  <c r="N109" i="12"/>
  <c r="M127" i="12"/>
  <c r="M122" i="12"/>
  <c r="E129" i="12"/>
  <c r="E108" i="12"/>
  <c r="E10" i="8"/>
  <c r="N152" i="13"/>
  <c r="K136" i="13"/>
  <c r="N102" i="13"/>
  <c r="F101" i="13"/>
  <c r="F137" i="13"/>
  <c r="N135" i="13"/>
  <c r="G184" i="15"/>
  <c r="N163" i="15"/>
  <c r="L140" i="6"/>
  <c r="P121" i="11"/>
  <c r="C117" i="11"/>
  <c r="Q111" i="11"/>
  <c r="N105" i="11"/>
  <c r="F128" i="11"/>
  <c r="F125" i="11"/>
  <c r="F117" i="11"/>
  <c r="N10" i="7"/>
  <c r="F10" i="7"/>
  <c r="N106" i="12"/>
  <c r="J104" i="12"/>
  <c r="L127" i="12"/>
  <c r="L122" i="12"/>
  <c r="D119" i="12"/>
  <c r="D108" i="12"/>
  <c r="D10" i="8"/>
  <c r="J136" i="13"/>
  <c r="N100" i="13"/>
  <c r="K140" i="6"/>
  <c r="C139" i="6"/>
  <c r="I134" i="6"/>
  <c r="J145" i="6"/>
  <c r="J142" i="6"/>
  <c r="C127" i="11"/>
  <c r="O121" i="11"/>
  <c r="B117" i="11"/>
  <c r="M105" i="11"/>
  <c r="H101" i="11"/>
  <c r="M145" i="12"/>
  <c r="M10" i="7"/>
  <c r="E10" i="7"/>
  <c r="M102" i="11"/>
  <c r="O116" i="12"/>
  <c r="K127" i="12"/>
  <c r="K122" i="12"/>
  <c r="I146" i="13"/>
  <c r="I136" i="13"/>
  <c r="M100" i="13"/>
  <c r="J140" i="6"/>
  <c r="B139" i="6"/>
  <c r="B127" i="11"/>
  <c r="P109" i="11"/>
  <c r="H103" i="11"/>
  <c r="G101" i="11"/>
  <c r="G99" i="11"/>
  <c r="D128" i="11"/>
  <c r="D117" i="11"/>
  <c r="L15" i="7"/>
  <c r="L10" i="7"/>
  <c r="D10" i="7"/>
  <c r="L99" i="11"/>
  <c r="H104" i="12"/>
  <c r="J127" i="12"/>
  <c r="J149" i="12"/>
  <c r="B148" i="12"/>
  <c r="J146" i="12"/>
  <c r="D146" i="13"/>
  <c r="H136" i="13"/>
  <c r="F100" i="13"/>
  <c r="G134" i="6"/>
  <c r="E63" i="10"/>
  <c r="O126" i="11"/>
  <c r="L121" i="11"/>
  <c r="F99" i="11"/>
  <c r="C128" i="11"/>
  <c r="K148" i="12"/>
  <c r="C147" i="12"/>
  <c r="K145" i="12"/>
  <c r="K141" i="12"/>
  <c r="K138" i="12"/>
  <c r="N100" i="12"/>
  <c r="Q125" i="12"/>
  <c r="Q117" i="12"/>
  <c r="C146" i="13"/>
  <c r="G136" i="13"/>
  <c r="J256" i="17"/>
  <c r="J209" i="15"/>
  <c r="J249" i="16"/>
  <c r="J202" i="15"/>
  <c r="J207" i="15"/>
  <c r="J205" i="15"/>
  <c r="J213" i="15"/>
  <c r="J208" i="15"/>
  <c r="E136" i="6"/>
  <c r="E134" i="6"/>
  <c r="K121" i="11"/>
  <c r="O116" i="11"/>
  <c r="M111" i="11"/>
  <c r="G105" i="11"/>
  <c r="D99" i="11"/>
  <c r="B128" i="11"/>
  <c r="J129" i="11"/>
  <c r="J141" i="12"/>
  <c r="B99" i="11"/>
  <c r="N122" i="12"/>
  <c r="N119" i="12"/>
  <c r="J106" i="12"/>
  <c r="M100" i="12"/>
  <c r="P125" i="12"/>
  <c r="P117" i="12"/>
  <c r="F136" i="13"/>
  <c r="H201" i="16"/>
  <c r="P214" i="17"/>
  <c r="L256" i="16"/>
  <c r="P198" i="16"/>
  <c r="G197" i="15"/>
  <c r="G194" i="15"/>
  <c r="O179" i="15"/>
  <c r="O176" i="15"/>
  <c r="O169" i="15"/>
  <c r="P194" i="16"/>
  <c r="I197" i="16"/>
  <c r="I194" i="16"/>
  <c r="I192" i="16"/>
  <c r="I190" i="16"/>
  <c r="I188" i="16"/>
  <c r="I185" i="16"/>
  <c r="Q174" i="16"/>
  <c r="Q172" i="16"/>
  <c r="Q169" i="16"/>
  <c r="Q163" i="16"/>
  <c r="O186" i="17"/>
  <c r="O242" i="17"/>
  <c r="G162" i="17"/>
  <c r="G224" i="17"/>
  <c r="G159" i="17"/>
  <c r="G221" i="17"/>
  <c r="G167" i="16"/>
  <c r="G201" i="17"/>
  <c r="F204" i="17"/>
  <c r="F253" i="17"/>
  <c r="N242" i="17"/>
  <c r="N186" i="17"/>
  <c r="N232" i="17"/>
  <c r="N170" i="17"/>
  <c r="F224" i="17"/>
  <c r="F162" i="17"/>
  <c r="D251" i="16"/>
  <c r="E204" i="17"/>
  <c r="E253" i="17"/>
  <c r="M251" i="17"/>
  <c r="M202" i="17"/>
  <c r="M186" i="17"/>
  <c r="M242" i="17"/>
  <c r="M232" i="17"/>
  <c r="M170" i="17"/>
  <c r="D204" i="17"/>
  <c r="D253" i="17"/>
  <c r="L251" i="17"/>
  <c r="L202" i="17"/>
  <c r="D159" i="17"/>
  <c r="D221" i="17"/>
  <c r="J204" i="15"/>
  <c r="L257" i="16"/>
  <c r="L255" i="16"/>
  <c r="L247" i="16"/>
  <c r="D244" i="16"/>
  <c r="L242" i="16"/>
  <c r="D178" i="16"/>
  <c r="D164" i="16"/>
  <c r="C253" i="17"/>
  <c r="C204" i="17"/>
  <c r="K186" i="17"/>
  <c r="K242" i="17"/>
  <c r="K232" i="17"/>
  <c r="K170" i="17"/>
  <c r="Q207" i="15"/>
  <c r="I206" i="15"/>
  <c r="I201" i="15"/>
  <c r="Q189" i="15"/>
  <c r="I190" i="15"/>
  <c r="Q160" i="15"/>
  <c r="L249" i="16"/>
  <c r="K212" i="16"/>
  <c r="K204" i="16"/>
  <c r="C164" i="16"/>
  <c r="B204" i="17"/>
  <c r="B253" i="17"/>
  <c r="B197" i="17"/>
  <c r="B192" i="17"/>
  <c r="H206" i="15"/>
  <c r="P189" i="15"/>
  <c r="P160" i="15"/>
  <c r="D249" i="16"/>
  <c r="P241" i="20"/>
  <c r="P198" i="19"/>
  <c r="H196" i="19"/>
  <c r="H203" i="19"/>
  <c r="H199" i="19"/>
  <c r="P220" i="20"/>
  <c r="P163" i="19"/>
  <c r="P215" i="20"/>
  <c r="P158" i="19"/>
  <c r="H163" i="19"/>
  <c r="H168" i="19"/>
  <c r="H159" i="19"/>
  <c r="G253" i="17"/>
  <c r="P209" i="17"/>
  <c r="P206" i="17"/>
  <c r="P207" i="17"/>
  <c r="P203" i="17"/>
  <c r="P252" i="17"/>
  <c r="I167" i="23"/>
  <c r="I172" i="23"/>
  <c r="I164" i="23"/>
  <c r="I174" i="23"/>
  <c r="I144" i="23"/>
  <c r="I147" i="23"/>
  <c r="F206" i="15"/>
  <c r="N198" i="15"/>
  <c r="L241" i="16"/>
  <c r="O203" i="17"/>
  <c r="O252" i="17"/>
  <c r="O196" i="17"/>
  <c r="O189" i="17"/>
  <c r="C108" i="12"/>
  <c r="C105" i="12"/>
  <c r="K26" i="8"/>
  <c r="J15" i="9"/>
  <c r="J137" i="13"/>
  <c r="E46" i="6"/>
  <c r="E34" i="6"/>
  <c r="H169" i="15"/>
  <c r="B161" i="15"/>
  <c r="E210" i="15"/>
  <c r="E206" i="15"/>
  <c r="E201" i="15"/>
  <c r="M198" i="15"/>
  <c r="M162" i="15"/>
  <c r="D212" i="16"/>
  <c r="B250" i="17"/>
  <c r="N196" i="17"/>
  <c r="N203" i="17"/>
  <c r="N252" i="17"/>
  <c r="N189" i="17"/>
  <c r="B108" i="12"/>
  <c r="B141" i="12"/>
  <c r="B140" i="12"/>
  <c r="I15" i="9"/>
  <c r="Q10" i="9"/>
  <c r="Q102" i="13"/>
  <c r="I137" i="13"/>
  <c r="P190" i="15"/>
  <c r="P185" i="15"/>
  <c r="B163" i="15"/>
  <c r="L213" i="15"/>
  <c r="D257" i="17"/>
  <c r="D210" i="15"/>
  <c r="L202" i="15"/>
  <c r="L198" i="15"/>
  <c r="L196" i="15"/>
  <c r="D179" i="15"/>
  <c r="L162" i="15"/>
  <c r="C212" i="16"/>
  <c r="M196" i="17"/>
  <c r="M203" i="17"/>
  <c r="M252" i="17"/>
  <c r="I26" i="8"/>
  <c r="H15" i="9"/>
  <c r="P10" i="9"/>
  <c r="H10" i="9"/>
  <c r="P102" i="13"/>
  <c r="P135" i="13"/>
  <c r="C46" i="6"/>
  <c r="C34" i="6"/>
  <c r="O190" i="15"/>
  <c r="O185" i="15"/>
  <c r="N173" i="15"/>
  <c r="L160" i="15"/>
  <c r="C210" i="15"/>
  <c r="C201" i="15"/>
  <c r="K196" i="15"/>
  <c r="K187" i="15"/>
  <c r="C198" i="15"/>
  <c r="C234" i="17"/>
  <c r="J215" i="16"/>
  <c r="M215" i="16"/>
  <c r="M207" i="16"/>
  <c r="E206" i="16"/>
  <c r="L203" i="17"/>
  <c r="L252" i="17"/>
  <c r="D239" i="17"/>
  <c r="D175" i="17"/>
  <c r="H15" i="8"/>
  <c r="H109" i="12"/>
  <c r="H103" i="12"/>
  <c r="O10" i="9"/>
  <c r="O102" i="13"/>
  <c r="O50" i="9"/>
  <c r="G49" i="9"/>
  <c r="O135" i="13"/>
  <c r="O47" i="9"/>
  <c r="D188" i="15"/>
  <c r="B176" i="15"/>
  <c r="P162" i="15"/>
  <c r="J215" i="15"/>
  <c r="B257" i="17"/>
  <c r="B210" i="15"/>
  <c r="B174" i="15"/>
  <c r="J205" i="16"/>
  <c r="N189" i="16"/>
  <c r="P185" i="16"/>
  <c r="K196" i="17"/>
  <c r="K203" i="17"/>
  <c r="K252" i="17"/>
  <c r="I164" i="15"/>
  <c r="B202" i="17"/>
  <c r="B251" i="17"/>
  <c r="J243" i="17"/>
  <c r="J187" i="17"/>
  <c r="B242" i="17"/>
  <c r="B186" i="17"/>
  <c r="J230" i="17"/>
  <c r="J168" i="17"/>
  <c r="F103" i="12"/>
  <c r="N101" i="12"/>
  <c r="M10" i="9"/>
  <c r="E10" i="9"/>
  <c r="M102" i="13"/>
  <c r="E101" i="13"/>
  <c r="E49" i="9"/>
  <c r="M135" i="13"/>
  <c r="P64" i="14"/>
  <c r="P62" i="14" s="1"/>
  <c r="P54" i="6" s="1"/>
  <c r="G205" i="15"/>
  <c r="H162" i="15"/>
  <c r="H208" i="15"/>
  <c r="P249" i="17"/>
  <c r="P194" i="15"/>
  <c r="P192" i="15"/>
  <c r="P188" i="15"/>
  <c r="P178" i="15"/>
  <c r="L208" i="16"/>
  <c r="H205" i="16"/>
  <c r="P192" i="16"/>
  <c r="N185" i="16"/>
  <c r="Q173" i="16"/>
  <c r="N251" i="17"/>
  <c r="H206" i="19"/>
  <c r="H166" i="19"/>
  <c r="M190" i="20"/>
  <c r="M179" i="20"/>
  <c r="M97" i="18"/>
  <c r="E163" i="20"/>
  <c r="E95" i="18"/>
  <c r="E96" i="18"/>
  <c r="M10" i="8"/>
  <c r="E103" i="12"/>
  <c r="M101" i="12"/>
  <c r="L10" i="9"/>
  <c r="L102" i="13"/>
  <c r="D101" i="13"/>
  <c r="G35" i="6"/>
  <c r="L212" i="15"/>
  <c r="B185" i="15"/>
  <c r="B165" i="15"/>
  <c r="H160" i="15"/>
  <c r="G215" i="15"/>
  <c r="G208" i="15"/>
  <c r="G198" i="15"/>
  <c r="O194" i="15"/>
  <c r="G191" i="15"/>
  <c r="O159" i="15"/>
  <c r="G205" i="16"/>
  <c r="O192" i="16"/>
  <c r="K251" i="17"/>
  <c r="L10" i="8"/>
  <c r="D103" i="12"/>
  <c r="L101" i="12"/>
  <c r="K15" i="9"/>
  <c r="K10" i="9"/>
  <c r="C10" i="9"/>
  <c r="K102" i="13"/>
  <c r="K50" i="9"/>
  <c r="C101" i="13"/>
  <c r="C49" i="9"/>
  <c r="F96" i="14"/>
  <c r="F157" i="6" s="1"/>
  <c r="P187" i="15"/>
  <c r="F208" i="15"/>
  <c r="N192" i="15"/>
  <c r="F191" i="15"/>
  <c r="N188" i="15"/>
  <c r="N178" i="15"/>
  <c r="P188" i="16"/>
  <c r="J251" i="17"/>
  <c r="C15" i="8"/>
  <c r="C107" i="12"/>
  <c r="C26" i="8"/>
  <c r="K10" i="8"/>
  <c r="C103" i="12"/>
  <c r="C100" i="12"/>
  <c r="B101" i="13"/>
  <c r="J99" i="13"/>
  <c r="M64" i="14"/>
  <c r="M62" i="14" s="1"/>
  <c r="M54" i="6" s="1"/>
  <c r="M129" i="6" s="1"/>
  <c r="E96" i="14"/>
  <c r="E157" i="6" s="1"/>
  <c r="M48" i="6"/>
  <c r="E47" i="6"/>
  <c r="M45" i="6"/>
  <c r="E41" i="6"/>
  <c r="J93" i="14"/>
  <c r="J212" i="15"/>
  <c r="L195" i="15"/>
  <c r="O192" i="15"/>
  <c r="D173" i="15"/>
  <c r="N170" i="15"/>
  <c r="P164" i="15"/>
  <c r="F160" i="15"/>
  <c r="E215" i="15"/>
  <c r="E213" i="15"/>
  <c r="E208" i="15"/>
  <c r="E205" i="15"/>
  <c r="M211" i="15"/>
  <c r="M188" i="15"/>
  <c r="E159" i="15"/>
  <c r="E158" i="15" s="1"/>
  <c r="L195" i="16"/>
  <c r="L192" i="16"/>
  <c r="O188" i="16"/>
  <c r="I251" i="17"/>
  <c r="J184" i="17"/>
  <c r="E245" i="20"/>
  <c r="E206" i="19"/>
  <c r="M244" i="20"/>
  <c r="M239" i="20"/>
  <c r="M235" i="20"/>
  <c r="M235" i="19"/>
  <c r="E231" i="20"/>
  <c r="B107" i="12"/>
  <c r="B139" i="12"/>
  <c r="B100" i="12"/>
  <c r="Q100" i="13"/>
  <c r="I99" i="13"/>
  <c r="I47" i="9"/>
  <c r="N187" i="15"/>
  <c r="N168" i="15"/>
  <c r="B162" i="15"/>
  <c r="D215" i="15"/>
  <c r="D213" i="15"/>
  <c r="D208" i="15"/>
  <c r="D254" i="16"/>
  <c r="D202" i="15"/>
  <c r="L190" i="15"/>
  <c r="D240" i="16"/>
  <c r="D232" i="16"/>
  <c r="L230" i="16"/>
  <c r="D227" i="16"/>
  <c r="L224" i="16"/>
  <c r="D223" i="16"/>
  <c r="F215" i="16"/>
  <c r="F213" i="16"/>
  <c r="N197" i="16"/>
  <c r="H251" i="17"/>
  <c r="J203" i="17"/>
  <c r="K189" i="17"/>
  <c r="I101" i="12"/>
  <c r="Q99" i="12"/>
  <c r="P100" i="13"/>
  <c r="H99" i="13"/>
  <c r="C47" i="6"/>
  <c r="C41" i="6"/>
  <c r="C35" i="6"/>
  <c r="M187" i="15"/>
  <c r="B173" i="15"/>
  <c r="B160" i="15"/>
  <c r="C215" i="15"/>
  <c r="C213" i="15"/>
  <c r="C208" i="15"/>
  <c r="C205" i="15"/>
  <c r="C202" i="15"/>
  <c r="K211" i="15"/>
  <c r="K192" i="15"/>
  <c r="K190" i="15"/>
  <c r="K188" i="15"/>
  <c r="L173" i="16"/>
  <c r="E215" i="16"/>
  <c r="E213" i="16"/>
  <c r="E208" i="16"/>
  <c r="M211" i="16"/>
  <c r="M197" i="16"/>
  <c r="M192" i="16"/>
  <c r="O246" i="21"/>
  <c r="K209" i="23"/>
  <c r="K171" i="23"/>
  <c r="G54" i="40"/>
  <c r="G64" i="40"/>
  <c r="G55" i="40"/>
  <c r="G60" i="40"/>
  <c r="G36" i="38"/>
  <c r="G52" i="40"/>
  <c r="D184" i="20"/>
  <c r="D182" i="20"/>
  <c r="L159" i="20"/>
  <c r="P70" i="22"/>
  <c r="P78" i="22"/>
  <c r="P169" i="6" s="1"/>
  <c r="K205" i="23"/>
  <c r="P175" i="25"/>
  <c r="P211" i="25"/>
  <c r="P194" i="25"/>
  <c r="P146" i="25"/>
  <c r="H145" i="25"/>
  <c r="H193" i="25"/>
  <c r="O175" i="25"/>
  <c r="O211" i="25"/>
  <c r="O209" i="25"/>
  <c r="O171" i="25"/>
  <c r="G193" i="25"/>
  <c r="G145" i="25"/>
  <c r="B190" i="17"/>
  <c r="B188" i="17"/>
  <c r="P51" i="18"/>
  <c r="P60" i="6" s="1"/>
  <c r="P133" i="6" s="1"/>
  <c r="I232" i="19"/>
  <c r="I199" i="19"/>
  <c r="J199" i="20"/>
  <c r="B190" i="20"/>
  <c r="B188" i="20"/>
  <c r="B182" i="20"/>
  <c r="C246" i="21"/>
  <c r="P160" i="20"/>
  <c r="K245" i="21"/>
  <c r="C198" i="23"/>
  <c r="G190" i="17"/>
  <c r="J202" i="19"/>
  <c r="J198" i="19"/>
  <c r="J195" i="19"/>
  <c r="J170" i="19"/>
  <c r="J167" i="19"/>
  <c r="O160" i="20"/>
  <c r="F242" i="17"/>
  <c r="F186" i="17"/>
  <c r="D51" i="18"/>
  <c r="D60" i="6" s="1"/>
  <c r="I202" i="19"/>
  <c r="I167" i="19"/>
  <c r="K180" i="20"/>
  <c r="O172" i="21"/>
  <c r="K170" i="23"/>
  <c r="N120" i="33"/>
  <c r="N97" i="31"/>
  <c r="F85" i="31"/>
  <c r="F95" i="31"/>
  <c r="F91" i="31"/>
  <c r="F106" i="31"/>
  <c r="F88" i="31"/>
  <c r="F84" i="31"/>
  <c r="H202" i="19"/>
  <c r="H200" i="19"/>
  <c r="H170" i="19"/>
  <c r="H167" i="19"/>
  <c r="M181" i="20"/>
  <c r="D242" i="17"/>
  <c r="D186" i="17"/>
  <c r="D177" i="17"/>
  <c r="F171" i="24"/>
  <c r="C242" i="17"/>
  <c r="C186" i="17"/>
  <c r="F202" i="19"/>
  <c r="F198" i="19"/>
  <c r="F195" i="19"/>
  <c r="K179" i="20"/>
  <c r="C178" i="20"/>
  <c r="J158" i="23"/>
  <c r="K147" i="23"/>
  <c r="M223" i="20"/>
  <c r="E218" i="20"/>
  <c r="M216" i="20"/>
  <c r="H257" i="16"/>
  <c r="H206" i="16"/>
  <c r="H204" i="16"/>
  <c r="P196" i="16"/>
  <c r="P187" i="16"/>
  <c r="P184" i="16"/>
  <c r="P169" i="16"/>
  <c r="K240" i="17"/>
  <c r="H224" i="17"/>
  <c r="I196" i="17"/>
  <c r="O170" i="17"/>
  <c r="J164" i="17"/>
  <c r="E203" i="19"/>
  <c r="L198" i="19"/>
  <c r="D202" i="19"/>
  <c r="L239" i="20"/>
  <c r="D231" i="20"/>
  <c r="D218" i="20"/>
  <c r="L216" i="20"/>
  <c r="L226" i="20"/>
  <c r="D164" i="20"/>
  <c r="Q206" i="20"/>
  <c r="Q202" i="20"/>
  <c r="Q198" i="20"/>
  <c r="Q195" i="20"/>
  <c r="Q167" i="20"/>
  <c r="Q161" i="20"/>
  <c r="C229" i="21"/>
  <c r="G227" i="21"/>
  <c r="Q220" i="21"/>
  <c r="Q177" i="21"/>
  <c r="K168" i="23"/>
  <c r="M173" i="23"/>
  <c r="M169" i="23"/>
  <c r="M164" i="23"/>
  <c r="M159" i="23"/>
  <c r="M148" i="23"/>
  <c r="E139" i="25"/>
  <c r="G206" i="16"/>
  <c r="G204" i="16"/>
  <c r="O196" i="16"/>
  <c r="O187" i="16"/>
  <c r="O184" i="16"/>
  <c r="O169" i="16"/>
  <c r="H221" i="17"/>
  <c r="H196" i="17"/>
  <c r="J160" i="17"/>
  <c r="P210" i="17"/>
  <c r="Q164" i="17"/>
  <c r="I164" i="17"/>
  <c r="O75" i="18"/>
  <c r="O40" i="9"/>
  <c r="O37" i="9" s="1"/>
  <c r="Q220" i="19"/>
  <c r="D203" i="19"/>
  <c r="C202" i="19"/>
  <c r="C195" i="19"/>
  <c r="K235" i="20"/>
  <c r="C233" i="20"/>
  <c r="C231" i="20"/>
  <c r="C228" i="20"/>
  <c r="K182" i="19"/>
  <c r="C161" i="19"/>
  <c r="D224" i="20"/>
  <c r="H203" i="20"/>
  <c r="H246" i="20"/>
  <c r="P245" i="20"/>
  <c r="P202" i="20"/>
  <c r="P243" i="20"/>
  <c r="P195" i="20"/>
  <c r="P167" i="20"/>
  <c r="P161" i="20"/>
  <c r="B229" i="21"/>
  <c r="P220" i="21"/>
  <c r="P207" i="21"/>
  <c r="J132" i="24"/>
  <c r="N207" i="16"/>
  <c r="F206" i="16"/>
  <c r="F204" i="16"/>
  <c r="N202" i="16"/>
  <c r="F201" i="16"/>
  <c r="N196" i="16"/>
  <c r="N184" i="16"/>
  <c r="F176" i="16"/>
  <c r="F172" i="16"/>
  <c r="N169" i="16"/>
  <c r="N164" i="16"/>
  <c r="E224" i="17"/>
  <c r="G196" i="17"/>
  <c r="H160" i="17"/>
  <c r="O197" i="17"/>
  <c r="O192" i="17"/>
  <c r="O190" i="17"/>
  <c r="O188" i="17"/>
  <c r="C203" i="19"/>
  <c r="E158" i="19"/>
  <c r="J209" i="19"/>
  <c r="J207" i="19"/>
  <c r="B202" i="19"/>
  <c r="J201" i="19"/>
  <c r="J196" i="19"/>
  <c r="B195" i="19"/>
  <c r="B190" i="19"/>
  <c r="B177" i="19"/>
  <c r="B172" i="19"/>
  <c r="B167" i="19"/>
  <c r="B166" i="19"/>
  <c r="B163" i="19"/>
  <c r="B161" i="19"/>
  <c r="B158" i="19"/>
  <c r="P163" i="20"/>
  <c r="O206" i="20"/>
  <c r="O202" i="20"/>
  <c r="O200" i="20"/>
  <c r="O195" i="20"/>
  <c r="O190" i="20"/>
  <c r="O167" i="20"/>
  <c r="O161" i="20"/>
  <c r="L198" i="21"/>
  <c r="O177" i="21"/>
  <c r="D207" i="21"/>
  <c r="D203" i="21"/>
  <c r="D201" i="21"/>
  <c r="L199" i="21"/>
  <c r="K173" i="23"/>
  <c r="K169" i="23"/>
  <c r="K159" i="23"/>
  <c r="C200" i="23"/>
  <c r="C157" i="23"/>
  <c r="K148" i="23"/>
  <c r="O194" i="25"/>
  <c r="K197" i="25"/>
  <c r="K149" i="25"/>
  <c r="K147" i="25"/>
  <c r="K195" i="25"/>
  <c r="C194" i="25"/>
  <c r="C146" i="25"/>
  <c r="E204" i="16"/>
  <c r="M202" i="16"/>
  <c r="E201" i="16"/>
  <c r="M198" i="16"/>
  <c r="M189" i="16"/>
  <c r="M184" i="16"/>
  <c r="E172" i="16"/>
  <c r="E163" i="16"/>
  <c r="E160" i="16"/>
  <c r="E221" i="17"/>
  <c r="L170" i="17"/>
  <c r="F160" i="17"/>
  <c r="N197" i="17"/>
  <c r="F196" i="17"/>
  <c r="N192" i="17"/>
  <c r="F189" i="17"/>
  <c r="N188" i="17"/>
  <c r="F243" i="17"/>
  <c r="F187" i="17"/>
  <c r="F240" i="17"/>
  <c r="F184" i="17"/>
  <c r="D198" i="19"/>
  <c r="G181" i="19"/>
  <c r="I207" i="19"/>
  <c r="I201" i="19"/>
  <c r="Q183" i="19"/>
  <c r="Q159" i="19"/>
  <c r="N206" i="20"/>
  <c r="N202" i="20"/>
  <c r="N200" i="20"/>
  <c r="N190" i="20"/>
  <c r="F183" i="20"/>
  <c r="N177" i="20"/>
  <c r="N170" i="20"/>
  <c r="N167" i="20"/>
  <c r="N164" i="20"/>
  <c r="N158" i="20"/>
  <c r="K237" i="21"/>
  <c r="K180" i="21"/>
  <c r="K220" i="21"/>
  <c r="K163" i="21"/>
  <c r="J173" i="23"/>
  <c r="J170" i="23"/>
  <c r="J169" i="23"/>
  <c r="J159" i="23"/>
  <c r="J148" i="23"/>
  <c r="F107" i="31"/>
  <c r="F100" i="31"/>
  <c r="F99" i="31"/>
  <c r="F97" i="31"/>
  <c r="F93" i="31"/>
  <c r="F89" i="31"/>
  <c r="L215" i="16"/>
  <c r="L207" i="16"/>
  <c r="D204" i="16"/>
  <c r="L202" i="16"/>
  <c r="D201" i="16"/>
  <c r="L198" i="16"/>
  <c r="L191" i="16"/>
  <c r="L245" i="16"/>
  <c r="D176" i="16"/>
  <c r="L171" i="16"/>
  <c r="D160" i="16"/>
  <c r="N250" i="17"/>
  <c r="L242" i="17"/>
  <c r="C224" i="17"/>
  <c r="M197" i="17"/>
  <c r="E196" i="17"/>
  <c r="M192" i="17"/>
  <c r="E189" i="17"/>
  <c r="M188" i="17"/>
  <c r="I161" i="19"/>
  <c r="H209" i="19"/>
  <c r="H207" i="19"/>
  <c r="H201" i="19"/>
  <c r="P210" i="19"/>
  <c r="H235" i="20"/>
  <c r="P183" i="19"/>
  <c r="P181" i="19"/>
  <c r="P230" i="20"/>
  <c r="P227" i="20"/>
  <c r="H177" i="19"/>
  <c r="P217" i="20"/>
  <c r="H216" i="20"/>
  <c r="Q209" i="20"/>
  <c r="P170" i="20"/>
  <c r="L163" i="20"/>
  <c r="M206" i="20"/>
  <c r="M202" i="20"/>
  <c r="M200" i="20"/>
  <c r="M195" i="20"/>
  <c r="E210" i="20"/>
  <c r="M188" i="20"/>
  <c r="M184" i="20"/>
  <c r="M182" i="20"/>
  <c r="M180" i="20"/>
  <c r="M177" i="20"/>
  <c r="M167" i="20"/>
  <c r="M158" i="20"/>
  <c r="K230" i="21"/>
  <c r="Q210" i="21"/>
  <c r="B195" i="21"/>
  <c r="J199" i="21"/>
  <c r="I173" i="23"/>
  <c r="I170" i="23"/>
  <c r="I169" i="23"/>
  <c r="Q167" i="23"/>
  <c r="Q170" i="23"/>
  <c r="Q164" i="23"/>
  <c r="I159" i="23"/>
  <c r="I158" i="23"/>
  <c r="K215" i="16"/>
  <c r="K207" i="16"/>
  <c r="C206" i="16"/>
  <c r="C204" i="16"/>
  <c r="K202" i="16"/>
  <c r="C201" i="16"/>
  <c r="K198" i="16"/>
  <c r="K189" i="16"/>
  <c r="K184" i="16"/>
  <c r="K171" i="16"/>
  <c r="K161" i="16"/>
  <c r="C221" i="17"/>
  <c r="J170" i="17"/>
  <c r="L197" i="17"/>
  <c r="D196" i="17"/>
  <c r="L192" i="17"/>
  <c r="D189" i="17"/>
  <c r="L188" i="17"/>
  <c r="C75" i="18"/>
  <c r="H161" i="19"/>
  <c r="G207" i="19"/>
  <c r="G201" i="19"/>
  <c r="O207" i="19"/>
  <c r="O183" i="19"/>
  <c r="O181" i="19"/>
  <c r="O179" i="19"/>
  <c r="O217" i="20"/>
  <c r="G216" i="20"/>
  <c r="P209" i="20"/>
  <c r="P201" i="20"/>
  <c r="O170" i="20"/>
  <c r="K163" i="20"/>
  <c r="L202" i="20"/>
  <c r="L243" i="20"/>
  <c r="L188" i="20"/>
  <c r="L184" i="20"/>
  <c r="L182" i="20"/>
  <c r="L180" i="20"/>
  <c r="D230" i="20"/>
  <c r="D176" i="20"/>
  <c r="L167" i="20"/>
  <c r="L161" i="20"/>
  <c r="D217" i="20"/>
  <c r="J230" i="21"/>
  <c r="P210" i="21"/>
  <c r="K192" i="21"/>
  <c r="Q206" i="21"/>
  <c r="Q200" i="21"/>
  <c r="B147" i="23"/>
  <c r="J207" i="16"/>
  <c r="B206" i="16"/>
  <c r="J202" i="16"/>
  <c r="B201" i="16"/>
  <c r="J198" i="16"/>
  <c r="J189" i="16"/>
  <c r="J184" i="16"/>
  <c r="J171" i="16"/>
  <c r="I232" i="17"/>
  <c r="K197" i="17"/>
  <c r="C196" i="17"/>
  <c r="K192" i="17"/>
  <c r="C189" i="17"/>
  <c r="K188" i="17"/>
  <c r="E201" i="19"/>
  <c r="G161" i="19"/>
  <c r="F207" i="19"/>
  <c r="F201" i="19"/>
  <c r="N183" i="19"/>
  <c r="N179" i="19"/>
  <c r="N176" i="19"/>
  <c r="K190" i="20"/>
  <c r="P162" i="20"/>
  <c r="K206" i="20"/>
  <c r="K200" i="20"/>
  <c r="K188" i="20"/>
  <c r="C187" i="20"/>
  <c r="K184" i="20"/>
  <c r="C183" i="20"/>
  <c r="K182" i="20"/>
  <c r="C179" i="20"/>
  <c r="K177" i="20"/>
  <c r="C176" i="20"/>
  <c r="K158" i="20"/>
  <c r="I230" i="21"/>
  <c r="L191" i="21"/>
  <c r="P206" i="21"/>
  <c r="P200" i="21"/>
  <c r="O170" i="23"/>
  <c r="O164" i="23"/>
  <c r="O150" i="23"/>
  <c r="O144" i="23"/>
  <c r="O145" i="23"/>
  <c r="E174" i="24"/>
  <c r="E167" i="24"/>
  <c r="I215" i="16"/>
  <c r="I207" i="16"/>
  <c r="I202" i="16"/>
  <c r="I198" i="16"/>
  <c r="Q197" i="16"/>
  <c r="I196" i="16"/>
  <c r="Q194" i="16"/>
  <c r="Q192" i="16"/>
  <c r="I191" i="16"/>
  <c r="Q190" i="16"/>
  <c r="I189" i="16"/>
  <c r="Q188" i="16"/>
  <c r="I187" i="16"/>
  <c r="Q185" i="16"/>
  <c r="I184" i="16"/>
  <c r="Q180" i="16"/>
  <c r="Q167" i="16" s="1"/>
  <c r="Q164" i="16"/>
  <c r="G232" i="17"/>
  <c r="H170" i="17"/>
  <c r="J197" i="17"/>
  <c r="B196" i="17"/>
  <c r="J192" i="17"/>
  <c r="B189" i="17"/>
  <c r="B240" i="17"/>
  <c r="B184" i="17"/>
  <c r="D201" i="19"/>
  <c r="E196" i="19"/>
  <c r="K180" i="19"/>
  <c r="E161" i="19"/>
  <c r="E235" i="20"/>
  <c r="M234" i="20"/>
  <c r="M183" i="19"/>
  <c r="M232" i="20"/>
  <c r="E229" i="20"/>
  <c r="E226" i="20"/>
  <c r="M222" i="20"/>
  <c r="M217" i="20"/>
  <c r="E216" i="20"/>
  <c r="Q200" i="20"/>
  <c r="K170" i="20"/>
  <c r="P166" i="20"/>
  <c r="J190" i="20"/>
  <c r="J188" i="20"/>
  <c r="J184" i="20"/>
  <c r="B183" i="20"/>
  <c r="J182" i="20"/>
  <c r="J172" i="20"/>
  <c r="J167" i="20"/>
  <c r="J166" i="20"/>
  <c r="J163" i="20"/>
  <c r="J161" i="20"/>
  <c r="K239" i="21"/>
  <c r="H230" i="21"/>
  <c r="L228" i="21"/>
  <c r="P197" i="21"/>
  <c r="Q174" i="23"/>
  <c r="H215" i="16"/>
  <c r="H213" i="16"/>
  <c r="H207" i="16"/>
  <c r="H202" i="16"/>
  <c r="P215" i="16"/>
  <c r="P197" i="16"/>
  <c r="P190" i="16"/>
  <c r="I197" i="17"/>
  <c r="I192" i="17"/>
  <c r="I188" i="17"/>
  <c r="C201" i="19"/>
  <c r="D207" i="19"/>
  <c r="L227" i="20"/>
  <c r="D179" i="19"/>
  <c r="D216" i="20"/>
  <c r="P200" i="20"/>
  <c r="I183" i="20"/>
  <c r="O166" i="20"/>
  <c r="Q203" i="20"/>
  <c r="Q201" i="20"/>
  <c r="Q199" i="20"/>
  <c r="Q196" i="20"/>
  <c r="I190" i="20"/>
  <c r="I188" i="20"/>
  <c r="I184" i="20"/>
  <c r="I182" i="20"/>
  <c r="I177" i="20"/>
  <c r="K228" i="21"/>
  <c r="M217" i="21"/>
  <c r="E216" i="21"/>
  <c r="L210" i="21"/>
  <c r="M209" i="23"/>
  <c r="M171" i="23"/>
  <c r="G215" i="16"/>
  <c r="G213" i="16"/>
  <c r="G207" i="16"/>
  <c r="G202" i="16"/>
  <c r="O201" i="16"/>
  <c r="O197" i="16"/>
  <c r="O183" i="16" s="1"/>
  <c r="G163" i="16"/>
  <c r="G158" i="16" s="1"/>
  <c r="E242" i="17"/>
  <c r="J186" i="17"/>
  <c r="F170" i="17"/>
  <c r="H197" i="17"/>
  <c r="H192" i="17"/>
  <c r="I234" i="19"/>
  <c r="C196" i="19"/>
  <c r="C235" i="20"/>
  <c r="K234" i="20"/>
  <c r="K227" i="20"/>
  <c r="C226" i="20"/>
  <c r="H243" i="20"/>
  <c r="H190" i="20"/>
  <c r="H188" i="20"/>
  <c r="H184" i="20"/>
  <c r="H182" i="20"/>
  <c r="H177" i="20"/>
  <c r="H166" i="20"/>
  <c r="H163" i="20"/>
  <c r="H161" i="20"/>
  <c r="P159" i="20"/>
  <c r="H158" i="20"/>
  <c r="C239" i="21"/>
  <c r="D216" i="21"/>
  <c r="J210" i="21"/>
  <c r="L197" i="21"/>
  <c r="K164" i="23"/>
  <c r="L135" i="23"/>
  <c r="L133" i="23"/>
  <c r="L130" i="23"/>
  <c r="G112" i="28"/>
  <c r="G109" i="28"/>
  <c r="G134" i="28"/>
  <c r="G96" i="28"/>
  <c r="M125" i="29"/>
  <c r="M155" i="29"/>
  <c r="E121" i="33"/>
  <c r="E98" i="31"/>
  <c r="M116" i="32"/>
  <c r="M87" i="31"/>
  <c r="M113" i="32"/>
  <c r="M84" i="31"/>
  <c r="E85" i="31"/>
  <c r="E106" i="31"/>
  <c r="P152" i="24"/>
  <c r="H175" i="25"/>
  <c r="N77" i="22"/>
  <c r="N168" i="6" s="1"/>
  <c r="K99" i="28"/>
  <c r="D103" i="31"/>
  <c r="D85" i="31"/>
  <c r="D94" i="31"/>
  <c r="D108" i="31"/>
  <c r="I100" i="32"/>
  <c r="O56" i="26"/>
  <c r="G74" i="26"/>
  <c r="G171" i="6" s="1"/>
  <c r="E128" i="28"/>
  <c r="E155" i="28"/>
  <c r="E125" i="28"/>
  <c r="M124" i="28"/>
  <c r="E114" i="28"/>
  <c r="E112" i="28"/>
  <c r="M104" i="28"/>
  <c r="M100" i="28"/>
  <c r="C121" i="33"/>
  <c r="C98" i="31"/>
  <c r="N146" i="24"/>
  <c r="O130" i="25"/>
  <c r="L58" i="22"/>
  <c r="L111" i="6" s="1"/>
  <c r="M56" i="26"/>
  <c r="G113" i="28"/>
  <c r="D155" i="28"/>
  <c r="D125" i="28"/>
  <c r="L128" i="28"/>
  <c r="L153" i="28"/>
  <c r="B85" i="31"/>
  <c r="B94" i="31"/>
  <c r="B90" i="31"/>
  <c r="B99" i="31"/>
  <c r="E158" i="24"/>
  <c r="E150" i="24"/>
  <c r="E145" i="24"/>
  <c r="O186" i="25"/>
  <c r="K74" i="26"/>
  <c r="K171" i="6" s="1"/>
  <c r="M75" i="26"/>
  <c r="M172" i="6" s="1"/>
  <c r="G116" i="28"/>
  <c r="K129" i="28"/>
  <c r="K100" i="28"/>
  <c r="I91" i="32"/>
  <c r="I84" i="32"/>
  <c r="I88" i="32"/>
  <c r="I95" i="32"/>
  <c r="Q123" i="33"/>
  <c r="Q108" i="33"/>
  <c r="I87" i="33"/>
  <c r="I116" i="33"/>
  <c r="I113" i="33"/>
  <c r="I84" i="33"/>
  <c r="O35" i="34"/>
  <c r="O34" i="34"/>
  <c r="L146" i="24"/>
  <c r="D114" i="27"/>
  <c r="D109" i="27"/>
  <c r="O133" i="29"/>
  <c r="O104" i="27"/>
  <c r="B112" i="28"/>
  <c r="B114" i="28"/>
  <c r="B109" i="28"/>
  <c r="Q114" i="32"/>
  <c r="H36" i="30"/>
  <c r="H88" i="32"/>
  <c r="H95" i="32"/>
  <c r="G56" i="26"/>
  <c r="G128" i="27"/>
  <c r="D113" i="28"/>
  <c r="B88" i="31"/>
  <c r="G36" i="30"/>
  <c r="G88" i="32"/>
  <c r="G95" i="32"/>
  <c r="J139" i="24"/>
  <c r="M133" i="29"/>
  <c r="M97" i="27"/>
  <c r="G125" i="28"/>
  <c r="P102" i="28"/>
  <c r="P104" i="28"/>
  <c r="N126" i="29"/>
  <c r="N156" i="29"/>
  <c r="F105" i="31"/>
  <c r="F102" i="31"/>
  <c r="Q163" i="24"/>
  <c r="Q157" i="24"/>
  <c r="L113" i="27"/>
  <c r="L129" i="27"/>
  <c r="L127" i="27"/>
  <c r="O124" i="28"/>
  <c r="G120" i="28"/>
  <c r="G115" i="28"/>
  <c r="O148" i="28"/>
  <c r="M126" i="29"/>
  <c r="M156" i="29"/>
  <c r="M120" i="29"/>
  <c r="B122" i="31"/>
  <c r="B105" i="31"/>
  <c r="B87" i="31"/>
  <c r="M123" i="32"/>
  <c r="M108" i="31"/>
  <c r="E105" i="31"/>
  <c r="E102" i="31"/>
  <c r="H158" i="24"/>
  <c r="F128" i="28"/>
  <c r="F125" i="28"/>
  <c r="N100" i="28"/>
  <c r="N96" i="28"/>
  <c r="E157" i="29"/>
  <c r="Q129" i="29"/>
  <c r="D87" i="31"/>
  <c r="D84" i="31"/>
  <c r="G75" i="26"/>
  <c r="G172" i="6" s="1"/>
  <c r="D118" i="27"/>
  <c r="K128" i="28"/>
  <c r="K101" i="28"/>
  <c r="M148" i="28"/>
  <c r="E138" i="28"/>
  <c r="C114" i="29"/>
  <c r="C112" i="29"/>
  <c r="C101" i="29"/>
  <c r="C139" i="29"/>
  <c r="B91" i="31"/>
  <c r="C99" i="31"/>
  <c r="N163" i="24"/>
  <c r="G132" i="25"/>
  <c r="E127" i="27"/>
  <c r="I109" i="27"/>
  <c r="I145" i="27"/>
  <c r="G118" i="28"/>
  <c r="L124" i="28"/>
  <c r="D120" i="28"/>
  <c r="L116" i="28"/>
  <c r="L150" i="28"/>
  <c r="D115" i="28"/>
  <c r="D111" i="28"/>
  <c r="D108" i="28"/>
  <c r="N35" i="30"/>
  <c r="N37" i="30"/>
  <c r="N174" i="6" s="1"/>
  <c r="K97" i="31"/>
  <c r="C95" i="31"/>
  <c r="B115" i="31"/>
  <c r="B95" i="31"/>
  <c r="I107" i="32"/>
  <c r="I102" i="32"/>
  <c r="I97" i="32"/>
  <c r="O206" i="21"/>
  <c r="O200" i="21"/>
  <c r="P155" i="23"/>
  <c r="P149" i="23"/>
  <c r="P147" i="23"/>
  <c r="P144" i="23"/>
  <c r="N159" i="24"/>
  <c r="L168" i="24"/>
  <c r="L166" i="24"/>
  <c r="L163" i="24"/>
  <c r="L149" i="24"/>
  <c r="D133" i="24"/>
  <c r="M211" i="25"/>
  <c r="H205" i="25"/>
  <c r="E193" i="25"/>
  <c r="J181" i="25"/>
  <c r="K171" i="25"/>
  <c r="E132" i="25"/>
  <c r="J78" i="22"/>
  <c r="J169" i="6" s="1"/>
  <c r="K59" i="26"/>
  <c r="M102" i="27"/>
  <c r="G129" i="27"/>
  <c r="G124" i="27"/>
  <c r="O101" i="27"/>
  <c r="O96" i="27"/>
  <c r="H128" i="28"/>
  <c r="I124" i="28"/>
  <c r="E118" i="28"/>
  <c r="P97" i="28"/>
  <c r="J129" i="28"/>
  <c r="B120" i="28"/>
  <c r="B115" i="28"/>
  <c r="B113" i="28"/>
  <c r="B108" i="28"/>
  <c r="I135" i="29"/>
  <c r="H147" i="29"/>
  <c r="H111" i="29"/>
  <c r="N34" i="30"/>
  <c r="L34" i="30"/>
  <c r="L37" i="30"/>
  <c r="L174" i="6" s="1"/>
  <c r="I97" i="31"/>
  <c r="H107" i="32"/>
  <c r="H102" i="32"/>
  <c r="H97" i="32"/>
  <c r="M58" i="35"/>
  <c r="M55" i="35"/>
  <c r="N206" i="21"/>
  <c r="N200" i="21"/>
  <c r="F206" i="21"/>
  <c r="P74" i="22"/>
  <c r="O155" i="23"/>
  <c r="O149" i="23"/>
  <c r="L159" i="24"/>
  <c r="K168" i="24"/>
  <c r="K166" i="24"/>
  <c r="K163" i="24"/>
  <c r="C133" i="24"/>
  <c r="L211" i="25"/>
  <c r="F205" i="25"/>
  <c r="I181" i="25"/>
  <c r="J171" i="25"/>
  <c r="I59" i="26"/>
  <c r="I56" i="26" s="1"/>
  <c r="E125" i="27"/>
  <c r="I101" i="27"/>
  <c r="H124" i="28"/>
  <c r="N97" i="28"/>
  <c r="Q146" i="28"/>
  <c r="I141" i="28"/>
  <c r="I136" i="28"/>
  <c r="D137" i="29"/>
  <c r="Q108" i="31"/>
  <c r="G107" i="32"/>
  <c r="G97" i="32"/>
  <c r="E206" i="21"/>
  <c r="N206" i="24"/>
  <c r="F202" i="24"/>
  <c r="N155" i="23"/>
  <c r="F199" i="25"/>
  <c r="N195" i="24"/>
  <c r="F194" i="24"/>
  <c r="F188" i="25"/>
  <c r="N138" i="23"/>
  <c r="N185" i="25"/>
  <c r="F184" i="24"/>
  <c r="N182" i="24"/>
  <c r="F181" i="24"/>
  <c r="J168" i="24"/>
  <c r="J166" i="24"/>
  <c r="J163" i="24"/>
  <c r="B170" i="24"/>
  <c r="B144" i="24"/>
  <c r="J134" i="24"/>
  <c r="B133" i="24"/>
  <c r="E205" i="25"/>
  <c r="G181" i="25"/>
  <c r="B132" i="25"/>
  <c r="H78" i="22"/>
  <c r="H169" i="6" s="1"/>
  <c r="E124" i="27"/>
  <c r="E129" i="27"/>
  <c r="M158" i="29"/>
  <c r="M151" i="29"/>
  <c r="E150" i="29"/>
  <c r="E148" i="29"/>
  <c r="M143" i="29"/>
  <c r="M101" i="27"/>
  <c r="M96" i="27"/>
  <c r="B111" i="28"/>
  <c r="M97" i="28"/>
  <c r="C137" i="29"/>
  <c r="F126" i="29"/>
  <c r="F156" i="29"/>
  <c r="F120" i="29"/>
  <c r="F103" i="31"/>
  <c r="F90" i="31"/>
  <c r="M172" i="23"/>
  <c r="M166" i="23"/>
  <c r="M157" i="23"/>
  <c r="M149" i="23"/>
  <c r="M138" i="23"/>
  <c r="M134" i="23"/>
  <c r="Q174" i="24"/>
  <c r="Q173" i="24"/>
  <c r="I172" i="24"/>
  <c r="Q169" i="24"/>
  <c r="I168" i="24"/>
  <c r="Q167" i="24"/>
  <c r="I166" i="24"/>
  <c r="Q164" i="24"/>
  <c r="I163" i="24"/>
  <c r="Q159" i="24"/>
  <c r="I147" i="24"/>
  <c r="I134" i="24"/>
  <c r="I131" i="24"/>
  <c r="J211" i="25"/>
  <c r="D205" i="25"/>
  <c r="F181" i="25"/>
  <c r="H171" i="25"/>
  <c r="C124" i="27"/>
  <c r="D129" i="27"/>
  <c r="L128" i="27"/>
  <c r="L125" i="27"/>
  <c r="D124" i="27"/>
  <c r="B118" i="28"/>
  <c r="M116" i="29"/>
  <c r="M114" i="29"/>
  <c r="M112" i="29"/>
  <c r="M109" i="29"/>
  <c r="M145" i="29"/>
  <c r="E104" i="31"/>
  <c r="E103" i="31"/>
  <c r="E90" i="31"/>
  <c r="C233" i="21"/>
  <c r="L166" i="23"/>
  <c r="L138" i="23"/>
  <c r="L131" i="23"/>
  <c r="P167" i="24"/>
  <c r="L157" i="24"/>
  <c r="P173" i="24"/>
  <c r="H172" i="24"/>
  <c r="H168" i="24"/>
  <c r="H166" i="24"/>
  <c r="H163" i="24"/>
  <c r="H147" i="24"/>
  <c r="H131" i="24"/>
  <c r="Q192" i="25"/>
  <c r="G171" i="25"/>
  <c r="K146" i="25"/>
  <c r="O131" i="25"/>
  <c r="F78" i="22"/>
  <c r="F169" i="6" s="1"/>
  <c r="D116" i="27"/>
  <c r="O100" i="27"/>
  <c r="C129" i="27"/>
  <c r="C118" i="27"/>
  <c r="C112" i="27"/>
  <c r="K101" i="27"/>
  <c r="C101" i="27"/>
  <c r="Q136" i="29"/>
  <c r="C113" i="29"/>
  <c r="P37" i="30"/>
  <c r="P174" i="6" s="1"/>
  <c r="B97" i="31"/>
  <c r="D106" i="31"/>
  <c r="D90" i="31"/>
  <c r="I105" i="32"/>
  <c r="B66" i="37"/>
  <c r="B81" i="37"/>
  <c r="K166" i="23"/>
  <c r="K157" i="23"/>
  <c r="K149" i="23"/>
  <c r="K134" i="23"/>
  <c r="K129" i="23" s="1"/>
  <c r="O167" i="24"/>
  <c r="O173" i="24"/>
  <c r="G172" i="24"/>
  <c r="O170" i="24"/>
  <c r="G168" i="24"/>
  <c r="G166" i="24"/>
  <c r="O164" i="24"/>
  <c r="O159" i="24"/>
  <c r="G157" i="24"/>
  <c r="O148" i="24"/>
  <c r="G147" i="24"/>
  <c r="G131" i="24"/>
  <c r="F171" i="25"/>
  <c r="E136" i="25"/>
  <c r="M100" i="27"/>
  <c r="K129" i="29"/>
  <c r="K159" i="29"/>
  <c r="C126" i="29"/>
  <c r="C156" i="29"/>
  <c r="K145" i="29"/>
  <c r="K109" i="29"/>
  <c r="K98" i="29"/>
  <c r="K95" i="29" s="1"/>
  <c r="K136" i="29"/>
  <c r="K102" i="29"/>
  <c r="Q199" i="21"/>
  <c r="E171" i="23"/>
  <c r="E165" i="23"/>
  <c r="J163" i="23"/>
  <c r="J157" i="23"/>
  <c r="N167" i="24"/>
  <c r="N173" i="24"/>
  <c r="F172" i="24"/>
  <c r="F168" i="24"/>
  <c r="N164" i="24"/>
  <c r="N148" i="24"/>
  <c r="F147" i="24"/>
  <c r="D204" i="25"/>
  <c r="M163" i="25"/>
  <c r="G146" i="25"/>
  <c r="D78" i="22"/>
  <c r="D169" i="6" s="1"/>
  <c r="M74" i="26"/>
  <c r="M171" i="6" s="1"/>
  <c r="Q120" i="27"/>
  <c r="Q111" i="27"/>
  <c r="L158" i="28"/>
  <c r="D124" i="28"/>
  <c r="D114" i="28"/>
  <c r="D112" i="28"/>
  <c r="D109" i="28"/>
  <c r="L121" i="28"/>
  <c r="L96" i="28"/>
  <c r="F155" i="29"/>
  <c r="B106" i="31"/>
  <c r="H206" i="21"/>
  <c r="P203" i="21"/>
  <c r="P199" i="21"/>
  <c r="Q173" i="23"/>
  <c r="Q169" i="23"/>
  <c r="I168" i="23"/>
  <c r="I166" i="23"/>
  <c r="I163" i="23"/>
  <c r="Q159" i="23"/>
  <c r="Q150" i="23"/>
  <c r="I149" i="23"/>
  <c r="Q148" i="23"/>
  <c r="Q145" i="23"/>
  <c r="I134" i="23"/>
  <c r="L167" i="24"/>
  <c r="N145" i="24"/>
  <c r="M174" i="24"/>
  <c r="M173" i="24"/>
  <c r="E172" i="24"/>
  <c r="M170" i="24"/>
  <c r="M169" i="24"/>
  <c r="M164" i="24"/>
  <c r="M159" i="24"/>
  <c r="M148" i="24"/>
  <c r="E147" i="24"/>
  <c r="M145" i="24"/>
  <c r="E136" i="24"/>
  <c r="Q203" i="25"/>
  <c r="O189" i="25"/>
  <c r="F146" i="25"/>
  <c r="K131" i="25"/>
  <c r="E76" i="26"/>
  <c r="E173" i="6" s="1"/>
  <c r="N110" i="27"/>
  <c r="H128" i="27"/>
  <c r="H158" i="28"/>
  <c r="P120" i="27"/>
  <c r="P144" i="28"/>
  <c r="P108" i="27"/>
  <c r="G114" i="28"/>
  <c r="I105" i="28"/>
  <c r="C112" i="28"/>
  <c r="C109" i="28"/>
  <c r="E155" i="29"/>
  <c r="K126" i="29"/>
  <c r="O207" i="21"/>
  <c r="O203" i="21"/>
  <c r="O201" i="21"/>
  <c r="O199" i="21"/>
  <c r="P173" i="23"/>
  <c r="P169" i="23"/>
  <c r="P159" i="23"/>
  <c r="P158" i="23"/>
  <c r="P145" i="23"/>
  <c r="K167" i="24"/>
  <c r="L145" i="24"/>
  <c r="L173" i="24"/>
  <c r="L170" i="24"/>
  <c r="D147" i="24"/>
  <c r="D131" i="24"/>
  <c r="B211" i="25"/>
  <c r="P149" i="25"/>
  <c r="D146" i="25"/>
  <c r="E140" i="27"/>
  <c r="P114" i="27"/>
  <c r="L110" i="27"/>
  <c r="H153" i="28"/>
  <c r="P99" i="28"/>
  <c r="B107" i="31"/>
  <c r="M60" i="35"/>
  <c r="D177" i="21"/>
  <c r="N199" i="21"/>
  <c r="M185" i="23"/>
  <c r="O173" i="23"/>
  <c r="O169" i="23"/>
  <c r="G162" i="23"/>
  <c r="O159" i="23"/>
  <c r="O148" i="23"/>
  <c r="G134" i="23"/>
  <c r="K173" i="24"/>
  <c r="K170" i="24"/>
  <c r="C147" i="24"/>
  <c r="K145" i="24"/>
  <c r="C136" i="24"/>
  <c r="C134" i="24"/>
  <c r="C131" i="24"/>
  <c r="L203" i="25"/>
  <c r="F135" i="25"/>
  <c r="Q113" i="28"/>
  <c r="Q102" i="28"/>
  <c r="N99" i="28"/>
  <c r="B93" i="31"/>
  <c r="O119" i="33"/>
  <c r="O93" i="31"/>
  <c r="O56" i="35"/>
  <c r="O58" i="35"/>
  <c r="O64" i="35"/>
  <c r="O66" i="35"/>
  <c r="D54" i="37"/>
  <c r="D75" i="37"/>
  <c r="I60" i="40"/>
  <c r="I57" i="40"/>
  <c r="I54" i="40"/>
  <c r="I67" i="40"/>
  <c r="I36" i="38"/>
  <c r="E53" i="41"/>
  <c r="E74" i="41"/>
  <c r="M51" i="41"/>
  <c r="M72" i="41"/>
  <c r="E80" i="52"/>
  <c r="E85" i="52"/>
  <c r="E87" i="52"/>
  <c r="E88" i="52"/>
  <c r="E76" i="52"/>
  <c r="E77" i="52"/>
  <c r="E78" i="52"/>
  <c r="H57" i="40"/>
  <c r="H67" i="40"/>
  <c r="H52" i="40"/>
  <c r="D55" i="41"/>
  <c r="C94" i="33"/>
  <c r="K64" i="35"/>
  <c r="K66" i="35"/>
  <c r="K60" i="35"/>
  <c r="E54" i="40"/>
  <c r="E64" i="40"/>
  <c r="E36" i="38"/>
  <c r="K87" i="33"/>
  <c r="D66" i="37"/>
  <c r="F67" i="37"/>
  <c r="F82" i="37"/>
  <c r="C55" i="40"/>
  <c r="C36" i="38"/>
  <c r="L89" i="44"/>
  <c r="L89" i="43"/>
  <c r="L87" i="44"/>
  <c r="L87" i="43"/>
  <c r="O63" i="35"/>
  <c r="I99" i="32"/>
  <c r="I87" i="32"/>
  <c r="C105" i="33"/>
  <c r="C99" i="33"/>
  <c r="C97" i="33"/>
  <c r="C93" i="33"/>
  <c r="C37" i="38"/>
  <c r="C176" i="6" s="1"/>
  <c r="C35" i="38"/>
  <c r="K64" i="39"/>
  <c r="K63" i="39"/>
  <c r="K60" i="39"/>
  <c r="I64" i="40"/>
  <c r="H100" i="32"/>
  <c r="H87" i="32"/>
  <c r="B105" i="33"/>
  <c r="B99" i="33"/>
  <c r="B97" i="33"/>
  <c r="B93" i="33"/>
  <c r="L73" i="37"/>
  <c r="B37" i="38"/>
  <c r="B176" i="6" s="1"/>
  <c r="B34" i="38"/>
  <c r="J64" i="39"/>
  <c r="J63" i="39"/>
  <c r="H64" i="40"/>
  <c r="H63" i="40"/>
  <c r="H60" i="40"/>
  <c r="H56" i="40"/>
  <c r="H54" i="40"/>
  <c r="H51" i="40"/>
  <c r="D74" i="41"/>
  <c r="G102" i="32"/>
  <c r="G100" i="32"/>
  <c r="G87" i="32"/>
  <c r="M66" i="35"/>
  <c r="M64" i="35"/>
  <c r="M54" i="35"/>
  <c r="I34" i="42"/>
  <c r="I37" i="42"/>
  <c r="I177" i="6" s="1"/>
  <c r="E87" i="32"/>
  <c r="D60" i="41"/>
  <c r="I102" i="29"/>
  <c r="O37" i="30"/>
  <c r="O174" i="6" s="1"/>
  <c r="B100" i="31"/>
  <c r="D100" i="32"/>
  <c r="D87" i="32"/>
  <c r="D84" i="32"/>
  <c r="O108" i="33"/>
  <c r="F81" i="37"/>
  <c r="O51" i="37"/>
  <c r="O72" i="37"/>
  <c r="I55" i="40"/>
  <c r="D64" i="40"/>
  <c r="O120" i="27"/>
  <c r="O115" i="27"/>
  <c r="O108" i="27"/>
  <c r="G129" i="28"/>
  <c r="O158" i="28"/>
  <c r="G150" i="28"/>
  <c r="G145" i="28"/>
  <c r="O121" i="28"/>
  <c r="O137" i="28"/>
  <c r="I98" i="29"/>
  <c r="H116" i="29"/>
  <c r="H112" i="29"/>
  <c r="I108" i="31"/>
  <c r="C100" i="32"/>
  <c r="C87" i="32"/>
  <c r="C84" i="32"/>
  <c r="N66" i="37"/>
  <c r="N81" i="37"/>
  <c r="H55" i="40"/>
  <c r="C64" i="40"/>
  <c r="O74" i="41"/>
  <c r="O53" i="41"/>
  <c r="O59" i="41"/>
  <c r="O57" i="41"/>
  <c r="D35" i="46"/>
  <c r="D34" i="46"/>
  <c r="N120" i="27"/>
  <c r="N115" i="27"/>
  <c r="F127" i="28"/>
  <c r="N125" i="28"/>
  <c r="F124" i="28"/>
  <c r="N121" i="28"/>
  <c r="Q137" i="29"/>
  <c r="H106" i="31"/>
  <c r="H94" i="31"/>
  <c r="J108" i="32"/>
  <c r="J103" i="32"/>
  <c r="J85" i="32"/>
  <c r="B84" i="32"/>
  <c r="K108" i="33"/>
  <c r="O60" i="35"/>
  <c r="E37" i="42"/>
  <c r="E177" i="6" s="1"/>
  <c r="E35" i="42"/>
  <c r="E158" i="29"/>
  <c r="M153" i="29"/>
  <c r="M120" i="27"/>
  <c r="E151" i="29"/>
  <c r="M115" i="27"/>
  <c r="M149" i="29"/>
  <c r="M111" i="27"/>
  <c r="M108" i="27"/>
  <c r="E143" i="29"/>
  <c r="M140" i="29"/>
  <c r="M138" i="29"/>
  <c r="M158" i="28"/>
  <c r="E150" i="28"/>
  <c r="E145" i="28"/>
  <c r="M121" i="28"/>
  <c r="M137" i="28"/>
  <c r="M134" i="28"/>
  <c r="F114" i="29"/>
  <c r="D91" i="32"/>
  <c r="I108" i="32"/>
  <c r="I90" i="32"/>
  <c r="I85" i="32"/>
  <c r="B67" i="36"/>
  <c r="B65" i="36"/>
  <c r="B61" i="36"/>
  <c r="B58" i="36"/>
  <c r="B57" i="36"/>
  <c r="B55" i="36"/>
  <c r="C60" i="40"/>
  <c r="E55" i="40"/>
  <c r="I61" i="40"/>
  <c r="D37" i="42"/>
  <c r="D177" i="6" s="1"/>
  <c r="D35" i="42"/>
  <c r="E56" i="26"/>
  <c r="F108" i="31"/>
  <c r="B94" i="32"/>
  <c r="C91" i="32"/>
  <c r="H108" i="32"/>
  <c r="H106" i="32"/>
  <c r="H94" i="32"/>
  <c r="H90" i="32"/>
  <c r="B88" i="33"/>
  <c r="I60" i="35"/>
  <c r="N61" i="35"/>
  <c r="N58" i="35"/>
  <c r="N57" i="35"/>
  <c r="N52" i="35"/>
  <c r="Q66" i="36"/>
  <c r="Q64" i="36"/>
  <c r="Q63" i="36"/>
  <c r="Q60" i="36"/>
  <c r="D65" i="41"/>
  <c r="D57" i="41"/>
  <c r="L53" i="41"/>
  <c r="L74" i="41"/>
  <c r="M37" i="50"/>
  <c r="M179" i="6" s="1"/>
  <c r="M35" i="50"/>
  <c r="C157" i="28"/>
  <c r="C114" i="28"/>
  <c r="K113" i="28"/>
  <c r="C141" i="28"/>
  <c r="K137" i="28"/>
  <c r="C136" i="28"/>
  <c r="B37" i="30"/>
  <c r="B174" i="6" s="1"/>
  <c r="E108" i="31"/>
  <c r="D97" i="32"/>
  <c r="G108" i="32"/>
  <c r="G106" i="32"/>
  <c r="G94" i="32"/>
  <c r="G90" i="32"/>
  <c r="G85" i="32"/>
  <c r="M67" i="35"/>
  <c r="E64" i="35"/>
  <c r="E63" i="35"/>
  <c r="M61" i="35"/>
  <c r="E60" i="35"/>
  <c r="M57" i="35"/>
  <c r="M52" i="35"/>
  <c r="E51" i="35"/>
  <c r="K72" i="37"/>
  <c r="I66" i="40"/>
  <c r="G67" i="40"/>
  <c r="G57" i="40"/>
  <c r="K53" i="41"/>
  <c r="K74" i="41"/>
  <c r="K56" i="41"/>
  <c r="K65" i="41"/>
  <c r="B37" i="42"/>
  <c r="B177" i="6" s="1"/>
  <c r="B35" i="42"/>
  <c r="J115" i="27"/>
  <c r="J147" i="28"/>
  <c r="B129" i="28"/>
  <c r="B124" i="28"/>
  <c r="J113" i="28"/>
  <c r="B97" i="28"/>
  <c r="E136" i="29"/>
  <c r="M134" i="29"/>
  <c r="C97" i="32"/>
  <c r="F108" i="32"/>
  <c r="F106" i="32"/>
  <c r="F94" i="32"/>
  <c r="F90" i="32"/>
  <c r="L61" i="35"/>
  <c r="L58" i="35"/>
  <c r="L57" i="35"/>
  <c r="I54" i="37"/>
  <c r="I75" i="37"/>
  <c r="C52" i="41"/>
  <c r="B57" i="41"/>
  <c r="Q127" i="27"/>
  <c r="I153" i="29"/>
  <c r="I120" i="27"/>
  <c r="Q118" i="27"/>
  <c r="I115" i="27"/>
  <c r="Q114" i="27"/>
  <c r="Q148" i="29"/>
  <c r="I111" i="27"/>
  <c r="Q109" i="27"/>
  <c r="I108" i="27"/>
  <c r="I140" i="29"/>
  <c r="I138" i="29"/>
  <c r="Q133" i="29"/>
  <c r="H150" i="28"/>
  <c r="Q156" i="28"/>
  <c r="Q127" i="28"/>
  <c r="Q120" i="28"/>
  <c r="Q149" i="28"/>
  <c r="I113" i="28"/>
  <c r="I139" i="28"/>
  <c r="I137" i="28"/>
  <c r="Q135" i="28"/>
  <c r="B112" i="29"/>
  <c r="C85" i="31"/>
  <c r="B97" i="32"/>
  <c r="E108" i="32"/>
  <c r="E106" i="32"/>
  <c r="E94" i="32"/>
  <c r="E90" i="32"/>
  <c r="M84" i="33"/>
  <c r="K67" i="35"/>
  <c r="K65" i="35"/>
  <c r="K61" i="35"/>
  <c r="K58" i="35"/>
  <c r="K57" i="35"/>
  <c r="K75" i="37"/>
  <c r="E65" i="40"/>
  <c r="E67" i="40"/>
  <c r="E82" i="40"/>
  <c r="E61" i="40"/>
  <c r="E58" i="40"/>
  <c r="E57" i="40"/>
  <c r="M57" i="40"/>
  <c r="M36" i="38"/>
  <c r="I53" i="41"/>
  <c r="I74" i="41"/>
  <c r="N64" i="43"/>
  <c r="D72" i="49"/>
  <c r="D55" i="49"/>
  <c r="L53" i="49"/>
  <c r="L70" i="49"/>
  <c r="Q82" i="51"/>
  <c r="Q88" i="51"/>
  <c r="Q80" i="51"/>
  <c r="Q87" i="51"/>
  <c r="P127" i="27"/>
  <c r="P118" i="27"/>
  <c r="H115" i="27"/>
  <c r="C127" i="28"/>
  <c r="P120" i="28"/>
  <c r="H113" i="28"/>
  <c r="Q128" i="29"/>
  <c r="Q102" i="29"/>
  <c r="B108" i="31"/>
  <c r="D108" i="32"/>
  <c r="D106" i="32"/>
  <c r="D90" i="32"/>
  <c r="K84" i="33"/>
  <c r="N93" i="33"/>
  <c r="N89" i="33"/>
  <c r="G63" i="37"/>
  <c r="G60" i="37"/>
  <c r="G56" i="37"/>
  <c r="G54" i="37"/>
  <c r="G75" i="37"/>
  <c r="D67" i="40"/>
  <c r="D55" i="40"/>
  <c r="O51" i="41"/>
  <c r="H74" i="41"/>
  <c r="H53" i="41"/>
  <c r="H55" i="41"/>
  <c r="H56" i="41"/>
  <c r="M64" i="43"/>
  <c r="E84" i="44"/>
  <c r="Q116" i="32"/>
  <c r="I115" i="32"/>
  <c r="Q113" i="32"/>
  <c r="D107" i="32"/>
  <c r="D102" i="32"/>
  <c r="C108" i="32"/>
  <c r="C106" i="32"/>
  <c r="C90" i="32"/>
  <c r="C85" i="32"/>
  <c r="K56" i="35"/>
  <c r="I67" i="35"/>
  <c r="I61" i="35"/>
  <c r="I58" i="35"/>
  <c r="I57" i="35"/>
  <c r="I55" i="35"/>
  <c r="I52" i="35"/>
  <c r="Q56" i="35"/>
  <c r="Q57" i="35"/>
  <c r="N67" i="37"/>
  <c r="N82" i="37"/>
  <c r="E67" i="39"/>
  <c r="E61" i="39"/>
  <c r="E58" i="39"/>
  <c r="E57" i="39"/>
  <c r="C67" i="40"/>
  <c r="K57" i="40"/>
  <c r="K67" i="40"/>
  <c r="K61" i="40"/>
  <c r="L51" i="41"/>
  <c r="G74" i="41"/>
  <c r="G53" i="41"/>
  <c r="C64" i="44"/>
  <c r="C70" i="44"/>
  <c r="C36" i="42"/>
  <c r="F153" i="28"/>
  <c r="N150" i="28"/>
  <c r="F149" i="28"/>
  <c r="N145" i="28"/>
  <c r="N133" i="28"/>
  <c r="P113" i="28"/>
  <c r="N102" i="28"/>
  <c r="C107" i="32"/>
  <c r="C102" i="32"/>
  <c r="B106" i="32"/>
  <c r="G84" i="33"/>
  <c r="I56" i="35"/>
  <c r="O66" i="37"/>
  <c r="E54" i="37"/>
  <c r="E75" i="37"/>
  <c r="D65" i="39"/>
  <c r="D61" i="39"/>
  <c r="D58" i="39"/>
  <c r="B58" i="40"/>
  <c r="D63" i="41"/>
  <c r="N66" i="41"/>
  <c r="N81" i="41"/>
  <c r="F74" i="41"/>
  <c r="F53" i="41"/>
  <c r="F65" i="41"/>
  <c r="C86" i="44"/>
  <c r="C68" i="43"/>
  <c r="K85" i="44"/>
  <c r="K67" i="43"/>
  <c r="C84" i="44"/>
  <c r="C66" i="43"/>
  <c r="O57" i="48"/>
  <c r="J37" i="50"/>
  <c r="J179" i="6" s="1"/>
  <c r="I53" i="47"/>
  <c r="I75" i="48"/>
  <c r="Q74" i="48"/>
  <c r="I68" i="48"/>
  <c r="C72" i="44"/>
  <c r="D73" i="45"/>
  <c r="D72" i="45"/>
  <c r="D68" i="45"/>
  <c r="D37" i="46"/>
  <c r="D178" i="6" s="1"/>
  <c r="J62" i="47"/>
  <c r="L56" i="49"/>
  <c r="Q89" i="51"/>
  <c r="Q81" i="51"/>
  <c r="Q76" i="51"/>
  <c r="E89" i="52"/>
  <c r="E81" i="52"/>
  <c r="B72" i="44"/>
  <c r="C72" i="45"/>
  <c r="I59" i="47"/>
  <c r="I57" i="47"/>
  <c r="I55" i="47"/>
  <c r="O62" i="48"/>
  <c r="O59" i="48"/>
  <c r="O52" i="48"/>
  <c r="P81" i="51"/>
  <c r="D87" i="52"/>
  <c r="D81" i="52"/>
  <c r="I62" i="47"/>
  <c r="C81" i="52"/>
  <c r="C80" i="52"/>
  <c r="I77" i="48"/>
  <c r="F64" i="36"/>
  <c r="C56" i="37"/>
  <c r="I66" i="39"/>
  <c r="I64" i="39"/>
  <c r="I63" i="39"/>
  <c r="I63" i="40"/>
  <c r="I56" i="40"/>
  <c r="I51" i="40"/>
  <c r="F51" i="41"/>
  <c r="G82" i="45"/>
  <c r="F62" i="47"/>
  <c r="F59" i="47"/>
  <c r="F57" i="47"/>
  <c r="E77" i="48"/>
  <c r="I61" i="48"/>
  <c r="Q69" i="49"/>
  <c r="P58" i="49"/>
  <c r="M54" i="49"/>
  <c r="O89" i="45"/>
  <c r="N90" i="33"/>
  <c r="F89" i="33"/>
  <c r="N88" i="33"/>
  <c r="P64" i="35"/>
  <c r="D64" i="36"/>
  <c r="L58" i="36"/>
  <c r="G64" i="39"/>
  <c r="G63" i="39"/>
  <c r="O61" i="39"/>
  <c r="G60" i="39"/>
  <c r="G66" i="40"/>
  <c r="O65" i="40"/>
  <c r="G63" i="40"/>
  <c r="G56" i="40"/>
  <c r="G51" i="40"/>
  <c r="I60" i="41"/>
  <c r="F52" i="47"/>
  <c r="D62" i="47"/>
  <c r="E76" i="48"/>
  <c r="O69" i="49"/>
  <c r="L58" i="49"/>
  <c r="K54" i="49"/>
  <c r="K87" i="51"/>
  <c r="K81" i="51"/>
  <c r="Q87" i="53"/>
  <c r="Q78" i="53"/>
  <c r="M106" i="33"/>
  <c r="E105" i="33"/>
  <c r="E99" i="33"/>
  <c r="E97" i="33"/>
  <c r="M90" i="33"/>
  <c r="O54" i="35"/>
  <c r="O51" i="35"/>
  <c r="C66" i="36"/>
  <c r="C64" i="36"/>
  <c r="C63" i="36"/>
  <c r="C60" i="36"/>
  <c r="K57" i="36"/>
  <c r="C56" i="36"/>
  <c r="K55" i="36"/>
  <c r="C54" i="36"/>
  <c r="K52" i="36"/>
  <c r="C51" i="36"/>
  <c r="H65" i="37"/>
  <c r="P65" i="37"/>
  <c r="P37" i="38"/>
  <c r="P176" i="6" s="1"/>
  <c r="F64" i="39"/>
  <c r="F63" i="39"/>
  <c r="N61" i="39"/>
  <c r="F60" i="39"/>
  <c r="N57" i="39"/>
  <c r="F66" i="40"/>
  <c r="N65" i="40"/>
  <c r="F64" i="40"/>
  <c r="F63" i="40"/>
  <c r="N61" i="40"/>
  <c r="F60" i="40"/>
  <c r="N57" i="40"/>
  <c r="F56" i="40"/>
  <c r="F54" i="40"/>
  <c r="F51" i="40"/>
  <c r="P63" i="43"/>
  <c r="L76" i="44"/>
  <c r="M71" i="45"/>
  <c r="E75" i="48"/>
  <c r="Q73" i="48"/>
  <c r="K58" i="49"/>
  <c r="N106" i="52"/>
  <c r="P87" i="53"/>
  <c r="N66" i="35"/>
  <c r="N64" i="35"/>
  <c r="N63" i="35"/>
  <c r="N60" i="35"/>
  <c r="N54" i="35"/>
  <c r="B64" i="36"/>
  <c r="B63" i="36"/>
  <c r="B60" i="36"/>
  <c r="B51" i="36"/>
  <c r="G65" i="37"/>
  <c r="G57" i="37"/>
  <c r="O65" i="37"/>
  <c r="E66" i="39"/>
  <c r="E64" i="39"/>
  <c r="E63" i="39"/>
  <c r="E60" i="39"/>
  <c r="M67" i="40"/>
  <c r="E81" i="40"/>
  <c r="M65" i="40"/>
  <c r="M61" i="40"/>
  <c r="E60" i="40"/>
  <c r="E56" i="40"/>
  <c r="E51" i="40"/>
  <c r="O73" i="43"/>
  <c r="C76" i="44"/>
  <c r="K76" i="44"/>
  <c r="I84" i="45"/>
  <c r="L68" i="45"/>
  <c r="J61" i="47"/>
  <c r="J60" i="47"/>
  <c r="H55" i="48"/>
  <c r="L77" i="49"/>
  <c r="H58" i="49"/>
  <c r="J89" i="51"/>
  <c r="I89" i="51"/>
  <c r="I87" i="51"/>
  <c r="Q85" i="51"/>
  <c r="I81" i="51"/>
  <c r="I80" i="51"/>
  <c r="I78" i="51"/>
  <c r="Q77" i="51"/>
  <c r="I76" i="51"/>
  <c r="Q74" i="51"/>
  <c r="E74" i="52"/>
  <c r="O87" i="53"/>
  <c r="F65" i="37"/>
  <c r="D64" i="39"/>
  <c r="L61" i="39"/>
  <c r="D60" i="39"/>
  <c r="L57" i="39"/>
  <c r="L67" i="40"/>
  <c r="D66" i="40"/>
  <c r="L65" i="40"/>
  <c r="D60" i="40"/>
  <c r="L58" i="40"/>
  <c r="N73" i="43"/>
  <c r="B70" i="44"/>
  <c r="B67" i="44"/>
  <c r="B64" i="44"/>
  <c r="J76" i="44"/>
  <c r="H84" i="45"/>
  <c r="K68" i="45"/>
  <c r="N72" i="47"/>
  <c r="G62" i="48"/>
  <c r="O61" i="48"/>
  <c r="O56" i="48"/>
  <c r="J71" i="49"/>
  <c r="F89" i="51"/>
  <c r="H87" i="51"/>
  <c r="P85" i="51"/>
  <c r="H81" i="51"/>
  <c r="D85" i="52"/>
  <c r="D74" i="52"/>
  <c r="N87" i="53"/>
  <c r="L64" i="35"/>
  <c r="L63" i="35"/>
  <c r="L60" i="35"/>
  <c r="D71" i="37"/>
  <c r="H57" i="36"/>
  <c r="E65" i="37"/>
  <c r="M65" i="37"/>
  <c r="C64" i="39"/>
  <c r="C63" i="39"/>
  <c r="K61" i="39"/>
  <c r="C60" i="39"/>
  <c r="K58" i="39"/>
  <c r="K57" i="39"/>
  <c r="C66" i="40"/>
  <c r="K65" i="40"/>
  <c r="K58" i="40"/>
  <c r="M55" i="41"/>
  <c r="M73" i="43"/>
  <c r="Q73" i="44"/>
  <c r="Q72" i="44"/>
  <c r="Q68" i="44"/>
  <c r="Q63" i="44"/>
  <c r="E84" i="45"/>
  <c r="J68" i="45"/>
  <c r="H61" i="47"/>
  <c r="H60" i="47"/>
  <c r="H73" i="49"/>
  <c r="G54" i="48"/>
  <c r="F62" i="48"/>
  <c r="N61" i="48"/>
  <c r="I71" i="49"/>
  <c r="J73" i="51"/>
  <c r="G89" i="51"/>
  <c r="G87" i="51"/>
  <c r="O85" i="51"/>
  <c r="G81" i="51"/>
  <c r="G80" i="51"/>
  <c r="G78" i="51"/>
  <c r="O74" i="51"/>
  <c r="B106" i="52"/>
  <c r="C88" i="52"/>
  <c r="M87" i="53"/>
  <c r="I88" i="33"/>
  <c r="K63" i="35"/>
  <c r="K54" i="35"/>
  <c r="K51" i="35"/>
  <c r="G67" i="36"/>
  <c r="G61" i="36"/>
  <c r="G57" i="36"/>
  <c r="G52" i="36"/>
  <c r="D65" i="37"/>
  <c r="L65" i="37"/>
  <c r="L37" i="38"/>
  <c r="L176" i="6" s="1"/>
  <c r="E81" i="39"/>
  <c r="B64" i="39"/>
  <c r="B63" i="39"/>
  <c r="B60" i="39"/>
  <c r="J67" i="40"/>
  <c r="B66" i="40"/>
  <c r="J65" i="40"/>
  <c r="B64" i="40"/>
  <c r="J61" i="40"/>
  <c r="J58" i="40"/>
  <c r="J57" i="40"/>
  <c r="B56" i="40"/>
  <c r="J55" i="40"/>
  <c r="J52" i="40"/>
  <c r="L57" i="41"/>
  <c r="L55" i="41"/>
  <c r="L73" i="43"/>
  <c r="P73" i="44"/>
  <c r="H63" i="44"/>
  <c r="Q83" i="45"/>
  <c r="Q73" i="45"/>
  <c r="G61" i="47"/>
  <c r="G56" i="47"/>
  <c r="E62" i="48"/>
  <c r="C58" i="49"/>
  <c r="Q60" i="49"/>
  <c r="I59" i="49"/>
  <c r="I57" i="49"/>
  <c r="Q56" i="49"/>
  <c r="B34" i="50"/>
  <c r="N90" i="51"/>
  <c r="F78" i="51"/>
  <c r="N74" i="51"/>
  <c r="F104" i="52"/>
  <c r="B85" i="52"/>
  <c r="J98" i="52"/>
  <c r="L87" i="53"/>
  <c r="H88" i="33"/>
  <c r="J63" i="35"/>
  <c r="J60" i="35"/>
  <c r="J51" i="35"/>
  <c r="F61" i="36"/>
  <c r="F57" i="36"/>
  <c r="C57" i="37"/>
  <c r="K65" i="37"/>
  <c r="I67" i="39"/>
  <c r="I61" i="39"/>
  <c r="I58" i="39"/>
  <c r="I57" i="39"/>
  <c r="I65" i="40"/>
  <c r="I58" i="40"/>
  <c r="K57" i="41"/>
  <c r="K55" i="41"/>
  <c r="C89" i="44"/>
  <c r="K84" i="44"/>
  <c r="C83" i="44"/>
  <c r="K81" i="44"/>
  <c r="P68" i="44"/>
  <c r="O73" i="45"/>
  <c r="G66" i="45"/>
  <c r="F61" i="47"/>
  <c r="L60" i="48"/>
  <c r="L53" i="48"/>
  <c r="G71" i="49"/>
  <c r="P60" i="49"/>
  <c r="P56" i="49"/>
  <c r="H37" i="50"/>
  <c r="H179" i="6" s="1"/>
  <c r="Q37" i="50"/>
  <c r="Q179" i="6" s="1"/>
  <c r="J78" i="51"/>
  <c r="M90" i="51"/>
  <c r="E87" i="51"/>
  <c r="E81" i="51"/>
  <c r="E80" i="51"/>
  <c r="E78" i="51"/>
  <c r="E76" i="51"/>
  <c r="M74" i="51"/>
  <c r="B103" i="52"/>
  <c r="Q89" i="52"/>
  <c r="Q87" i="52"/>
  <c r="Q81" i="52"/>
  <c r="Q80" i="52"/>
  <c r="K87" i="53"/>
  <c r="K80" i="53"/>
  <c r="Q67" i="35"/>
  <c r="I66" i="35"/>
  <c r="Q55" i="35"/>
  <c r="Q52" i="35"/>
  <c r="I51" i="35"/>
  <c r="E67" i="36"/>
  <c r="E61" i="36"/>
  <c r="E57" i="36"/>
  <c r="E55" i="36"/>
  <c r="E52" i="36"/>
  <c r="B65" i="37"/>
  <c r="B57" i="37"/>
  <c r="B55" i="37"/>
  <c r="H61" i="39"/>
  <c r="H58" i="39"/>
  <c r="H57" i="39"/>
  <c r="P51" i="39"/>
  <c r="H65" i="40"/>
  <c r="H61" i="40"/>
  <c r="H58" i="40"/>
  <c r="J57" i="41"/>
  <c r="J55" i="41"/>
  <c r="P37" i="42"/>
  <c r="P177" i="6" s="1"/>
  <c r="J66" i="43"/>
  <c r="N68" i="44"/>
  <c r="F72" i="44"/>
  <c r="D66" i="45"/>
  <c r="E61" i="47"/>
  <c r="E56" i="47"/>
  <c r="G70" i="48"/>
  <c r="I58" i="48"/>
  <c r="K60" i="48"/>
  <c r="K56" i="48"/>
  <c r="C55" i="48"/>
  <c r="P61" i="49"/>
  <c r="O60" i="49"/>
  <c r="P37" i="50"/>
  <c r="P179" i="6" s="1"/>
  <c r="N88" i="51"/>
  <c r="J77" i="51"/>
  <c r="D89" i="51"/>
  <c r="D87" i="51"/>
  <c r="L85" i="51"/>
  <c r="D81" i="51"/>
  <c r="D80" i="51"/>
  <c r="I102" i="52"/>
  <c r="P89" i="52"/>
  <c r="P87" i="52"/>
  <c r="P81" i="52"/>
  <c r="P80" i="52"/>
  <c r="P73" i="52"/>
  <c r="H90" i="52"/>
  <c r="J87" i="53"/>
  <c r="J80" i="53"/>
  <c r="P57" i="35"/>
  <c r="G61" i="39"/>
  <c r="G58" i="39"/>
  <c r="G57" i="39"/>
  <c r="G65" i="40"/>
  <c r="G61" i="40"/>
  <c r="G58" i="40"/>
  <c r="I55" i="41"/>
  <c r="Q85" i="44"/>
  <c r="Q69" i="48"/>
  <c r="M61" i="49"/>
  <c r="N60" i="49"/>
  <c r="G104" i="51"/>
  <c r="C78" i="51"/>
  <c r="O81" i="52"/>
  <c r="O80" i="52"/>
  <c r="I87" i="53"/>
  <c r="Q77" i="53"/>
  <c r="O67" i="35"/>
  <c r="O65" i="35"/>
  <c r="O61" i="35"/>
  <c r="O57" i="35"/>
  <c r="O52" i="35"/>
  <c r="C67" i="36"/>
  <c r="C65" i="36"/>
  <c r="C61" i="36"/>
  <c r="C58" i="36"/>
  <c r="C57" i="36"/>
  <c r="C55" i="36"/>
  <c r="C52" i="36"/>
  <c r="F61" i="39"/>
  <c r="F57" i="39"/>
  <c r="F67" i="40"/>
  <c r="F65" i="40"/>
  <c r="F61" i="40"/>
  <c r="F58" i="40"/>
  <c r="F57" i="40"/>
  <c r="F55" i="40"/>
  <c r="F52" i="40"/>
  <c r="H57" i="41"/>
  <c r="P90" i="44"/>
  <c r="P85" i="44"/>
  <c r="C60" i="47"/>
  <c r="I60" i="48"/>
  <c r="I73" i="48"/>
  <c r="I70" i="48"/>
  <c r="M60" i="49"/>
  <c r="J90" i="51"/>
  <c r="J82" i="51"/>
  <c r="J74" i="51"/>
  <c r="F106" i="52"/>
  <c r="N81" i="52"/>
  <c r="N80" i="52"/>
  <c r="F95" i="52"/>
  <c r="H87" i="53"/>
  <c r="H80" i="53"/>
  <c r="M132" i="6"/>
  <c r="G88" i="14"/>
  <c r="F88" i="14"/>
  <c r="M36" i="6"/>
  <c r="C49" i="6"/>
  <c r="K47" i="6"/>
  <c r="K44" i="6"/>
  <c r="C43" i="6"/>
  <c r="K41" i="6"/>
  <c r="C37" i="6"/>
  <c r="K35" i="6"/>
  <c r="C31" i="6"/>
  <c r="P86" i="14"/>
  <c r="K36" i="6"/>
  <c r="C59" i="6"/>
  <c r="C132" i="6" s="1"/>
  <c r="E35" i="6"/>
  <c r="D64" i="14"/>
  <c r="D85" i="14" s="1"/>
  <c r="C58" i="6"/>
  <c r="Q57" i="6"/>
  <c r="M57" i="6"/>
  <c r="E48" i="6"/>
  <c r="M37" i="6"/>
  <c r="E36" i="6"/>
  <c r="C86" i="14"/>
  <c r="C64" i="14"/>
  <c r="C56" i="6" s="1"/>
  <c r="B55" i="6"/>
  <c r="B130" i="6" s="1"/>
  <c r="C55" i="6"/>
  <c r="N74" i="14"/>
  <c r="I31" i="6"/>
  <c r="Q36" i="6"/>
  <c r="B57" i="6"/>
  <c r="B64" i="14"/>
  <c r="J104" i="6"/>
  <c r="I35" i="6"/>
  <c r="I33" i="6" s="1"/>
  <c r="L37" i="9"/>
  <c r="Q62" i="14"/>
  <c r="Q54" i="6" s="1"/>
  <c r="Q129" i="6" s="1"/>
  <c r="I44" i="6"/>
  <c r="P55" i="6"/>
  <c r="P130" i="6" s="1"/>
  <c r="F104" i="6"/>
  <c r="C44" i="6"/>
  <c r="I37" i="9"/>
  <c r="O64" i="14"/>
  <c r="O62" i="14" s="1"/>
  <c r="O54" i="6" s="1"/>
  <c r="O129" i="6" s="1"/>
  <c r="N55" i="6"/>
  <c r="N130" i="6" s="1"/>
  <c r="J37" i="9"/>
  <c r="Q43" i="6"/>
  <c r="H37" i="9"/>
  <c r="Q96" i="14"/>
  <c r="Q157" i="6" s="1"/>
  <c r="N57" i="6"/>
  <c r="N64" i="14"/>
  <c r="N56" i="6" s="1"/>
  <c r="M43" i="6"/>
  <c r="G37" i="9"/>
  <c r="P96" i="14"/>
  <c r="P157" i="6" s="1"/>
  <c r="F37" i="9"/>
  <c r="N96" i="14"/>
  <c r="N157" i="6" s="1"/>
  <c r="L64" i="14"/>
  <c r="L62" i="14" s="1"/>
  <c r="L54" i="6" s="1"/>
  <c r="B104" i="6"/>
  <c r="E44" i="6"/>
  <c r="E37" i="9"/>
  <c r="K64" i="14"/>
  <c r="D37" i="9"/>
  <c r="J64" i="14"/>
  <c r="C37" i="9"/>
  <c r="K48" i="6"/>
  <c r="C38" i="6"/>
  <c r="Q99" i="14"/>
  <c r="Q160" i="6" s="1"/>
  <c r="I64" i="14"/>
  <c r="I62" i="14" s="1"/>
  <c r="I54" i="6" s="1"/>
  <c r="I129" i="6" s="1"/>
  <c r="M49" i="6"/>
  <c r="B96" i="14"/>
  <c r="B157" i="6" s="1"/>
  <c r="H64" i="14"/>
  <c r="H62" i="14" s="1"/>
  <c r="H54" i="6" s="1"/>
  <c r="G84" i="14"/>
  <c r="I48" i="6"/>
  <c r="Q46" i="6"/>
  <c r="Q40" i="6"/>
  <c r="Q37" i="6"/>
  <c r="G64" i="14"/>
  <c r="G56" i="6" s="1"/>
  <c r="G131" i="6" s="1"/>
  <c r="F55" i="6"/>
  <c r="Q55" i="6"/>
  <c r="F57" i="6"/>
  <c r="F64" i="14"/>
  <c r="P84" i="14"/>
  <c r="B84" i="14"/>
  <c r="E64" i="14"/>
  <c r="E62" i="14" s="1"/>
  <c r="E54" i="6" s="1"/>
  <c r="E129" i="6" s="1"/>
  <c r="D55" i="6"/>
  <c r="G31" i="6"/>
  <c r="N65" i="10"/>
  <c r="N154" i="6" s="1"/>
  <c r="N46" i="10"/>
  <c r="Q59" i="10"/>
  <c r="I46" i="10"/>
  <c r="O59" i="10"/>
  <c r="M59" i="10"/>
  <c r="G59" i="10"/>
  <c r="G46" i="10"/>
  <c r="I59" i="10"/>
  <c r="F46" i="10"/>
  <c r="C60" i="10"/>
  <c r="E59" i="10"/>
  <c r="E46" i="10"/>
  <c r="L51" i="6"/>
  <c r="D46" i="10"/>
  <c r="O47" i="6"/>
  <c r="O38" i="6"/>
  <c r="K29" i="6"/>
  <c r="K127" i="6" s="1"/>
  <c r="C59" i="10"/>
  <c r="C46" i="10"/>
  <c r="B53" i="6"/>
  <c r="B65" i="10"/>
  <c r="B154" i="6" s="1"/>
  <c r="B46" i="10"/>
  <c r="K59" i="10"/>
  <c r="K46" i="10"/>
  <c r="L50" i="10"/>
  <c r="Q52" i="6"/>
  <c r="O52" i="6"/>
  <c r="N52" i="6"/>
  <c r="F150" i="6"/>
  <c r="P135" i="6"/>
  <c r="P150" i="6"/>
  <c r="H146" i="6"/>
  <c r="P144" i="6"/>
  <c r="H143" i="6"/>
  <c r="P136" i="6"/>
  <c r="F146" i="6"/>
  <c r="O136" i="6"/>
  <c r="L150" i="6"/>
  <c r="D149" i="6"/>
  <c r="L144" i="6"/>
  <c r="D143" i="6"/>
  <c r="K134" i="6"/>
  <c r="H134" i="6"/>
  <c r="Q131" i="6"/>
  <c r="H150" i="6"/>
  <c r="P148" i="6"/>
  <c r="P142" i="6"/>
  <c r="O150" i="6"/>
  <c r="K150" i="6"/>
  <c r="G150" i="6"/>
  <c r="C150" i="6"/>
  <c r="C149" i="6"/>
  <c r="B149" i="6"/>
  <c r="O148" i="6"/>
  <c r="K148" i="6"/>
  <c r="G148" i="6"/>
  <c r="H147" i="6"/>
  <c r="D147" i="6"/>
  <c r="G147" i="6"/>
  <c r="C147" i="6"/>
  <c r="B147" i="6"/>
  <c r="O146" i="6"/>
  <c r="K146" i="6"/>
  <c r="K145" i="6"/>
  <c r="G145" i="6"/>
  <c r="C145" i="6"/>
  <c r="B145" i="6"/>
  <c r="O144" i="6"/>
  <c r="O143" i="6"/>
  <c r="K143" i="6"/>
  <c r="G143" i="6"/>
  <c r="C143" i="6"/>
  <c r="C142" i="6"/>
  <c r="B143" i="6"/>
  <c r="D136" i="6"/>
  <c r="D134" i="6"/>
  <c r="L134" i="6"/>
  <c r="E132" i="6"/>
  <c r="E130" i="6"/>
  <c r="M127" i="6"/>
  <c r="C127" i="6"/>
  <c r="M94" i="18"/>
  <c r="E127" i="6"/>
  <c r="C87" i="6"/>
  <c r="G149" i="6"/>
  <c r="K147" i="6"/>
  <c r="O145" i="6"/>
  <c r="C144" i="6"/>
  <c r="G142" i="6"/>
  <c r="H99" i="11"/>
  <c r="F137" i="12"/>
  <c r="F123" i="12"/>
  <c r="G149" i="13"/>
  <c r="B87" i="6"/>
  <c r="F139" i="6"/>
  <c r="Q145" i="12"/>
  <c r="Q118" i="11"/>
  <c r="Q138" i="11"/>
  <c r="F126" i="12"/>
  <c r="B105" i="12"/>
  <c r="B243" i="16"/>
  <c r="B187" i="15"/>
  <c r="F241" i="16"/>
  <c r="F185" i="15"/>
  <c r="J239" i="16"/>
  <c r="J192" i="15"/>
  <c r="J194" i="15"/>
  <c r="J196" i="15"/>
  <c r="J185" i="15"/>
  <c r="J187" i="15"/>
  <c r="J190" i="15"/>
  <c r="N234" i="16"/>
  <c r="N172" i="15"/>
  <c r="J229" i="16"/>
  <c r="J168" i="15"/>
  <c r="J170" i="15"/>
  <c r="J172" i="15"/>
  <c r="J174" i="15"/>
  <c r="J180" i="15"/>
  <c r="J176" i="15"/>
  <c r="J178" i="15"/>
  <c r="B226" i="16"/>
  <c r="B164" i="15"/>
  <c r="Q60" i="10"/>
  <c r="P120" i="11"/>
  <c r="P129" i="11"/>
  <c r="H143" i="13"/>
  <c r="H109" i="11"/>
  <c r="D140" i="13"/>
  <c r="D104" i="11"/>
  <c r="M82" i="14"/>
  <c r="O60" i="10"/>
  <c r="Q126" i="11"/>
  <c r="P117" i="11"/>
  <c r="J122" i="13"/>
  <c r="J152" i="13"/>
  <c r="P256" i="17"/>
  <c r="P209" i="15"/>
  <c r="D255" i="17"/>
  <c r="D206" i="15"/>
  <c r="L244" i="17"/>
  <c r="L244" i="16"/>
  <c r="L188" i="15"/>
  <c r="P242" i="16"/>
  <c r="P186" i="15"/>
  <c r="D241" i="16"/>
  <c r="D185" i="15"/>
  <c r="H239" i="16"/>
  <c r="H196" i="15"/>
  <c r="H198" i="15"/>
  <c r="H187" i="15"/>
  <c r="H192" i="15"/>
  <c r="P232" i="16"/>
  <c r="P170" i="15"/>
  <c r="M60" i="10"/>
  <c r="P126" i="11"/>
  <c r="B123" i="12"/>
  <c r="B120" i="12"/>
  <c r="C149" i="13"/>
  <c r="I122" i="13"/>
  <c r="I152" i="13"/>
  <c r="J201" i="15"/>
  <c r="H212" i="16"/>
  <c r="N140" i="6"/>
  <c r="Q136" i="11"/>
  <c r="N104" i="12"/>
  <c r="G105" i="12"/>
  <c r="G100" i="12"/>
  <c r="G107" i="12"/>
  <c r="G102" i="12"/>
  <c r="G119" i="13"/>
  <c r="H122" i="13"/>
  <c r="H152" i="13"/>
  <c r="J198" i="15"/>
  <c r="J103" i="12"/>
  <c r="J139" i="12"/>
  <c r="F105" i="12"/>
  <c r="F100" i="12"/>
  <c r="F107" i="12"/>
  <c r="G122" i="13"/>
  <c r="G152" i="13"/>
  <c r="L55" i="6"/>
  <c r="L96" i="14"/>
  <c r="L157" i="6" s="1"/>
  <c r="E105" i="12"/>
  <c r="E100" i="12"/>
  <c r="E107" i="12"/>
  <c r="E102" i="12"/>
  <c r="E62" i="10"/>
  <c r="G57" i="6"/>
  <c r="G86" i="14"/>
  <c r="O49" i="6"/>
  <c r="G46" i="6"/>
  <c r="O35" i="6"/>
  <c r="D100" i="12"/>
  <c r="D107" i="12"/>
  <c r="D102" i="12"/>
  <c r="D109" i="12"/>
  <c r="D111" i="12"/>
  <c r="D105" i="12"/>
  <c r="B59" i="6"/>
  <c r="B88" i="14"/>
  <c r="B100" i="14"/>
  <c r="B161" i="6" s="1"/>
  <c r="J55" i="6"/>
  <c r="J130" i="6" s="1"/>
  <c r="J96" i="14"/>
  <c r="J157" i="6" s="1"/>
  <c r="M255" i="15"/>
  <c r="F149" i="6"/>
  <c r="J147" i="6"/>
  <c r="N145" i="6"/>
  <c r="B144" i="6"/>
  <c r="N138" i="6"/>
  <c r="C102" i="12"/>
  <c r="C109" i="12"/>
  <c r="C62" i="10"/>
  <c r="C111" i="12"/>
  <c r="I84" i="14"/>
  <c r="I96" i="14"/>
  <c r="I157" i="6" s="1"/>
  <c r="G82" i="14"/>
  <c r="H190" i="15"/>
  <c r="M128" i="11"/>
  <c r="P118" i="11"/>
  <c r="F102" i="12"/>
  <c r="B154" i="12"/>
  <c r="B126" i="12"/>
  <c r="H55" i="6"/>
  <c r="H96" i="14"/>
  <c r="H157" i="6" s="1"/>
  <c r="J88" i="14"/>
  <c r="J82" i="14"/>
  <c r="F8" i="6"/>
  <c r="F132" i="6" s="1"/>
  <c r="F82" i="14"/>
  <c r="C130" i="6"/>
  <c r="P123" i="11"/>
  <c r="B136" i="12"/>
  <c r="F111" i="12"/>
  <c r="G44" i="6"/>
  <c r="O40" i="6"/>
  <c r="G37" i="6"/>
  <c r="M86" i="14"/>
  <c r="M92" i="14"/>
  <c r="H189" i="15"/>
  <c r="M121" i="11"/>
  <c r="E111" i="12"/>
  <c r="F130" i="6"/>
  <c r="F106" i="12"/>
  <c r="F104" i="12"/>
  <c r="E106" i="12"/>
  <c r="E104" i="12"/>
  <c r="F99" i="12"/>
  <c r="F112" i="12"/>
  <c r="C135" i="13"/>
  <c r="J86" i="14"/>
  <c r="J92" i="14"/>
  <c r="B8" i="6"/>
  <c r="B82" i="14"/>
  <c r="P87" i="6"/>
  <c r="N66" i="10"/>
  <c r="N155" i="6" s="1"/>
  <c r="I60" i="10"/>
  <c r="K154" i="12"/>
  <c r="K126" i="11"/>
  <c r="J116" i="12"/>
  <c r="D106" i="12"/>
  <c r="B104" i="12"/>
  <c r="E99" i="12"/>
  <c r="Q63" i="10"/>
  <c r="Q118" i="12"/>
  <c r="E112" i="12"/>
  <c r="B137" i="13"/>
  <c r="D96" i="14"/>
  <c r="D157" i="6" s="1"/>
  <c r="G49" i="6"/>
  <c r="O45" i="6"/>
  <c r="O29" i="6"/>
  <c r="O127" i="6" s="1"/>
  <c r="D203" i="15"/>
  <c r="J169" i="15"/>
  <c r="K183" i="16"/>
  <c r="O87" i="6"/>
  <c r="J66" i="10"/>
  <c r="J155" i="6" s="1"/>
  <c r="K123" i="11"/>
  <c r="N139" i="12"/>
  <c r="N103" i="11"/>
  <c r="F136" i="12"/>
  <c r="F100" i="11"/>
  <c r="J105" i="11"/>
  <c r="J102" i="11"/>
  <c r="J134" i="12"/>
  <c r="C106" i="12"/>
  <c r="D99" i="12"/>
  <c r="P118" i="12"/>
  <c r="P120" i="12"/>
  <c r="P129" i="12"/>
  <c r="P116" i="12"/>
  <c r="P123" i="12"/>
  <c r="D112" i="12"/>
  <c r="D104" i="12"/>
  <c r="M152" i="13"/>
  <c r="Q138" i="13"/>
  <c r="Q136" i="13"/>
  <c r="J58" i="6"/>
  <c r="J87" i="14"/>
  <c r="D88" i="14"/>
  <c r="H86" i="14"/>
  <c r="L84" i="14"/>
  <c r="J184" i="15"/>
  <c r="N87" i="6"/>
  <c r="G140" i="6"/>
  <c r="K138" i="6"/>
  <c r="J150" i="6"/>
  <c r="N148" i="6"/>
  <c r="F145" i="6"/>
  <c r="J143" i="6"/>
  <c r="F138" i="6"/>
  <c r="M116" i="11"/>
  <c r="I134" i="12"/>
  <c r="I105" i="11"/>
  <c r="B134" i="12"/>
  <c r="B106" i="12"/>
  <c r="C99" i="12"/>
  <c r="O120" i="12"/>
  <c r="O129" i="12"/>
  <c r="G109" i="12"/>
  <c r="C104" i="12"/>
  <c r="L152" i="13"/>
  <c r="P138" i="13"/>
  <c r="P136" i="13"/>
  <c r="F86" i="14"/>
  <c r="I87" i="14"/>
  <c r="I99" i="14"/>
  <c r="I160" i="6" s="1"/>
  <c r="Q226" i="15"/>
  <c r="J171" i="15"/>
  <c r="M87" i="6"/>
  <c r="J138" i="6"/>
  <c r="K135" i="6"/>
  <c r="Q53" i="6"/>
  <c r="Q127" i="11"/>
  <c r="M118" i="11"/>
  <c r="H154" i="13"/>
  <c r="H126" i="11"/>
  <c r="L139" i="13"/>
  <c r="L103" i="11"/>
  <c r="H105" i="11"/>
  <c r="H100" i="11"/>
  <c r="H107" i="11"/>
  <c r="H102" i="11"/>
  <c r="Q129" i="12"/>
  <c r="B99" i="12"/>
  <c r="J152" i="12"/>
  <c r="J122" i="12"/>
  <c r="K152" i="13"/>
  <c r="O138" i="13"/>
  <c r="O136" i="13"/>
  <c r="O129" i="13"/>
  <c r="B86" i="14"/>
  <c r="N7" i="6"/>
  <c r="N81" i="14"/>
  <c r="D205" i="15"/>
  <c r="H184" i="15"/>
  <c r="L87" i="6"/>
  <c r="L93" i="6"/>
  <c r="I135" i="6"/>
  <c r="O53" i="6"/>
  <c r="E60" i="10"/>
  <c r="G154" i="12"/>
  <c r="G126" i="11"/>
  <c r="G153" i="12"/>
  <c r="G151" i="12"/>
  <c r="G121" i="11"/>
  <c r="C150" i="12"/>
  <c r="G148" i="12"/>
  <c r="K146" i="12"/>
  <c r="C141" i="12"/>
  <c r="O140" i="12"/>
  <c r="K139" i="12"/>
  <c r="O137" i="12"/>
  <c r="C136" i="12"/>
  <c r="G134" i="12"/>
  <c r="G100" i="11"/>
  <c r="G102" i="11"/>
  <c r="G109" i="11"/>
  <c r="G111" i="11"/>
  <c r="F116" i="12"/>
  <c r="Q120" i="12"/>
  <c r="E109" i="12"/>
  <c r="O147" i="13"/>
  <c r="N138" i="13"/>
  <c r="M94" i="14"/>
  <c r="G47" i="6"/>
  <c r="O43" i="6"/>
  <c r="G40" i="6"/>
  <c r="O36" i="6"/>
  <c r="M221" i="15"/>
  <c r="J195" i="15"/>
  <c r="F169" i="15"/>
  <c r="L254" i="17"/>
  <c r="L254" i="16"/>
  <c r="L205" i="15"/>
  <c r="H213" i="15"/>
  <c r="H215" i="15"/>
  <c r="H202" i="15"/>
  <c r="H204" i="15"/>
  <c r="L237" i="17"/>
  <c r="L237" i="16"/>
  <c r="L236" i="17"/>
  <c r="L236" i="16"/>
  <c r="L174" i="15"/>
  <c r="L233" i="16"/>
  <c r="L171" i="15"/>
  <c r="P231" i="16"/>
  <c r="P169" i="15"/>
  <c r="D230" i="16"/>
  <c r="D168" i="15"/>
  <c r="K87" i="6"/>
  <c r="O149" i="6"/>
  <c r="C148" i="6"/>
  <c r="G146" i="6"/>
  <c r="K144" i="6"/>
  <c r="O142" i="6"/>
  <c r="H135" i="6"/>
  <c r="N53" i="6"/>
  <c r="M127" i="11"/>
  <c r="Q120" i="11"/>
  <c r="F134" i="12"/>
  <c r="Q126" i="12"/>
  <c r="G110" i="12"/>
  <c r="D101" i="12"/>
  <c r="M138" i="13"/>
  <c r="K94" i="14"/>
  <c r="M99" i="14"/>
  <c r="M160" i="6" s="1"/>
  <c r="P212" i="15"/>
  <c r="B205" i="15"/>
  <c r="G213" i="15"/>
  <c r="G202" i="15"/>
  <c r="G204" i="15"/>
  <c r="G210" i="15"/>
  <c r="J87" i="6"/>
  <c r="G135" i="6"/>
  <c r="M53" i="6"/>
  <c r="J148" i="6"/>
  <c r="N146" i="6"/>
  <c r="F143" i="6"/>
  <c r="N139" i="6"/>
  <c r="F66" i="10"/>
  <c r="F155" i="6" s="1"/>
  <c r="L106" i="11"/>
  <c r="Q149" i="12"/>
  <c r="Q143" i="12"/>
  <c r="Q142" i="12"/>
  <c r="Q142" i="11"/>
  <c r="E134" i="12"/>
  <c r="F110" i="12"/>
  <c r="C101" i="12"/>
  <c r="M147" i="13"/>
  <c r="L138" i="13"/>
  <c r="J94" i="14"/>
  <c r="H195" i="15"/>
  <c r="P173" i="15"/>
  <c r="Q87" i="6"/>
  <c r="I87" i="6"/>
  <c r="E135" i="6"/>
  <c r="N129" i="11"/>
  <c r="M120" i="11"/>
  <c r="P127" i="11"/>
  <c r="D154" i="13"/>
  <c r="D126" i="11"/>
  <c r="D151" i="13"/>
  <c r="D121" i="11"/>
  <c r="D102" i="11"/>
  <c r="D109" i="11"/>
  <c r="D111" i="11"/>
  <c r="F121" i="12"/>
  <c r="F118" i="12"/>
  <c r="E110" i="12"/>
  <c r="B101" i="12"/>
  <c r="B109" i="12"/>
  <c r="L147" i="13"/>
  <c r="K138" i="13"/>
  <c r="K137" i="13"/>
  <c r="K49" i="9"/>
  <c r="G94" i="14"/>
  <c r="J189" i="15"/>
  <c r="J186" i="15"/>
  <c r="H87" i="6"/>
  <c r="P147" i="6"/>
  <c r="D146" i="6"/>
  <c r="H144" i="6"/>
  <c r="L142" i="6"/>
  <c r="D123" i="11"/>
  <c r="C154" i="12"/>
  <c r="C153" i="12"/>
  <c r="C123" i="11"/>
  <c r="C151" i="12"/>
  <c r="C121" i="11"/>
  <c r="O149" i="12"/>
  <c r="C148" i="12"/>
  <c r="G146" i="12"/>
  <c r="O143" i="12"/>
  <c r="O142" i="12"/>
  <c r="K140" i="12"/>
  <c r="G139" i="12"/>
  <c r="K137" i="12"/>
  <c r="O135" i="12"/>
  <c r="C134" i="12"/>
  <c r="C102" i="11"/>
  <c r="C98" i="11" s="1"/>
  <c r="C104" i="11"/>
  <c r="C99" i="11"/>
  <c r="C106" i="11"/>
  <c r="B116" i="12"/>
  <c r="D110" i="12"/>
  <c r="Q123" i="12"/>
  <c r="K147" i="13"/>
  <c r="F94" i="14"/>
  <c r="G87" i="6"/>
  <c r="K149" i="6"/>
  <c r="O147" i="6"/>
  <c r="C146" i="6"/>
  <c r="G144" i="6"/>
  <c r="K142" i="6"/>
  <c r="C135" i="6"/>
  <c r="I53" i="6"/>
  <c r="Q122" i="11"/>
  <c r="H104" i="11"/>
  <c r="B126" i="11"/>
  <c r="B123" i="11"/>
  <c r="J112" i="11"/>
  <c r="B121" i="12"/>
  <c r="J147" i="13"/>
  <c r="G101" i="13"/>
  <c r="J84" i="14"/>
  <c r="H210" i="15"/>
  <c r="H186" i="15"/>
  <c r="F87" i="6"/>
  <c r="B150" i="6"/>
  <c r="J146" i="6"/>
  <c r="N144" i="6"/>
  <c r="H106" i="11"/>
  <c r="Q152" i="12"/>
  <c r="Q147" i="12"/>
  <c r="I112" i="11"/>
  <c r="I98" i="11" s="1"/>
  <c r="O118" i="12"/>
  <c r="I147" i="13"/>
  <c r="O119" i="13"/>
  <c r="B171" i="15"/>
  <c r="E87" i="6"/>
  <c r="P134" i="6"/>
  <c r="P125" i="11"/>
  <c r="P122" i="11"/>
  <c r="B118" i="12"/>
  <c r="C112" i="12"/>
  <c r="H147" i="13"/>
  <c r="F84" i="14"/>
  <c r="J197" i="15"/>
  <c r="M186" i="15"/>
  <c r="M190" i="15"/>
  <c r="M192" i="15"/>
  <c r="M194" i="15"/>
  <c r="M196" i="15"/>
  <c r="M185" i="15"/>
  <c r="M168" i="15"/>
  <c r="M170" i="15"/>
  <c r="M172" i="15"/>
  <c r="M174" i="15"/>
  <c r="M180" i="15"/>
  <c r="M176" i="15"/>
  <c r="P177" i="17"/>
  <c r="P75" i="14"/>
  <c r="P181" i="17"/>
  <c r="D87" i="6"/>
  <c r="H149" i="6"/>
  <c r="P145" i="6"/>
  <c r="D144" i="6"/>
  <c r="H142" i="6"/>
  <c r="O134" i="6"/>
  <c r="F65" i="10"/>
  <c r="F154" i="6" s="1"/>
  <c r="O152" i="12"/>
  <c r="O122" i="11"/>
  <c r="K149" i="12"/>
  <c r="K119" i="11"/>
  <c r="O147" i="12"/>
  <c r="O117" i="11"/>
  <c r="C146" i="12"/>
  <c r="C116" i="11"/>
  <c r="K143" i="12"/>
  <c r="K109" i="11"/>
  <c r="K142" i="12"/>
  <c r="G140" i="12"/>
  <c r="G104" i="11"/>
  <c r="C139" i="12"/>
  <c r="G137" i="12"/>
  <c r="K135" i="12"/>
  <c r="B112" i="12"/>
  <c r="B103" i="12"/>
  <c r="B98" i="12" s="1"/>
  <c r="Q116" i="12"/>
  <c r="G147" i="13"/>
  <c r="H197" i="15"/>
  <c r="J173" i="15"/>
  <c r="H194" i="15"/>
  <c r="D243" i="16"/>
  <c r="D187" i="15"/>
  <c r="H241" i="16"/>
  <c r="H185" i="15"/>
  <c r="L239" i="17"/>
  <c r="L239" i="16"/>
  <c r="L192" i="15"/>
  <c r="L194" i="15"/>
  <c r="L185" i="15"/>
  <c r="L186" i="15"/>
  <c r="D237" i="17"/>
  <c r="D237" i="16"/>
  <c r="D174" i="15"/>
  <c r="D236" i="16"/>
  <c r="D236" i="17"/>
  <c r="I86" i="14"/>
  <c r="C93" i="14"/>
  <c r="P201" i="15"/>
  <c r="P200" i="15" s="1"/>
  <c r="J188" i="15"/>
  <c r="C172" i="15"/>
  <c r="O163" i="15"/>
  <c r="M171" i="15"/>
  <c r="D254" i="17"/>
  <c r="D247" i="17"/>
  <c r="D245" i="17"/>
  <c r="P243" i="17"/>
  <c r="P187" i="17"/>
  <c r="P183" i="17" s="1"/>
  <c r="P178" i="17"/>
  <c r="P175" i="17"/>
  <c r="P172" i="17"/>
  <c r="B224" i="17"/>
  <c r="B162" i="17"/>
  <c r="D220" i="16"/>
  <c r="D159" i="15"/>
  <c r="D220" i="17"/>
  <c r="O243" i="17"/>
  <c r="O187" i="17"/>
  <c r="G169" i="17"/>
  <c r="G231" i="17"/>
  <c r="Q161" i="17"/>
  <c r="Q223" i="17"/>
  <c r="C220" i="17"/>
  <c r="C159" i="15"/>
  <c r="F252" i="17"/>
  <c r="L212" i="16"/>
  <c r="C190" i="16"/>
  <c r="Q204" i="17"/>
  <c r="Q253" i="17"/>
  <c r="E252" i="17"/>
  <c r="I201" i="17"/>
  <c r="I250" i="17"/>
  <c r="Q203" i="16"/>
  <c r="B190" i="16"/>
  <c r="Q212" i="16"/>
  <c r="Q209" i="16"/>
  <c r="Q207" i="16"/>
  <c r="P257" i="16"/>
  <c r="P212" i="16"/>
  <c r="P209" i="16"/>
  <c r="D255" i="16"/>
  <c r="Q202" i="16"/>
  <c r="L253" i="16"/>
  <c r="L204" i="16"/>
  <c r="P202" i="16"/>
  <c r="D196" i="16"/>
  <c r="D239" i="16"/>
  <c r="D187" i="16"/>
  <c r="D185" i="16"/>
  <c r="D190" i="16"/>
  <c r="D197" i="16"/>
  <c r="D171" i="16"/>
  <c r="D168" i="16"/>
  <c r="K250" i="17"/>
  <c r="C187" i="16"/>
  <c r="C185" i="16"/>
  <c r="C197" i="16"/>
  <c r="C171" i="16"/>
  <c r="C180" i="16"/>
  <c r="C168" i="16"/>
  <c r="B187" i="16"/>
  <c r="B194" i="16"/>
  <c r="B197" i="16"/>
  <c r="B171" i="16"/>
  <c r="B173" i="16"/>
  <c r="B180" i="16"/>
  <c r="B168" i="16"/>
  <c r="B170" i="16"/>
  <c r="B177" i="16"/>
  <c r="N163" i="16"/>
  <c r="N161" i="16"/>
  <c r="G203" i="17"/>
  <c r="L184" i="16"/>
  <c r="L240" i="16"/>
  <c r="H158" i="17"/>
  <c r="P87" i="14"/>
  <c r="D86" i="14"/>
  <c r="H84" i="14"/>
  <c r="N253" i="16"/>
  <c r="B252" i="16"/>
  <c r="F250" i="16"/>
  <c r="J224" i="16"/>
  <c r="J162" i="15"/>
  <c r="N222" i="16"/>
  <c r="N160" i="15"/>
  <c r="B221" i="16"/>
  <c r="B159" i="15"/>
  <c r="P211" i="16"/>
  <c r="C178" i="16"/>
  <c r="C175" i="16"/>
  <c r="K152" i="12"/>
  <c r="G149" i="12"/>
  <c r="K147" i="12"/>
  <c r="O145" i="12"/>
  <c r="G143" i="12"/>
  <c r="G142" i="12"/>
  <c r="C140" i="12"/>
  <c r="O138" i="12"/>
  <c r="C137" i="12"/>
  <c r="G135" i="12"/>
  <c r="E99" i="14"/>
  <c r="E160" i="6" s="1"/>
  <c r="C92" i="14"/>
  <c r="O162" i="15"/>
  <c r="M204" i="15"/>
  <c r="Q202" i="15"/>
  <c r="M195" i="15"/>
  <c r="D247" i="16"/>
  <c r="O211" i="16"/>
  <c r="L205" i="16"/>
  <c r="B185" i="16"/>
  <c r="N205" i="16"/>
  <c r="N211" i="16"/>
  <c r="B178" i="16"/>
  <c r="B175" i="16"/>
  <c r="F135" i="12"/>
  <c r="L148" i="13"/>
  <c r="P146" i="13"/>
  <c r="H244" i="16"/>
  <c r="P240" i="16"/>
  <c r="H234" i="16"/>
  <c r="L232" i="16"/>
  <c r="P230" i="16"/>
  <c r="D229" i="16"/>
  <c r="B198" i="16"/>
  <c r="D188" i="16"/>
  <c r="N162" i="16"/>
  <c r="Q205" i="16"/>
  <c r="M163" i="16"/>
  <c r="I239" i="19"/>
  <c r="I98" i="18"/>
  <c r="I245" i="19"/>
  <c r="M215" i="19"/>
  <c r="M90" i="18"/>
  <c r="M217" i="19"/>
  <c r="M218" i="19"/>
  <c r="M219" i="19"/>
  <c r="M220" i="19"/>
  <c r="M221" i="19"/>
  <c r="M84" i="18"/>
  <c r="M222" i="19"/>
  <c r="M223" i="19"/>
  <c r="F152" i="12"/>
  <c r="N150" i="12"/>
  <c r="B149" i="12"/>
  <c r="F147" i="12"/>
  <c r="O48" i="6"/>
  <c r="G45" i="6"/>
  <c r="O41" i="6"/>
  <c r="G38" i="6"/>
  <c r="O34" i="6"/>
  <c r="G29" i="6"/>
  <c r="G127" i="6" s="1"/>
  <c r="Q85" i="14"/>
  <c r="O220" i="17"/>
  <c r="O160" i="15"/>
  <c r="Q213" i="16"/>
  <c r="B195" i="16"/>
  <c r="C188" i="16"/>
  <c r="G183" i="16"/>
  <c r="C170" i="16"/>
  <c r="D257" i="16"/>
  <c r="D256" i="16"/>
  <c r="P205" i="16"/>
  <c r="D192" i="16"/>
  <c r="D189" i="16"/>
  <c r="D242" i="16"/>
  <c r="H163" i="16"/>
  <c r="H159" i="16"/>
  <c r="B241" i="17"/>
  <c r="F76" i="14"/>
  <c r="F105" i="6" s="1"/>
  <c r="N233" i="17"/>
  <c r="N171" i="17"/>
  <c r="B232" i="17"/>
  <c r="B170" i="17"/>
  <c r="F230" i="17"/>
  <c r="F168" i="17"/>
  <c r="L224" i="17"/>
  <c r="L162" i="17"/>
  <c r="P160" i="17"/>
  <c r="P158" i="17" s="1"/>
  <c r="P222" i="17"/>
  <c r="B136" i="6"/>
  <c r="F134" i="6"/>
  <c r="P150" i="13"/>
  <c r="D143" i="13"/>
  <c r="D142" i="13"/>
  <c r="P141" i="13"/>
  <c r="M129" i="12"/>
  <c r="I63" i="10"/>
  <c r="Q62" i="10"/>
  <c r="F152" i="13"/>
  <c r="L87" i="14"/>
  <c r="D84" i="14"/>
  <c r="C191" i="15"/>
  <c r="J253" i="16"/>
  <c r="N251" i="16"/>
  <c r="B250" i="16"/>
  <c r="J247" i="16"/>
  <c r="J246" i="16"/>
  <c r="J245" i="16"/>
  <c r="J242" i="16"/>
  <c r="N240" i="16"/>
  <c r="J235" i="16"/>
  <c r="F234" i="16"/>
  <c r="J232" i="16"/>
  <c r="N230" i="16"/>
  <c r="B229" i="16"/>
  <c r="B168" i="15"/>
  <c r="N227" i="16"/>
  <c r="F224" i="16"/>
  <c r="J222" i="16"/>
  <c r="N220" i="16"/>
  <c r="N162" i="15"/>
  <c r="B188" i="16"/>
  <c r="D177" i="16"/>
  <c r="D172" i="16"/>
  <c r="O205" i="16"/>
  <c r="C192" i="16"/>
  <c r="C173" i="16"/>
  <c r="Q252" i="17"/>
  <c r="Q203" i="17"/>
  <c r="E251" i="17"/>
  <c r="Q184" i="17"/>
  <c r="Q240" i="17"/>
  <c r="M171" i="17"/>
  <c r="M233" i="17"/>
  <c r="Q169" i="17"/>
  <c r="Q231" i="17"/>
  <c r="E168" i="17"/>
  <c r="E230" i="17"/>
  <c r="O160" i="17"/>
  <c r="O222" i="17"/>
  <c r="G119" i="11"/>
  <c r="C99" i="14"/>
  <c r="C160" i="6" s="1"/>
  <c r="B93" i="14"/>
  <c r="D245" i="16"/>
  <c r="Q210" i="16"/>
  <c r="D184" i="16"/>
  <c r="C177" i="16"/>
  <c r="C172" i="16"/>
  <c r="O158" i="16"/>
  <c r="B257" i="16"/>
  <c r="P179" i="17"/>
  <c r="L171" i="17"/>
  <c r="L233" i="17"/>
  <c r="P169" i="17"/>
  <c r="P231" i="17"/>
  <c r="D168" i="17"/>
  <c r="D230" i="17"/>
  <c r="J224" i="17"/>
  <c r="J162" i="17"/>
  <c r="J158" i="17" s="1"/>
  <c r="N222" i="17"/>
  <c r="N160" i="17"/>
  <c r="B221" i="17"/>
  <c r="B159" i="17"/>
  <c r="K164" i="15"/>
  <c r="H247" i="16"/>
  <c r="H246" i="16"/>
  <c r="H245" i="16"/>
  <c r="H242" i="16"/>
  <c r="H235" i="16"/>
  <c r="H173" i="15"/>
  <c r="C184" i="16"/>
  <c r="B172" i="16"/>
  <c r="N159" i="16"/>
  <c r="O231" i="17"/>
  <c r="O169" i="17"/>
  <c r="C168" i="17"/>
  <c r="C230" i="17"/>
  <c r="I224" i="17"/>
  <c r="I162" i="17"/>
  <c r="M160" i="17"/>
  <c r="M222" i="17"/>
  <c r="J129" i="12"/>
  <c r="N120" i="12"/>
  <c r="B119" i="12"/>
  <c r="F117" i="12"/>
  <c r="N154" i="12"/>
  <c r="N153" i="12"/>
  <c r="B152" i="12"/>
  <c r="N151" i="12"/>
  <c r="J150" i="12"/>
  <c r="N148" i="12"/>
  <c r="K88" i="14"/>
  <c r="O46" i="6"/>
  <c r="G43" i="6"/>
  <c r="G36" i="6"/>
  <c r="O31" i="6"/>
  <c r="B206" i="15"/>
  <c r="D162" i="15"/>
  <c r="D160" i="15"/>
  <c r="C175" i="15"/>
  <c r="K220" i="17"/>
  <c r="K162" i="15"/>
  <c r="B191" i="16"/>
  <c r="B184" i="16"/>
  <c r="D174" i="16"/>
  <c r="C233" i="17"/>
  <c r="N240" i="17"/>
  <c r="N184" i="17"/>
  <c r="N183" i="17" s="1"/>
  <c r="B76" i="14"/>
  <c r="B74" i="14" s="1"/>
  <c r="B72" i="14" s="1"/>
  <c r="Q94" i="18"/>
  <c r="H87" i="14"/>
  <c r="L85" i="14"/>
  <c r="C187" i="15"/>
  <c r="D164" i="15"/>
  <c r="C162" i="15"/>
  <c r="C160" i="15"/>
  <c r="J220" i="16"/>
  <c r="J164" i="15"/>
  <c r="L213" i="16"/>
  <c r="C174" i="16"/>
  <c r="K158" i="16"/>
  <c r="M169" i="17"/>
  <c r="M231" i="17"/>
  <c r="K160" i="17"/>
  <c r="K222" i="17"/>
  <c r="F87" i="14"/>
  <c r="I88" i="14"/>
  <c r="C81" i="14"/>
  <c r="C180" i="15"/>
  <c r="G172" i="15"/>
  <c r="C164" i="15"/>
  <c r="D179" i="16"/>
  <c r="B174" i="16"/>
  <c r="I163" i="17"/>
  <c r="D210" i="17"/>
  <c r="L183" i="17"/>
  <c r="L231" i="17"/>
  <c r="L169" i="17"/>
  <c r="D75" i="14"/>
  <c r="D74" i="14" s="1"/>
  <c r="D229" i="17"/>
  <c r="D181" i="17"/>
  <c r="D178" i="17"/>
  <c r="D179" i="17"/>
  <c r="D172" i="17"/>
  <c r="B87" i="14"/>
  <c r="C178" i="15"/>
  <c r="H220" i="16"/>
  <c r="H164" i="15"/>
  <c r="Q201" i="16"/>
  <c r="C179" i="16"/>
  <c r="K169" i="17"/>
  <c r="K231" i="17"/>
  <c r="Q163" i="17"/>
  <c r="I160" i="17"/>
  <c r="I222" i="17"/>
  <c r="F122" i="12"/>
  <c r="J120" i="12"/>
  <c r="J154" i="12"/>
  <c r="J153" i="12"/>
  <c r="J151" i="12"/>
  <c r="F150" i="12"/>
  <c r="J148" i="12"/>
  <c r="N146" i="12"/>
  <c r="B63" i="10"/>
  <c r="G132" i="6"/>
  <c r="K86" i="14"/>
  <c r="G48" i="6"/>
  <c r="O44" i="6"/>
  <c r="G41" i="6"/>
  <c r="O37" i="6"/>
  <c r="G34" i="6"/>
  <c r="C176" i="15"/>
  <c r="P159" i="15"/>
  <c r="C192" i="15"/>
  <c r="G220" i="17"/>
  <c r="G164" i="15"/>
  <c r="Q215" i="16"/>
  <c r="P201" i="16"/>
  <c r="B179" i="16"/>
  <c r="C176" i="16"/>
  <c r="L211" i="16"/>
  <c r="H183" i="17"/>
  <c r="F233" i="17"/>
  <c r="F171" i="17"/>
  <c r="L163" i="17"/>
  <c r="L164" i="17"/>
  <c r="L120" i="11"/>
  <c r="I62" i="10"/>
  <c r="B81" i="14"/>
  <c r="D172" i="15"/>
  <c r="O161" i="15"/>
  <c r="F230" i="16"/>
  <c r="F168" i="15"/>
  <c r="F220" i="16"/>
  <c r="F164" i="15"/>
  <c r="F159" i="15"/>
  <c r="L186" i="16"/>
  <c r="B176" i="16"/>
  <c r="K211" i="16"/>
  <c r="K200" i="16" s="1"/>
  <c r="G240" i="17"/>
  <c r="Q243" i="17"/>
  <c r="Q187" i="17"/>
  <c r="I169" i="17"/>
  <c r="I231" i="17"/>
  <c r="O163" i="17"/>
  <c r="G160" i="17"/>
  <c r="G222" i="17"/>
  <c r="Q160" i="17"/>
  <c r="Q222" i="17"/>
  <c r="C181" i="19"/>
  <c r="O209" i="19"/>
  <c r="O224" i="20"/>
  <c r="O172" i="19"/>
  <c r="C167" i="19"/>
  <c r="C165" i="19"/>
  <c r="K164" i="19"/>
  <c r="K221" i="21"/>
  <c r="G172" i="19"/>
  <c r="G160" i="19"/>
  <c r="G158" i="19"/>
  <c r="C209" i="20"/>
  <c r="C205" i="20"/>
  <c r="G195" i="20"/>
  <c r="G201" i="20"/>
  <c r="G198" i="20"/>
  <c r="O182" i="20"/>
  <c r="O181" i="20"/>
  <c r="O178" i="20"/>
  <c r="O188" i="20"/>
  <c r="O185" i="20"/>
  <c r="I241" i="20"/>
  <c r="I241" i="19"/>
  <c r="Q237" i="20"/>
  <c r="Q208" i="19"/>
  <c r="Q199" i="19"/>
  <c r="Q206" i="19"/>
  <c r="Q197" i="19"/>
  <c r="Q204" i="19"/>
  <c r="I227" i="20"/>
  <c r="I227" i="19"/>
  <c r="M224" i="20"/>
  <c r="M224" i="19"/>
  <c r="E195" i="20"/>
  <c r="E202" i="20"/>
  <c r="P208" i="19"/>
  <c r="P199" i="19"/>
  <c r="P206" i="19"/>
  <c r="D229" i="20"/>
  <c r="D178" i="19"/>
  <c r="L223" i="21"/>
  <c r="L223" i="20"/>
  <c r="H221" i="21"/>
  <c r="H164" i="19"/>
  <c r="H219" i="21"/>
  <c r="H162" i="19"/>
  <c r="L217" i="20"/>
  <c r="L160" i="19"/>
  <c r="D162" i="19"/>
  <c r="D160" i="19"/>
  <c r="D172" i="19"/>
  <c r="L245" i="20"/>
  <c r="L206" i="20"/>
  <c r="H242" i="20"/>
  <c r="H199" i="20"/>
  <c r="L197" i="20"/>
  <c r="L240" i="20"/>
  <c r="D195" i="20"/>
  <c r="D202" i="20"/>
  <c r="D237" i="20"/>
  <c r="E241" i="21"/>
  <c r="E198" i="21"/>
  <c r="I196" i="21"/>
  <c r="I239" i="21"/>
  <c r="M203" i="21"/>
  <c r="M206" i="21"/>
  <c r="M201" i="21"/>
  <c r="M204" i="21"/>
  <c r="M200" i="21"/>
  <c r="M207" i="21"/>
  <c r="Q191" i="21"/>
  <c r="Q235" i="21"/>
  <c r="O237" i="20"/>
  <c r="O208" i="19"/>
  <c r="O199" i="19"/>
  <c r="O206" i="19"/>
  <c r="O195" i="19"/>
  <c r="O202" i="19"/>
  <c r="C229" i="20"/>
  <c r="C178" i="19"/>
  <c r="G219" i="20"/>
  <c r="G219" i="21"/>
  <c r="G162" i="19"/>
  <c r="C162" i="19"/>
  <c r="C160" i="19"/>
  <c r="C172" i="19"/>
  <c r="C163" i="19"/>
  <c r="C170" i="19"/>
  <c r="C195" i="20"/>
  <c r="C202" i="20"/>
  <c r="C208" i="20"/>
  <c r="C199" i="20"/>
  <c r="J233" i="17"/>
  <c r="J171" i="17"/>
  <c r="N231" i="17"/>
  <c r="N169" i="17"/>
  <c r="B230" i="17"/>
  <c r="B168" i="17"/>
  <c r="L160" i="17"/>
  <c r="L222" i="17"/>
  <c r="H245" i="20"/>
  <c r="H206" i="20"/>
  <c r="L238" i="20"/>
  <c r="L195" i="20"/>
  <c r="Q202" i="19"/>
  <c r="O198" i="19"/>
  <c r="D235" i="20"/>
  <c r="P202" i="19"/>
  <c r="P179" i="19"/>
  <c r="D166" i="19"/>
  <c r="C191" i="19"/>
  <c r="D203" i="20"/>
  <c r="B134" i="6"/>
  <c r="I224" i="19"/>
  <c r="Q209" i="19"/>
  <c r="P204" i="19"/>
  <c r="P197" i="19"/>
  <c r="P209" i="19"/>
  <c r="Q205" i="19"/>
  <c r="I198" i="19"/>
  <c r="O204" i="19"/>
  <c r="O197" i="19"/>
  <c r="D233" i="20"/>
  <c r="P205" i="19"/>
  <c r="H198" i="19"/>
  <c r="D232" i="20"/>
  <c r="D196" i="20"/>
  <c r="O205" i="19"/>
  <c r="G198" i="19"/>
  <c r="L231" i="20"/>
  <c r="C214" i="21"/>
  <c r="G193" i="17"/>
  <c r="G183" i="17" s="1"/>
  <c r="J135" i="6"/>
  <c r="E89" i="18"/>
  <c r="E88" i="18" s="1"/>
  <c r="E217" i="19"/>
  <c r="E219" i="19"/>
  <c r="D170" i="19"/>
  <c r="D182" i="19"/>
  <c r="D158" i="19"/>
  <c r="G207" i="20"/>
  <c r="J254" i="17"/>
  <c r="I94" i="14"/>
  <c r="M196" i="16"/>
  <c r="M193" i="16"/>
  <c r="M190" i="16"/>
  <c r="M187" i="16"/>
  <c r="M164" i="16"/>
  <c r="I163" i="16"/>
  <c r="M161" i="16"/>
  <c r="P216" i="17"/>
  <c r="D173" i="17"/>
  <c r="Q70" i="18"/>
  <c r="Q89" i="18"/>
  <c r="C184" i="19"/>
  <c r="D161" i="19"/>
  <c r="C182" i="19"/>
  <c r="C179" i="19"/>
  <c r="K169" i="19"/>
  <c r="E207" i="20"/>
  <c r="P88" i="14"/>
  <c r="D87" i="14"/>
  <c r="L178" i="16"/>
  <c r="P176" i="16"/>
  <c r="G202" i="17"/>
  <c r="C173" i="17"/>
  <c r="O91" i="18"/>
  <c r="E246" i="19"/>
  <c r="I222" i="19"/>
  <c r="P168" i="19"/>
  <c r="I165" i="19"/>
  <c r="L255" i="17"/>
  <c r="H243" i="16"/>
  <c r="H237" i="16"/>
  <c r="H236" i="16"/>
  <c r="H233" i="16"/>
  <c r="L231" i="16"/>
  <c r="H226" i="16"/>
  <c r="D225" i="16"/>
  <c r="H223" i="16"/>
  <c r="L221" i="16"/>
  <c r="K178" i="16"/>
  <c r="K167" i="16" s="1"/>
  <c r="O176" i="16"/>
  <c r="C190" i="19"/>
  <c r="O168" i="19"/>
  <c r="G164" i="19"/>
  <c r="I246" i="20"/>
  <c r="I245" i="20"/>
  <c r="I206" i="19"/>
  <c r="I243" i="20"/>
  <c r="I243" i="19"/>
  <c r="I200" i="19"/>
  <c r="E242" i="20"/>
  <c r="E242" i="19"/>
  <c r="I240" i="20"/>
  <c r="I197" i="19"/>
  <c r="M238" i="20"/>
  <c r="M238" i="19"/>
  <c r="M195" i="19"/>
  <c r="Q235" i="20"/>
  <c r="E190" i="19"/>
  <c r="Q234" i="20"/>
  <c r="E186" i="19"/>
  <c r="E233" i="20"/>
  <c r="Q232" i="20"/>
  <c r="E228" i="20"/>
  <c r="E228" i="19"/>
  <c r="M171" i="19"/>
  <c r="I169" i="19"/>
  <c r="M167" i="19"/>
  <c r="D226" i="20"/>
  <c r="L200" i="20"/>
  <c r="O179" i="20"/>
  <c r="J178" i="16"/>
  <c r="N176" i="16"/>
  <c r="F135" i="6"/>
  <c r="M228" i="19"/>
  <c r="M230" i="19"/>
  <c r="Q200" i="19"/>
  <c r="P196" i="19"/>
  <c r="D177" i="19"/>
  <c r="D175" i="19" s="1"/>
  <c r="H240" i="20"/>
  <c r="H197" i="19"/>
  <c r="P235" i="20"/>
  <c r="P191" i="19"/>
  <c r="D186" i="19"/>
  <c r="P229" i="20"/>
  <c r="P178" i="19"/>
  <c r="H226" i="20"/>
  <c r="H188" i="19"/>
  <c r="H182" i="19"/>
  <c r="H179" i="19"/>
  <c r="H186" i="19"/>
  <c r="L171" i="19"/>
  <c r="H169" i="19"/>
  <c r="L167" i="19"/>
  <c r="P214" i="20"/>
  <c r="P159" i="19"/>
  <c r="P171" i="19"/>
  <c r="P169" i="19"/>
  <c r="L224" i="20"/>
  <c r="P206" i="20"/>
  <c r="J255" i="17"/>
  <c r="C158" i="16"/>
  <c r="E94" i="14"/>
  <c r="M194" i="16"/>
  <c r="M191" i="16"/>
  <c r="M185" i="16"/>
  <c r="Q93" i="14"/>
  <c r="I164" i="16"/>
  <c r="M159" i="16"/>
  <c r="Q171" i="17"/>
  <c r="I84" i="18"/>
  <c r="M244" i="19"/>
  <c r="E221" i="19"/>
  <c r="P200" i="19"/>
  <c r="O196" i="19"/>
  <c r="C177" i="19"/>
  <c r="L168" i="19"/>
  <c r="D164" i="19"/>
  <c r="G243" i="20"/>
  <c r="G200" i="19"/>
  <c r="G240" i="20"/>
  <c r="G197" i="19"/>
  <c r="C186" i="19"/>
  <c r="G226" i="20"/>
  <c r="G179" i="19"/>
  <c r="G175" i="19" s="1"/>
  <c r="K171" i="19"/>
  <c r="G169" i="19"/>
  <c r="K167" i="19"/>
  <c r="O159" i="19"/>
  <c r="O171" i="19"/>
  <c r="O169" i="19"/>
  <c r="L179" i="20"/>
  <c r="O200" i="19"/>
  <c r="M196" i="19"/>
  <c r="K168" i="19"/>
  <c r="C164" i="19"/>
  <c r="F169" i="19"/>
  <c r="F161" i="19"/>
  <c r="J159" i="19"/>
  <c r="D206" i="20"/>
  <c r="H200" i="20"/>
  <c r="O171" i="17"/>
  <c r="L196" i="19"/>
  <c r="O175" i="19"/>
  <c r="Q201" i="19"/>
  <c r="E243" i="20"/>
  <c r="E200" i="19"/>
  <c r="Q241" i="20"/>
  <c r="Q241" i="19"/>
  <c r="E240" i="20"/>
  <c r="E197" i="19"/>
  <c r="E240" i="19"/>
  <c r="I238" i="20"/>
  <c r="I195" i="19"/>
  <c r="M229" i="20"/>
  <c r="M229" i="19"/>
  <c r="Q221" i="20"/>
  <c r="Q164" i="19"/>
  <c r="Q219" i="20"/>
  <c r="Q162" i="19"/>
  <c r="I216" i="20"/>
  <c r="I216" i="19"/>
  <c r="M166" i="19"/>
  <c r="M160" i="19"/>
  <c r="C206" i="20"/>
  <c r="G200" i="20"/>
  <c r="E201" i="20"/>
  <c r="E198" i="20"/>
  <c r="M198" i="20"/>
  <c r="M205" i="20"/>
  <c r="Q177" i="20"/>
  <c r="O234" i="17"/>
  <c r="P201" i="19"/>
  <c r="D200" i="19"/>
  <c r="D243" i="20"/>
  <c r="D197" i="19"/>
  <c r="D240" i="20"/>
  <c r="H238" i="20"/>
  <c r="H195" i="19"/>
  <c r="L232" i="20"/>
  <c r="L181" i="19"/>
  <c r="D169" i="19"/>
  <c r="H222" i="21"/>
  <c r="H165" i="19"/>
  <c r="P221" i="21"/>
  <c r="P164" i="19"/>
  <c r="P219" i="21"/>
  <c r="P162" i="19"/>
  <c r="L214" i="20"/>
  <c r="L210" i="20"/>
  <c r="D200" i="20"/>
  <c r="D201" i="20"/>
  <c r="P242" i="20"/>
  <c r="P199" i="20"/>
  <c r="D198" i="20"/>
  <c r="D241" i="20"/>
  <c r="L201" i="20"/>
  <c r="L237" i="20"/>
  <c r="L198" i="20"/>
  <c r="L205" i="20"/>
  <c r="L209" i="20"/>
  <c r="Q203" i="19"/>
  <c r="O201" i="19"/>
  <c r="C200" i="19"/>
  <c r="C243" i="21"/>
  <c r="G238" i="20"/>
  <c r="G195" i="19"/>
  <c r="K229" i="20"/>
  <c r="K178" i="19"/>
  <c r="C169" i="19"/>
  <c r="G222" i="20"/>
  <c r="G165" i="19"/>
  <c r="O221" i="20"/>
  <c r="O164" i="19"/>
  <c r="O219" i="20"/>
  <c r="O162" i="19"/>
  <c r="C200" i="20"/>
  <c r="G209" i="20"/>
  <c r="G205" i="20"/>
  <c r="C198" i="20"/>
  <c r="K195" i="20"/>
  <c r="K202" i="20"/>
  <c r="K201" i="20"/>
  <c r="K198" i="20"/>
  <c r="K205" i="20"/>
  <c r="K209" i="20"/>
  <c r="O184" i="20"/>
  <c r="O177" i="20"/>
  <c r="B243" i="17"/>
  <c r="F241" i="17"/>
  <c r="J76" i="14"/>
  <c r="J105" i="6" s="1"/>
  <c r="J190" i="17"/>
  <c r="D164" i="17"/>
  <c r="D158" i="17" s="1"/>
  <c r="D226" i="17"/>
  <c r="P203" i="19"/>
  <c r="H176" i="19"/>
  <c r="F171" i="19"/>
  <c r="F167" i="19"/>
  <c r="F159" i="19"/>
  <c r="F209" i="20"/>
  <c r="B207" i="20"/>
  <c r="F205" i="20"/>
  <c r="B201" i="20"/>
  <c r="C241" i="17"/>
  <c r="E98" i="18"/>
  <c r="Q207" i="19"/>
  <c r="O203" i="19"/>
  <c r="D168" i="19"/>
  <c r="L163" i="19"/>
  <c r="Q239" i="20"/>
  <c r="Q239" i="19"/>
  <c r="E238" i="20"/>
  <c r="E238" i="19"/>
  <c r="E195" i="19"/>
  <c r="I229" i="20"/>
  <c r="I229" i="19"/>
  <c r="M227" i="20"/>
  <c r="M227" i="19"/>
  <c r="Q224" i="20"/>
  <c r="Q224" i="19"/>
  <c r="E222" i="20"/>
  <c r="E165" i="19"/>
  <c r="M221" i="20"/>
  <c r="M164" i="19"/>
  <c r="M219" i="20"/>
  <c r="M162" i="19"/>
  <c r="Q217" i="20"/>
  <c r="Q217" i="19"/>
  <c r="I164" i="19"/>
  <c r="I162" i="19"/>
  <c r="I160" i="19"/>
  <c r="H210" i="20"/>
  <c r="D199" i="20"/>
  <c r="E209" i="20"/>
  <c r="E205" i="20"/>
  <c r="I201" i="20"/>
  <c r="I198" i="20"/>
  <c r="Q182" i="20"/>
  <c r="Q179" i="20"/>
  <c r="Q188" i="20"/>
  <c r="D241" i="17"/>
  <c r="P174" i="17"/>
  <c r="N224" i="17"/>
  <c r="N162" i="17"/>
  <c r="B223" i="17"/>
  <c r="B161" i="17"/>
  <c r="F221" i="17"/>
  <c r="F159" i="17"/>
  <c r="F158" i="17" s="1"/>
  <c r="E234" i="19"/>
  <c r="Q210" i="19"/>
  <c r="M203" i="19"/>
  <c r="C168" i="19"/>
  <c r="D238" i="20"/>
  <c r="D195" i="19"/>
  <c r="H229" i="20"/>
  <c r="H178" i="19"/>
  <c r="P224" i="20"/>
  <c r="P172" i="19"/>
  <c r="D167" i="19"/>
  <c r="D222" i="21"/>
  <c r="D222" i="20"/>
  <c r="D165" i="19"/>
  <c r="L221" i="21"/>
  <c r="L164" i="19"/>
  <c r="L221" i="20"/>
  <c r="L219" i="21"/>
  <c r="L219" i="20"/>
  <c r="L162" i="19"/>
  <c r="L157" i="19" s="1"/>
  <c r="H214" i="20"/>
  <c r="H172" i="19"/>
  <c r="H160" i="19"/>
  <c r="H158" i="19"/>
  <c r="G210" i="20"/>
  <c r="P246" i="20"/>
  <c r="P210" i="20"/>
  <c r="D209" i="20"/>
  <c r="D205" i="20"/>
  <c r="L242" i="20"/>
  <c r="L199" i="20"/>
  <c r="H201" i="20"/>
  <c r="H198" i="20"/>
  <c r="H195" i="20"/>
  <c r="H202" i="20"/>
  <c r="L228" i="20"/>
  <c r="L177" i="20"/>
  <c r="P188" i="20"/>
  <c r="P182" i="20"/>
  <c r="D168" i="20"/>
  <c r="D223" i="20"/>
  <c r="D163" i="20"/>
  <c r="D214" i="20"/>
  <c r="D220" i="20"/>
  <c r="H157" i="20"/>
  <c r="J209" i="20"/>
  <c r="F207" i="20"/>
  <c r="J205" i="20"/>
  <c r="J203" i="20"/>
  <c r="F201" i="20"/>
  <c r="N188" i="20"/>
  <c r="N182" i="20"/>
  <c r="N179" i="20"/>
  <c r="G239" i="21"/>
  <c r="H69" i="22"/>
  <c r="H50" i="22"/>
  <c r="H64" i="6" s="1"/>
  <c r="H137" i="6" s="1"/>
  <c r="O197" i="23"/>
  <c r="M211" i="23"/>
  <c r="M175" i="23"/>
  <c r="E168" i="23"/>
  <c r="E208" i="23"/>
  <c r="I150" i="23"/>
  <c r="I152" i="23"/>
  <c r="I156" i="23"/>
  <c r="M183" i="23"/>
  <c r="M132" i="23"/>
  <c r="E130" i="23"/>
  <c r="E138" i="23"/>
  <c r="E133" i="23"/>
  <c r="E139" i="23"/>
  <c r="L158" i="20"/>
  <c r="L215" i="20"/>
  <c r="F77" i="22"/>
  <c r="F168" i="6" s="1"/>
  <c r="F69" i="22"/>
  <c r="K211" i="23"/>
  <c r="K175" i="23"/>
  <c r="O166" i="23"/>
  <c r="O206" i="23"/>
  <c r="O194" i="23"/>
  <c r="O146" i="23"/>
  <c r="O143" i="23" s="1"/>
  <c r="C193" i="23"/>
  <c r="C145" i="23"/>
  <c r="G150" i="23"/>
  <c r="G156" i="23"/>
  <c r="G152" i="23"/>
  <c r="O129" i="23"/>
  <c r="C130" i="23"/>
  <c r="C138" i="23"/>
  <c r="C132" i="23"/>
  <c r="C133" i="23"/>
  <c r="C139" i="23"/>
  <c r="K79" i="18"/>
  <c r="K108" i="6" s="1"/>
  <c r="K168" i="21"/>
  <c r="K192" i="23"/>
  <c r="K65" i="22"/>
  <c r="N197" i="24"/>
  <c r="N149" i="23"/>
  <c r="N194" i="24"/>
  <c r="N146" i="23"/>
  <c r="B193" i="24"/>
  <c r="B145" i="23"/>
  <c r="F191" i="24"/>
  <c r="F146" i="23"/>
  <c r="F149" i="23"/>
  <c r="H239" i="21"/>
  <c r="H196" i="21"/>
  <c r="L81" i="18"/>
  <c r="L110" i="6" s="1"/>
  <c r="L203" i="21"/>
  <c r="L201" i="21"/>
  <c r="C162" i="21"/>
  <c r="C168" i="21"/>
  <c r="F158" i="23"/>
  <c r="C198" i="21"/>
  <c r="C241" i="21"/>
  <c r="I65" i="22"/>
  <c r="I192" i="23"/>
  <c r="I195" i="23"/>
  <c r="I196" i="23"/>
  <c r="F239" i="21"/>
  <c r="F196" i="21"/>
  <c r="J203" i="21"/>
  <c r="J206" i="21"/>
  <c r="J201" i="21"/>
  <c r="J204" i="21"/>
  <c r="M208" i="21"/>
  <c r="G193" i="23"/>
  <c r="G65" i="22"/>
  <c r="C177" i="21"/>
  <c r="L208" i="21"/>
  <c r="L70" i="22"/>
  <c r="L78" i="22"/>
  <c r="L169" i="6" s="1"/>
  <c r="P68" i="22"/>
  <c r="P50" i="22"/>
  <c r="P64" i="6" s="1"/>
  <c r="P137" i="6" s="1"/>
  <c r="P76" i="22"/>
  <c r="P167" i="6" s="1"/>
  <c r="O171" i="23"/>
  <c r="Q180" i="20"/>
  <c r="B177" i="21"/>
  <c r="L187" i="20"/>
  <c r="L178" i="20"/>
  <c r="L185" i="20"/>
  <c r="L191" i="20"/>
  <c r="G244" i="21"/>
  <c r="D74" i="22"/>
  <c r="D164" i="24"/>
  <c r="D175" i="24"/>
  <c r="D165" i="24"/>
  <c r="D170" i="24"/>
  <c r="D163" i="24"/>
  <c r="P154" i="24"/>
  <c r="P156" i="24"/>
  <c r="P146" i="24"/>
  <c r="L131" i="24"/>
  <c r="L138" i="24"/>
  <c r="L133" i="24"/>
  <c r="L72" i="22"/>
  <c r="L140" i="24"/>
  <c r="L135" i="24"/>
  <c r="L206" i="21"/>
  <c r="C74" i="22"/>
  <c r="C164" i="24"/>
  <c r="C171" i="24"/>
  <c r="C169" i="24"/>
  <c r="C175" i="24"/>
  <c r="C168" i="24"/>
  <c r="C165" i="24"/>
  <c r="C170" i="24"/>
  <c r="C163" i="24"/>
  <c r="C166" i="24"/>
  <c r="Q160" i="20"/>
  <c r="Q158" i="20"/>
  <c r="Q172" i="20"/>
  <c r="Q163" i="20"/>
  <c r="P191" i="21"/>
  <c r="B164" i="24"/>
  <c r="B171" i="24"/>
  <c r="B169" i="24"/>
  <c r="B175" i="24"/>
  <c r="B165" i="24"/>
  <c r="B163" i="24"/>
  <c r="B166" i="24"/>
  <c r="D228" i="20"/>
  <c r="H187" i="20"/>
  <c r="H178" i="20"/>
  <c r="H185" i="20"/>
  <c r="O191" i="21"/>
  <c r="Q178" i="21"/>
  <c r="B191" i="19"/>
  <c r="B185" i="19"/>
  <c r="F183" i="19"/>
  <c r="B178" i="19"/>
  <c r="F176" i="19"/>
  <c r="J172" i="19"/>
  <c r="F170" i="19"/>
  <c r="D179" i="20"/>
  <c r="G206" i="20"/>
  <c r="G204" i="20"/>
  <c r="G197" i="20"/>
  <c r="O191" i="20"/>
  <c r="K189" i="20"/>
  <c r="B198" i="21"/>
  <c r="N191" i="21"/>
  <c r="P178" i="21"/>
  <c r="G185" i="23"/>
  <c r="F144" i="23"/>
  <c r="D174" i="24"/>
  <c r="D172" i="24"/>
  <c r="D167" i="24"/>
  <c r="P157" i="24"/>
  <c r="M188" i="16"/>
  <c r="Q186" i="16"/>
  <c r="I93" i="14"/>
  <c r="M162" i="16"/>
  <c r="E159" i="16"/>
  <c r="N190" i="17"/>
  <c r="J185" i="17"/>
  <c r="J183" i="17" s="1"/>
  <c r="H227" i="17"/>
  <c r="H220" i="17"/>
  <c r="J81" i="18"/>
  <c r="J110" i="6" s="1"/>
  <c r="N136" i="6"/>
  <c r="B135" i="6"/>
  <c r="Q218" i="19"/>
  <c r="C198" i="19"/>
  <c r="C194" i="19" s="1"/>
  <c r="Q169" i="19"/>
  <c r="P172" i="20"/>
  <c r="B208" i="20"/>
  <c r="F204" i="20"/>
  <c r="J202" i="20"/>
  <c r="Q197" i="21"/>
  <c r="O178" i="21"/>
  <c r="M73" i="22"/>
  <c r="I151" i="23"/>
  <c r="C174" i="24"/>
  <c r="C172" i="24"/>
  <c r="C167" i="24"/>
  <c r="M92" i="18"/>
  <c r="M102" i="18"/>
  <c r="M165" i="6" s="1"/>
  <c r="Q90" i="18"/>
  <c r="M242" i="19"/>
  <c r="H239" i="20"/>
  <c r="L222" i="20"/>
  <c r="E206" i="20"/>
  <c r="E204" i="20"/>
  <c r="E200" i="20"/>
  <c r="E197" i="20"/>
  <c r="M191" i="20"/>
  <c r="I189" i="20"/>
  <c r="M187" i="20"/>
  <c r="I180" i="20"/>
  <c r="E180" i="20"/>
  <c r="E187" i="20"/>
  <c r="Q170" i="20"/>
  <c r="Q162" i="20"/>
  <c r="M160" i="20"/>
  <c r="M172" i="20"/>
  <c r="M163" i="20"/>
  <c r="M170" i="20"/>
  <c r="N178" i="21"/>
  <c r="K170" i="21"/>
  <c r="L73" i="22"/>
  <c r="G151" i="23"/>
  <c r="B174" i="24"/>
  <c r="B172" i="24"/>
  <c r="B167" i="24"/>
  <c r="F205" i="24"/>
  <c r="N200" i="24"/>
  <c r="B198" i="24"/>
  <c r="B150" i="24"/>
  <c r="J147" i="24"/>
  <c r="J144" i="24"/>
  <c r="J158" i="24"/>
  <c r="J149" i="24"/>
  <c r="J156" i="24"/>
  <c r="J150" i="24"/>
  <c r="G102" i="18"/>
  <c r="G165" i="6" s="1"/>
  <c r="G91" i="18"/>
  <c r="I218" i="19"/>
  <c r="E207" i="19"/>
  <c r="D246" i="20"/>
  <c r="D245" i="20"/>
  <c r="D204" i="20"/>
  <c r="D197" i="20"/>
  <c r="H189" i="20"/>
  <c r="H180" i="20"/>
  <c r="L229" i="20"/>
  <c r="K231" i="21"/>
  <c r="L200" i="21"/>
  <c r="G173" i="21"/>
  <c r="C170" i="21"/>
  <c r="K73" i="22"/>
  <c r="F151" i="23"/>
  <c r="E140" i="23"/>
  <c r="E170" i="24"/>
  <c r="E168" i="24"/>
  <c r="E165" i="24"/>
  <c r="Q155" i="24"/>
  <c r="Q149" i="24"/>
  <c r="Q146" i="24"/>
  <c r="I73" i="22"/>
  <c r="F209" i="19"/>
  <c r="N208" i="19"/>
  <c r="B207" i="19"/>
  <c r="F205" i="19"/>
  <c r="C204" i="20"/>
  <c r="G202" i="20"/>
  <c r="C197" i="20"/>
  <c r="J200" i="21"/>
  <c r="H73" i="22"/>
  <c r="G159" i="23"/>
  <c r="F154" i="23"/>
  <c r="C140" i="23"/>
  <c r="C173" i="24"/>
  <c r="D168" i="24"/>
  <c r="P149" i="24"/>
  <c r="L139" i="24"/>
  <c r="L132" i="24"/>
  <c r="M186" i="16"/>
  <c r="Q184" i="16"/>
  <c r="E93" i="14"/>
  <c r="M160" i="16"/>
  <c r="H225" i="17"/>
  <c r="N134" i="6"/>
  <c r="M197" i="19"/>
  <c r="M194" i="19" s="1"/>
  <c r="K185" i="20"/>
  <c r="N207" i="20"/>
  <c r="B204" i="20"/>
  <c r="F202" i="20"/>
  <c r="N201" i="20"/>
  <c r="N198" i="20"/>
  <c r="J191" i="20"/>
  <c r="J208" i="21"/>
  <c r="G73" i="22"/>
  <c r="F159" i="23"/>
  <c r="B173" i="24"/>
  <c r="C102" i="18"/>
  <c r="C165" i="6" s="1"/>
  <c r="I92" i="18"/>
  <c r="P240" i="20"/>
  <c r="I185" i="20"/>
  <c r="K178" i="20"/>
  <c r="M201" i="20"/>
  <c r="O175" i="23"/>
  <c r="C154" i="23"/>
  <c r="B168" i="24"/>
  <c r="L51" i="18"/>
  <c r="O246" i="20"/>
  <c r="O245" i="20"/>
  <c r="O243" i="20"/>
  <c r="O240" i="20"/>
  <c r="K233" i="20"/>
  <c r="K228" i="20"/>
  <c r="O226" i="20"/>
  <c r="O218" i="20"/>
  <c r="G215" i="20"/>
  <c r="I178" i="20"/>
  <c r="L204" i="21"/>
  <c r="M139" i="23"/>
  <c r="G101" i="18"/>
  <c r="G164" i="6" s="1"/>
  <c r="Q216" i="19"/>
  <c r="N210" i="19"/>
  <c r="N204" i="19"/>
  <c r="N197" i="19"/>
  <c r="F188" i="19"/>
  <c r="F182" i="19"/>
  <c r="F179" i="19"/>
  <c r="N226" i="20"/>
  <c r="N169" i="19"/>
  <c r="N161" i="19"/>
  <c r="F158" i="19"/>
  <c r="K191" i="20"/>
  <c r="L181" i="20"/>
  <c r="D162" i="20"/>
  <c r="D157" i="20" s="1"/>
  <c r="C203" i="23"/>
  <c r="C66" i="22"/>
  <c r="G189" i="23"/>
  <c r="G182" i="23"/>
  <c r="G64" i="22"/>
  <c r="J205" i="24"/>
  <c r="N203" i="24"/>
  <c r="B202" i="24"/>
  <c r="F156" i="23"/>
  <c r="F150" i="23"/>
  <c r="J193" i="24"/>
  <c r="J145" i="23"/>
  <c r="N191" i="24"/>
  <c r="N145" i="23"/>
  <c r="N150" i="23"/>
  <c r="N156" i="23"/>
  <c r="B140" i="23"/>
  <c r="H226" i="17"/>
  <c r="I89" i="18"/>
  <c r="C101" i="18"/>
  <c r="C164" i="6" s="1"/>
  <c r="F136" i="6"/>
  <c r="M216" i="19"/>
  <c r="M246" i="20"/>
  <c r="M245" i="20"/>
  <c r="M243" i="20"/>
  <c r="I242" i="20"/>
  <c r="M240" i="20"/>
  <c r="Q238" i="20"/>
  <c r="E237" i="20"/>
  <c r="I190" i="19"/>
  <c r="E188" i="19"/>
  <c r="I186" i="19"/>
  <c r="I233" i="20"/>
  <c r="E182" i="19"/>
  <c r="Q231" i="20"/>
  <c r="E230" i="20"/>
  <c r="I228" i="20"/>
  <c r="M226" i="20"/>
  <c r="Q171" i="19"/>
  <c r="Q222" i="20"/>
  <c r="M218" i="20"/>
  <c r="Q216" i="20"/>
  <c r="E215" i="20"/>
  <c r="I191" i="20"/>
  <c r="Q168" i="20"/>
  <c r="F64" i="22"/>
  <c r="F68" i="22"/>
  <c r="M203" i="23"/>
  <c r="M163" i="23"/>
  <c r="I199" i="23"/>
  <c r="I193" i="23"/>
  <c r="I145" i="23"/>
  <c r="M145" i="23"/>
  <c r="M150" i="23"/>
  <c r="M156" i="23"/>
  <c r="E182" i="23"/>
  <c r="E131" i="23"/>
  <c r="I133" i="23"/>
  <c r="I138" i="23"/>
  <c r="G79" i="18"/>
  <c r="I90" i="18"/>
  <c r="P238" i="20"/>
  <c r="H228" i="20"/>
  <c r="P216" i="20"/>
  <c r="L218" i="20"/>
  <c r="H191" i="20"/>
  <c r="I181" i="20"/>
  <c r="P168" i="20"/>
  <c r="G226" i="21"/>
  <c r="K69" i="22"/>
  <c r="Q192" i="23"/>
  <c r="Q69" i="22"/>
  <c r="Q193" i="23"/>
  <c r="Q65" i="22"/>
  <c r="Q195" i="23"/>
  <c r="E181" i="23"/>
  <c r="E184" i="23"/>
  <c r="E64" i="22"/>
  <c r="I198" i="23"/>
  <c r="H145" i="23"/>
  <c r="D131" i="23"/>
  <c r="L136" i="24"/>
  <c r="G242" i="20"/>
  <c r="O238" i="20"/>
  <c r="C237" i="20"/>
  <c r="C237" i="21"/>
  <c r="C230" i="20"/>
  <c r="K226" i="20"/>
  <c r="O222" i="20"/>
  <c r="O216" i="20"/>
  <c r="C158" i="19"/>
  <c r="H181" i="20"/>
  <c r="Q164" i="20"/>
  <c r="P158" i="20"/>
  <c r="K203" i="23"/>
  <c r="K163" i="23"/>
  <c r="O200" i="23"/>
  <c r="O157" i="23"/>
  <c r="G145" i="23"/>
  <c r="K145" i="23"/>
  <c r="K152" i="23"/>
  <c r="K150" i="23"/>
  <c r="K156" i="23"/>
  <c r="K146" i="23"/>
  <c r="C182" i="23"/>
  <c r="C131" i="23"/>
  <c r="G133" i="23"/>
  <c r="G140" i="23"/>
  <c r="G138" i="23"/>
  <c r="G139" i="23"/>
  <c r="F165" i="24"/>
  <c r="F162" i="24" s="1"/>
  <c r="M159" i="19"/>
  <c r="N202" i="19"/>
  <c r="N195" i="19"/>
  <c r="F190" i="19"/>
  <c r="B188" i="19"/>
  <c r="F186" i="19"/>
  <c r="B182" i="19"/>
  <c r="B179" i="19"/>
  <c r="F177" i="19"/>
  <c r="N171" i="19"/>
  <c r="J169" i="19"/>
  <c r="N167" i="19"/>
  <c r="N159" i="19"/>
  <c r="P164" i="20"/>
  <c r="I69" i="22"/>
  <c r="O199" i="23"/>
  <c r="O65" i="22"/>
  <c r="O193" i="23"/>
  <c r="O195" i="23"/>
  <c r="C181" i="23"/>
  <c r="C189" i="23"/>
  <c r="C184" i="23"/>
  <c r="C64" i="22"/>
  <c r="Q197" i="23"/>
  <c r="N200" i="25"/>
  <c r="N157" i="23"/>
  <c r="B198" i="25"/>
  <c r="B150" i="23"/>
  <c r="N196" i="25"/>
  <c r="N148" i="23"/>
  <c r="F193" i="24"/>
  <c r="F145" i="23"/>
  <c r="J191" i="24"/>
  <c r="J150" i="23"/>
  <c r="J152" i="23"/>
  <c r="J156" i="23"/>
  <c r="H230" i="20"/>
  <c r="P226" i="20"/>
  <c r="P218" i="20"/>
  <c r="H215" i="20"/>
  <c r="L69" i="22"/>
  <c r="F139" i="24"/>
  <c r="F132" i="24"/>
  <c r="B209" i="25"/>
  <c r="B171" i="25"/>
  <c r="J77" i="22"/>
  <c r="J168" i="6" s="1"/>
  <c r="F195" i="24"/>
  <c r="N147" i="24"/>
  <c r="N154" i="24"/>
  <c r="N158" i="24"/>
  <c r="B189" i="24"/>
  <c r="F131" i="24"/>
  <c r="J131" i="24"/>
  <c r="J138" i="24"/>
  <c r="H77" i="22"/>
  <c r="H168" i="6" s="1"/>
  <c r="Q148" i="24"/>
  <c r="I145" i="24"/>
  <c r="M137" i="24"/>
  <c r="M134" i="24"/>
  <c r="E131" i="24"/>
  <c r="P151" i="24"/>
  <c r="P148" i="24"/>
  <c r="L147" i="24"/>
  <c r="L144" i="24"/>
  <c r="L158" i="24"/>
  <c r="L137" i="24"/>
  <c r="L134" i="24"/>
  <c r="H138" i="24"/>
  <c r="H72" i="22"/>
  <c r="G72" i="22"/>
  <c r="E176" i="25"/>
  <c r="E150" i="25"/>
  <c r="E154" i="25"/>
  <c r="E158" i="25"/>
  <c r="N183" i="24"/>
  <c r="L205" i="25"/>
  <c r="L165" i="25"/>
  <c r="D77" i="22"/>
  <c r="D168" i="6" s="1"/>
  <c r="M135" i="24"/>
  <c r="M132" i="24"/>
  <c r="E72" i="22"/>
  <c r="E65" i="22"/>
  <c r="E203" i="23"/>
  <c r="E163" i="23"/>
  <c r="I157" i="23"/>
  <c r="I200" i="23"/>
  <c r="M155" i="23"/>
  <c r="I148" i="23"/>
  <c r="E155" i="23"/>
  <c r="E146" i="23"/>
  <c r="E144" i="23"/>
  <c r="E158" i="23"/>
  <c r="E137" i="23"/>
  <c r="E134" i="23"/>
  <c r="E185" i="25"/>
  <c r="M181" i="23"/>
  <c r="M130" i="23"/>
  <c r="P155" i="24"/>
  <c r="L151" i="24"/>
  <c r="L148" i="24"/>
  <c r="H134" i="24"/>
  <c r="D138" i="24"/>
  <c r="D72" i="22"/>
  <c r="D135" i="24"/>
  <c r="F199" i="21"/>
  <c r="H159" i="23"/>
  <c r="L155" i="23"/>
  <c r="H151" i="23"/>
  <c r="L149" i="23"/>
  <c r="L146" i="23"/>
  <c r="D137" i="23"/>
  <c r="H135" i="23"/>
  <c r="H132" i="23"/>
  <c r="K159" i="24"/>
  <c r="K157" i="24"/>
  <c r="O155" i="24"/>
  <c r="K151" i="24"/>
  <c r="O149" i="24"/>
  <c r="K148" i="24"/>
  <c r="O146" i="24"/>
  <c r="K139" i="24"/>
  <c r="G137" i="24"/>
  <c r="K135" i="24"/>
  <c r="G134" i="24"/>
  <c r="K132" i="24"/>
  <c r="C72" i="22"/>
  <c r="J195" i="20"/>
  <c r="J189" i="20"/>
  <c r="N187" i="20"/>
  <c r="N185" i="20"/>
  <c r="N181" i="20"/>
  <c r="J180" i="20"/>
  <c r="J159" i="20"/>
  <c r="I204" i="21"/>
  <c r="K208" i="21"/>
  <c r="K199" i="21"/>
  <c r="G189" i="21"/>
  <c r="C162" i="23"/>
  <c r="G157" i="23"/>
  <c r="K155" i="23"/>
  <c r="G148" i="23"/>
  <c r="O192" i="23"/>
  <c r="O191" i="23" s="1"/>
  <c r="C155" i="23"/>
  <c r="C146" i="23"/>
  <c r="C144" i="23"/>
  <c r="C158" i="23"/>
  <c r="C137" i="23"/>
  <c r="C134" i="23"/>
  <c r="G183" i="23"/>
  <c r="N155" i="24"/>
  <c r="J151" i="24"/>
  <c r="J148" i="24"/>
  <c r="F144" i="24"/>
  <c r="F158" i="24"/>
  <c r="F155" i="24"/>
  <c r="J135" i="24"/>
  <c r="F134" i="24"/>
  <c r="B138" i="24"/>
  <c r="B135" i="24"/>
  <c r="B132" i="24"/>
  <c r="B139" i="24"/>
  <c r="B163" i="23"/>
  <c r="F157" i="23"/>
  <c r="J155" i="23"/>
  <c r="F148" i="23"/>
  <c r="J194" i="24"/>
  <c r="J146" i="23"/>
  <c r="B191" i="24"/>
  <c r="B148" i="23"/>
  <c r="B155" i="23"/>
  <c r="B146" i="23"/>
  <c r="B144" i="23"/>
  <c r="B151" i="23"/>
  <c r="B137" i="23"/>
  <c r="F135" i="23"/>
  <c r="J140" i="24"/>
  <c r="E163" i="24"/>
  <c r="I159" i="24"/>
  <c r="I157" i="24"/>
  <c r="M155" i="24"/>
  <c r="Q153" i="24"/>
  <c r="I151" i="24"/>
  <c r="M149" i="24"/>
  <c r="I148" i="24"/>
  <c r="M146" i="24"/>
  <c r="Q144" i="24"/>
  <c r="I139" i="24"/>
  <c r="E137" i="24"/>
  <c r="I135" i="24"/>
  <c r="E134" i="24"/>
  <c r="I132" i="24"/>
  <c r="M130" i="24"/>
  <c r="F204" i="21"/>
  <c r="I155" i="23"/>
  <c r="E151" i="23"/>
  <c r="E148" i="23"/>
  <c r="I146" i="23"/>
  <c r="I194" i="23"/>
  <c r="I130" i="23"/>
  <c r="N156" i="24"/>
  <c r="H140" i="24"/>
  <c r="H159" i="24"/>
  <c r="L155" i="24"/>
  <c r="H151" i="24"/>
  <c r="H148" i="24"/>
  <c r="P144" i="24"/>
  <c r="D144" i="24"/>
  <c r="D148" i="24"/>
  <c r="D155" i="24"/>
  <c r="D159" i="24"/>
  <c r="H135" i="24"/>
  <c r="D134" i="24"/>
  <c r="L130" i="24"/>
  <c r="L129" i="24" s="1"/>
  <c r="L77" i="22"/>
  <c r="L168" i="6" s="1"/>
  <c r="H155" i="23"/>
  <c r="H149" i="23"/>
  <c r="H146" i="23"/>
  <c r="L144" i="23"/>
  <c r="D135" i="23"/>
  <c r="D132" i="23"/>
  <c r="H130" i="23"/>
  <c r="L156" i="24"/>
  <c r="F140" i="24"/>
  <c r="J133" i="24"/>
  <c r="K155" i="24"/>
  <c r="K149" i="24"/>
  <c r="K146" i="24"/>
  <c r="O144" i="24"/>
  <c r="G139" i="24"/>
  <c r="G135" i="24"/>
  <c r="G132" i="24"/>
  <c r="K130" i="24"/>
  <c r="J185" i="20"/>
  <c r="N183" i="20"/>
  <c r="J178" i="20"/>
  <c r="B169" i="20"/>
  <c r="I201" i="21"/>
  <c r="B196" i="21"/>
  <c r="K206" i="21"/>
  <c r="K204" i="21"/>
  <c r="K200" i="21"/>
  <c r="G199" i="21"/>
  <c r="C165" i="21"/>
  <c r="O165" i="23"/>
  <c r="O172" i="23"/>
  <c r="G155" i="23"/>
  <c r="C151" i="23"/>
  <c r="C148" i="23"/>
  <c r="G146" i="23"/>
  <c r="C183" i="23"/>
  <c r="G181" i="23"/>
  <c r="N149" i="24"/>
  <c r="H133" i="24"/>
  <c r="J155" i="24"/>
  <c r="F151" i="24"/>
  <c r="F148" i="24"/>
  <c r="N144" i="24"/>
  <c r="F186" i="24"/>
  <c r="J130" i="24"/>
  <c r="J166" i="19"/>
  <c r="J163" i="19"/>
  <c r="J160" i="19"/>
  <c r="H201" i="21"/>
  <c r="O174" i="23"/>
  <c r="F155" i="23"/>
  <c r="B140" i="24"/>
  <c r="F133" i="24"/>
  <c r="I244" i="20"/>
  <c r="Q242" i="20"/>
  <c r="E241" i="20"/>
  <c r="I239" i="20"/>
  <c r="M237" i="20"/>
  <c r="M188" i="19"/>
  <c r="Q233" i="20"/>
  <c r="E183" i="19"/>
  <c r="M182" i="19"/>
  <c r="M230" i="20"/>
  <c r="Q228" i="20"/>
  <c r="E227" i="20"/>
  <c r="I224" i="20"/>
  <c r="I223" i="20"/>
  <c r="E221" i="20"/>
  <c r="I220" i="20"/>
  <c r="E219" i="20"/>
  <c r="I217" i="20"/>
  <c r="M215" i="20"/>
  <c r="C185" i="20"/>
  <c r="P244" i="20"/>
  <c r="F201" i="21"/>
  <c r="P195" i="21"/>
  <c r="Q163" i="23"/>
  <c r="J149" i="23"/>
  <c r="Q172" i="23"/>
  <c r="D173" i="24"/>
  <c r="P158" i="24"/>
  <c r="H155" i="24"/>
  <c r="D151" i="24"/>
  <c r="P228" i="20"/>
  <c r="H224" i="20"/>
  <c r="H220" i="20"/>
  <c r="H217" i="20"/>
  <c r="O240" i="21"/>
  <c r="M235" i="21"/>
  <c r="D208" i="21"/>
  <c r="D199" i="21"/>
  <c r="H240" i="21"/>
  <c r="H197" i="21"/>
  <c r="O163" i="23"/>
  <c r="H149" i="24"/>
  <c r="G244" i="20"/>
  <c r="O242" i="20"/>
  <c r="G239" i="20"/>
  <c r="K237" i="20"/>
  <c r="K230" i="20"/>
  <c r="C227" i="20"/>
  <c r="G224" i="20"/>
  <c r="G223" i="20"/>
  <c r="G220" i="20"/>
  <c r="G217" i="20"/>
  <c r="N209" i="20"/>
  <c r="J207" i="20"/>
  <c r="N205" i="20"/>
  <c r="B202" i="20"/>
  <c r="J201" i="20"/>
  <c r="N196" i="20"/>
  <c r="B189" i="20"/>
  <c r="F185" i="20"/>
  <c r="J183" i="20"/>
  <c r="J176" i="20"/>
  <c r="B171" i="20"/>
  <c r="J170" i="20"/>
  <c r="N168" i="20"/>
  <c r="B167" i="20"/>
  <c r="N166" i="20"/>
  <c r="N160" i="20"/>
  <c r="M240" i="21"/>
  <c r="O163" i="21"/>
  <c r="C208" i="21"/>
  <c r="G206" i="21"/>
  <c r="G204" i="21"/>
  <c r="G200" i="21"/>
  <c r="C199" i="21"/>
  <c r="G164" i="21"/>
  <c r="G132" i="23"/>
  <c r="F149" i="24"/>
  <c r="F204" i="25"/>
  <c r="Q165" i="25"/>
  <c r="B201" i="19"/>
  <c r="B198" i="19"/>
  <c r="F196" i="19"/>
  <c r="J237" i="21"/>
  <c r="N190" i="19"/>
  <c r="J188" i="19"/>
  <c r="N186" i="19"/>
  <c r="B183" i="19"/>
  <c r="J182" i="19"/>
  <c r="J179" i="19"/>
  <c r="B176" i="19"/>
  <c r="F172" i="19"/>
  <c r="B170" i="19"/>
  <c r="F166" i="19"/>
  <c r="F163" i="19"/>
  <c r="F160" i="19"/>
  <c r="J158" i="19"/>
  <c r="D187" i="20"/>
  <c r="K240" i="21"/>
  <c r="F200" i="21"/>
  <c r="N69" i="22"/>
  <c r="K206" i="23"/>
  <c r="N152" i="23"/>
  <c r="D149" i="24"/>
  <c r="D143" i="24" s="1"/>
  <c r="N132" i="24"/>
  <c r="E204" i="25"/>
  <c r="Q246" i="20"/>
  <c r="Q245" i="20"/>
  <c r="E244" i="20"/>
  <c r="Q243" i="20"/>
  <c r="M242" i="20"/>
  <c r="Q240" i="20"/>
  <c r="E239" i="20"/>
  <c r="I237" i="20"/>
  <c r="M190" i="19"/>
  <c r="I188" i="19"/>
  <c r="M186" i="19"/>
  <c r="M233" i="20"/>
  <c r="I182" i="19"/>
  <c r="I230" i="20"/>
  <c r="M228" i="20"/>
  <c r="Q226" i="20"/>
  <c r="E224" i="20"/>
  <c r="E223" i="20"/>
  <c r="E220" i="20"/>
  <c r="Q218" i="20"/>
  <c r="E217" i="20"/>
  <c r="I215" i="20"/>
  <c r="L244" i="20"/>
  <c r="J195" i="21"/>
  <c r="J194" i="21" s="1"/>
  <c r="M69" i="22"/>
  <c r="E206" i="23"/>
  <c r="E149" i="23"/>
  <c r="Q165" i="23"/>
  <c r="M152" i="23"/>
  <c r="I140" i="23"/>
  <c r="D171" i="24"/>
  <c r="D169" i="24"/>
  <c r="D166" i="24"/>
  <c r="P150" i="24"/>
  <c r="P147" i="24"/>
  <c r="H144" i="24"/>
  <c r="E151" i="25"/>
  <c r="E148" i="25"/>
  <c r="I146" i="25"/>
  <c r="I194" i="25"/>
  <c r="M144" i="25"/>
  <c r="M192" i="25"/>
  <c r="H68" i="26"/>
  <c r="C125" i="27"/>
  <c r="H119" i="27"/>
  <c r="E155" i="27"/>
  <c r="D151" i="28"/>
  <c r="N78" i="22"/>
  <c r="N169" i="6" s="1"/>
  <c r="G197" i="25"/>
  <c r="G149" i="25"/>
  <c r="M139" i="27"/>
  <c r="D112" i="27"/>
  <c r="E169" i="25"/>
  <c r="M124" i="27"/>
  <c r="E155" i="25"/>
  <c r="E197" i="25"/>
  <c r="E149" i="25"/>
  <c r="B112" i="27"/>
  <c r="M105" i="27"/>
  <c r="K106" i="32"/>
  <c r="K94" i="32"/>
  <c r="K101" i="32"/>
  <c r="K89" i="32"/>
  <c r="K96" i="32"/>
  <c r="K103" i="32"/>
  <c r="K84" i="32"/>
  <c r="K36" i="30"/>
  <c r="K95" i="32"/>
  <c r="K90" i="32"/>
  <c r="K93" i="32"/>
  <c r="K107" i="32"/>
  <c r="K88" i="32"/>
  <c r="K91" i="32"/>
  <c r="K102" i="32"/>
  <c r="K105" i="32"/>
  <c r="K86" i="32"/>
  <c r="K100" i="32"/>
  <c r="D197" i="25"/>
  <c r="D149" i="25"/>
  <c r="E130" i="25"/>
  <c r="E181" i="25"/>
  <c r="C74" i="26"/>
  <c r="C171" i="6" s="1"/>
  <c r="F68" i="26"/>
  <c r="J66" i="26"/>
  <c r="M137" i="27"/>
  <c r="P111" i="27"/>
  <c r="E119" i="28"/>
  <c r="G120" i="33"/>
  <c r="G97" i="31"/>
  <c r="K119" i="33"/>
  <c r="K93" i="31"/>
  <c r="O118" i="33"/>
  <c r="O89" i="31"/>
  <c r="K117" i="33"/>
  <c r="K88" i="31"/>
  <c r="G112" i="33"/>
  <c r="G102" i="31"/>
  <c r="G90" i="31"/>
  <c r="G104" i="31"/>
  <c r="G85" i="31"/>
  <c r="G92" i="31"/>
  <c r="G106" i="31"/>
  <c r="G94" i="31"/>
  <c r="G96" i="31"/>
  <c r="G108" i="31"/>
  <c r="G100" i="31"/>
  <c r="G98" i="31"/>
  <c r="G86" i="31"/>
  <c r="G84" i="31"/>
  <c r="G101" i="31"/>
  <c r="G87" i="31"/>
  <c r="G89" i="31"/>
  <c r="G93" i="31"/>
  <c r="G103" i="31"/>
  <c r="G91" i="31"/>
  <c r="G105" i="31"/>
  <c r="G107" i="31"/>
  <c r="L189" i="25"/>
  <c r="L140" i="25"/>
  <c r="C143" i="29"/>
  <c r="C121" i="27"/>
  <c r="C116" i="27"/>
  <c r="C111" i="27"/>
  <c r="C99" i="27"/>
  <c r="K133" i="29"/>
  <c r="K102" i="27"/>
  <c r="K99" i="27"/>
  <c r="C130" i="25"/>
  <c r="C181" i="25"/>
  <c r="J149" i="28"/>
  <c r="J113" i="27"/>
  <c r="J146" i="28"/>
  <c r="J110" i="27"/>
  <c r="N144" i="28"/>
  <c r="N108" i="27"/>
  <c r="B143" i="28"/>
  <c r="B121" i="27"/>
  <c r="B116" i="27"/>
  <c r="B111" i="27"/>
  <c r="F104" i="27"/>
  <c r="I159" i="27"/>
  <c r="I129" i="27"/>
  <c r="I156" i="27"/>
  <c r="I126" i="27"/>
  <c r="I149" i="29"/>
  <c r="I149" i="27"/>
  <c r="Q141" i="27"/>
  <c r="Q105" i="27"/>
  <c r="Q139" i="27"/>
  <c r="Q136" i="27"/>
  <c r="Q98" i="27"/>
  <c r="I133" i="29"/>
  <c r="I102" i="27"/>
  <c r="I99" i="27"/>
  <c r="K37" i="30"/>
  <c r="K174" i="6" s="1"/>
  <c r="K34" i="30"/>
  <c r="K35" i="30"/>
  <c r="E59" i="22"/>
  <c r="E112" i="6" s="1"/>
  <c r="E137" i="25"/>
  <c r="D128" i="27"/>
  <c r="D158" i="28"/>
  <c r="H126" i="27"/>
  <c r="H156" i="28"/>
  <c r="L124" i="27"/>
  <c r="L154" i="28"/>
  <c r="H149" i="28"/>
  <c r="H113" i="27"/>
  <c r="H146" i="28"/>
  <c r="H110" i="27"/>
  <c r="L144" i="28"/>
  <c r="L108" i="27"/>
  <c r="D104" i="27"/>
  <c r="P144" i="29"/>
  <c r="P108" i="29"/>
  <c r="G133" i="29"/>
  <c r="G102" i="27"/>
  <c r="G99" i="27"/>
  <c r="G96" i="27"/>
  <c r="J144" i="28"/>
  <c r="J108" i="27"/>
  <c r="C159" i="28"/>
  <c r="C129" i="28"/>
  <c r="O157" i="28"/>
  <c r="O127" i="28"/>
  <c r="C156" i="28"/>
  <c r="C126" i="28"/>
  <c r="G154" i="28"/>
  <c r="G124" i="28"/>
  <c r="G151" i="28"/>
  <c r="C149" i="28"/>
  <c r="C113" i="28"/>
  <c r="O147" i="28"/>
  <c r="O111" i="28"/>
  <c r="C146" i="28"/>
  <c r="C110" i="28"/>
  <c r="G144" i="28"/>
  <c r="G108" i="28"/>
  <c r="K141" i="28"/>
  <c r="K139" i="28"/>
  <c r="G138" i="28"/>
  <c r="K136" i="28"/>
  <c r="O134" i="28"/>
  <c r="C97" i="28"/>
  <c r="C104" i="28"/>
  <c r="C99" i="28"/>
  <c r="I154" i="27"/>
  <c r="I151" i="29"/>
  <c r="I151" i="27"/>
  <c r="Q134" i="27"/>
  <c r="E133" i="29"/>
  <c r="E99" i="27"/>
  <c r="E96" i="27"/>
  <c r="D126" i="27"/>
  <c r="D156" i="28"/>
  <c r="H124" i="27"/>
  <c r="H154" i="28"/>
  <c r="D149" i="28"/>
  <c r="D113" i="27"/>
  <c r="H144" i="28"/>
  <c r="H108" i="27"/>
  <c r="M157" i="28"/>
  <c r="M127" i="28"/>
  <c r="Q155" i="28"/>
  <c r="Q125" i="28"/>
  <c r="E154" i="28"/>
  <c r="E124" i="28"/>
  <c r="Q150" i="28"/>
  <c r="Q116" i="28"/>
  <c r="M147" i="28"/>
  <c r="M111" i="28"/>
  <c r="Q145" i="28"/>
  <c r="Q109" i="28"/>
  <c r="E144" i="28"/>
  <c r="E108" i="28"/>
  <c r="C133" i="29"/>
  <c r="C96" i="27"/>
  <c r="L127" i="28"/>
  <c r="L157" i="28"/>
  <c r="E134" i="25"/>
  <c r="J131" i="25"/>
  <c r="C64" i="26"/>
  <c r="G62" i="26"/>
  <c r="G98" i="27"/>
  <c r="F151" i="28"/>
  <c r="B149" i="28"/>
  <c r="B113" i="27"/>
  <c r="N147" i="28"/>
  <c r="B146" i="28"/>
  <c r="F144" i="28"/>
  <c r="F103" i="27"/>
  <c r="C105" i="28"/>
  <c r="C103" i="28"/>
  <c r="K98" i="28"/>
  <c r="K157" i="28"/>
  <c r="K127" i="28"/>
  <c r="O155" i="28"/>
  <c r="O125" i="28"/>
  <c r="O123" i="28" s="1"/>
  <c r="C154" i="28"/>
  <c r="C124" i="28"/>
  <c r="C151" i="28"/>
  <c r="O150" i="28"/>
  <c r="O116" i="28"/>
  <c r="K147" i="28"/>
  <c r="K111" i="28"/>
  <c r="O145" i="28"/>
  <c r="O109" i="28"/>
  <c r="C144" i="28"/>
  <c r="C108" i="28"/>
  <c r="G141" i="28"/>
  <c r="G139" i="28"/>
  <c r="C138" i="28"/>
  <c r="G136" i="28"/>
  <c r="K134" i="28"/>
  <c r="F65" i="22"/>
  <c r="B173" i="23"/>
  <c r="B200" i="25"/>
  <c r="B196" i="25"/>
  <c r="J138" i="23"/>
  <c r="N187" i="25"/>
  <c r="E175" i="24"/>
  <c r="E173" i="24"/>
  <c r="Q202" i="24"/>
  <c r="E159" i="24"/>
  <c r="Q158" i="24"/>
  <c r="E157" i="24"/>
  <c r="I155" i="24"/>
  <c r="E151" i="24"/>
  <c r="I149" i="24"/>
  <c r="E148" i="24"/>
  <c r="I146" i="24"/>
  <c r="M144" i="24"/>
  <c r="E139" i="24"/>
  <c r="M138" i="24"/>
  <c r="E135" i="24"/>
  <c r="E132" i="24"/>
  <c r="I130" i="24"/>
  <c r="L192" i="25"/>
  <c r="D175" i="25"/>
  <c r="C171" i="25"/>
  <c r="Q133" i="25"/>
  <c r="I131" i="25"/>
  <c r="B64" i="26"/>
  <c r="E98" i="27"/>
  <c r="M157" i="27"/>
  <c r="Q150" i="29"/>
  <c r="Q150" i="27"/>
  <c r="E103" i="27"/>
  <c r="E138" i="29"/>
  <c r="E100" i="27"/>
  <c r="J127" i="28"/>
  <c r="J111" i="28"/>
  <c r="E126" i="29"/>
  <c r="E156" i="29"/>
  <c r="D206" i="21"/>
  <c r="D204" i="21"/>
  <c r="D200" i="21"/>
  <c r="N192" i="24"/>
  <c r="F135" i="24"/>
  <c r="K192" i="25"/>
  <c r="C175" i="25"/>
  <c r="O133" i="25"/>
  <c r="Q148" i="27"/>
  <c r="Q149" i="27"/>
  <c r="Q151" i="27"/>
  <c r="D110" i="27"/>
  <c r="C98" i="27"/>
  <c r="P125" i="27"/>
  <c r="P150" i="28"/>
  <c r="L147" i="28"/>
  <c r="P145" i="28"/>
  <c r="D144" i="28"/>
  <c r="D108" i="27"/>
  <c r="D103" i="27"/>
  <c r="I98" i="28"/>
  <c r="I157" i="28"/>
  <c r="I127" i="28"/>
  <c r="M155" i="28"/>
  <c r="M125" i="28"/>
  <c r="M150" i="28"/>
  <c r="M116" i="28"/>
  <c r="I147" i="28"/>
  <c r="I111" i="28"/>
  <c r="M145" i="28"/>
  <c r="M109" i="28"/>
  <c r="Q119" i="28"/>
  <c r="Q114" i="28"/>
  <c r="Q121" i="28"/>
  <c r="E141" i="28"/>
  <c r="E139" i="28"/>
  <c r="Q137" i="28"/>
  <c r="E136" i="28"/>
  <c r="I134" i="28"/>
  <c r="P174" i="23"/>
  <c r="L158" i="23"/>
  <c r="D155" i="23"/>
  <c r="D149" i="23"/>
  <c r="D146" i="23"/>
  <c r="H144" i="23"/>
  <c r="H138" i="23"/>
  <c r="D130" i="23"/>
  <c r="B159" i="24"/>
  <c r="C159" i="24"/>
  <c r="O158" i="24"/>
  <c r="C157" i="24"/>
  <c r="G155" i="24"/>
  <c r="C151" i="24"/>
  <c r="G149" i="24"/>
  <c r="C148" i="24"/>
  <c r="G146" i="24"/>
  <c r="K144" i="24"/>
  <c r="C139" i="24"/>
  <c r="K138" i="24"/>
  <c r="C135" i="24"/>
  <c r="C132" i="24"/>
  <c r="G130" i="24"/>
  <c r="H194" i="25"/>
  <c r="J192" i="25"/>
  <c r="N133" i="25"/>
  <c r="P63" i="26"/>
  <c r="M159" i="27"/>
  <c r="C114" i="27"/>
  <c r="C108" i="27"/>
  <c r="C103" i="27"/>
  <c r="C100" i="27"/>
  <c r="K96" i="27"/>
  <c r="H159" i="28"/>
  <c r="H127" i="28"/>
  <c r="H157" i="28"/>
  <c r="L125" i="28"/>
  <c r="L155" i="28"/>
  <c r="P119" i="28"/>
  <c r="P114" i="28"/>
  <c r="P121" i="28"/>
  <c r="G154" i="29"/>
  <c r="G124" i="29"/>
  <c r="I192" i="25"/>
  <c r="G144" i="25"/>
  <c r="M133" i="25"/>
  <c r="C76" i="26"/>
  <c r="C173" i="6" s="1"/>
  <c r="O63" i="26"/>
  <c r="C62" i="26"/>
  <c r="E159" i="27"/>
  <c r="B114" i="27"/>
  <c r="B110" i="27"/>
  <c r="B151" i="28"/>
  <c r="B119" i="27"/>
  <c r="B144" i="28"/>
  <c r="B108" i="27"/>
  <c r="B103" i="27"/>
  <c r="D159" i="28"/>
  <c r="G100" i="28"/>
  <c r="G98" i="28"/>
  <c r="G157" i="28"/>
  <c r="G127" i="28"/>
  <c r="K155" i="28"/>
  <c r="K125" i="28"/>
  <c r="K150" i="28"/>
  <c r="K116" i="28"/>
  <c r="G147" i="28"/>
  <c r="G111" i="28"/>
  <c r="K145" i="28"/>
  <c r="K109" i="28"/>
  <c r="O140" i="28"/>
  <c r="O102" i="28"/>
  <c r="C139" i="28"/>
  <c r="C101" i="28"/>
  <c r="N66" i="22"/>
  <c r="B65" i="22"/>
  <c r="B169" i="23"/>
  <c r="N198" i="25"/>
  <c r="F138" i="23"/>
  <c r="B130" i="23"/>
  <c r="E171" i="24"/>
  <c r="E169" i="24"/>
  <c r="E166" i="24"/>
  <c r="M158" i="24"/>
  <c r="Q156" i="24"/>
  <c r="E155" i="24"/>
  <c r="Q152" i="24"/>
  <c r="Q150" i="24"/>
  <c r="E149" i="24"/>
  <c r="Q147" i="24"/>
  <c r="E146" i="24"/>
  <c r="I144" i="24"/>
  <c r="M140" i="24"/>
  <c r="I138" i="24"/>
  <c r="M136" i="24"/>
  <c r="M133" i="24"/>
  <c r="E130" i="24"/>
  <c r="H192" i="25"/>
  <c r="F144" i="25"/>
  <c r="K133" i="25"/>
  <c r="M158" i="27"/>
  <c r="C120" i="27"/>
  <c r="I157" i="27"/>
  <c r="M125" i="27"/>
  <c r="M155" i="27"/>
  <c r="Q153" i="29"/>
  <c r="Q129" i="27"/>
  <c r="Q140" i="29"/>
  <c r="Q102" i="27"/>
  <c r="Q137" i="27"/>
  <c r="Q99" i="27"/>
  <c r="I96" i="27"/>
  <c r="J125" i="28"/>
  <c r="J116" i="28"/>
  <c r="J109" i="28"/>
  <c r="E70" i="22"/>
  <c r="M204" i="23"/>
  <c r="B197" i="25"/>
  <c r="E194" i="25"/>
  <c r="D144" i="25"/>
  <c r="J133" i="25"/>
  <c r="Q147" i="27"/>
  <c r="B120" i="27"/>
  <c r="K97" i="27"/>
  <c r="H147" i="28"/>
  <c r="H111" i="27"/>
  <c r="P143" i="28"/>
  <c r="P112" i="27"/>
  <c r="P115" i="27"/>
  <c r="P110" i="27"/>
  <c r="P113" i="27"/>
  <c r="E100" i="28"/>
  <c r="Q158" i="28"/>
  <c r="Q128" i="28"/>
  <c r="E157" i="28"/>
  <c r="E127" i="28"/>
  <c r="I155" i="28"/>
  <c r="I125" i="28"/>
  <c r="I150" i="28"/>
  <c r="I116" i="28"/>
  <c r="Q148" i="28"/>
  <c r="Q112" i="28"/>
  <c r="Q107" i="28" s="1"/>
  <c r="E147" i="28"/>
  <c r="E111" i="28"/>
  <c r="E107" i="28" s="1"/>
  <c r="I145" i="28"/>
  <c r="I109" i="28"/>
  <c r="M140" i="28"/>
  <c r="M102" i="28"/>
  <c r="K207" i="21"/>
  <c r="K201" i="21"/>
  <c r="K194" i="21" s="1"/>
  <c r="D70" i="22"/>
  <c r="H68" i="22"/>
  <c r="L174" i="23"/>
  <c r="P170" i="23"/>
  <c r="H158" i="23"/>
  <c r="L156" i="23"/>
  <c r="L152" i="23"/>
  <c r="L147" i="23"/>
  <c r="D144" i="23"/>
  <c r="H140" i="23"/>
  <c r="D138" i="23"/>
  <c r="H133" i="23"/>
  <c r="P168" i="24"/>
  <c r="B155" i="24"/>
  <c r="B148" i="24"/>
  <c r="K158" i="24"/>
  <c r="O156" i="24"/>
  <c r="C155" i="24"/>
  <c r="O152" i="24"/>
  <c r="O150" i="24"/>
  <c r="C149" i="24"/>
  <c r="O147" i="24"/>
  <c r="C146" i="24"/>
  <c r="G144" i="24"/>
  <c r="K140" i="24"/>
  <c r="G138" i="24"/>
  <c r="K136" i="24"/>
  <c r="K133" i="24"/>
  <c r="O131" i="24"/>
  <c r="O129" i="24" s="1"/>
  <c r="C130" i="24"/>
  <c r="E196" i="25"/>
  <c r="L164" i="25"/>
  <c r="C144" i="25"/>
  <c r="I133" i="25"/>
  <c r="P119" i="27"/>
  <c r="E102" i="27"/>
  <c r="I97" i="27"/>
  <c r="D154" i="28"/>
  <c r="D127" i="28"/>
  <c r="D157" i="28"/>
  <c r="H125" i="28"/>
  <c r="H155" i="28"/>
  <c r="C154" i="29"/>
  <c r="C124" i="29"/>
  <c r="C70" i="22"/>
  <c r="G130" i="23"/>
  <c r="Q195" i="25"/>
  <c r="E192" i="25"/>
  <c r="H164" i="25"/>
  <c r="B144" i="25"/>
  <c r="E133" i="25"/>
  <c r="Q146" i="27"/>
  <c r="C127" i="27"/>
  <c r="P116" i="27"/>
  <c r="L109" i="27"/>
  <c r="C102" i="28"/>
  <c r="C100" i="28"/>
  <c r="C98" i="28"/>
  <c r="C96" i="28"/>
  <c r="K140" i="28"/>
  <c r="K102" i="28"/>
  <c r="N125" i="29"/>
  <c r="N155" i="29"/>
  <c r="J66" i="22"/>
  <c r="N64" i="22"/>
  <c r="J174" i="23"/>
  <c r="N170" i="23"/>
  <c r="B138" i="23"/>
  <c r="M172" i="24"/>
  <c r="Q170" i="24"/>
  <c r="Q168" i="24"/>
  <c r="M167" i="24"/>
  <c r="M162" i="24" s="1"/>
  <c r="Q165" i="24"/>
  <c r="E164" i="24"/>
  <c r="I74" i="22"/>
  <c r="I158" i="24"/>
  <c r="M156" i="24"/>
  <c r="Q154" i="24"/>
  <c r="M152" i="24"/>
  <c r="M150" i="24"/>
  <c r="M147" i="24"/>
  <c r="Q145" i="24"/>
  <c r="E144" i="24"/>
  <c r="I140" i="24"/>
  <c r="E138" i="24"/>
  <c r="I136" i="24"/>
  <c r="I133" i="24"/>
  <c r="M131" i="24"/>
  <c r="M129" i="24" s="1"/>
  <c r="F211" i="25"/>
  <c r="P195" i="25"/>
  <c r="B194" i="25"/>
  <c r="E141" i="25"/>
  <c r="Q145" i="27"/>
  <c r="Q126" i="27"/>
  <c r="N119" i="27"/>
  <c r="Q101" i="27"/>
  <c r="E97" i="27"/>
  <c r="E157" i="27"/>
  <c r="J72" i="26"/>
  <c r="I147" i="29"/>
  <c r="I111" i="29"/>
  <c r="Q113" i="29"/>
  <c r="Q119" i="29"/>
  <c r="Q120" i="29"/>
  <c r="Q117" i="29"/>
  <c r="Q112" i="29"/>
  <c r="E105" i="29"/>
  <c r="E141" i="29"/>
  <c r="K104" i="32"/>
  <c r="K98" i="32"/>
  <c r="Q199" i="23"/>
  <c r="O195" i="25"/>
  <c r="Q193" i="25"/>
  <c r="G184" i="25"/>
  <c r="Q140" i="25"/>
  <c r="L119" i="27"/>
  <c r="N116" i="27"/>
  <c r="I140" i="28"/>
  <c r="I102" i="28"/>
  <c r="Q96" i="28"/>
  <c r="Q103" i="28"/>
  <c r="Q98" i="28"/>
  <c r="Q105" i="28"/>
  <c r="Q100" i="28"/>
  <c r="J157" i="29"/>
  <c r="G207" i="21"/>
  <c r="K203" i="21"/>
  <c r="G201" i="21"/>
  <c r="B77" i="22"/>
  <c r="B168" i="6" s="1"/>
  <c r="P69" i="22"/>
  <c r="H174" i="23"/>
  <c r="L170" i="23"/>
  <c r="P163" i="23"/>
  <c r="D158" i="23"/>
  <c r="H156" i="23"/>
  <c r="H152" i="23"/>
  <c r="H147" i="23"/>
  <c r="L145" i="23"/>
  <c r="D140" i="23"/>
  <c r="P137" i="23"/>
  <c r="D133" i="23"/>
  <c r="H131" i="23"/>
  <c r="B151" i="24"/>
  <c r="B143" i="24" s="1"/>
  <c r="G158" i="24"/>
  <c r="K156" i="24"/>
  <c r="O154" i="24"/>
  <c r="K152" i="24"/>
  <c r="K150" i="24"/>
  <c r="K147" i="24"/>
  <c r="O145" i="24"/>
  <c r="C144" i="24"/>
  <c r="G140" i="24"/>
  <c r="C138" i="24"/>
  <c r="G136" i="24"/>
  <c r="G133" i="24"/>
  <c r="K131" i="24"/>
  <c r="I204" i="25"/>
  <c r="N195" i="25"/>
  <c r="F184" i="25"/>
  <c r="N140" i="25"/>
  <c r="Q144" i="27"/>
  <c r="Q96" i="27"/>
  <c r="P96" i="28"/>
  <c r="P103" i="28"/>
  <c r="P98" i="28"/>
  <c r="P105" i="28"/>
  <c r="P100" i="28"/>
  <c r="I157" i="29"/>
  <c r="O69" i="22"/>
  <c r="K181" i="23"/>
  <c r="M195" i="25"/>
  <c r="O193" i="25"/>
  <c r="J68" i="26"/>
  <c r="P66" i="26"/>
  <c r="J119" i="27"/>
  <c r="K119" i="28"/>
  <c r="C111" i="28"/>
  <c r="K108" i="28"/>
  <c r="O99" i="28"/>
  <c r="O97" i="28"/>
  <c r="D34" i="34"/>
  <c r="D35" i="34"/>
  <c r="Q89" i="31"/>
  <c r="E56" i="35"/>
  <c r="L35" i="30"/>
  <c r="E106" i="33"/>
  <c r="E100" i="33"/>
  <c r="I65" i="35"/>
  <c r="I80" i="37"/>
  <c r="H51" i="37"/>
  <c r="H72" i="37"/>
  <c r="C53" i="37"/>
  <c r="C74" i="37"/>
  <c r="L103" i="29"/>
  <c r="H35" i="30"/>
  <c r="C100" i="33"/>
  <c r="C90" i="33"/>
  <c r="C104" i="33"/>
  <c r="J67" i="37"/>
  <c r="J82" i="37"/>
  <c r="M54" i="37"/>
  <c r="M75" i="37"/>
  <c r="Q73" i="37"/>
  <c r="Q52" i="37"/>
  <c r="E51" i="37"/>
  <c r="E72" i="37"/>
  <c r="E93" i="33"/>
  <c r="L54" i="37"/>
  <c r="L75" i="37"/>
  <c r="P73" i="37"/>
  <c r="P52" i="37"/>
  <c r="D51" i="37"/>
  <c r="D72" i="37"/>
  <c r="K108" i="32"/>
  <c r="K92" i="32"/>
  <c r="K87" i="32"/>
  <c r="D99" i="33"/>
  <c r="D93" i="33"/>
  <c r="D88" i="33"/>
  <c r="J66" i="36"/>
  <c r="Q75" i="48"/>
  <c r="Q58" i="47"/>
  <c r="M53" i="47"/>
  <c r="M51" i="47" s="1"/>
  <c r="M70" i="48"/>
  <c r="Q57" i="47"/>
  <c r="Q68" i="48"/>
  <c r="Q54" i="47"/>
  <c r="Q55" i="47"/>
  <c r="Q61" i="47"/>
  <c r="Q56" i="47"/>
  <c r="Q52" i="47"/>
  <c r="Q62" i="47"/>
  <c r="D117" i="29"/>
  <c r="Q59" i="35"/>
  <c r="Q76" i="37"/>
  <c r="Q37" i="30"/>
  <c r="Q174" i="6" s="1"/>
  <c r="Q102" i="32"/>
  <c r="Q90" i="32"/>
  <c r="Q104" i="32"/>
  <c r="Q85" i="32"/>
  <c r="Q92" i="32"/>
  <c r="Q106" i="32"/>
  <c r="D37" i="34"/>
  <c r="D175" i="6" s="1"/>
  <c r="B80" i="36"/>
  <c r="B80" i="35"/>
  <c r="Q71" i="37"/>
  <c r="D87" i="44"/>
  <c r="D87" i="43"/>
  <c r="L86" i="44"/>
  <c r="L86" i="43"/>
  <c r="L65" i="43"/>
  <c r="L83" i="43"/>
  <c r="B113" i="29"/>
  <c r="F103" i="29"/>
  <c r="P36" i="30"/>
  <c r="P90" i="32"/>
  <c r="P104" i="32"/>
  <c r="P92" i="32"/>
  <c r="P106" i="32"/>
  <c r="P87" i="32"/>
  <c r="P94" i="32"/>
  <c r="P101" i="32"/>
  <c r="P108" i="32"/>
  <c r="E88" i="33"/>
  <c r="E89" i="33"/>
  <c r="K85" i="32"/>
  <c r="O90" i="32"/>
  <c r="O104" i="32"/>
  <c r="O92" i="32"/>
  <c r="O106" i="32"/>
  <c r="O87" i="32"/>
  <c r="O94" i="32"/>
  <c r="O101" i="32"/>
  <c r="O108" i="32"/>
  <c r="D89" i="33"/>
  <c r="P75" i="37"/>
  <c r="J85" i="31"/>
  <c r="J92" i="31"/>
  <c r="J106" i="31"/>
  <c r="N90" i="32"/>
  <c r="N104" i="32"/>
  <c r="N92" i="32"/>
  <c r="N106" i="32"/>
  <c r="C89" i="33"/>
  <c r="C86" i="33"/>
  <c r="C115" i="33"/>
  <c r="I112" i="33"/>
  <c r="I85" i="31"/>
  <c r="I92" i="31"/>
  <c r="I106" i="31"/>
  <c r="M90" i="32"/>
  <c r="M104" i="32"/>
  <c r="M92" i="32"/>
  <c r="M106" i="32"/>
  <c r="M87" i="32"/>
  <c r="M94" i="32"/>
  <c r="M101" i="32"/>
  <c r="M108" i="32"/>
  <c r="M63" i="35"/>
  <c r="D53" i="37"/>
  <c r="L36" i="30"/>
  <c r="L106" i="32"/>
  <c r="L94" i="32"/>
  <c r="L101" i="32"/>
  <c r="L89" i="32"/>
  <c r="L96" i="32"/>
  <c r="L103" i="32"/>
  <c r="Q85" i="33"/>
  <c r="Q83" i="33" s="1"/>
  <c r="Q114" i="33"/>
  <c r="B101" i="52"/>
  <c r="B78" i="52"/>
  <c r="N76" i="52"/>
  <c r="N99" i="52"/>
  <c r="B75" i="52"/>
  <c r="B98" i="52"/>
  <c r="F73" i="52"/>
  <c r="F96" i="52"/>
  <c r="B78" i="22"/>
  <c r="B169" i="6" s="1"/>
  <c r="K75" i="26"/>
  <c r="K172" i="6" s="1"/>
  <c r="O159" i="28"/>
  <c r="K158" i="28"/>
  <c r="O156" i="28"/>
  <c r="C155" i="28"/>
  <c r="C150" i="28"/>
  <c r="O149" i="28"/>
  <c r="K148" i="28"/>
  <c r="O146" i="28"/>
  <c r="C145" i="28"/>
  <c r="G140" i="28"/>
  <c r="G137" i="28"/>
  <c r="K135" i="28"/>
  <c r="M154" i="29"/>
  <c r="I126" i="29"/>
  <c r="P111" i="29"/>
  <c r="J84" i="31"/>
  <c r="J99" i="31"/>
  <c r="F87" i="31"/>
  <c r="F94" i="31"/>
  <c r="F101" i="31"/>
  <c r="P98" i="32"/>
  <c r="N95" i="32"/>
  <c r="N99" i="32"/>
  <c r="B98" i="32"/>
  <c r="J36" i="30"/>
  <c r="J106" i="32"/>
  <c r="J94" i="32"/>
  <c r="J101" i="32"/>
  <c r="G115" i="33"/>
  <c r="G35" i="34"/>
  <c r="P34" i="34"/>
  <c r="B73" i="35"/>
  <c r="Q54" i="36"/>
  <c r="N153" i="28"/>
  <c r="J150" i="28"/>
  <c r="F147" i="28"/>
  <c r="J145" i="28"/>
  <c r="N143" i="28"/>
  <c r="F157" i="29"/>
  <c r="K154" i="29"/>
  <c r="G126" i="29"/>
  <c r="O111" i="29"/>
  <c r="J37" i="30"/>
  <c r="J174" i="6" s="1"/>
  <c r="I37" i="30"/>
  <c r="I174" i="6" s="1"/>
  <c r="C35" i="30"/>
  <c r="I84" i="31"/>
  <c r="I99" i="31"/>
  <c r="E120" i="33"/>
  <c r="E112" i="33"/>
  <c r="E87" i="31"/>
  <c r="E94" i="31"/>
  <c r="E101" i="31"/>
  <c r="O98" i="32"/>
  <c r="M95" i="32"/>
  <c r="M99" i="32"/>
  <c r="I106" i="32"/>
  <c r="I94" i="32"/>
  <c r="I101" i="32"/>
  <c r="I89" i="32"/>
  <c r="I96" i="32"/>
  <c r="I103" i="32"/>
  <c r="E115" i="33"/>
  <c r="C35" i="34"/>
  <c r="H82" i="37"/>
  <c r="G72" i="37"/>
  <c r="M66" i="37"/>
  <c r="M81" i="37"/>
  <c r="I79" i="37"/>
  <c r="I62" i="37"/>
  <c r="Q77" i="37"/>
  <c r="Q56" i="37"/>
  <c r="Q53" i="37"/>
  <c r="Q74" i="37"/>
  <c r="E52" i="37"/>
  <c r="E73" i="37"/>
  <c r="I65" i="37"/>
  <c r="I56" i="37"/>
  <c r="I63" i="37"/>
  <c r="I71" i="37"/>
  <c r="I57" i="37"/>
  <c r="I55" i="37"/>
  <c r="K63" i="26"/>
  <c r="I155" i="27"/>
  <c r="Q135" i="27"/>
  <c r="M159" i="28"/>
  <c r="I158" i="28"/>
  <c r="M156" i="28"/>
  <c r="Q154" i="28"/>
  <c r="Q151" i="28"/>
  <c r="M149" i="28"/>
  <c r="I148" i="28"/>
  <c r="M146" i="28"/>
  <c r="Q144" i="28"/>
  <c r="E140" i="28"/>
  <c r="Q138" i="28"/>
  <c r="E137" i="28"/>
  <c r="I135" i="28"/>
  <c r="M111" i="29"/>
  <c r="J86" i="31"/>
  <c r="H84" i="31"/>
  <c r="H88" i="31"/>
  <c r="N98" i="32"/>
  <c r="L95" i="32"/>
  <c r="L99" i="32"/>
  <c r="H101" i="32"/>
  <c r="H89" i="32"/>
  <c r="H103" i="32"/>
  <c r="H84" i="32"/>
  <c r="H91" i="32"/>
  <c r="H105" i="32"/>
  <c r="N34" i="34"/>
  <c r="Q58" i="35"/>
  <c r="G67" i="41"/>
  <c r="G82" i="41"/>
  <c r="K54" i="41"/>
  <c r="K75" i="41"/>
  <c r="O52" i="41"/>
  <c r="O73" i="41"/>
  <c r="C72" i="41"/>
  <c r="C51" i="41"/>
  <c r="O76" i="26"/>
  <c r="O173" i="6" s="1"/>
  <c r="P128" i="27"/>
  <c r="D127" i="27"/>
  <c r="H125" i="27"/>
  <c r="P148" i="28"/>
  <c r="D147" i="28"/>
  <c r="H145" i="28"/>
  <c r="L143" i="28"/>
  <c r="K111" i="29"/>
  <c r="O108" i="29"/>
  <c r="O107" i="29" s="1"/>
  <c r="I86" i="31"/>
  <c r="G99" i="31"/>
  <c r="C120" i="33"/>
  <c r="C97" i="31"/>
  <c r="G95" i="31"/>
  <c r="G119" i="33"/>
  <c r="K118" i="33"/>
  <c r="G117" i="33"/>
  <c r="G88" i="31"/>
  <c r="C112" i="33"/>
  <c r="C90" i="31"/>
  <c r="C104" i="31"/>
  <c r="C92" i="31"/>
  <c r="C106" i="31"/>
  <c r="C87" i="31"/>
  <c r="C94" i="31"/>
  <c r="C101" i="31"/>
  <c r="C108" i="31"/>
  <c r="M98" i="32"/>
  <c r="Q87" i="32"/>
  <c r="Q84" i="32"/>
  <c r="K99" i="32"/>
  <c r="G101" i="32"/>
  <c r="G89" i="32"/>
  <c r="G103" i="32"/>
  <c r="G84" i="32"/>
  <c r="G91" i="32"/>
  <c r="G105" i="32"/>
  <c r="D106" i="33"/>
  <c r="D94" i="33"/>
  <c r="Q59" i="47"/>
  <c r="C58" i="26"/>
  <c r="C56" i="26" s="1"/>
  <c r="C115" i="6" s="1"/>
  <c r="L156" i="28"/>
  <c r="K159" i="28"/>
  <c r="G158" i="28"/>
  <c r="K156" i="28"/>
  <c r="O154" i="28"/>
  <c r="O151" i="28"/>
  <c r="K149" i="28"/>
  <c r="G148" i="28"/>
  <c r="K146" i="28"/>
  <c r="O144" i="28"/>
  <c r="C140" i="28"/>
  <c r="O138" i="28"/>
  <c r="C137" i="28"/>
  <c r="G135" i="28"/>
  <c r="E154" i="29"/>
  <c r="C120" i="29"/>
  <c r="C107" i="29" s="1"/>
  <c r="M108" i="29"/>
  <c r="M107" i="29" s="1"/>
  <c r="D114" i="29"/>
  <c r="J98" i="31"/>
  <c r="M88" i="31"/>
  <c r="H86" i="31"/>
  <c r="B120" i="31"/>
  <c r="B89" i="31"/>
  <c r="B96" i="31"/>
  <c r="B103" i="31"/>
  <c r="N87" i="32"/>
  <c r="P84" i="32"/>
  <c r="F36" i="30"/>
  <c r="F101" i="32"/>
  <c r="F89" i="32"/>
  <c r="F103" i="32"/>
  <c r="L34" i="34"/>
  <c r="J66" i="37"/>
  <c r="J81" i="37"/>
  <c r="N74" i="37"/>
  <c r="N53" i="37"/>
  <c r="M67" i="44"/>
  <c r="M85" i="44"/>
  <c r="E64" i="44"/>
  <c r="E82" i="44"/>
  <c r="J153" i="28"/>
  <c r="F150" i="28"/>
  <c r="N148" i="28"/>
  <c r="B147" i="28"/>
  <c r="F145" i="28"/>
  <c r="J143" i="28"/>
  <c r="B99" i="28"/>
  <c r="K108" i="29"/>
  <c r="E37" i="30"/>
  <c r="E174" i="6" s="1"/>
  <c r="J104" i="31"/>
  <c r="J100" i="31"/>
  <c r="I98" i="31"/>
  <c r="E119" i="33"/>
  <c r="E117" i="33"/>
  <c r="B93" i="32"/>
  <c r="O84" i="32"/>
  <c r="E101" i="32"/>
  <c r="E89" i="32"/>
  <c r="E103" i="32"/>
  <c r="E84" i="32"/>
  <c r="E91" i="32"/>
  <c r="E105" i="32"/>
  <c r="K34" i="34"/>
  <c r="E35" i="34"/>
  <c r="L67" i="37"/>
  <c r="L68" i="26"/>
  <c r="G63" i="26"/>
  <c r="Q117" i="27"/>
  <c r="Q110" i="27"/>
  <c r="I159" i="28"/>
  <c r="E158" i="28"/>
  <c r="I156" i="28"/>
  <c r="M154" i="28"/>
  <c r="M151" i="28"/>
  <c r="I149" i="28"/>
  <c r="E148" i="28"/>
  <c r="I146" i="28"/>
  <c r="M144" i="28"/>
  <c r="Q141" i="28"/>
  <c r="Q139" i="28"/>
  <c r="M138" i="28"/>
  <c r="Q136" i="28"/>
  <c r="E135" i="28"/>
  <c r="B149" i="29"/>
  <c r="I108" i="29"/>
  <c r="B114" i="29"/>
  <c r="I104" i="31"/>
  <c r="J102" i="31"/>
  <c r="I100" i="31"/>
  <c r="H98" i="31"/>
  <c r="J96" i="31"/>
  <c r="J90" i="31"/>
  <c r="J88" i="31"/>
  <c r="Q103" i="32"/>
  <c r="Q100" i="32"/>
  <c r="J34" i="34"/>
  <c r="Q65" i="35"/>
  <c r="Q51" i="35"/>
  <c r="K67" i="37"/>
  <c r="D37" i="38"/>
  <c r="D176" i="6" s="1"/>
  <c r="O74" i="26"/>
  <c r="O171" i="6" s="1"/>
  <c r="P129" i="27"/>
  <c r="P126" i="27"/>
  <c r="D150" i="28"/>
  <c r="P149" i="28"/>
  <c r="L148" i="28"/>
  <c r="P146" i="28"/>
  <c r="D145" i="28"/>
  <c r="H143" i="28"/>
  <c r="P133" i="28"/>
  <c r="H108" i="29"/>
  <c r="M128" i="29"/>
  <c r="M123" i="29" s="1"/>
  <c r="H104" i="31"/>
  <c r="I102" i="31"/>
  <c r="H100" i="31"/>
  <c r="I96" i="31"/>
  <c r="J94" i="31"/>
  <c r="H92" i="31"/>
  <c r="I90" i="31"/>
  <c r="I88" i="31"/>
  <c r="C119" i="33"/>
  <c r="G118" i="33"/>
  <c r="C117" i="33"/>
  <c r="I120" i="32"/>
  <c r="P100" i="32"/>
  <c r="B90" i="32"/>
  <c r="M84" i="32"/>
  <c r="J57" i="36"/>
  <c r="J54" i="36"/>
  <c r="I67" i="37"/>
  <c r="G69" i="45"/>
  <c r="G87" i="45"/>
  <c r="O68" i="45"/>
  <c r="O86" i="45"/>
  <c r="O83" i="45"/>
  <c r="O65" i="45"/>
  <c r="C82" i="45"/>
  <c r="C64" i="45"/>
  <c r="G68" i="45"/>
  <c r="G73" i="45"/>
  <c r="G80" i="45"/>
  <c r="G71" i="45"/>
  <c r="G67" i="45"/>
  <c r="G159" i="28"/>
  <c r="C158" i="28"/>
  <c r="G156" i="28"/>
  <c r="K154" i="28"/>
  <c r="K151" i="28"/>
  <c r="G149" i="28"/>
  <c r="C148" i="28"/>
  <c r="G146" i="28"/>
  <c r="K144" i="28"/>
  <c r="O141" i="28"/>
  <c r="O139" i="28"/>
  <c r="K138" i="28"/>
  <c r="O136" i="28"/>
  <c r="C135" i="28"/>
  <c r="G144" i="29"/>
  <c r="D120" i="29"/>
  <c r="N36" i="30"/>
  <c r="H102" i="31"/>
  <c r="I94" i="31"/>
  <c r="M117" i="32"/>
  <c r="O103" i="32"/>
  <c r="O100" i="32"/>
  <c r="Q89" i="32"/>
  <c r="Q86" i="32"/>
  <c r="L84" i="32"/>
  <c r="L83" i="32" s="1"/>
  <c r="B36" i="30"/>
  <c r="B89" i="32"/>
  <c r="B103" i="32"/>
  <c r="B91" i="32"/>
  <c r="B105" i="32"/>
  <c r="C52" i="35"/>
  <c r="C59" i="35"/>
  <c r="J104" i="27"/>
  <c r="B104" i="28"/>
  <c r="J156" i="29"/>
  <c r="E144" i="29"/>
  <c r="Q122" i="33"/>
  <c r="E118" i="33"/>
  <c r="N103" i="32"/>
  <c r="N100" i="32"/>
  <c r="P89" i="32"/>
  <c r="P86" i="32"/>
  <c r="M56" i="35"/>
  <c r="D61" i="36"/>
  <c r="F58" i="22"/>
  <c r="F111" i="6" s="1"/>
  <c r="O64" i="26"/>
  <c r="C63" i="26"/>
  <c r="Q128" i="27"/>
  <c r="I125" i="27"/>
  <c r="Q115" i="27"/>
  <c r="M110" i="27"/>
  <c r="Q108" i="27"/>
  <c r="E159" i="28"/>
  <c r="Q157" i="28"/>
  <c r="E156" i="28"/>
  <c r="I154" i="28"/>
  <c r="I151" i="28"/>
  <c r="E149" i="28"/>
  <c r="Q147" i="28"/>
  <c r="E146" i="28"/>
  <c r="I144" i="28"/>
  <c r="M141" i="28"/>
  <c r="M139" i="28"/>
  <c r="I138" i="28"/>
  <c r="M136" i="28"/>
  <c r="Q134" i="28"/>
  <c r="C144" i="29"/>
  <c r="B120" i="29"/>
  <c r="I112" i="32"/>
  <c r="M103" i="32"/>
  <c r="M100" i="32"/>
  <c r="O89" i="32"/>
  <c r="O86" i="32"/>
  <c r="F34" i="34"/>
  <c r="F35" i="34"/>
  <c r="M65" i="35"/>
  <c r="Q61" i="35"/>
  <c r="M51" i="35"/>
  <c r="G76" i="26"/>
  <c r="G173" i="6" s="1"/>
  <c r="G125" i="27"/>
  <c r="P124" i="27"/>
  <c r="H104" i="27"/>
  <c r="Q141" i="29"/>
  <c r="O122" i="33"/>
  <c r="O121" i="33"/>
  <c r="O98" i="31"/>
  <c r="C118" i="33"/>
  <c r="Q108" i="32"/>
  <c r="N89" i="32"/>
  <c r="N86" i="32"/>
  <c r="P61" i="35"/>
  <c r="J66" i="41"/>
  <c r="J81" i="41"/>
  <c r="K90" i="44"/>
  <c r="K76" i="43"/>
  <c r="K88" i="44"/>
  <c r="K70" i="43"/>
  <c r="O82" i="44"/>
  <c r="O64" i="43"/>
  <c r="C81" i="44"/>
  <c r="C63" i="43"/>
  <c r="N84" i="45"/>
  <c r="N66" i="45"/>
  <c r="B83" i="45"/>
  <c r="B65" i="45"/>
  <c r="F81" i="45"/>
  <c r="F63" i="45"/>
  <c r="M53" i="41"/>
  <c r="M74" i="41"/>
  <c r="Q51" i="41"/>
  <c r="Q72" i="41"/>
  <c r="O34" i="42"/>
  <c r="O37" i="42"/>
  <c r="O177" i="6" s="1"/>
  <c r="M84" i="45"/>
  <c r="M66" i="45"/>
  <c r="Q82" i="45"/>
  <c r="Q64" i="45"/>
  <c r="E81" i="45"/>
  <c r="E63" i="45"/>
  <c r="C61" i="47"/>
  <c r="C55" i="47"/>
  <c r="C52" i="47"/>
  <c r="C68" i="49"/>
  <c r="P55" i="48"/>
  <c r="P53" i="48"/>
  <c r="P57" i="48"/>
  <c r="P54" i="48"/>
  <c r="N34" i="42"/>
  <c r="N37" i="42"/>
  <c r="N177" i="6" s="1"/>
  <c r="N76" i="45"/>
  <c r="L84" i="45"/>
  <c r="L66" i="45"/>
  <c r="P82" i="45"/>
  <c r="P64" i="45"/>
  <c r="D81" i="45"/>
  <c r="D63" i="45"/>
  <c r="M67" i="39"/>
  <c r="M61" i="39"/>
  <c r="M34" i="42"/>
  <c r="M37" i="42"/>
  <c r="M177" i="6" s="1"/>
  <c r="D72" i="43"/>
  <c r="L64" i="43"/>
  <c r="L82" i="43"/>
  <c r="K84" i="45"/>
  <c r="K66" i="45"/>
  <c r="O82" i="45"/>
  <c r="O64" i="45"/>
  <c r="C81" i="45"/>
  <c r="C63" i="45"/>
  <c r="J100" i="52"/>
  <c r="J77" i="52"/>
  <c r="N75" i="52"/>
  <c r="N98" i="52"/>
  <c r="B74" i="52"/>
  <c r="B97" i="52"/>
  <c r="F60" i="41"/>
  <c r="F55" i="41"/>
  <c r="B55" i="41"/>
  <c r="B60" i="41"/>
  <c r="G90" i="44"/>
  <c r="G76" i="43"/>
  <c r="G88" i="44"/>
  <c r="G70" i="43"/>
  <c r="O87" i="44"/>
  <c r="O69" i="43"/>
  <c r="K82" i="44"/>
  <c r="K64" i="43"/>
  <c r="O80" i="44"/>
  <c r="O76" i="43"/>
  <c r="O63" i="43"/>
  <c r="O70" i="43"/>
  <c r="K76" i="45"/>
  <c r="J84" i="45"/>
  <c r="J66" i="45"/>
  <c r="N82" i="45"/>
  <c r="N64" i="45"/>
  <c r="B81" i="45"/>
  <c r="B63" i="45"/>
  <c r="M64" i="48"/>
  <c r="M77" i="48"/>
  <c r="M58" i="48"/>
  <c r="M75" i="48"/>
  <c r="F59" i="49"/>
  <c r="F76" i="49"/>
  <c r="N55" i="49"/>
  <c r="N72" i="49"/>
  <c r="B54" i="49"/>
  <c r="B71" i="49"/>
  <c r="F52" i="49"/>
  <c r="F69" i="49"/>
  <c r="J52" i="36"/>
  <c r="C82" i="37"/>
  <c r="O57" i="39"/>
  <c r="C58" i="40"/>
  <c r="K37" i="42"/>
  <c r="K177" i="6" s="1"/>
  <c r="K35" i="42"/>
  <c r="J74" i="43"/>
  <c r="J64" i="43"/>
  <c r="J76" i="45"/>
  <c r="C53" i="47"/>
  <c r="P56" i="48"/>
  <c r="Q55" i="36"/>
  <c r="I52" i="36"/>
  <c r="J82" i="40"/>
  <c r="J61" i="39"/>
  <c r="D67" i="41"/>
  <c r="N53" i="41"/>
  <c r="J37" i="42"/>
  <c r="J177" i="6" s="1"/>
  <c r="J35" i="42"/>
  <c r="Q73" i="43"/>
  <c r="P35" i="46"/>
  <c r="B62" i="47"/>
  <c r="P62" i="48"/>
  <c r="P60" i="36"/>
  <c r="D57" i="36"/>
  <c r="Q36" i="38"/>
  <c r="M74" i="39"/>
  <c r="D86" i="43"/>
  <c r="D76" i="43"/>
  <c r="P73" i="43"/>
  <c r="D70" i="43"/>
  <c r="D66" i="43"/>
  <c r="D84" i="43"/>
  <c r="H64" i="43"/>
  <c r="M80" i="44"/>
  <c r="E57" i="47"/>
  <c r="E74" i="48"/>
  <c r="O60" i="36"/>
  <c r="O55" i="36"/>
  <c r="D54" i="40"/>
  <c r="D61" i="40"/>
  <c r="F63" i="41"/>
  <c r="O67" i="43"/>
  <c r="C90" i="44"/>
  <c r="C76" i="43"/>
  <c r="O89" i="44"/>
  <c r="O71" i="43"/>
  <c r="C88" i="44"/>
  <c r="C70" i="43"/>
  <c r="K87" i="44"/>
  <c r="K69" i="43"/>
  <c r="K80" i="44"/>
  <c r="K63" i="43"/>
  <c r="H90" i="44"/>
  <c r="H76" i="44"/>
  <c r="P66" i="44"/>
  <c r="P64" i="44"/>
  <c r="P76" i="44"/>
  <c r="N72" i="45"/>
  <c r="N68" i="45"/>
  <c r="M76" i="48"/>
  <c r="M62" i="48"/>
  <c r="O50" i="40"/>
  <c r="C54" i="40"/>
  <c r="C61" i="40"/>
  <c r="C52" i="40"/>
  <c r="C59" i="40"/>
  <c r="F66" i="41"/>
  <c r="J53" i="41"/>
  <c r="G35" i="42"/>
  <c r="D85" i="43"/>
  <c r="O66" i="44"/>
  <c r="O64" i="44"/>
  <c r="C57" i="47"/>
  <c r="C74" i="49"/>
  <c r="C54" i="47"/>
  <c r="I76" i="48"/>
  <c r="D96" i="51"/>
  <c r="D106" i="51"/>
  <c r="D36" i="50"/>
  <c r="D98" i="51"/>
  <c r="D99" i="51"/>
  <c r="Q56" i="36"/>
  <c r="Q53" i="36"/>
  <c r="F59" i="37"/>
  <c r="F57" i="37"/>
  <c r="D34" i="38"/>
  <c r="J57" i="39"/>
  <c r="F56" i="41"/>
  <c r="F35" i="42"/>
  <c r="P34" i="42"/>
  <c r="Q65" i="43"/>
  <c r="N66" i="44"/>
  <c r="N64" i="44"/>
  <c r="C62" i="47"/>
  <c r="K90" i="51"/>
  <c r="K105" i="51"/>
  <c r="G82" i="51"/>
  <c r="G103" i="52"/>
  <c r="O99" i="51"/>
  <c r="O76" i="51"/>
  <c r="P58" i="36"/>
  <c r="C34" i="38"/>
  <c r="B63" i="41"/>
  <c r="D83" i="43"/>
  <c r="D74" i="43"/>
  <c r="P65" i="43"/>
  <c r="D64" i="43"/>
  <c r="D82" i="43"/>
  <c r="I74" i="44"/>
  <c r="I64" i="44"/>
  <c r="O87" i="45"/>
  <c r="Q60" i="47"/>
  <c r="Q53" i="47"/>
  <c r="O58" i="36"/>
  <c r="O56" i="36"/>
  <c r="O53" i="36"/>
  <c r="H75" i="41"/>
  <c r="F59" i="41"/>
  <c r="O66" i="43"/>
  <c r="K89" i="44"/>
  <c r="K71" i="43"/>
  <c r="G87" i="44"/>
  <c r="G69" i="43"/>
  <c r="C82" i="44"/>
  <c r="C64" i="43"/>
  <c r="G80" i="44"/>
  <c r="G63" i="43"/>
  <c r="P89" i="44"/>
  <c r="P71" i="44"/>
  <c r="D61" i="47"/>
  <c r="P61" i="48"/>
  <c r="J60" i="36"/>
  <c r="M72" i="39"/>
  <c r="P65" i="41"/>
  <c r="B56" i="41"/>
  <c r="C35" i="42"/>
  <c r="K66" i="43"/>
  <c r="F68" i="44"/>
  <c r="O71" i="44"/>
  <c r="O85" i="45"/>
  <c r="M72" i="48"/>
  <c r="P59" i="48"/>
  <c r="P52" i="48"/>
  <c r="Q51" i="36"/>
  <c r="Q82" i="39"/>
  <c r="B60" i="40"/>
  <c r="B55" i="40"/>
  <c r="G66" i="43"/>
  <c r="F74" i="44"/>
  <c r="N73" i="44"/>
  <c r="N71" i="44"/>
  <c r="D36" i="30"/>
  <c r="F106" i="33"/>
  <c r="F94" i="33"/>
  <c r="G66" i="36"/>
  <c r="O65" i="36"/>
  <c r="O63" i="36"/>
  <c r="G60" i="36"/>
  <c r="K58" i="36"/>
  <c r="K56" i="36"/>
  <c r="G55" i="36"/>
  <c r="K53" i="36"/>
  <c r="O51" i="36"/>
  <c r="B35" i="38"/>
  <c r="E82" i="39"/>
  <c r="E71" i="39" s="1"/>
  <c r="J67" i="39"/>
  <c r="P60" i="39"/>
  <c r="D57" i="40"/>
  <c r="D58" i="40"/>
  <c r="D56" i="40"/>
  <c r="B65" i="41"/>
  <c r="O65" i="43"/>
  <c r="F71" i="44"/>
  <c r="O63" i="44"/>
  <c r="L71" i="44"/>
  <c r="L67" i="44"/>
  <c r="F66" i="45"/>
  <c r="M61" i="48"/>
  <c r="M59" i="48"/>
  <c r="I74" i="48"/>
  <c r="E56" i="48"/>
  <c r="E73" i="48"/>
  <c r="I71" i="48"/>
  <c r="J58" i="49"/>
  <c r="J75" i="49"/>
  <c r="B55" i="49"/>
  <c r="B72" i="49"/>
  <c r="F53" i="49"/>
  <c r="F70" i="49"/>
  <c r="M121" i="33"/>
  <c r="B67" i="35"/>
  <c r="B61" i="35"/>
  <c r="N65" i="36"/>
  <c r="N63" i="36"/>
  <c r="F60" i="36"/>
  <c r="J58" i="36"/>
  <c r="J56" i="36"/>
  <c r="N51" i="36"/>
  <c r="Q63" i="37"/>
  <c r="I72" i="39"/>
  <c r="I81" i="39"/>
  <c r="O60" i="39"/>
  <c r="C57" i="39"/>
  <c r="C57" i="40"/>
  <c r="C56" i="40"/>
  <c r="I59" i="41"/>
  <c r="I57" i="41"/>
  <c r="K65" i="43"/>
  <c r="N63" i="44"/>
  <c r="K71" i="44"/>
  <c r="K67" i="44"/>
  <c r="G65" i="44"/>
  <c r="G72" i="44"/>
  <c r="B69" i="47"/>
  <c r="B76" i="47"/>
  <c r="N69" i="47"/>
  <c r="C56" i="47"/>
  <c r="N34" i="38"/>
  <c r="P59" i="41"/>
  <c r="P57" i="41"/>
  <c r="P60" i="48"/>
  <c r="K122" i="33"/>
  <c r="K121" i="33"/>
  <c r="Q35" i="34"/>
  <c r="E34" i="34"/>
  <c r="P60" i="35"/>
  <c r="L71" i="37"/>
  <c r="L63" i="36"/>
  <c r="P61" i="36"/>
  <c r="D60" i="36"/>
  <c r="H58" i="36"/>
  <c r="O63" i="37"/>
  <c r="O50" i="37" s="1"/>
  <c r="O56" i="37"/>
  <c r="Q80" i="39"/>
  <c r="M66" i="39"/>
  <c r="M60" i="39"/>
  <c r="Q58" i="39"/>
  <c r="H65" i="41"/>
  <c r="O35" i="42"/>
  <c r="K63" i="44"/>
  <c r="I73" i="44"/>
  <c r="I71" i="44"/>
  <c r="M68" i="44"/>
  <c r="I67" i="44"/>
  <c r="M65" i="44"/>
  <c r="E36" i="42"/>
  <c r="E80" i="44"/>
  <c r="C66" i="45"/>
  <c r="F34" i="46"/>
  <c r="Q70" i="48"/>
  <c r="J61" i="48"/>
  <c r="J59" i="48"/>
  <c r="J52" i="48"/>
  <c r="O54" i="49"/>
  <c r="O71" i="49"/>
  <c r="C53" i="49"/>
  <c r="C51" i="49" s="1"/>
  <c r="C70" i="49"/>
  <c r="G68" i="49"/>
  <c r="B106" i="33"/>
  <c r="F104" i="33"/>
  <c r="F100" i="33"/>
  <c r="F98" i="33"/>
  <c r="B94" i="33"/>
  <c r="F90" i="33"/>
  <c r="O67" i="36"/>
  <c r="K65" i="36"/>
  <c r="K63" i="36"/>
  <c r="O61" i="36"/>
  <c r="G58" i="36"/>
  <c r="G56" i="36"/>
  <c r="G53" i="36"/>
  <c r="K51" i="36"/>
  <c r="C66" i="37"/>
  <c r="M63" i="37"/>
  <c r="M56" i="37"/>
  <c r="P58" i="39"/>
  <c r="E66" i="40"/>
  <c r="D65" i="40"/>
  <c r="D63" i="40"/>
  <c r="D51" i="40"/>
  <c r="F82" i="41"/>
  <c r="B52" i="41"/>
  <c r="F57" i="41"/>
  <c r="N59" i="41"/>
  <c r="N57" i="41"/>
  <c r="N35" i="42"/>
  <c r="G64" i="43"/>
  <c r="H88" i="44"/>
  <c r="P70" i="44"/>
  <c r="H71" i="44"/>
  <c r="H89" i="44"/>
  <c r="H67" i="44"/>
  <c r="H62" i="44" s="1"/>
  <c r="O71" i="45"/>
  <c r="M68" i="45"/>
  <c r="B66" i="45"/>
  <c r="B62" i="45" s="1"/>
  <c r="I116" i="32"/>
  <c r="M114" i="32"/>
  <c r="J79" i="36"/>
  <c r="B57" i="35"/>
  <c r="B54" i="35"/>
  <c r="N67" i="36"/>
  <c r="J63" i="36"/>
  <c r="N61" i="36"/>
  <c r="F58" i="36"/>
  <c r="O82" i="37"/>
  <c r="C72" i="37"/>
  <c r="Q65" i="37"/>
  <c r="L63" i="37"/>
  <c r="L56" i="37"/>
  <c r="O58" i="39"/>
  <c r="C63" i="40"/>
  <c r="E59" i="41"/>
  <c r="E57" i="41"/>
  <c r="Q55" i="41"/>
  <c r="M35" i="42"/>
  <c r="P87" i="44"/>
  <c r="O70" i="44"/>
  <c r="L66" i="44"/>
  <c r="G67" i="44"/>
  <c r="C67" i="44"/>
  <c r="C65" i="44"/>
  <c r="P105" i="33"/>
  <c r="D104" i="33"/>
  <c r="D100" i="33"/>
  <c r="P99" i="33"/>
  <c r="D98" i="33"/>
  <c r="P93" i="33"/>
  <c r="D90" i="33"/>
  <c r="P88" i="33"/>
  <c r="B34" i="34"/>
  <c r="M67" i="36"/>
  <c r="I63" i="36"/>
  <c r="M61" i="36"/>
  <c r="Q59" i="36"/>
  <c r="E58" i="36"/>
  <c r="Q57" i="36"/>
  <c r="E53" i="36"/>
  <c r="I51" i="36"/>
  <c r="K63" i="37"/>
  <c r="K56" i="37"/>
  <c r="N65" i="37"/>
  <c r="N63" i="37"/>
  <c r="F60" i="37"/>
  <c r="J56" i="37"/>
  <c r="F55" i="37"/>
  <c r="J34" i="38"/>
  <c r="J60" i="39"/>
  <c r="N58" i="39"/>
  <c r="D53" i="40"/>
  <c r="B65" i="40"/>
  <c r="B63" i="40"/>
  <c r="N52" i="40"/>
  <c r="B51" i="40"/>
  <c r="C82" i="41"/>
  <c r="P66" i="41"/>
  <c r="P81" i="41"/>
  <c r="I35" i="42"/>
  <c r="H87" i="44"/>
  <c r="P74" i="44"/>
  <c r="N70" i="44"/>
  <c r="K66" i="44"/>
  <c r="F67" i="44"/>
  <c r="B65" i="44"/>
  <c r="B63" i="44"/>
  <c r="C34" i="46"/>
  <c r="K91" i="51"/>
  <c r="K106" i="51"/>
  <c r="K79" i="51"/>
  <c r="K102" i="51"/>
  <c r="C99" i="51"/>
  <c r="C76" i="51"/>
  <c r="K85" i="51"/>
  <c r="K82" i="51"/>
  <c r="K83" i="51"/>
  <c r="K73" i="51"/>
  <c r="K77" i="51"/>
  <c r="M35" i="34"/>
  <c r="P58" i="35"/>
  <c r="H63" i="36"/>
  <c r="L61" i="36"/>
  <c r="D58" i="36"/>
  <c r="P57" i="36"/>
  <c r="L54" i="39"/>
  <c r="Q63" i="39"/>
  <c r="I60" i="39"/>
  <c r="M58" i="39"/>
  <c r="C53" i="40"/>
  <c r="Q55" i="40"/>
  <c r="Q53" i="40"/>
  <c r="Q60" i="40"/>
  <c r="Q51" i="40"/>
  <c r="Q58" i="40"/>
  <c r="Q65" i="40"/>
  <c r="B82" i="41"/>
  <c r="N51" i="41"/>
  <c r="O66" i="41"/>
  <c r="O81" i="41"/>
  <c r="K34" i="42"/>
  <c r="G73" i="43"/>
  <c r="M86" i="44"/>
  <c r="O74" i="44"/>
  <c r="L70" i="44"/>
  <c r="J66" i="44"/>
  <c r="F63" i="44"/>
  <c r="E73" i="44"/>
  <c r="E71" i="44"/>
  <c r="I68" i="44"/>
  <c r="E67" i="44"/>
  <c r="I65" i="44"/>
  <c r="M63" i="44"/>
  <c r="B34" i="46"/>
  <c r="B35" i="46"/>
  <c r="G55" i="47"/>
  <c r="B104" i="33"/>
  <c r="B100" i="33"/>
  <c r="B98" i="33"/>
  <c r="B90" i="33"/>
  <c r="N81" i="35"/>
  <c r="K67" i="36"/>
  <c r="G65" i="36"/>
  <c r="G63" i="36"/>
  <c r="K61" i="36"/>
  <c r="O59" i="36"/>
  <c r="O57" i="36"/>
  <c r="O54" i="36"/>
  <c r="G51" i="36"/>
  <c r="L52" i="39"/>
  <c r="P65" i="39"/>
  <c r="P63" i="39"/>
  <c r="H60" i="39"/>
  <c r="L58" i="39"/>
  <c r="P72" i="40"/>
  <c r="J34" i="42"/>
  <c r="N74" i="44"/>
  <c r="K70" i="44"/>
  <c r="D62" i="44"/>
  <c r="J71" i="45"/>
  <c r="I63" i="45"/>
  <c r="I114" i="32"/>
  <c r="B52" i="35"/>
  <c r="F63" i="36"/>
  <c r="J61" i="36"/>
  <c r="N59" i="36"/>
  <c r="N57" i="36"/>
  <c r="O63" i="39"/>
  <c r="Q53" i="41"/>
  <c r="Q74" i="41"/>
  <c r="E52" i="41"/>
  <c r="E73" i="41"/>
  <c r="O72" i="43"/>
  <c r="N76" i="43"/>
  <c r="J72" i="43"/>
  <c r="N70" i="43"/>
  <c r="N66" i="43"/>
  <c r="J70" i="44"/>
  <c r="M72" i="45"/>
  <c r="K74" i="49"/>
  <c r="P103" i="51"/>
  <c r="P96" i="51"/>
  <c r="P89" i="33"/>
  <c r="P37" i="34"/>
  <c r="P175" i="6" s="1"/>
  <c r="J72" i="35"/>
  <c r="I67" i="36"/>
  <c r="E65" i="36"/>
  <c r="E63" i="36"/>
  <c r="M59" i="36"/>
  <c r="M57" i="36"/>
  <c r="M54" i="36"/>
  <c r="Q52" i="36"/>
  <c r="E51" i="36"/>
  <c r="J65" i="37"/>
  <c r="J63" i="37"/>
  <c r="F56" i="37"/>
  <c r="N37" i="38"/>
  <c r="N176" i="6" s="1"/>
  <c r="F34" i="38"/>
  <c r="N63" i="39"/>
  <c r="J58" i="39"/>
  <c r="B71" i="40"/>
  <c r="C65" i="40"/>
  <c r="B67" i="40"/>
  <c r="B61" i="40"/>
  <c r="L66" i="41"/>
  <c r="L81" i="41"/>
  <c r="G34" i="42"/>
  <c r="L35" i="42"/>
  <c r="L81" i="43"/>
  <c r="L90" i="43"/>
  <c r="K72" i="43"/>
  <c r="Q74" i="43"/>
  <c r="I72" i="43"/>
  <c r="M66" i="43"/>
  <c r="Q64" i="43"/>
  <c r="L73" i="44"/>
  <c r="F65" i="44"/>
  <c r="O80" i="45"/>
  <c r="L72" i="45"/>
  <c r="P84" i="45"/>
  <c r="P66" i="45"/>
  <c r="D83" i="45"/>
  <c r="D65" i="45"/>
  <c r="H81" i="45"/>
  <c r="H63" i="45"/>
  <c r="H62" i="45" s="1"/>
  <c r="P36" i="46"/>
  <c r="B60" i="47"/>
  <c r="B53" i="47"/>
  <c r="I53" i="48"/>
  <c r="I35" i="34"/>
  <c r="P63" i="35"/>
  <c r="D63" i="36"/>
  <c r="H61" i="36"/>
  <c r="L57" i="36"/>
  <c r="Q67" i="39"/>
  <c r="M63" i="39"/>
  <c r="Q61" i="39"/>
  <c r="K66" i="41"/>
  <c r="K81" i="41"/>
  <c r="G55" i="41"/>
  <c r="G60" i="41"/>
  <c r="F34" i="42"/>
  <c r="Q34" i="42"/>
  <c r="Q37" i="42"/>
  <c r="Q177" i="6" s="1"/>
  <c r="D90" i="43"/>
  <c r="L76" i="43"/>
  <c r="P74" i="43"/>
  <c r="H72" i="43"/>
  <c r="L70" i="43"/>
  <c r="L66" i="43"/>
  <c r="P64" i="43"/>
  <c r="D63" i="43"/>
  <c r="D81" i="43"/>
  <c r="M84" i="44"/>
  <c r="K73" i="44"/>
  <c r="K62" i="44" s="1"/>
  <c r="K72" i="45"/>
  <c r="O84" i="45"/>
  <c r="O66" i="45"/>
  <c r="C83" i="45"/>
  <c r="C65" i="45"/>
  <c r="G81" i="45"/>
  <c r="G63" i="45"/>
  <c r="E60" i="47"/>
  <c r="E55" i="47"/>
  <c r="G68" i="48"/>
  <c r="F105" i="52"/>
  <c r="J60" i="48"/>
  <c r="G61" i="49"/>
  <c r="G59" i="49"/>
  <c r="H88" i="51"/>
  <c r="H84" i="51"/>
  <c r="H80" i="51"/>
  <c r="C74" i="52"/>
  <c r="I88" i="53"/>
  <c r="I84" i="53"/>
  <c r="I82" i="53"/>
  <c r="I80" i="53"/>
  <c r="M36" i="50"/>
  <c r="G98" i="51"/>
  <c r="I90" i="53"/>
  <c r="I86" i="53"/>
  <c r="M56" i="48"/>
  <c r="L97" i="51"/>
  <c r="K76" i="51"/>
  <c r="F89" i="52"/>
  <c r="F85" i="52"/>
  <c r="O71" i="48"/>
  <c r="D77" i="52"/>
  <c r="H75" i="52"/>
  <c r="J62" i="48"/>
  <c r="J56" i="48"/>
  <c r="C85" i="52"/>
  <c r="M57" i="48"/>
  <c r="M54" i="48"/>
  <c r="E68" i="48"/>
  <c r="J60" i="49"/>
  <c r="O106" i="51"/>
  <c r="J96" i="52"/>
  <c r="L83" i="53"/>
  <c r="G105" i="51"/>
  <c r="I80" i="52"/>
  <c r="N104" i="51"/>
  <c r="D78" i="52"/>
  <c r="D75" i="52"/>
  <c r="H73" i="52"/>
  <c r="J57" i="48"/>
  <c r="J54" i="48"/>
  <c r="G60" i="49"/>
  <c r="O56" i="49"/>
  <c r="H83" i="51"/>
  <c r="G84" i="52"/>
  <c r="G82" i="52"/>
  <c r="G80" i="52"/>
  <c r="I83" i="53"/>
  <c r="J73" i="43"/>
  <c r="N86" i="44"/>
  <c r="N65" i="43"/>
  <c r="N71" i="47"/>
  <c r="F72" i="49"/>
  <c r="J70" i="49"/>
  <c r="M64" i="49"/>
  <c r="M57" i="49"/>
  <c r="Q57" i="49"/>
  <c r="I37" i="50"/>
  <c r="I179" i="6" s="1"/>
  <c r="I90" i="52"/>
  <c r="O77" i="53"/>
  <c r="D55" i="39"/>
  <c r="I73" i="43"/>
  <c r="M65" i="43"/>
  <c r="Q63" i="43"/>
  <c r="G86" i="45"/>
  <c r="L73" i="45"/>
  <c r="L71" i="45"/>
  <c r="M72" i="47"/>
  <c r="B61" i="47"/>
  <c r="N53" i="47"/>
  <c r="B52" i="47"/>
  <c r="C62" i="48"/>
  <c r="K61" i="48"/>
  <c r="K59" i="48"/>
  <c r="C56" i="48"/>
  <c r="K52" i="48"/>
  <c r="I70" i="49"/>
  <c r="L57" i="49"/>
  <c r="B103" i="51"/>
  <c r="K103" i="51"/>
  <c r="M85" i="51"/>
  <c r="Q78" i="51"/>
  <c r="M77" i="51"/>
  <c r="Q98" i="52"/>
  <c r="E74" i="51"/>
  <c r="E72" i="51" s="1"/>
  <c r="D88" i="52"/>
  <c r="D84" i="52"/>
  <c r="D82" i="52"/>
  <c r="D80" i="52"/>
  <c r="D73" i="52"/>
  <c r="F58" i="39"/>
  <c r="M65" i="41"/>
  <c r="M63" i="41"/>
  <c r="E60" i="41"/>
  <c r="I56" i="41"/>
  <c r="E55" i="41"/>
  <c r="L34" i="42"/>
  <c r="G89" i="44"/>
  <c r="C87" i="44"/>
  <c r="K86" i="44"/>
  <c r="G85" i="44"/>
  <c r="K83" i="44"/>
  <c r="O81" i="44"/>
  <c r="C80" i="44"/>
  <c r="M72" i="44"/>
  <c r="E68" i="44"/>
  <c r="Q66" i="44"/>
  <c r="E65" i="44"/>
  <c r="I63" i="44"/>
  <c r="G85" i="45"/>
  <c r="K36" i="46"/>
  <c r="I56" i="48"/>
  <c r="E57" i="48"/>
  <c r="E54" i="48"/>
  <c r="I69" i="48"/>
  <c r="G70" i="49"/>
  <c r="N57" i="49"/>
  <c r="O78" i="51"/>
  <c r="K89" i="51"/>
  <c r="O101" i="51"/>
  <c r="O75" i="51"/>
  <c r="G95" i="52"/>
  <c r="E73" i="52"/>
  <c r="F90" i="52"/>
  <c r="F86" i="52"/>
  <c r="F85" i="44"/>
  <c r="J65" i="43"/>
  <c r="N63" i="43"/>
  <c r="M74" i="48"/>
  <c r="Q61" i="49"/>
  <c r="Q59" i="49"/>
  <c r="Q90" i="51"/>
  <c r="N78" i="51"/>
  <c r="E82" i="52"/>
  <c r="O78" i="53"/>
  <c r="K77" i="53"/>
  <c r="Q72" i="43"/>
  <c r="I65" i="43"/>
  <c r="M63" i="43"/>
  <c r="I72" i="47"/>
  <c r="N68" i="49"/>
  <c r="G61" i="48"/>
  <c r="C57" i="48"/>
  <c r="O72" i="48"/>
  <c r="C54" i="48"/>
  <c r="D34" i="50"/>
  <c r="N34" i="50"/>
  <c r="N82" i="51"/>
  <c r="Q84" i="51"/>
  <c r="M75" i="51"/>
  <c r="B82" i="52"/>
  <c r="D90" i="52"/>
  <c r="D86" i="52"/>
  <c r="N66" i="40"/>
  <c r="N60" i="40"/>
  <c r="B59" i="40"/>
  <c r="B57" i="40"/>
  <c r="N55" i="40"/>
  <c r="B54" i="40"/>
  <c r="D73" i="43"/>
  <c r="P72" i="43"/>
  <c r="H65" i="43"/>
  <c r="L63" i="43"/>
  <c r="N34" i="46"/>
  <c r="L59" i="48"/>
  <c r="D56" i="48"/>
  <c r="L52" i="48"/>
  <c r="F61" i="48"/>
  <c r="B57" i="48"/>
  <c r="B54" i="48"/>
  <c r="F52" i="48"/>
  <c r="O61" i="49"/>
  <c r="O59" i="49"/>
  <c r="G56" i="49"/>
  <c r="C34" i="50"/>
  <c r="H89" i="51"/>
  <c r="P88" i="51"/>
  <c r="H85" i="51"/>
  <c r="P84" i="51"/>
  <c r="P80" i="51"/>
  <c r="C90" i="52"/>
  <c r="Q88" i="53"/>
  <c r="Q84" i="53"/>
  <c r="Q82" i="53"/>
  <c r="Q80" i="53"/>
  <c r="M78" i="53"/>
  <c r="I77" i="53"/>
  <c r="I65" i="41"/>
  <c r="I63" i="41"/>
  <c r="Q59" i="41"/>
  <c r="Q57" i="41"/>
  <c r="E56" i="41"/>
  <c r="H34" i="42"/>
  <c r="M76" i="44"/>
  <c r="I72" i="44"/>
  <c r="M70" i="44"/>
  <c r="M66" i="44"/>
  <c r="Q64" i="44"/>
  <c r="E63" i="44"/>
  <c r="G36" i="46"/>
  <c r="N75" i="47"/>
  <c r="I59" i="48"/>
  <c r="I52" i="48"/>
  <c r="E61" i="48"/>
  <c r="E59" i="48"/>
  <c r="M55" i="48"/>
  <c r="N61" i="49"/>
  <c r="C86" i="51"/>
  <c r="O88" i="51"/>
  <c r="O80" i="51"/>
  <c r="K78" i="51"/>
  <c r="E90" i="52"/>
  <c r="B104" i="52"/>
  <c r="N95" i="52"/>
  <c r="P88" i="53"/>
  <c r="P84" i="53"/>
  <c r="P80" i="53"/>
  <c r="M57" i="39"/>
  <c r="N72" i="43"/>
  <c r="F86" i="44"/>
  <c r="J63" i="43"/>
  <c r="M73" i="48"/>
  <c r="H59" i="48"/>
  <c r="N75" i="49"/>
  <c r="K101" i="51"/>
  <c r="B90" i="52"/>
  <c r="I83" i="52"/>
  <c r="I74" i="52"/>
  <c r="O88" i="53"/>
  <c r="O84" i="53"/>
  <c r="O82" i="53"/>
  <c r="O80" i="53"/>
  <c r="K78" i="53"/>
  <c r="G77" i="53"/>
  <c r="M72" i="43"/>
  <c r="Q66" i="43"/>
  <c r="I63" i="43"/>
  <c r="P72" i="45"/>
  <c r="B55" i="47"/>
  <c r="G59" i="48"/>
  <c r="O55" i="48"/>
  <c r="O51" i="48" s="1"/>
  <c r="C61" i="48"/>
  <c r="C59" i="48"/>
  <c r="O70" i="48"/>
  <c r="C52" i="48"/>
  <c r="J34" i="50"/>
  <c r="I90" i="51"/>
  <c r="M88" i="51"/>
  <c r="Q86" i="51"/>
  <c r="M82" i="51"/>
  <c r="M80" i="51"/>
  <c r="M73" i="51"/>
  <c r="H83" i="52"/>
  <c r="P77" i="52"/>
  <c r="D76" i="52"/>
  <c r="N88" i="53"/>
  <c r="N84" i="53"/>
  <c r="N80" i="53"/>
  <c r="N58" i="40"/>
  <c r="N56" i="40"/>
  <c r="N53" i="40"/>
  <c r="B52" i="40"/>
  <c r="P76" i="43"/>
  <c r="L72" i="43"/>
  <c r="P70" i="43"/>
  <c r="P66" i="43"/>
  <c r="D65" i="43"/>
  <c r="H63" i="43"/>
  <c r="D74" i="47"/>
  <c r="D59" i="48"/>
  <c r="B61" i="48"/>
  <c r="N60" i="48"/>
  <c r="B59" i="48"/>
  <c r="B52" i="48"/>
  <c r="N85" i="51"/>
  <c r="L88" i="51"/>
  <c r="L84" i="51"/>
  <c r="L80" i="51"/>
  <c r="G83" i="52"/>
  <c r="Q90" i="53"/>
  <c r="M88" i="53"/>
  <c r="Q86" i="53"/>
  <c r="M84" i="53"/>
  <c r="M82" i="53"/>
  <c r="M80" i="53"/>
  <c r="I78" i="53"/>
  <c r="E77" i="53"/>
  <c r="E65" i="41"/>
  <c r="E63" i="41"/>
  <c r="M59" i="41"/>
  <c r="M57" i="41"/>
  <c r="P81" i="43"/>
  <c r="D34" i="42"/>
  <c r="P88" i="44"/>
  <c r="I76" i="44"/>
  <c r="M74" i="44"/>
  <c r="E72" i="44"/>
  <c r="I70" i="44"/>
  <c r="I66" i="44"/>
  <c r="M64" i="44"/>
  <c r="Q36" i="42"/>
  <c r="C36" i="46"/>
  <c r="D60" i="47"/>
  <c r="P74" i="48"/>
  <c r="I55" i="48"/>
  <c r="Q77" i="48"/>
  <c r="M60" i="48"/>
  <c r="I72" i="48"/>
  <c r="M53" i="48"/>
  <c r="J61" i="49"/>
  <c r="B56" i="49"/>
  <c r="B82" i="51"/>
  <c r="O105" i="51"/>
  <c r="K88" i="51"/>
  <c r="O104" i="51"/>
  <c r="K84" i="51"/>
  <c r="K80" i="51"/>
  <c r="J106" i="52"/>
  <c r="F83" i="52"/>
  <c r="J102" i="52"/>
  <c r="F74" i="52"/>
  <c r="L88" i="53"/>
  <c r="L84" i="53"/>
  <c r="L80" i="53"/>
  <c r="K93" i="6"/>
  <c r="E154" i="12"/>
  <c r="E154" i="11"/>
  <c r="M151" i="12"/>
  <c r="M151" i="11"/>
  <c r="M150" i="12"/>
  <c r="M150" i="11"/>
  <c r="E150" i="12"/>
  <c r="E150" i="11"/>
  <c r="E149" i="12"/>
  <c r="E149" i="11"/>
  <c r="I148" i="12"/>
  <c r="I148" i="11"/>
  <c r="M147" i="12"/>
  <c r="M147" i="11"/>
  <c r="E147" i="12"/>
  <c r="E147" i="11"/>
  <c r="I146" i="12"/>
  <c r="I146" i="11"/>
  <c r="M143" i="12"/>
  <c r="M143" i="11"/>
  <c r="M142" i="12"/>
  <c r="M142" i="11"/>
  <c r="M141" i="12"/>
  <c r="M141" i="11"/>
  <c r="I140" i="12"/>
  <c r="I140" i="11"/>
  <c r="H213" i="17"/>
  <c r="H207" i="17"/>
  <c r="B93" i="6"/>
  <c r="N245" i="21"/>
  <c r="N206" i="19"/>
  <c r="B245" i="21"/>
  <c r="B206" i="19"/>
  <c r="F244" i="21"/>
  <c r="F203" i="19"/>
  <c r="N243" i="21"/>
  <c r="N200" i="19"/>
  <c r="F243" i="21"/>
  <c r="F200" i="19"/>
  <c r="J242" i="21"/>
  <c r="J199" i="19"/>
  <c r="B242" i="21"/>
  <c r="B199" i="19"/>
  <c r="F234" i="21"/>
  <c r="F187" i="19"/>
  <c r="N233" i="21"/>
  <c r="N184" i="19"/>
  <c r="F233" i="21"/>
  <c r="F184" i="19"/>
  <c r="N232" i="21"/>
  <c r="N181" i="19"/>
  <c r="N232" i="20"/>
  <c r="N231" i="21"/>
  <c r="N180" i="19"/>
  <c r="F231" i="21"/>
  <c r="F180" i="19"/>
  <c r="F223" i="21"/>
  <c r="F168" i="19"/>
  <c r="B222" i="21"/>
  <c r="B165" i="19"/>
  <c r="N221" i="21"/>
  <c r="N164" i="19"/>
  <c r="B221" i="21"/>
  <c r="B164" i="19"/>
  <c r="J219" i="21"/>
  <c r="J162" i="19"/>
  <c r="J214" i="20"/>
  <c r="L55" i="22"/>
  <c r="M93" i="6"/>
  <c r="H93" i="6"/>
  <c r="C93" i="6"/>
  <c r="J141" i="6"/>
  <c r="M136" i="6"/>
  <c r="M135" i="6"/>
  <c r="M134" i="6"/>
  <c r="I132" i="6"/>
  <c r="C131" i="6"/>
  <c r="I130" i="6"/>
  <c r="I127" i="6"/>
  <c r="P66" i="10"/>
  <c r="P155" i="6" s="1"/>
  <c r="P53" i="6"/>
  <c r="L66" i="10"/>
  <c r="L155" i="6" s="1"/>
  <c r="L53" i="6"/>
  <c r="H66" i="10"/>
  <c r="H155" i="6" s="1"/>
  <c r="H53" i="6"/>
  <c r="D66" i="10"/>
  <c r="D155" i="6" s="1"/>
  <c r="D53" i="6"/>
  <c r="P51" i="6"/>
  <c r="P65" i="10"/>
  <c r="P154" i="6" s="1"/>
  <c r="P52" i="6"/>
  <c r="L65" i="10"/>
  <c r="L154" i="6" s="1"/>
  <c r="L52" i="6"/>
  <c r="H51" i="6"/>
  <c r="H65" i="10"/>
  <c r="H154" i="6" s="1"/>
  <c r="H52" i="6"/>
  <c r="D65" i="10"/>
  <c r="D154" i="6" s="1"/>
  <c r="D52" i="6"/>
  <c r="D51" i="6"/>
  <c r="Q154" i="11"/>
  <c r="Q150" i="11"/>
  <c r="Q146" i="11"/>
  <c r="Q140" i="11"/>
  <c r="B145" i="12"/>
  <c r="N99" i="14"/>
  <c r="N160" i="6" s="1"/>
  <c r="O69" i="14"/>
  <c r="K69" i="14"/>
  <c r="G69" i="14"/>
  <c r="C69" i="14"/>
  <c r="O59" i="6"/>
  <c r="O132" i="6" s="1"/>
  <c r="O88" i="14"/>
  <c r="O99" i="14"/>
  <c r="O160" i="6" s="1"/>
  <c r="O58" i="6"/>
  <c r="O87" i="14"/>
  <c r="K87" i="14"/>
  <c r="K99" i="14"/>
  <c r="K160" i="6" s="1"/>
  <c r="G99" i="14"/>
  <c r="G160" i="6" s="1"/>
  <c r="G58" i="6"/>
  <c r="O57" i="6"/>
  <c r="O86" i="14"/>
  <c r="O96" i="14"/>
  <c r="O157" i="6" s="1"/>
  <c r="O55" i="6"/>
  <c r="O130" i="6" s="1"/>
  <c r="O84" i="14"/>
  <c r="K84" i="14"/>
  <c r="K96" i="14"/>
  <c r="K157" i="6" s="1"/>
  <c r="G96" i="14"/>
  <c r="G157" i="6" s="1"/>
  <c r="G55" i="6"/>
  <c r="G130" i="6" s="1"/>
  <c r="C84" i="14"/>
  <c r="C96" i="14"/>
  <c r="C157" i="6" s="1"/>
  <c r="Q253" i="15"/>
  <c r="Q257" i="15"/>
  <c r="Q88" i="14"/>
  <c r="Q250" i="15"/>
  <c r="Q254" i="15"/>
  <c r="M252" i="15"/>
  <c r="M256" i="15"/>
  <c r="M253" i="15"/>
  <c r="M257" i="15"/>
  <c r="E251" i="15"/>
  <c r="E255" i="15"/>
  <c r="E252" i="15"/>
  <c r="E256" i="15"/>
  <c r="E88" i="14"/>
  <c r="Q243" i="15"/>
  <c r="Q247" i="15"/>
  <c r="Q87" i="14"/>
  <c r="Q240" i="15"/>
  <c r="Q244" i="15"/>
  <c r="M242" i="15"/>
  <c r="M246" i="15"/>
  <c r="M243" i="15"/>
  <c r="M247" i="15"/>
  <c r="E241" i="15"/>
  <c r="E245" i="15"/>
  <c r="E242" i="15"/>
  <c r="E246" i="15"/>
  <c r="E87" i="14"/>
  <c r="Q233" i="15"/>
  <c r="Q237" i="15"/>
  <c r="Q86" i="14"/>
  <c r="Q230" i="15"/>
  <c r="Q234" i="15"/>
  <c r="M232" i="15"/>
  <c r="M236" i="15"/>
  <c r="M233" i="15"/>
  <c r="M237" i="15"/>
  <c r="E231" i="15"/>
  <c r="E235" i="15"/>
  <c r="E232" i="15"/>
  <c r="E236" i="15"/>
  <c r="E86" i="14"/>
  <c r="Q223" i="15"/>
  <c r="Q227" i="15"/>
  <c r="Q84" i="14"/>
  <c r="Q224" i="15"/>
  <c r="M222" i="15"/>
  <c r="M226" i="15"/>
  <c r="M223" i="15"/>
  <c r="M227" i="15"/>
  <c r="E221" i="15"/>
  <c r="E225" i="15"/>
  <c r="E222" i="15"/>
  <c r="E226" i="15"/>
  <c r="E84" i="14"/>
  <c r="Q82" i="14"/>
  <c r="I82" i="14"/>
  <c r="E82" i="14"/>
  <c r="Q81" i="14"/>
  <c r="I81" i="14"/>
  <c r="E81" i="14"/>
  <c r="Q80" i="14"/>
  <c r="I80" i="14"/>
  <c r="E80" i="14"/>
  <c r="Q252" i="15"/>
  <c r="M245" i="15"/>
  <c r="E240" i="15"/>
  <c r="Q232" i="15"/>
  <c r="M225" i="15"/>
  <c r="E257" i="15"/>
  <c r="Q255" i="15"/>
  <c r="M254" i="15"/>
  <c r="E247" i="15"/>
  <c r="Q245" i="15"/>
  <c r="M244" i="15"/>
  <c r="E237" i="15"/>
  <c r="M234" i="15"/>
  <c r="E227" i="15"/>
  <c r="Q225" i="15"/>
  <c r="O157" i="20"/>
  <c r="P93" i="6"/>
  <c r="B10" i="7"/>
  <c r="Q115" i="11"/>
  <c r="I115" i="11"/>
  <c r="Q98" i="11"/>
  <c r="M154" i="12"/>
  <c r="M154" i="11"/>
  <c r="M153" i="12"/>
  <c r="M153" i="11"/>
  <c r="E153" i="12"/>
  <c r="E153" i="11"/>
  <c r="I152" i="12"/>
  <c r="I152" i="11"/>
  <c r="E152" i="12"/>
  <c r="E152" i="11"/>
  <c r="I151" i="12"/>
  <c r="I151" i="11"/>
  <c r="I150" i="12"/>
  <c r="I150" i="11"/>
  <c r="M149" i="12"/>
  <c r="M149" i="11"/>
  <c r="E143" i="12"/>
  <c r="E143" i="11"/>
  <c r="E142" i="12"/>
  <c r="E142" i="11"/>
  <c r="I141" i="12"/>
  <c r="I141" i="11"/>
  <c r="M139" i="12"/>
  <c r="M139" i="11"/>
  <c r="I139" i="12"/>
  <c r="I139" i="11"/>
  <c r="E139" i="12"/>
  <c r="E139" i="11"/>
  <c r="Q138" i="12"/>
  <c r="M138" i="12"/>
  <c r="M138" i="11"/>
  <c r="I138" i="12"/>
  <c r="I138" i="11"/>
  <c r="E138" i="12"/>
  <c r="E138" i="11"/>
  <c r="Q137" i="12"/>
  <c r="M137" i="12"/>
  <c r="M137" i="11"/>
  <c r="I137" i="12"/>
  <c r="I137" i="11"/>
  <c r="E137" i="12"/>
  <c r="E137" i="11"/>
  <c r="Q136" i="12"/>
  <c r="M136" i="12"/>
  <c r="M136" i="11"/>
  <c r="I136" i="12"/>
  <c r="I136" i="11"/>
  <c r="E136" i="12"/>
  <c r="E136" i="11"/>
  <c r="Q135" i="12"/>
  <c r="M135" i="12"/>
  <c r="M135" i="11"/>
  <c r="I135" i="12"/>
  <c r="I135" i="11"/>
  <c r="E135" i="12"/>
  <c r="E135" i="11"/>
  <c r="N115" i="12"/>
  <c r="N98" i="12"/>
  <c r="N63" i="10"/>
  <c r="N145" i="12"/>
  <c r="F63" i="10"/>
  <c r="F145" i="12"/>
  <c r="B183" i="17"/>
  <c r="H249" i="17"/>
  <c r="H77" i="14"/>
  <c r="H106" i="6" s="1"/>
  <c r="H214" i="17"/>
  <c r="H209" i="17"/>
  <c r="H206" i="17"/>
  <c r="D77" i="14"/>
  <c r="D106" i="6" s="1"/>
  <c r="D249" i="17"/>
  <c r="D209" i="17"/>
  <c r="D212" i="17"/>
  <c r="D214" i="17"/>
  <c r="B99" i="14"/>
  <c r="B160" i="6" s="1"/>
  <c r="N104" i="6"/>
  <c r="N98" i="14"/>
  <c r="N159" i="6" s="1"/>
  <c r="N93" i="6"/>
  <c r="J93" i="6"/>
  <c r="J210" i="19"/>
  <c r="J246" i="20"/>
  <c r="J245" i="21"/>
  <c r="J206" i="19"/>
  <c r="J244" i="21"/>
  <c r="J203" i="19"/>
  <c r="J244" i="20"/>
  <c r="J243" i="21"/>
  <c r="J200" i="19"/>
  <c r="N242" i="21"/>
  <c r="N199" i="19"/>
  <c r="F242" i="21"/>
  <c r="F199" i="19"/>
  <c r="N198" i="19"/>
  <c r="N241" i="20"/>
  <c r="J197" i="19"/>
  <c r="J240" i="20"/>
  <c r="N237" i="21"/>
  <c r="N237" i="20"/>
  <c r="J191" i="19"/>
  <c r="J235" i="20"/>
  <c r="N234" i="21"/>
  <c r="N187" i="19"/>
  <c r="J232" i="21"/>
  <c r="J181" i="19"/>
  <c r="B232" i="21"/>
  <c r="B181" i="19"/>
  <c r="N177" i="19"/>
  <c r="N228" i="20"/>
  <c r="J223" i="21"/>
  <c r="J168" i="19"/>
  <c r="J222" i="21"/>
  <c r="J165" i="19"/>
  <c r="J222" i="20"/>
  <c r="F221" i="21"/>
  <c r="F164" i="19"/>
  <c r="N219" i="21"/>
  <c r="N162" i="19"/>
  <c r="N219" i="20"/>
  <c r="F219" i="21"/>
  <c r="F162" i="19"/>
  <c r="B219" i="21"/>
  <c r="B162" i="19"/>
  <c r="N158" i="19"/>
  <c r="N215" i="20"/>
  <c r="H55" i="22"/>
  <c r="Q93" i="6"/>
  <c r="G93" i="6"/>
  <c r="Q150" i="6"/>
  <c r="M150" i="6"/>
  <c r="I150" i="6"/>
  <c r="E150" i="6"/>
  <c r="Q149" i="6"/>
  <c r="M149" i="6"/>
  <c r="I149" i="6"/>
  <c r="E149" i="6"/>
  <c r="Q148" i="6"/>
  <c r="M148" i="6"/>
  <c r="I148" i="6"/>
  <c r="E148" i="6"/>
  <c r="Q147" i="6"/>
  <c r="M147" i="6"/>
  <c r="I147" i="6"/>
  <c r="E147" i="6"/>
  <c r="Q146" i="6"/>
  <c r="M146" i="6"/>
  <c r="I146" i="6"/>
  <c r="E146" i="6"/>
  <c r="Q145" i="6"/>
  <c r="M145" i="6"/>
  <c r="I145" i="6"/>
  <c r="E145" i="6"/>
  <c r="Q144" i="6"/>
  <c r="M144" i="6"/>
  <c r="I144" i="6"/>
  <c r="E144" i="6"/>
  <c r="Q143" i="6"/>
  <c r="M143" i="6"/>
  <c r="I143" i="6"/>
  <c r="E143" i="6"/>
  <c r="Q142" i="6"/>
  <c r="M142" i="6"/>
  <c r="I142" i="6"/>
  <c r="E142" i="6"/>
  <c r="Q140" i="6"/>
  <c r="M140" i="6"/>
  <c r="I140" i="6"/>
  <c r="E140" i="6"/>
  <c r="Q139" i="6"/>
  <c r="M139" i="6"/>
  <c r="I139" i="6"/>
  <c r="E139" i="6"/>
  <c r="Q138" i="6"/>
  <c r="M138" i="6"/>
  <c r="I138" i="6"/>
  <c r="E138" i="6"/>
  <c r="Q136" i="6"/>
  <c r="Q135" i="6"/>
  <c r="Q134" i="6"/>
  <c r="Q132" i="6"/>
  <c r="Q130" i="6"/>
  <c r="Q33" i="6"/>
  <c r="E33" i="6"/>
  <c r="Q127" i="6"/>
  <c r="Q153" i="11"/>
  <c r="Q149" i="11"/>
  <c r="Q143" i="11"/>
  <c r="Q139" i="11"/>
  <c r="Q135" i="11"/>
  <c r="F100" i="14"/>
  <c r="F161" i="6" s="1"/>
  <c r="M87" i="14"/>
  <c r="Q256" i="15"/>
  <c r="M251" i="15"/>
  <c r="E244" i="15"/>
  <c r="Q236" i="15"/>
  <c r="M231" i="15"/>
  <c r="E224" i="15"/>
  <c r="N235" i="17"/>
  <c r="J235" i="17"/>
  <c r="F235" i="17"/>
  <c r="B235" i="17"/>
  <c r="D213" i="17"/>
  <c r="N245" i="20"/>
  <c r="N239" i="20"/>
  <c r="J238" i="20"/>
  <c r="N230" i="20"/>
  <c r="J229" i="20"/>
  <c r="N221" i="20"/>
  <c r="J220" i="20"/>
  <c r="E93" i="6"/>
  <c r="B15" i="7"/>
  <c r="M115" i="11"/>
  <c r="E98" i="11"/>
  <c r="I154" i="12"/>
  <c r="I154" i="11"/>
  <c r="I153" i="12"/>
  <c r="I153" i="11"/>
  <c r="M152" i="12"/>
  <c r="M152" i="11"/>
  <c r="E151" i="12"/>
  <c r="E151" i="11"/>
  <c r="I149" i="12"/>
  <c r="I149" i="11"/>
  <c r="M148" i="12"/>
  <c r="M148" i="11"/>
  <c r="E148" i="12"/>
  <c r="E148" i="11"/>
  <c r="I147" i="12"/>
  <c r="I147" i="11"/>
  <c r="M146" i="12"/>
  <c r="M146" i="11"/>
  <c r="E146" i="12"/>
  <c r="E146" i="11"/>
  <c r="I143" i="12"/>
  <c r="I143" i="11"/>
  <c r="I142" i="12"/>
  <c r="I142" i="11"/>
  <c r="E141" i="12"/>
  <c r="E141" i="11"/>
  <c r="M140" i="12"/>
  <c r="M140" i="11"/>
  <c r="E140" i="12"/>
  <c r="E140" i="11"/>
  <c r="J98" i="12"/>
  <c r="J63" i="10"/>
  <c r="J145" i="12"/>
  <c r="F183" i="17"/>
  <c r="L77" i="14"/>
  <c r="L106" i="6" s="1"/>
  <c r="L205" i="17"/>
  <c r="L206" i="17"/>
  <c r="L207" i="17"/>
  <c r="L209" i="17"/>
  <c r="L210" i="17"/>
  <c r="L212" i="17"/>
  <c r="L213" i="17"/>
  <c r="L214" i="17"/>
  <c r="L216" i="17"/>
  <c r="L249" i="17"/>
  <c r="H212" i="17"/>
  <c r="H210" i="17"/>
  <c r="H205" i="17"/>
  <c r="F93" i="6"/>
  <c r="F245" i="21"/>
  <c r="F206" i="19"/>
  <c r="N244" i="21"/>
  <c r="N203" i="19"/>
  <c r="B244" i="21"/>
  <c r="B203" i="19"/>
  <c r="B243" i="21"/>
  <c r="B200" i="19"/>
  <c r="J234" i="21"/>
  <c r="J187" i="19"/>
  <c r="B234" i="21"/>
  <c r="B187" i="19"/>
  <c r="J233" i="21"/>
  <c r="J184" i="19"/>
  <c r="B233" i="21"/>
  <c r="B184" i="19"/>
  <c r="F232" i="21"/>
  <c r="F181" i="19"/>
  <c r="J231" i="21"/>
  <c r="J180" i="19"/>
  <c r="J231" i="20"/>
  <c r="B231" i="21"/>
  <c r="B180" i="19"/>
  <c r="J176" i="19"/>
  <c r="J227" i="20"/>
  <c r="N223" i="21"/>
  <c r="N168" i="19"/>
  <c r="N223" i="20"/>
  <c r="B223" i="21"/>
  <c r="B168" i="19"/>
  <c r="N222" i="21"/>
  <c r="N165" i="19"/>
  <c r="F222" i="21"/>
  <c r="F165" i="19"/>
  <c r="J221" i="21"/>
  <c r="J164" i="19"/>
  <c r="J161" i="19"/>
  <c r="J218" i="20"/>
  <c r="B157" i="19"/>
  <c r="P55" i="22"/>
  <c r="D55" i="22"/>
  <c r="O110" i="6"/>
  <c r="O93" i="6"/>
  <c r="I93" i="6"/>
  <c r="D93" i="6"/>
  <c r="K132" i="6"/>
  <c r="K130" i="6"/>
  <c r="K33" i="6"/>
  <c r="N53" i="10"/>
  <c r="N98" i="6" s="1"/>
  <c r="F53" i="10"/>
  <c r="F98" i="6" s="1"/>
  <c r="P50" i="10"/>
  <c r="H50" i="10"/>
  <c r="D50" i="10"/>
  <c r="Q151" i="11"/>
  <c r="Q147" i="11"/>
  <c r="Q141" i="11"/>
  <c r="Q137" i="11"/>
  <c r="B98" i="14"/>
  <c r="B159" i="6" s="1"/>
  <c r="H105" i="6"/>
  <c r="H99" i="14"/>
  <c r="H160" i="6" s="1"/>
  <c r="Q200" i="16"/>
  <c r="M200" i="16"/>
  <c r="I200" i="16"/>
  <c r="E200" i="16"/>
  <c r="M167" i="16"/>
  <c r="I167" i="16"/>
  <c r="E167" i="16"/>
  <c r="I183" i="16"/>
  <c r="E183" i="16"/>
  <c r="Q91" i="14"/>
  <c r="Q92" i="14"/>
  <c r="I91" i="14"/>
  <c r="I92" i="14"/>
  <c r="E91" i="14"/>
  <c r="E92" i="14"/>
  <c r="Q162" i="16"/>
  <c r="I162" i="16"/>
  <c r="Q161" i="16"/>
  <c r="I161" i="16"/>
  <c r="Q160" i="16"/>
  <c r="I160" i="16"/>
  <c r="Q159" i="16"/>
  <c r="I159" i="16"/>
  <c r="Q90" i="14"/>
  <c r="I90" i="14"/>
  <c r="E90" i="14"/>
  <c r="J242" i="20"/>
  <c r="N234" i="20"/>
  <c r="J233" i="20"/>
  <c r="J224" i="20"/>
  <c r="N217" i="20"/>
  <c r="J216" i="20"/>
  <c r="J53" i="10"/>
  <c r="J98" i="6" s="1"/>
  <c r="B53" i="10"/>
  <c r="B98" i="6" s="1"/>
  <c r="N50" i="10"/>
  <c r="J50" i="10"/>
  <c r="F50" i="10"/>
  <c r="B50" i="10"/>
  <c r="F51" i="6"/>
  <c r="O115" i="11"/>
  <c r="K115" i="11"/>
  <c r="C115" i="11"/>
  <c r="O98" i="11"/>
  <c r="K98" i="11"/>
  <c r="G98" i="11"/>
  <c r="P115" i="12"/>
  <c r="L115" i="12"/>
  <c r="H115" i="12"/>
  <c r="D115" i="12"/>
  <c r="P98" i="12"/>
  <c r="L98" i="12"/>
  <c r="P154" i="12"/>
  <c r="L154" i="12"/>
  <c r="H154" i="12"/>
  <c r="D154" i="12"/>
  <c r="P153" i="12"/>
  <c r="L153" i="12"/>
  <c r="H153" i="12"/>
  <c r="D153" i="12"/>
  <c r="P152" i="12"/>
  <c r="L152" i="12"/>
  <c r="H152" i="12"/>
  <c r="D152" i="12"/>
  <c r="P151" i="12"/>
  <c r="L151" i="12"/>
  <c r="H151" i="12"/>
  <c r="D151" i="12"/>
  <c r="P150" i="12"/>
  <c r="L150" i="12"/>
  <c r="H150" i="12"/>
  <c r="D150" i="12"/>
  <c r="P149" i="12"/>
  <c r="L149" i="12"/>
  <c r="H149" i="12"/>
  <c r="D149" i="12"/>
  <c r="P148" i="12"/>
  <c r="L148" i="12"/>
  <c r="H148" i="12"/>
  <c r="D148" i="12"/>
  <c r="P147" i="12"/>
  <c r="L147" i="12"/>
  <c r="H147" i="12"/>
  <c r="D147" i="12"/>
  <c r="P146" i="12"/>
  <c r="L146" i="12"/>
  <c r="H146" i="12"/>
  <c r="D146" i="12"/>
  <c r="P145" i="12"/>
  <c r="L145" i="12"/>
  <c r="H145" i="12"/>
  <c r="D145" i="12"/>
  <c r="P143" i="12"/>
  <c r="L143" i="12"/>
  <c r="H143" i="12"/>
  <c r="D143" i="12"/>
  <c r="P142" i="12"/>
  <c r="L142" i="12"/>
  <c r="H142" i="12"/>
  <c r="D142" i="12"/>
  <c r="P141" i="12"/>
  <c r="L141" i="12"/>
  <c r="H141" i="12"/>
  <c r="D141" i="12"/>
  <c r="P140" i="12"/>
  <c r="L140" i="12"/>
  <c r="H140" i="12"/>
  <c r="D140" i="12"/>
  <c r="P139" i="12"/>
  <c r="L139" i="12"/>
  <c r="H139" i="12"/>
  <c r="D139" i="12"/>
  <c r="P138" i="12"/>
  <c r="H138" i="12"/>
  <c r="P137" i="12"/>
  <c r="H137" i="12"/>
  <c r="P136" i="12"/>
  <c r="H136" i="12"/>
  <c r="P135" i="12"/>
  <c r="H135" i="12"/>
  <c r="P134" i="12"/>
  <c r="L134" i="12"/>
  <c r="H134" i="12"/>
  <c r="D134" i="12"/>
  <c r="Q50" i="9"/>
  <c r="M50" i="9"/>
  <c r="I50" i="9"/>
  <c r="E50" i="9"/>
  <c r="Q49" i="9"/>
  <c r="M49" i="9"/>
  <c r="I49" i="9"/>
  <c r="Q48" i="9"/>
  <c r="M48" i="9"/>
  <c r="I48" i="9"/>
  <c r="E48" i="9"/>
  <c r="Q47" i="9"/>
  <c r="P105" i="6"/>
  <c r="P99" i="14"/>
  <c r="P160" i="6" s="1"/>
  <c r="Q69" i="14"/>
  <c r="M69" i="14"/>
  <c r="I69" i="14"/>
  <c r="E69" i="14"/>
  <c r="M200" i="15"/>
  <c r="I200" i="15"/>
  <c r="Q183" i="15"/>
  <c r="M183" i="15"/>
  <c r="I183" i="15"/>
  <c r="E183" i="15"/>
  <c r="Q167" i="15"/>
  <c r="I167" i="15"/>
  <c r="E167" i="15"/>
  <c r="Q158" i="15"/>
  <c r="M158" i="15"/>
  <c r="I158" i="15"/>
  <c r="I257" i="15"/>
  <c r="I256" i="15"/>
  <c r="I255" i="15"/>
  <c r="I254" i="15"/>
  <c r="Q253" i="16"/>
  <c r="M253" i="16"/>
  <c r="I253" i="16"/>
  <c r="I253" i="15"/>
  <c r="E253" i="16"/>
  <c r="Q252" i="16"/>
  <c r="M252" i="16"/>
  <c r="I252" i="16"/>
  <c r="I252" i="15"/>
  <c r="E252" i="16"/>
  <c r="Q251" i="16"/>
  <c r="M251" i="16"/>
  <c r="I251" i="16"/>
  <c r="I251" i="15"/>
  <c r="E251" i="16"/>
  <c r="Q250" i="16"/>
  <c r="M250" i="16"/>
  <c r="I250" i="16"/>
  <c r="I250" i="15"/>
  <c r="E250" i="16"/>
  <c r="Q249" i="16"/>
  <c r="M249" i="16"/>
  <c r="I249" i="16"/>
  <c r="E249" i="16"/>
  <c r="I247" i="15"/>
  <c r="I246" i="15"/>
  <c r="I245" i="15"/>
  <c r="I244" i="15"/>
  <c r="Q243" i="16"/>
  <c r="M243" i="16"/>
  <c r="I243" i="16"/>
  <c r="I243" i="15"/>
  <c r="E243" i="16"/>
  <c r="Q242" i="16"/>
  <c r="M242" i="16"/>
  <c r="I242" i="16"/>
  <c r="I242" i="15"/>
  <c r="E242" i="16"/>
  <c r="Q241" i="16"/>
  <c r="M241" i="16"/>
  <c r="I241" i="16"/>
  <c r="I241" i="15"/>
  <c r="E241" i="16"/>
  <c r="Q240" i="16"/>
  <c r="M240" i="16"/>
  <c r="I240" i="16"/>
  <c r="I240" i="15"/>
  <c r="E240" i="16"/>
  <c r="I237" i="15"/>
  <c r="I236" i="15"/>
  <c r="Q235" i="16"/>
  <c r="M235" i="16"/>
  <c r="I235" i="16"/>
  <c r="I235" i="15"/>
  <c r="E235" i="16"/>
  <c r="I234" i="15"/>
  <c r="Q233" i="16"/>
  <c r="M233" i="16"/>
  <c r="I233" i="16"/>
  <c r="I233" i="15"/>
  <c r="E233" i="16"/>
  <c r="Q232" i="16"/>
  <c r="M232" i="16"/>
  <c r="I232" i="16"/>
  <c r="I232" i="15"/>
  <c r="E232" i="16"/>
  <c r="Q231" i="16"/>
  <c r="M231" i="16"/>
  <c r="I231" i="16"/>
  <c r="I231" i="15"/>
  <c r="E231" i="16"/>
  <c r="Q230" i="16"/>
  <c r="M230" i="16"/>
  <c r="I230" i="16"/>
  <c r="I230" i="15"/>
  <c r="E230" i="16"/>
  <c r="Q229" i="16"/>
  <c r="M229" i="16"/>
  <c r="I229" i="16"/>
  <c r="E229" i="16"/>
  <c r="I227" i="15"/>
  <c r="I226" i="15"/>
  <c r="I225" i="15"/>
  <c r="Q224" i="16"/>
  <c r="M224" i="16"/>
  <c r="I224" i="16"/>
  <c r="I224" i="15"/>
  <c r="E224" i="16"/>
  <c r="Q223" i="16"/>
  <c r="M223" i="16"/>
  <c r="I223" i="16"/>
  <c r="I223" i="15"/>
  <c r="E223" i="16"/>
  <c r="Q222" i="16"/>
  <c r="M222" i="16"/>
  <c r="I222" i="16"/>
  <c r="I222" i="15"/>
  <c r="E222" i="16"/>
  <c r="Q221" i="16"/>
  <c r="M221" i="16"/>
  <c r="I221" i="16"/>
  <c r="I221" i="15"/>
  <c r="E221" i="16"/>
  <c r="H247" i="17"/>
  <c r="H246" i="17"/>
  <c r="H245" i="17"/>
  <c r="H244" i="17"/>
  <c r="H239" i="17"/>
  <c r="L75" i="14"/>
  <c r="L74" i="14" s="1"/>
  <c r="L103" i="6" s="1"/>
  <c r="L172" i="17"/>
  <c r="L174" i="17"/>
  <c r="L175" i="17"/>
  <c r="L177" i="17"/>
  <c r="L178" i="17"/>
  <c r="L179" i="17"/>
  <c r="L181" i="17"/>
  <c r="L229" i="17"/>
  <c r="H229" i="17"/>
  <c r="H75" i="14"/>
  <c r="H74" i="14" s="1"/>
  <c r="H179" i="17"/>
  <c r="H178" i="17"/>
  <c r="H177" i="17"/>
  <c r="H175" i="17"/>
  <c r="H174" i="17"/>
  <c r="H172" i="17"/>
  <c r="C78" i="18"/>
  <c r="C100" i="18"/>
  <c r="C163" i="6" s="1"/>
  <c r="N75" i="18"/>
  <c r="J75" i="18"/>
  <c r="F75" i="18"/>
  <c r="B75" i="18"/>
  <c r="D133" i="6"/>
  <c r="O239" i="19"/>
  <c r="O241" i="19"/>
  <c r="O243" i="19"/>
  <c r="O245" i="19"/>
  <c r="G239" i="19"/>
  <c r="G241" i="19"/>
  <c r="G243" i="19"/>
  <c r="G245" i="19"/>
  <c r="G238" i="19"/>
  <c r="G240" i="19"/>
  <c r="G242" i="19"/>
  <c r="G244" i="19"/>
  <c r="G246" i="19"/>
  <c r="G92" i="18"/>
  <c r="C92" i="18"/>
  <c r="C98" i="18"/>
  <c r="K91" i="18"/>
  <c r="K227" i="19"/>
  <c r="K229" i="19"/>
  <c r="K231" i="19"/>
  <c r="K233" i="19"/>
  <c r="K235" i="19"/>
  <c r="K228" i="19"/>
  <c r="K230" i="19"/>
  <c r="K232" i="19"/>
  <c r="K234" i="19"/>
  <c r="K97" i="18"/>
  <c r="C91" i="18"/>
  <c r="C97" i="18"/>
  <c r="C228" i="19"/>
  <c r="C230" i="19"/>
  <c r="C232" i="19"/>
  <c r="C234" i="19"/>
  <c r="O95" i="18"/>
  <c r="O96" i="18"/>
  <c r="O215" i="19"/>
  <c r="O217" i="19"/>
  <c r="O219" i="19"/>
  <c r="O221" i="19"/>
  <c r="O223" i="19"/>
  <c r="O216" i="19"/>
  <c r="O218" i="19"/>
  <c r="O220" i="19"/>
  <c r="O222" i="19"/>
  <c r="O224" i="19"/>
  <c r="K90" i="18"/>
  <c r="K95" i="18"/>
  <c r="G95" i="18"/>
  <c r="G96" i="18"/>
  <c r="G90" i="18"/>
  <c r="G216" i="19"/>
  <c r="G218" i="19"/>
  <c r="G220" i="19"/>
  <c r="G222" i="19"/>
  <c r="G224" i="19"/>
  <c r="C90" i="18"/>
  <c r="C95" i="18"/>
  <c r="C96" i="18"/>
  <c r="O86" i="18"/>
  <c r="K86" i="18"/>
  <c r="G86" i="18"/>
  <c r="C86" i="18"/>
  <c r="O85" i="18"/>
  <c r="K85" i="18"/>
  <c r="G85" i="18"/>
  <c r="O84" i="18"/>
  <c r="K84" i="18"/>
  <c r="G84" i="18"/>
  <c r="C84" i="18"/>
  <c r="O244" i="19"/>
  <c r="C229" i="19"/>
  <c r="G221" i="19"/>
  <c r="G157" i="20"/>
  <c r="Q50" i="10"/>
  <c r="M50" i="10"/>
  <c r="I50" i="10"/>
  <c r="E50" i="10"/>
  <c r="Q51" i="6"/>
  <c r="Q128" i="6" s="1"/>
  <c r="M51" i="6"/>
  <c r="M128" i="6" s="1"/>
  <c r="I51" i="6"/>
  <c r="I128" i="6" s="1"/>
  <c r="E51" i="6"/>
  <c r="E128" i="6" s="1"/>
  <c r="M57" i="10"/>
  <c r="I61" i="10"/>
  <c r="N115" i="11"/>
  <c r="J115" i="11"/>
  <c r="F115" i="11"/>
  <c r="B115" i="11"/>
  <c r="N98" i="11"/>
  <c r="J98" i="11"/>
  <c r="F98" i="11"/>
  <c r="B98" i="11"/>
  <c r="N154" i="13"/>
  <c r="J154" i="13"/>
  <c r="F154" i="13"/>
  <c r="B154" i="13"/>
  <c r="N153" i="13"/>
  <c r="J153" i="13"/>
  <c r="F153" i="13"/>
  <c r="B153" i="13"/>
  <c r="N151" i="13"/>
  <c r="J151" i="13"/>
  <c r="F151" i="13"/>
  <c r="B151" i="13"/>
  <c r="N150" i="13"/>
  <c r="J150" i="13"/>
  <c r="F150" i="13"/>
  <c r="B150" i="13"/>
  <c r="N143" i="13"/>
  <c r="J143" i="13"/>
  <c r="F143" i="13"/>
  <c r="B143" i="13"/>
  <c r="N142" i="13"/>
  <c r="J142" i="13"/>
  <c r="F142" i="13"/>
  <c r="B142" i="13"/>
  <c r="N141" i="13"/>
  <c r="J141" i="13"/>
  <c r="F141" i="13"/>
  <c r="B141" i="13"/>
  <c r="N140" i="13"/>
  <c r="J140" i="13"/>
  <c r="F140" i="13"/>
  <c r="B140" i="13"/>
  <c r="N139" i="13"/>
  <c r="J139" i="13"/>
  <c r="F139" i="13"/>
  <c r="B139" i="13"/>
  <c r="F143" i="12"/>
  <c r="F142" i="12"/>
  <c r="F141" i="12"/>
  <c r="F140" i="12"/>
  <c r="F139" i="12"/>
  <c r="O115" i="12"/>
  <c r="K115" i="12"/>
  <c r="G115" i="12"/>
  <c r="C115" i="12"/>
  <c r="K98" i="12"/>
  <c r="G98" i="12"/>
  <c r="N100" i="14"/>
  <c r="N161" i="6" s="1"/>
  <c r="F98" i="14"/>
  <c r="F159" i="6" s="1"/>
  <c r="N88" i="14"/>
  <c r="N87" i="14"/>
  <c r="N86" i="14"/>
  <c r="N85" i="14"/>
  <c r="N84" i="14"/>
  <c r="D105" i="6"/>
  <c r="D99" i="14"/>
  <c r="D160" i="6" s="1"/>
  <c r="E253" i="15"/>
  <c r="Q251" i="15"/>
  <c r="M250" i="15"/>
  <c r="E243" i="15"/>
  <c r="Q241" i="15"/>
  <c r="M240" i="15"/>
  <c r="Q235" i="15"/>
  <c r="E233" i="15"/>
  <c r="Q231" i="15"/>
  <c r="M230" i="15"/>
  <c r="M224" i="15"/>
  <c r="E223" i="15"/>
  <c r="Q221" i="15"/>
  <c r="L200" i="15"/>
  <c r="L183" i="15"/>
  <c r="D183" i="15"/>
  <c r="P167" i="15"/>
  <c r="L167" i="15"/>
  <c r="H167" i="15"/>
  <c r="P158" i="15"/>
  <c r="L158" i="15"/>
  <c r="H158" i="15"/>
  <c r="D158" i="15"/>
  <c r="P247" i="17"/>
  <c r="P247" i="16"/>
  <c r="P246" i="17"/>
  <c r="P246" i="16"/>
  <c r="P245" i="17"/>
  <c r="P245" i="16"/>
  <c r="P244" i="17"/>
  <c r="P244" i="16"/>
  <c r="P239" i="17"/>
  <c r="P239" i="16"/>
  <c r="P237" i="17"/>
  <c r="P237" i="16"/>
  <c r="P236" i="17"/>
  <c r="P236" i="16"/>
  <c r="P234" i="16"/>
  <c r="P234" i="17"/>
  <c r="L234" i="16"/>
  <c r="L234" i="17"/>
  <c r="P229" i="16"/>
  <c r="P229" i="17"/>
  <c r="P227" i="16"/>
  <c r="P227" i="17"/>
  <c r="L227" i="16"/>
  <c r="L227" i="17"/>
  <c r="P226" i="16"/>
  <c r="P226" i="17"/>
  <c r="L226" i="16"/>
  <c r="L226" i="17"/>
  <c r="P225" i="16"/>
  <c r="P225" i="17"/>
  <c r="L225" i="16"/>
  <c r="L225" i="17"/>
  <c r="P220" i="16"/>
  <c r="P220" i="17"/>
  <c r="L220" i="16"/>
  <c r="L220" i="17"/>
  <c r="J256" i="16"/>
  <c r="J255" i="16"/>
  <c r="J254" i="16"/>
  <c r="P183" i="16"/>
  <c r="L183" i="16"/>
  <c r="H183" i="16"/>
  <c r="P158" i="16"/>
  <c r="L158" i="16"/>
  <c r="D227" i="17"/>
  <c r="K96" i="18"/>
  <c r="O90" i="18"/>
  <c r="O242" i="19"/>
  <c r="C231" i="19"/>
  <c r="M226" i="19"/>
  <c r="G223" i="19"/>
  <c r="G215" i="19"/>
  <c r="I194" i="19"/>
  <c r="N210" i="20"/>
  <c r="N246" i="20"/>
  <c r="F246" i="20"/>
  <c r="F210" i="20"/>
  <c r="B210" i="20"/>
  <c r="B246" i="20"/>
  <c r="J206" i="20"/>
  <c r="J245" i="20"/>
  <c r="F206" i="20"/>
  <c r="F245" i="20"/>
  <c r="B245" i="20"/>
  <c r="B206" i="20"/>
  <c r="N203" i="20"/>
  <c r="N244" i="20"/>
  <c r="F244" i="20"/>
  <c r="F203" i="20"/>
  <c r="B203" i="20"/>
  <c r="B244" i="20"/>
  <c r="J200" i="20"/>
  <c r="J243" i="20"/>
  <c r="F200" i="20"/>
  <c r="F243" i="20"/>
  <c r="B243" i="20"/>
  <c r="B200" i="20"/>
  <c r="N199" i="20"/>
  <c r="N242" i="20"/>
  <c r="F242" i="20"/>
  <c r="F199" i="20"/>
  <c r="B199" i="20"/>
  <c r="B242" i="20"/>
  <c r="J198" i="20"/>
  <c r="J241" i="20"/>
  <c r="F198" i="20"/>
  <c r="F241" i="20"/>
  <c r="B241" i="20"/>
  <c r="B198" i="20"/>
  <c r="N197" i="20"/>
  <c r="N240" i="20"/>
  <c r="F240" i="20"/>
  <c r="F197" i="20"/>
  <c r="B197" i="20"/>
  <c r="B240" i="20"/>
  <c r="J196" i="20"/>
  <c r="J239" i="20"/>
  <c r="F196" i="20"/>
  <c r="F239" i="20"/>
  <c r="B239" i="20"/>
  <c r="B196" i="20"/>
  <c r="N195" i="20"/>
  <c r="N238" i="20"/>
  <c r="F238" i="20"/>
  <c r="F195" i="20"/>
  <c r="B195" i="20"/>
  <c r="B238" i="20"/>
  <c r="J237" i="20"/>
  <c r="F237" i="20"/>
  <c r="B237" i="20"/>
  <c r="N191" i="20"/>
  <c r="N235" i="20"/>
  <c r="F235" i="20"/>
  <c r="F191" i="20"/>
  <c r="B235" i="20"/>
  <c r="B191" i="20"/>
  <c r="J187" i="20"/>
  <c r="J234" i="20"/>
  <c r="F234" i="20"/>
  <c r="F187" i="20"/>
  <c r="B234" i="20"/>
  <c r="B187" i="20"/>
  <c r="N184" i="20"/>
  <c r="N233" i="20"/>
  <c r="F233" i="20"/>
  <c r="F184" i="20"/>
  <c r="B233" i="20"/>
  <c r="B184" i="20"/>
  <c r="J181" i="20"/>
  <c r="J232" i="20"/>
  <c r="F232" i="20"/>
  <c r="F181" i="20"/>
  <c r="B232" i="20"/>
  <c r="B181" i="20"/>
  <c r="N180" i="20"/>
  <c r="N231" i="20"/>
  <c r="F231" i="20"/>
  <c r="F180" i="20"/>
  <c r="B231" i="20"/>
  <c r="B180" i="20"/>
  <c r="J179" i="20"/>
  <c r="J230" i="20"/>
  <c r="F230" i="20"/>
  <c r="F179" i="20"/>
  <c r="B230" i="20"/>
  <c r="B179" i="20"/>
  <c r="N178" i="20"/>
  <c r="N229" i="20"/>
  <c r="F229" i="20"/>
  <c r="F178" i="20"/>
  <c r="B229" i="20"/>
  <c r="B178" i="20"/>
  <c r="J177" i="20"/>
  <c r="J228" i="20"/>
  <c r="F228" i="20"/>
  <c r="F177" i="20"/>
  <c r="B228" i="20"/>
  <c r="B177" i="20"/>
  <c r="N176" i="20"/>
  <c r="N227" i="20"/>
  <c r="F227" i="20"/>
  <c r="F176" i="20"/>
  <c r="B227" i="20"/>
  <c r="B176" i="20"/>
  <c r="J226" i="20"/>
  <c r="F226" i="20"/>
  <c r="B226" i="20"/>
  <c r="N172" i="20"/>
  <c r="N224" i="20"/>
  <c r="F172" i="20"/>
  <c r="F224" i="20"/>
  <c r="B172" i="20"/>
  <c r="B224" i="20"/>
  <c r="J168" i="20"/>
  <c r="J223" i="20"/>
  <c r="F168" i="20"/>
  <c r="F223" i="20"/>
  <c r="B168" i="20"/>
  <c r="B223" i="20"/>
  <c r="N165" i="20"/>
  <c r="N222" i="20"/>
  <c r="F165" i="20"/>
  <c r="F222" i="20"/>
  <c r="B165" i="20"/>
  <c r="B222" i="20"/>
  <c r="J164" i="20"/>
  <c r="J221" i="20"/>
  <c r="F164" i="20"/>
  <c r="F221" i="20"/>
  <c r="B164" i="20"/>
  <c r="B221" i="20"/>
  <c r="N163" i="20"/>
  <c r="N220" i="20"/>
  <c r="F163" i="20"/>
  <c r="F220" i="20"/>
  <c r="B163" i="20"/>
  <c r="B220" i="20"/>
  <c r="J162" i="20"/>
  <c r="J219" i="20"/>
  <c r="F162" i="20"/>
  <c r="F219" i="20"/>
  <c r="B162" i="20"/>
  <c r="B219" i="20"/>
  <c r="N161" i="20"/>
  <c r="N218" i="20"/>
  <c r="F161" i="20"/>
  <c r="F218" i="20"/>
  <c r="B161" i="20"/>
  <c r="B218" i="20"/>
  <c r="J160" i="20"/>
  <c r="J217" i="20"/>
  <c r="F160" i="20"/>
  <c r="F217" i="20"/>
  <c r="B160" i="20"/>
  <c r="B217" i="20"/>
  <c r="N159" i="20"/>
  <c r="N216" i="20"/>
  <c r="F159" i="20"/>
  <c r="F216" i="20"/>
  <c r="B159" i="20"/>
  <c r="B216" i="20"/>
  <c r="J158" i="20"/>
  <c r="J215" i="20"/>
  <c r="F158" i="20"/>
  <c r="F215" i="20"/>
  <c r="B158" i="20"/>
  <c r="B215" i="20"/>
  <c r="N214" i="20"/>
  <c r="F214" i="20"/>
  <c r="B214" i="20"/>
  <c r="L53" i="10"/>
  <c r="L64" i="10" s="1"/>
  <c r="L153" i="6" s="1"/>
  <c r="D53" i="10"/>
  <c r="O50" i="10"/>
  <c r="K50" i="10"/>
  <c r="G50" i="10"/>
  <c r="C50" i="10"/>
  <c r="O51" i="6"/>
  <c r="O128" i="6" s="1"/>
  <c r="K51" i="6"/>
  <c r="K128" i="6" s="1"/>
  <c r="G51" i="6"/>
  <c r="G128" i="6" s="1"/>
  <c r="C51" i="6"/>
  <c r="C57" i="10"/>
  <c r="L115" i="11"/>
  <c r="H115" i="11"/>
  <c r="D115" i="11"/>
  <c r="P98" i="11"/>
  <c r="L98" i="11"/>
  <c r="H98" i="11"/>
  <c r="D98" i="11"/>
  <c r="M115" i="12"/>
  <c r="I115" i="12"/>
  <c r="E115" i="12"/>
  <c r="Q98" i="12"/>
  <c r="M98" i="12"/>
  <c r="I98" i="12"/>
  <c r="L105" i="6"/>
  <c r="L99" i="14"/>
  <c r="L160" i="6" s="1"/>
  <c r="N69" i="14"/>
  <c r="J69" i="14"/>
  <c r="F69" i="14"/>
  <c r="B69" i="14"/>
  <c r="J59" i="6"/>
  <c r="J132" i="6" s="1"/>
  <c r="J100" i="14"/>
  <c r="J161" i="6" s="1"/>
  <c r="J57" i="6"/>
  <c r="J98" i="14"/>
  <c r="J159" i="6" s="1"/>
  <c r="N49" i="6"/>
  <c r="J49" i="6"/>
  <c r="F49" i="6"/>
  <c r="B49" i="6"/>
  <c r="N48" i="6"/>
  <c r="J48" i="6"/>
  <c r="F48" i="6"/>
  <c r="B48" i="6"/>
  <c r="N47" i="6"/>
  <c r="J47" i="6"/>
  <c r="F47" i="6"/>
  <c r="B47" i="6"/>
  <c r="N46" i="6"/>
  <c r="J46" i="6"/>
  <c r="F46" i="6"/>
  <c r="B46" i="6"/>
  <c r="N45" i="6"/>
  <c r="J45" i="6"/>
  <c r="F45" i="6"/>
  <c r="B45" i="6"/>
  <c r="N44" i="6"/>
  <c r="J44" i="6"/>
  <c r="F44" i="6"/>
  <c r="B44" i="6"/>
  <c r="N43" i="6"/>
  <c r="J43" i="6"/>
  <c r="F43" i="6"/>
  <c r="B43" i="6"/>
  <c r="N41" i="6"/>
  <c r="J41" i="6"/>
  <c r="F41" i="6"/>
  <c r="B41" i="6"/>
  <c r="N40" i="6"/>
  <c r="J40" i="6"/>
  <c r="F40" i="6"/>
  <c r="F39" i="6" s="1"/>
  <c r="B40" i="6"/>
  <c r="N38" i="6"/>
  <c r="J38" i="6"/>
  <c r="F38" i="6"/>
  <c r="B38" i="6"/>
  <c r="N37" i="6"/>
  <c r="J37" i="6"/>
  <c r="F37" i="6"/>
  <c r="B37" i="6"/>
  <c r="N36" i="6"/>
  <c r="J36" i="6"/>
  <c r="F36" i="6"/>
  <c r="B36" i="6"/>
  <c r="N35" i="6"/>
  <c r="J35" i="6"/>
  <c r="F35" i="6"/>
  <c r="B35" i="6"/>
  <c r="N34" i="6"/>
  <c r="J34" i="6"/>
  <c r="F34" i="6"/>
  <c r="B34" i="6"/>
  <c r="N31" i="6"/>
  <c r="J31" i="6"/>
  <c r="F31" i="6"/>
  <c r="B31" i="6"/>
  <c r="N29" i="6"/>
  <c r="J29" i="6"/>
  <c r="J127" i="6" s="1"/>
  <c r="F29" i="6"/>
  <c r="F127" i="6" s="1"/>
  <c r="B29" i="6"/>
  <c r="B127" i="6" s="1"/>
  <c r="P8" i="6"/>
  <c r="P82" i="14"/>
  <c r="L8" i="6"/>
  <c r="L82" i="14"/>
  <c r="H8" i="6"/>
  <c r="H82" i="14"/>
  <c r="D8" i="6"/>
  <c r="D82" i="14"/>
  <c r="P7" i="6"/>
  <c r="P81" i="14"/>
  <c r="L7" i="6"/>
  <c r="L81" i="14"/>
  <c r="H7" i="6"/>
  <c r="H81" i="14"/>
  <c r="D7" i="6"/>
  <c r="D81" i="14"/>
  <c r="P6" i="6"/>
  <c r="P80" i="14"/>
  <c r="L6" i="6"/>
  <c r="L130" i="6" s="1"/>
  <c r="L80" i="14"/>
  <c r="H6" i="6"/>
  <c r="H130" i="6" s="1"/>
  <c r="H80" i="14"/>
  <c r="D6" i="6"/>
  <c r="D130" i="6" s="1"/>
  <c r="D80" i="14"/>
  <c r="N200" i="15"/>
  <c r="F200" i="15"/>
  <c r="B200" i="15"/>
  <c r="N183" i="15"/>
  <c r="F183" i="15"/>
  <c r="B183" i="15"/>
  <c r="N167" i="15"/>
  <c r="F167" i="15"/>
  <c r="B167" i="15"/>
  <c r="N158" i="15"/>
  <c r="J158" i="15"/>
  <c r="F158" i="15"/>
  <c r="N257" i="17"/>
  <c r="N257" i="16"/>
  <c r="F257" i="17"/>
  <c r="F257" i="16"/>
  <c r="N256" i="17"/>
  <c r="N256" i="16"/>
  <c r="F256" i="17"/>
  <c r="F256" i="16"/>
  <c r="N255" i="17"/>
  <c r="N255" i="16"/>
  <c r="F255" i="17"/>
  <c r="F255" i="16"/>
  <c r="N254" i="17"/>
  <c r="N254" i="16"/>
  <c r="F254" i="17"/>
  <c r="F254" i="16"/>
  <c r="N247" i="17"/>
  <c r="N247" i="16"/>
  <c r="J247" i="17"/>
  <c r="F247" i="17"/>
  <c r="F247" i="16"/>
  <c r="B247" i="17"/>
  <c r="N246" i="17"/>
  <c r="N246" i="16"/>
  <c r="J246" i="17"/>
  <c r="F246" i="17"/>
  <c r="F246" i="16"/>
  <c r="B246" i="17"/>
  <c r="N245" i="17"/>
  <c r="N245" i="16"/>
  <c r="J245" i="17"/>
  <c r="F245" i="17"/>
  <c r="F245" i="16"/>
  <c r="B245" i="17"/>
  <c r="N244" i="17"/>
  <c r="N244" i="16"/>
  <c r="J244" i="17"/>
  <c r="F244" i="17"/>
  <c r="F244" i="16"/>
  <c r="B244" i="17"/>
  <c r="N239" i="17"/>
  <c r="N239" i="16"/>
  <c r="J239" i="17"/>
  <c r="F239" i="17"/>
  <c r="F239" i="16"/>
  <c r="B239" i="17"/>
  <c r="N237" i="17"/>
  <c r="N237" i="16"/>
  <c r="J237" i="17"/>
  <c r="F237" i="17"/>
  <c r="F237" i="16"/>
  <c r="B237" i="17"/>
  <c r="N236" i="17"/>
  <c r="N236" i="16"/>
  <c r="J236" i="17"/>
  <c r="F236" i="17"/>
  <c r="F236" i="16"/>
  <c r="B236" i="17"/>
  <c r="J257" i="16"/>
  <c r="P256" i="16"/>
  <c r="B256" i="16"/>
  <c r="B255" i="16"/>
  <c r="B254" i="16"/>
  <c r="B247" i="16"/>
  <c r="B246" i="16"/>
  <c r="B245" i="16"/>
  <c r="B244" i="16"/>
  <c r="B239" i="16"/>
  <c r="B237" i="16"/>
  <c r="B236" i="16"/>
  <c r="P200" i="16"/>
  <c r="H200" i="16"/>
  <c r="D200" i="16"/>
  <c r="P167" i="16"/>
  <c r="L167" i="16"/>
  <c r="H167" i="16"/>
  <c r="H256" i="16"/>
  <c r="P255" i="16"/>
  <c r="H255" i="16"/>
  <c r="P254" i="16"/>
  <c r="H254" i="16"/>
  <c r="P253" i="16"/>
  <c r="H253" i="16"/>
  <c r="P252" i="16"/>
  <c r="H252" i="16"/>
  <c r="P251" i="16"/>
  <c r="H251" i="16"/>
  <c r="P250" i="16"/>
  <c r="H250" i="16"/>
  <c r="P94" i="14"/>
  <c r="L94" i="14"/>
  <c r="H94" i="14"/>
  <c r="D94" i="14"/>
  <c r="P93" i="14"/>
  <c r="L93" i="14"/>
  <c r="H93" i="14"/>
  <c r="D93" i="14"/>
  <c r="P91" i="14"/>
  <c r="L91" i="14"/>
  <c r="H91" i="14"/>
  <c r="D91" i="14"/>
  <c r="P90" i="14"/>
  <c r="L90" i="14"/>
  <c r="H90" i="14"/>
  <c r="D90" i="14"/>
  <c r="D234" i="17"/>
  <c r="D225" i="17"/>
  <c r="O70" i="18"/>
  <c r="O89" i="18"/>
  <c r="K70" i="18"/>
  <c r="K89" i="18"/>
  <c r="G70" i="18"/>
  <c r="G89" i="18"/>
  <c r="C70" i="18"/>
  <c r="C89" i="18"/>
  <c r="E102" i="18"/>
  <c r="E165" i="6" s="1"/>
  <c r="O246" i="19"/>
  <c r="O238" i="19"/>
  <c r="C235" i="19"/>
  <c r="C227" i="19"/>
  <c r="G219" i="19"/>
  <c r="K157" i="19"/>
  <c r="N243" i="20"/>
  <c r="L175" i="20"/>
  <c r="C157" i="20"/>
  <c r="B194" i="21"/>
  <c r="G180" i="21"/>
  <c r="G185" i="21"/>
  <c r="G192" i="21"/>
  <c r="G181" i="21"/>
  <c r="G187" i="21"/>
  <c r="G184" i="21"/>
  <c r="P249" i="16"/>
  <c r="H249" i="16"/>
  <c r="Q102" i="18"/>
  <c r="Q165" i="6" s="1"/>
  <c r="H51" i="18"/>
  <c r="H60" i="6" s="1"/>
  <c r="H133" i="6" s="1"/>
  <c r="I246" i="19"/>
  <c r="E245" i="19"/>
  <c r="I244" i="19"/>
  <c r="E243" i="19"/>
  <c r="I242" i="19"/>
  <c r="E241" i="19"/>
  <c r="I240" i="19"/>
  <c r="E239" i="19"/>
  <c r="I238" i="19"/>
  <c r="I235" i="19"/>
  <c r="K194" i="19"/>
  <c r="Q172" i="19"/>
  <c r="M172" i="19"/>
  <c r="I172" i="19"/>
  <c r="E172" i="19"/>
  <c r="E157" i="19" s="1"/>
  <c r="O194" i="20"/>
  <c r="K194" i="20"/>
  <c r="C194" i="20"/>
  <c r="P194" i="21"/>
  <c r="O194" i="21"/>
  <c r="C194" i="21"/>
  <c r="K181" i="21"/>
  <c r="K187" i="21"/>
  <c r="K226" i="21"/>
  <c r="K80" i="18"/>
  <c r="C184" i="21"/>
  <c r="C189" i="21"/>
  <c r="C226" i="21"/>
  <c r="K189" i="21"/>
  <c r="G188" i="21"/>
  <c r="K234" i="21"/>
  <c r="C187" i="21"/>
  <c r="K184" i="21"/>
  <c r="G233" i="21"/>
  <c r="G182" i="21"/>
  <c r="C181" i="21"/>
  <c r="O50" i="22"/>
  <c r="O64" i="6" s="1"/>
  <c r="O137" i="6" s="1"/>
  <c r="O68" i="22"/>
  <c r="K50" i="22"/>
  <c r="K64" i="6" s="1"/>
  <c r="K137" i="6" s="1"/>
  <c r="K68" i="22"/>
  <c r="G50" i="22"/>
  <c r="G64" i="6" s="1"/>
  <c r="G137" i="6" s="1"/>
  <c r="G68" i="22"/>
  <c r="C50" i="22"/>
  <c r="C64" i="6" s="1"/>
  <c r="C137" i="6" s="1"/>
  <c r="I162" i="24"/>
  <c r="M143" i="24"/>
  <c r="Q129" i="24"/>
  <c r="N62" i="10"/>
  <c r="F62" i="10"/>
  <c r="P92" i="14"/>
  <c r="L92" i="14"/>
  <c r="H92" i="14"/>
  <c r="D92" i="14"/>
  <c r="P69" i="14"/>
  <c r="L69" i="14"/>
  <c r="H69" i="14"/>
  <c r="D69" i="14"/>
  <c r="P100" i="14"/>
  <c r="P161" i="6" s="1"/>
  <c r="P98" i="14"/>
  <c r="P159" i="6" s="1"/>
  <c r="P49" i="6"/>
  <c r="L49" i="6"/>
  <c r="H49" i="6"/>
  <c r="D49" i="6"/>
  <c r="P48" i="6"/>
  <c r="L48" i="6"/>
  <c r="H48" i="6"/>
  <c r="D48" i="6"/>
  <c r="P47" i="6"/>
  <c r="L47" i="6"/>
  <c r="H47" i="6"/>
  <c r="D47" i="6"/>
  <c r="P46" i="6"/>
  <c r="L46" i="6"/>
  <c r="H46" i="6"/>
  <c r="D46" i="6"/>
  <c r="P45" i="6"/>
  <c r="L45" i="6"/>
  <c r="H45" i="6"/>
  <c r="D45" i="6"/>
  <c r="P44" i="6"/>
  <c r="L44" i="6"/>
  <c r="H44" i="6"/>
  <c r="D44" i="6"/>
  <c r="P43" i="6"/>
  <c r="L43" i="6"/>
  <c r="H43" i="6"/>
  <c r="D43" i="6"/>
  <c r="P41" i="6"/>
  <c r="L41" i="6"/>
  <c r="H41" i="6"/>
  <c r="D41" i="6"/>
  <c r="P40" i="6"/>
  <c r="L40" i="6"/>
  <c r="H40" i="6"/>
  <c r="D40" i="6"/>
  <c r="P38" i="6"/>
  <c r="L38" i="6"/>
  <c r="H38" i="6"/>
  <c r="D38" i="6"/>
  <c r="P37" i="6"/>
  <c r="L37" i="6"/>
  <c r="H37" i="6"/>
  <c r="D37" i="6"/>
  <c r="P36" i="6"/>
  <c r="L36" i="6"/>
  <c r="H36" i="6"/>
  <c r="D36" i="6"/>
  <c r="P35" i="6"/>
  <c r="L35" i="6"/>
  <c r="H35" i="6"/>
  <c r="D35" i="6"/>
  <c r="P34" i="6"/>
  <c r="L34" i="6"/>
  <c r="H34" i="6"/>
  <c r="D34" i="6"/>
  <c r="P31" i="6"/>
  <c r="L31" i="6"/>
  <c r="H31" i="6"/>
  <c r="D31" i="6"/>
  <c r="P29" i="6"/>
  <c r="L29" i="6"/>
  <c r="L127" i="6" s="1"/>
  <c r="H29" i="6"/>
  <c r="H127" i="6" s="1"/>
  <c r="D29" i="6"/>
  <c r="D127" i="6" s="1"/>
  <c r="O200" i="15"/>
  <c r="K200" i="15"/>
  <c r="O183" i="15"/>
  <c r="K183" i="15"/>
  <c r="C183" i="15"/>
  <c r="O167" i="15"/>
  <c r="K167" i="15"/>
  <c r="G167" i="15"/>
  <c r="C167" i="15"/>
  <c r="O158" i="15"/>
  <c r="K158" i="15"/>
  <c r="G158" i="15"/>
  <c r="O253" i="16"/>
  <c r="K253" i="16"/>
  <c r="G253" i="16"/>
  <c r="C253" i="16"/>
  <c r="O252" i="16"/>
  <c r="K252" i="16"/>
  <c r="G252" i="16"/>
  <c r="C252" i="16"/>
  <c r="O251" i="16"/>
  <c r="K251" i="16"/>
  <c r="G251" i="16"/>
  <c r="C251" i="16"/>
  <c r="O250" i="16"/>
  <c r="K250" i="16"/>
  <c r="G250" i="16"/>
  <c r="C250" i="16"/>
  <c r="O249" i="16"/>
  <c r="K249" i="16"/>
  <c r="G249" i="16"/>
  <c r="C249" i="16"/>
  <c r="O243" i="16"/>
  <c r="K243" i="16"/>
  <c r="G243" i="16"/>
  <c r="C243" i="16"/>
  <c r="O242" i="16"/>
  <c r="K242" i="16"/>
  <c r="G242" i="16"/>
  <c r="C242" i="16"/>
  <c r="O241" i="16"/>
  <c r="K241" i="16"/>
  <c r="G241" i="16"/>
  <c r="C241" i="16"/>
  <c r="O240" i="16"/>
  <c r="K240" i="16"/>
  <c r="G240" i="16"/>
  <c r="C240" i="16"/>
  <c r="O235" i="16"/>
  <c r="K235" i="16"/>
  <c r="G235" i="16"/>
  <c r="C235" i="16"/>
  <c r="O233" i="15"/>
  <c r="K233" i="16"/>
  <c r="G233" i="15"/>
  <c r="C233" i="16"/>
  <c r="O232" i="15"/>
  <c r="K232" i="16"/>
  <c r="G232" i="15"/>
  <c r="C232" i="16"/>
  <c r="O231" i="15"/>
  <c r="K231" i="16"/>
  <c r="G231" i="15"/>
  <c r="C231" i="16"/>
  <c r="O230" i="15"/>
  <c r="K230" i="16"/>
  <c r="G230" i="15"/>
  <c r="C230" i="16"/>
  <c r="O229" i="16"/>
  <c r="K229" i="16"/>
  <c r="G229" i="16"/>
  <c r="C229" i="16"/>
  <c r="O224" i="15"/>
  <c r="K224" i="16"/>
  <c r="G224" i="15"/>
  <c r="C224" i="16"/>
  <c r="O223" i="15"/>
  <c r="K223" i="16"/>
  <c r="G223" i="15"/>
  <c r="C223" i="16"/>
  <c r="O222" i="15"/>
  <c r="K222" i="16"/>
  <c r="G222" i="15"/>
  <c r="C222" i="16"/>
  <c r="O221" i="15"/>
  <c r="K221" i="16"/>
  <c r="G221" i="15"/>
  <c r="C221" i="16"/>
  <c r="N200" i="16"/>
  <c r="J200" i="16"/>
  <c r="F200" i="16"/>
  <c r="B200" i="16"/>
  <c r="J183" i="16"/>
  <c r="F183" i="16"/>
  <c r="B183" i="16"/>
  <c r="N167" i="16"/>
  <c r="J167" i="16"/>
  <c r="F167" i="16"/>
  <c r="N158" i="16"/>
  <c r="J158" i="16"/>
  <c r="F158" i="16"/>
  <c r="B158" i="16"/>
  <c r="H257" i="17"/>
  <c r="H256" i="17"/>
  <c r="H255" i="17"/>
  <c r="H254" i="17"/>
  <c r="H237" i="17"/>
  <c r="H236" i="17"/>
  <c r="H234" i="17"/>
  <c r="H216" i="17"/>
  <c r="O183" i="17"/>
  <c r="K183" i="17"/>
  <c r="C183" i="17"/>
  <c r="H181" i="17"/>
  <c r="O158" i="17"/>
  <c r="K158" i="17"/>
  <c r="G158" i="17"/>
  <c r="C158" i="17"/>
  <c r="I94" i="18"/>
  <c r="M89" i="18"/>
  <c r="G78" i="18"/>
  <c r="K75" i="18"/>
  <c r="Q246" i="19"/>
  <c r="M245" i="19"/>
  <c r="Q244" i="19"/>
  <c r="M243" i="19"/>
  <c r="Q242" i="19"/>
  <c r="M241" i="19"/>
  <c r="Q240" i="19"/>
  <c r="M239" i="19"/>
  <c r="Q238" i="19"/>
  <c r="Q235" i="19"/>
  <c r="E235" i="19"/>
  <c r="Q233" i="19"/>
  <c r="E233" i="19"/>
  <c r="Q231" i="19"/>
  <c r="E231" i="19"/>
  <c r="Q229" i="19"/>
  <c r="E229" i="19"/>
  <c r="Q227" i="19"/>
  <c r="E227" i="19"/>
  <c r="E224" i="19"/>
  <c r="I223" i="19"/>
  <c r="E222" i="19"/>
  <c r="I221" i="19"/>
  <c r="E220" i="19"/>
  <c r="I219" i="19"/>
  <c r="E218" i="19"/>
  <c r="I217" i="19"/>
  <c r="E216" i="19"/>
  <c r="I215" i="19"/>
  <c r="Q191" i="19"/>
  <c r="M191" i="19"/>
  <c r="I191" i="19"/>
  <c r="E191" i="19"/>
  <c r="Q187" i="19"/>
  <c r="M187" i="19"/>
  <c r="I187" i="19"/>
  <c r="E187" i="19"/>
  <c r="Q184" i="19"/>
  <c r="M184" i="19"/>
  <c r="I184" i="19"/>
  <c r="E184" i="19"/>
  <c r="Q181" i="19"/>
  <c r="M181" i="19"/>
  <c r="I181" i="19"/>
  <c r="E181" i="19"/>
  <c r="Q180" i="19"/>
  <c r="M180" i="19"/>
  <c r="I180" i="19"/>
  <c r="E180" i="19"/>
  <c r="Q179" i="19"/>
  <c r="M179" i="19"/>
  <c r="I179" i="19"/>
  <c r="E179" i="19"/>
  <c r="Q178" i="19"/>
  <c r="M178" i="19"/>
  <c r="I178" i="19"/>
  <c r="E178" i="19"/>
  <c r="Q177" i="19"/>
  <c r="M177" i="19"/>
  <c r="I177" i="19"/>
  <c r="E177" i="19"/>
  <c r="Q176" i="19"/>
  <c r="M176" i="19"/>
  <c r="I176" i="19"/>
  <c r="E176" i="19"/>
  <c r="K246" i="20"/>
  <c r="K246" i="19"/>
  <c r="C246" i="20"/>
  <c r="C246" i="19"/>
  <c r="K245" i="20"/>
  <c r="K245" i="19"/>
  <c r="G245" i="20"/>
  <c r="G245" i="21"/>
  <c r="C245" i="20"/>
  <c r="C245" i="19"/>
  <c r="K244" i="20"/>
  <c r="K244" i="19"/>
  <c r="C244" i="20"/>
  <c r="C244" i="21"/>
  <c r="C244" i="19"/>
  <c r="K243" i="20"/>
  <c r="K243" i="19"/>
  <c r="C243" i="20"/>
  <c r="C243" i="19"/>
  <c r="K242" i="20"/>
  <c r="K242" i="21"/>
  <c r="K242" i="19"/>
  <c r="C242" i="20"/>
  <c r="C242" i="19"/>
  <c r="K241" i="20"/>
  <c r="K241" i="19"/>
  <c r="C241" i="20"/>
  <c r="C241" i="19"/>
  <c r="K240" i="20"/>
  <c r="K240" i="19"/>
  <c r="C240" i="20"/>
  <c r="C240" i="19"/>
  <c r="K239" i="20"/>
  <c r="K239" i="19"/>
  <c r="C239" i="20"/>
  <c r="C239" i="19"/>
  <c r="K238" i="20"/>
  <c r="K238" i="19"/>
  <c r="C238" i="20"/>
  <c r="C238" i="19"/>
  <c r="G237" i="20"/>
  <c r="G237" i="21"/>
  <c r="O235" i="20"/>
  <c r="O235" i="19"/>
  <c r="G235" i="20"/>
  <c r="G235" i="19"/>
  <c r="O234" i="20"/>
  <c r="O234" i="19"/>
  <c r="G234" i="20"/>
  <c r="G234" i="19"/>
  <c r="C234" i="20"/>
  <c r="C234" i="21"/>
  <c r="O233" i="20"/>
  <c r="O233" i="19"/>
  <c r="G233" i="20"/>
  <c r="G233" i="19"/>
  <c r="O232" i="20"/>
  <c r="O232" i="19"/>
  <c r="K232" i="20"/>
  <c r="K232" i="21"/>
  <c r="G232" i="20"/>
  <c r="G232" i="19"/>
  <c r="O231" i="20"/>
  <c r="O231" i="19"/>
  <c r="G231" i="20"/>
  <c r="G231" i="21"/>
  <c r="G231" i="19"/>
  <c r="O230" i="20"/>
  <c r="O230" i="19"/>
  <c r="G230" i="20"/>
  <c r="G230" i="19"/>
  <c r="O229" i="20"/>
  <c r="O229" i="19"/>
  <c r="G229" i="20"/>
  <c r="G229" i="19"/>
  <c r="O228" i="20"/>
  <c r="O228" i="19"/>
  <c r="G228" i="20"/>
  <c r="G228" i="19"/>
  <c r="O227" i="20"/>
  <c r="O227" i="19"/>
  <c r="G227" i="20"/>
  <c r="G227" i="19"/>
  <c r="K224" i="20"/>
  <c r="K224" i="19"/>
  <c r="C224" i="20"/>
  <c r="C224" i="19"/>
  <c r="K223" i="20"/>
  <c r="K223" i="19"/>
  <c r="C223" i="20"/>
  <c r="C223" i="19"/>
  <c r="K222" i="20"/>
  <c r="K222" i="19"/>
  <c r="C222" i="20"/>
  <c r="C222" i="19"/>
  <c r="K221" i="20"/>
  <c r="K221" i="19"/>
  <c r="C221" i="20"/>
  <c r="C221" i="19"/>
  <c r="K220" i="20"/>
  <c r="K220" i="19"/>
  <c r="C220" i="20"/>
  <c r="C220" i="19"/>
  <c r="K219" i="20"/>
  <c r="K219" i="19"/>
  <c r="C219" i="20"/>
  <c r="C219" i="19"/>
  <c r="K218" i="20"/>
  <c r="K218" i="19"/>
  <c r="C218" i="20"/>
  <c r="C218" i="19"/>
  <c r="K217" i="20"/>
  <c r="K217" i="19"/>
  <c r="C217" i="20"/>
  <c r="C217" i="19"/>
  <c r="K216" i="20"/>
  <c r="K216" i="19"/>
  <c r="C216" i="20"/>
  <c r="C216" i="19"/>
  <c r="K215" i="20"/>
  <c r="K215" i="19"/>
  <c r="C215" i="20"/>
  <c r="C215" i="19"/>
  <c r="P157" i="20"/>
  <c r="O98" i="18"/>
  <c r="G98" i="18"/>
  <c r="O97" i="18"/>
  <c r="G97" i="18"/>
  <c r="C245" i="21"/>
  <c r="G242" i="21"/>
  <c r="K233" i="21"/>
  <c r="C231" i="21"/>
  <c r="G222" i="21"/>
  <c r="K214" i="21"/>
  <c r="D210" i="21"/>
  <c r="D198" i="21"/>
  <c r="D197" i="21"/>
  <c r="D196" i="21"/>
  <c r="N194" i="21"/>
  <c r="D195" i="21"/>
  <c r="C192" i="21"/>
  <c r="K182" i="21"/>
  <c r="C180" i="21"/>
  <c r="K165" i="21"/>
  <c r="O170" i="21"/>
  <c r="O173" i="21"/>
  <c r="K173" i="21"/>
  <c r="G214" i="21"/>
  <c r="C173" i="21"/>
  <c r="G170" i="21"/>
  <c r="K169" i="21"/>
  <c r="C169" i="21"/>
  <c r="O168" i="21"/>
  <c r="O223" i="21"/>
  <c r="G168" i="21"/>
  <c r="G223" i="21"/>
  <c r="O166" i="21"/>
  <c r="K166" i="21"/>
  <c r="C166" i="21"/>
  <c r="O222" i="21"/>
  <c r="K222" i="21"/>
  <c r="G165" i="21"/>
  <c r="C222" i="21"/>
  <c r="O221" i="21"/>
  <c r="K164" i="21"/>
  <c r="G221" i="21"/>
  <c r="C164" i="21"/>
  <c r="O162" i="21"/>
  <c r="O219" i="21"/>
  <c r="K219" i="21"/>
  <c r="G162" i="21"/>
  <c r="G157" i="21" s="1"/>
  <c r="C219" i="21"/>
  <c r="C68" i="22"/>
  <c r="C191" i="23"/>
  <c r="J143" i="23"/>
  <c r="M129" i="23"/>
  <c r="P203" i="24"/>
  <c r="G162" i="24"/>
  <c r="Q183" i="17"/>
  <c r="M183" i="17"/>
  <c r="E183" i="17"/>
  <c r="P167" i="17"/>
  <c r="M158" i="17"/>
  <c r="I158" i="17"/>
  <c r="E158" i="17"/>
  <c r="Q75" i="18"/>
  <c r="M75" i="18"/>
  <c r="I75" i="18"/>
  <c r="E75" i="18"/>
  <c r="Q51" i="18"/>
  <c r="Q60" i="6" s="1"/>
  <c r="Q133" i="6" s="1"/>
  <c r="M51" i="18"/>
  <c r="M60" i="6" s="1"/>
  <c r="M133" i="6" s="1"/>
  <c r="I51" i="18"/>
  <c r="I60" i="6" s="1"/>
  <c r="I133" i="6" s="1"/>
  <c r="E51" i="18"/>
  <c r="E60" i="6" s="1"/>
  <c r="E133" i="6" s="1"/>
  <c r="K175" i="19"/>
  <c r="P194" i="20"/>
  <c r="O175" i="20"/>
  <c r="K175" i="20"/>
  <c r="G175" i="20"/>
  <c r="C175" i="20"/>
  <c r="L194" i="21"/>
  <c r="F194" i="21"/>
  <c r="K100" i="18"/>
  <c r="K163" i="6" s="1"/>
  <c r="P58" i="22"/>
  <c r="P111" i="6" s="1"/>
  <c r="D58" i="22"/>
  <c r="D111" i="6" s="1"/>
  <c r="D76" i="22"/>
  <c r="D167" i="6" s="1"/>
  <c r="O202" i="23"/>
  <c r="Q129" i="23"/>
  <c r="I129" i="23"/>
  <c r="L211" i="24"/>
  <c r="L175" i="23"/>
  <c r="H211" i="24"/>
  <c r="H175" i="23"/>
  <c r="D211" i="24"/>
  <c r="D175" i="23"/>
  <c r="P210" i="25"/>
  <c r="P210" i="24"/>
  <c r="P172" i="23"/>
  <c r="L210" i="25"/>
  <c r="L172" i="23"/>
  <c r="H210" i="25"/>
  <c r="H210" i="24"/>
  <c r="H172" i="23"/>
  <c r="D210" i="25"/>
  <c r="D210" i="24"/>
  <c r="D172" i="23"/>
  <c r="P171" i="23"/>
  <c r="P209" i="24"/>
  <c r="L209" i="24"/>
  <c r="L171" i="23"/>
  <c r="H209" i="24"/>
  <c r="H171" i="23"/>
  <c r="D209" i="24"/>
  <c r="D171" i="23"/>
  <c r="P208" i="25"/>
  <c r="P208" i="24"/>
  <c r="P168" i="23"/>
  <c r="L208" i="25"/>
  <c r="L168" i="23"/>
  <c r="L208" i="24"/>
  <c r="H208" i="25"/>
  <c r="H208" i="24"/>
  <c r="H168" i="23"/>
  <c r="D208" i="25"/>
  <c r="D208" i="24"/>
  <c r="D168" i="23"/>
  <c r="P207" i="25"/>
  <c r="P167" i="23"/>
  <c r="L207" i="25"/>
  <c r="L207" i="24"/>
  <c r="L167" i="23"/>
  <c r="H207" i="25"/>
  <c r="H207" i="24"/>
  <c r="H167" i="23"/>
  <c r="D207" i="25"/>
  <c r="D207" i="24"/>
  <c r="D167" i="23"/>
  <c r="P206" i="24"/>
  <c r="P166" i="23"/>
  <c r="H206" i="24"/>
  <c r="H166" i="23"/>
  <c r="D206" i="24"/>
  <c r="D166" i="23"/>
  <c r="P165" i="23"/>
  <c r="P205" i="24"/>
  <c r="L205" i="24"/>
  <c r="L165" i="23"/>
  <c r="H205" i="24"/>
  <c r="H165" i="23"/>
  <c r="D205" i="24"/>
  <c r="D165" i="23"/>
  <c r="P204" i="24"/>
  <c r="P164" i="23"/>
  <c r="L164" i="23"/>
  <c r="L204" i="24"/>
  <c r="H204" i="24"/>
  <c r="H164" i="23"/>
  <c r="D204" i="24"/>
  <c r="D164" i="23"/>
  <c r="L203" i="24"/>
  <c r="L163" i="23"/>
  <c r="D203" i="24"/>
  <c r="D163" i="23"/>
  <c r="P200" i="25"/>
  <c r="P157" i="23"/>
  <c r="L200" i="25"/>
  <c r="L157" i="23"/>
  <c r="H200" i="25"/>
  <c r="H157" i="23"/>
  <c r="D200" i="25"/>
  <c r="D157" i="23"/>
  <c r="P199" i="25"/>
  <c r="P154" i="23"/>
  <c r="L199" i="25"/>
  <c r="L154" i="23"/>
  <c r="H199" i="25"/>
  <c r="H154" i="23"/>
  <c r="D199" i="25"/>
  <c r="D154" i="23"/>
  <c r="P198" i="25"/>
  <c r="P150" i="23"/>
  <c r="L198" i="25"/>
  <c r="L150" i="23"/>
  <c r="H198" i="25"/>
  <c r="H150" i="23"/>
  <c r="D198" i="25"/>
  <c r="D150" i="23"/>
  <c r="P196" i="25"/>
  <c r="P148" i="23"/>
  <c r="P143" i="23" s="1"/>
  <c r="L196" i="25"/>
  <c r="L148" i="23"/>
  <c r="H196" i="25"/>
  <c r="H148" i="23"/>
  <c r="D196" i="25"/>
  <c r="D148" i="23"/>
  <c r="D143" i="23" s="1"/>
  <c r="P188" i="25"/>
  <c r="P139" i="23"/>
  <c r="L188" i="25"/>
  <c r="L139" i="23"/>
  <c r="H188" i="25"/>
  <c r="H139" i="23"/>
  <c r="D188" i="25"/>
  <c r="D139" i="23"/>
  <c r="P187" i="25"/>
  <c r="P136" i="23"/>
  <c r="L187" i="25"/>
  <c r="L136" i="23"/>
  <c r="H187" i="25"/>
  <c r="H136" i="23"/>
  <c r="D187" i="25"/>
  <c r="D136" i="23"/>
  <c r="P185" i="25"/>
  <c r="P134" i="23"/>
  <c r="L185" i="25"/>
  <c r="L134" i="23"/>
  <c r="H185" i="25"/>
  <c r="H134" i="23"/>
  <c r="D185" i="25"/>
  <c r="D134" i="23"/>
  <c r="D129" i="23"/>
  <c r="P211" i="24"/>
  <c r="L206" i="24"/>
  <c r="O162" i="24"/>
  <c r="N58" i="22"/>
  <c r="N111" i="6" s="1"/>
  <c r="N76" i="22"/>
  <c r="N167" i="6" s="1"/>
  <c r="L107" i="27"/>
  <c r="J58" i="22"/>
  <c r="J111" i="6" s="1"/>
  <c r="J76" i="22"/>
  <c r="J167" i="6" s="1"/>
  <c r="Q50" i="22"/>
  <c r="Q64" i="6" s="1"/>
  <c r="Q137" i="6" s="1"/>
  <c r="M50" i="22"/>
  <c r="M64" i="6" s="1"/>
  <c r="M137" i="6" s="1"/>
  <c r="I50" i="22"/>
  <c r="I64" i="6" s="1"/>
  <c r="I137" i="6" s="1"/>
  <c r="E50" i="22"/>
  <c r="E64" i="6" s="1"/>
  <c r="E137" i="6" s="1"/>
  <c r="Q162" i="23"/>
  <c r="M162" i="23"/>
  <c r="E162" i="23"/>
  <c r="N210" i="25"/>
  <c r="N210" i="24"/>
  <c r="J210" i="25"/>
  <c r="J210" i="24"/>
  <c r="B210" i="25"/>
  <c r="B210" i="24"/>
  <c r="N208" i="25"/>
  <c r="N208" i="24"/>
  <c r="J208" i="25"/>
  <c r="J208" i="24"/>
  <c r="B208" i="25"/>
  <c r="B208" i="24"/>
  <c r="N207" i="25"/>
  <c r="N207" i="24"/>
  <c r="J207" i="25"/>
  <c r="J207" i="24"/>
  <c r="B207" i="25"/>
  <c r="B207" i="24"/>
  <c r="J200" i="25"/>
  <c r="J200" i="24"/>
  <c r="F200" i="25"/>
  <c r="F200" i="24"/>
  <c r="N199" i="25"/>
  <c r="N199" i="24"/>
  <c r="J199" i="25"/>
  <c r="J199" i="24"/>
  <c r="B199" i="25"/>
  <c r="B199" i="24"/>
  <c r="J198" i="25"/>
  <c r="J198" i="24"/>
  <c r="F198" i="25"/>
  <c r="F198" i="24"/>
  <c r="J196" i="25"/>
  <c r="J196" i="24"/>
  <c r="F196" i="25"/>
  <c r="F196" i="24"/>
  <c r="N188" i="25"/>
  <c r="N188" i="24"/>
  <c r="J188" i="25"/>
  <c r="J188" i="24"/>
  <c r="B188" i="25"/>
  <c r="B188" i="24"/>
  <c r="J187" i="25"/>
  <c r="J187" i="24"/>
  <c r="F187" i="25"/>
  <c r="F187" i="24"/>
  <c r="J185" i="25"/>
  <c r="J185" i="24"/>
  <c r="F185" i="25"/>
  <c r="F185" i="24"/>
  <c r="F211" i="24"/>
  <c r="F207" i="24"/>
  <c r="F199" i="24"/>
  <c r="N196" i="24"/>
  <c r="N187" i="24"/>
  <c r="B185" i="24"/>
  <c r="F182" i="24"/>
  <c r="N166" i="25"/>
  <c r="N206" i="25"/>
  <c r="J166" i="25"/>
  <c r="J206" i="25"/>
  <c r="B166" i="25"/>
  <c r="B206" i="25"/>
  <c r="N165" i="25"/>
  <c r="N205" i="25"/>
  <c r="J165" i="25"/>
  <c r="J205" i="25"/>
  <c r="B165" i="25"/>
  <c r="B205" i="25"/>
  <c r="N164" i="25"/>
  <c r="N204" i="25"/>
  <c r="J164" i="25"/>
  <c r="J204" i="25"/>
  <c r="B164" i="25"/>
  <c r="B204" i="25"/>
  <c r="N163" i="25"/>
  <c r="N203" i="25"/>
  <c r="J163" i="25"/>
  <c r="J203" i="25"/>
  <c r="B163" i="25"/>
  <c r="B203" i="25"/>
  <c r="P189" i="25"/>
  <c r="P140" i="25"/>
  <c r="H140" i="25"/>
  <c r="H189" i="25"/>
  <c r="D189" i="25"/>
  <c r="D140" i="25"/>
  <c r="P135" i="25"/>
  <c r="P186" i="25"/>
  <c r="L135" i="25"/>
  <c r="L186" i="25"/>
  <c r="H135" i="25"/>
  <c r="H186" i="25"/>
  <c r="D135" i="25"/>
  <c r="D186" i="25"/>
  <c r="P133" i="25"/>
  <c r="P184" i="25"/>
  <c r="L133" i="25"/>
  <c r="L184" i="25"/>
  <c r="H133" i="25"/>
  <c r="H184" i="25"/>
  <c r="D133" i="25"/>
  <c r="D184" i="25"/>
  <c r="P132" i="25"/>
  <c r="P183" i="25"/>
  <c r="L132" i="25"/>
  <c r="L183" i="25"/>
  <c r="H132" i="25"/>
  <c r="H183" i="25"/>
  <c r="D132" i="25"/>
  <c r="D183" i="25"/>
  <c r="P131" i="25"/>
  <c r="P182" i="25"/>
  <c r="L131" i="25"/>
  <c r="L182" i="25"/>
  <c r="H131" i="25"/>
  <c r="H182" i="25"/>
  <c r="D131" i="25"/>
  <c r="D182" i="25"/>
  <c r="P130" i="25"/>
  <c r="P181" i="25"/>
  <c r="L130" i="25"/>
  <c r="L181" i="25"/>
  <c r="H130" i="25"/>
  <c r="H181" i="25"/>
  <c r="D130" i="25"/>
  <c r="D181" i="25"/>
  <c r="M95" i="27"/>
  <c r="P75" i="18"/>
  <c r="L75" i="18"/>
  <c r="H75" i="18"/>
  <c r="D75" i="18"/>
  <c r="O51" i="18"/>
  <c r="O60" i="6" s="1"/>
  <c r="O133" i="6" s="1"/>
  <c r="K51" i="18"/>
  <c r="K60" i="6" s="1"/>
  <c r="K133" i="6" s="1"/>
  <c r="G51" i="18"/>
  <c r="G60" i="6" s="1"/>
  <c r="G133" i="6" s="1"/>
  <c r="C51" i="18"/>
  <c r="C60" i="6" s="1"/>
  <c r="C133" i="6" s="1"/>
  <c r="P194" i="19"/>
  <c r="L194" i="19"/>
  <c r="H194" i="19"/>
  <c r="D194" i="19"/>
  <c r="P175" i="19"/>
  <c r="L175" i="19"/>
  <c r="H175" i="19"/>
  <c r="H157" i="19"/>
  <c r="D157" i="19"/>
  <c r="P245" i="21"/>
  <c r="L245" i="21"/>
  <c r="H245" i="21"/>
  <c r="D245" i="21"/>
  <c r="P244" i="21"/>
  <c r="L244" i="21"/>
  <c r="H244" i="21"/>
  <c r="D244" i="21"/>
  <c r="P243" i="21"/>
  <c r="L243" i="21"/>
  <c r="H243" i="21"/>
  <c r="D243" i="21"/>
  <c r="P242" i="21"/>
  <c r="L242" i="21"/>
  <c r="H242" i="21"/>
  <c r="D242" i="21"/>
  <c r="P237" i="21"/>
  <c r="L237" i="21"/>
  <c r="H237" i="21"/>
  <c r="D237" i="21"/>
  <c r="P234" i="21"/>
  <c r="L234" i="21"/>
  <c r="H234" i="21"/>
  <c r="D234" i="21"/>
  <c r="P233" i="21"/>
  <c r="L233" i="21"/>
  <c r="H233" i="21"/>
  <c r="D233" i="21"/>
  <c r="P232" i="21"/>
  <c r="L232" i="21"/>
  <c r="H232" i="21"/>
  <c r="D232" i="21"/>
  <c r="P231" i="21"/>
  <c r="L231" i="21"/>
  <c r="H231" i="21"/>
  <c r="D231" i="21"/>
  <c r="P237" i="20"/>
  <c r="H237" i="20"/>
  <c r="P234" i="20"/>
  <c r="H234" i="20"/>
  <c r="P233" i="20"/>
  <c r="H233" i="20"/>
  <c r="P232" i="20"/>
  <c r="H232" i="20"/>
  <c r="P231" i="20"/>
  <c r="H231" i="20"/>
  <c r="P223" i="20"/>
  <c r="H223" i="20"/>
  <c r="P222" i="20"/>
  <c r="H222" i="20"/>
  <c r="P221" i="20"/>
  <c r="H221" i="20"/>
  <c r="P219" i="20"/>
  <c r="H219" i="20"/>
  <c r="M194" i="20"/>
  <c r="I194" i="20"/>
  <c r="M175" i="20"/>
  <c r="I175" i="20"/>
  <c r="E175" i="20"/>
  <c r="M157" i="20"/>
  <c r="I157" i="20"/>
  <c r="E157" i="20"/>
  <c r="K244" i="21"/>
  <c r="G243" i="21"/>
  <c r="C242" i="21"/>
  <c r="C232" i="21"/>
  <c r="J70" i="22"/>
  <c r="J69" i="22"/>
  <c r="J68" i="22"/>
  <c r="E68" i="22"/>
  <c r="H58" i="22"/>
  <c r="H75" i="22" s="1"/>
  <c r="Q55" i="22"/>
  <c r="M55" i="22"/>
  <c r="I55" i="22"/>
  <c r="E55" i="22"/>
  <c r="D50" i="22"/>
  <c r="D64" i="6" s="1"/>
  <c r="D137" i="6" s="1"/>
  <c r="D68" i="22"/>
  <c r="L50" i="22"/>
  <c r="L64" i="6" s="1"/>
  <c r="L137" i="6" s="1"/>
  <c r="G211" i="23"/>
  <c r="M210" i="23"/>
  <c r="C210" i="23"/>
  <c r="G209" i="23"/>
  <c r="M208" i="23"/>
  <c r="C208" i="23"/>
  <c r="G207" i="23"/>
  <c r="M206" i="23"/>
  <c r="C206" i="23"/>
  <c r="G205" i="23"/>
  <c r="C204" i="23"/>
  <c r="G203" i="23"/>
  <c r="Q200" i="23"/>
  <c r="G200" i="23"/>
  <c r="K199" i="23"/>
  <c r="Q198" i="23"/>
  <c r="G198" i="23"/>
  <c r="K197" i="23"/>
  <c r="Q196" i="23"/>
  <c r="G196" i="23"/>
  <c r="K195" i="23"/>
  <c r="Q194" i="23"/>
  <c r="G194" i="23"/>
  <c r="K193" i="23"/>
  <c r="G192" i="23"/>
  <c r="O189" i="23"/>
  <c r="E189" i="23"/>
  <c r="K188" i="23"/>
  <c r="O187" i="23"/>
  <c r="E187" i="23"/>
  <c r="K186" i="23"/>
  <c r="O185" i="23"/>
  <c r="E185" i="23"/>
  <c r="K184" i="23"/>
  <c r="O183" i="23"/>
  <c r="E183" i="23"/>
  <c r="K182" i="23"/>
  <c r="O181" i="23"/>
  <c r="N140" i="23"/>
  <c r="J140" i="23"/>
  <c r="F140" i="23"/>
  <c r="N139" i="23"/>
  <c r="J139" i="23"/>
  <c r="F139" i="23"/>
  <c r="B139" i="23"/>
  <c r="N136" i="23"/>
  <c r="J136" i="23"/>
  <c r="F136" i="23"/>
  <c r="B136" i="23"/>
  <c r="N135" i="23"/>
  <c r="J135" i="23"/>
  <c r="B135" i="23"/>
  <c r="N134" i="23"/>
  <c r="J134" i="23"/>
  <c r="F134" i="23"/>
  <c r="B134" i="23"/>
  <c r="N133" i="23"/>
  <c r="J133" i="23"/>
  <c r="F133" i="23"/>
  <c r="B133" i="23"/>
  <c r="J132" i="23"/>
  <c r="F132" i="23"/>
  <c r="B132" i="23"/>
  <c r="N131" i="23"/>
  <c r="J131" i="23"/>
  <c r="B131" i="23"/>
  <c r="N130" i="23"/>
  <c r="J130" i="23"/>
  <c r="F130" i="23"/>
  <c r="Q211" i="24"/>
  <c r="Q211" i="23"/>
  <c r="M211" i="24"/>
  <c r="I211" i="24"/>
  <c r="I211" i="23"/>
  <c r="E211" i="24"/>
  <c r="Q210" i="24"/>
  <c r="Q210" i="23"/>
  <c r="M210" i="24"/>
  <c r="M210" i="25"/>
  <c r="I210" i="24"/>
  <c r="I210" i="23"/>
  <c r="E210" i="24"/>
  <c r="E210" i="25"/>
  <c r="Q209" i="24"/>
  <c r="Q209" i="23"/>
  <c r="M209" i="24"/>
  <c r="I209" i="24"/>
  <c r="I209" i="23"/>
  <c r="E209" i="24"/>
  <c r="Q208" i="24"/>
  <c r="Q208" i="23"/>
  <c r="M208" i="24"/>
  <c r="M208" i="25"/>
  <c r="I208" i="24"/>
  <c r="I208" i="23"/>
  <c r="E208" i="24"/>
  <c r="E208" i="25"/>
  <c r="Q207" i="24"/>
  <c r="Q207" i="23"/>
  <c r="M207" i="24"/>
  <c r="M207" i="25"/>
  <c r="I207" i="24"/>
  <c r="I207" i="23"/>
  <c r="E207" i="24"/>
  <c r="E207" i="25"/>
  <c r="Q206" i="24"/>
  <c r="Q206" i="23"/>
  <c r="M206" i="24"/>
  <c r="I206" i="24"/>
  <c r="I206" i="23"/>
  <c r="E206" i="24"/>
  <c r="Q205" i="24"/>
  <c r="Q205" i="23"/>
  <c r="M205" i="24"/>
  <c r="I205" i="24"/>
  <c r="I205" i="23"/>
  <c r="E205" i="24"/>
  <c r="Q204" i="24"/>
  <c r="Q204" i="23"/>
  <c r="M204" i="24"/>
  <c r="I204" i="24"/>
  <c r="I204" i="23"/>
  <c r="E204" i="24"/>
  <c r="Q203" i="24"/>
  <c r="Q203" i="23"/>
  <c r="M203" i="24"/>
  <c r="I203" i="24"/>
  <c r="I203" i="23"/>
  <c r="E203" i="24"/>
  <c r="M202" i="24"/>
  <c r="I202" i="24"/>
  <c r="E202" i="24"/>
  <c r="Q200" i="24"/>
  <c r="M200" i="24"/>
  <c r="M200" i="23"/>
  <c r="I200" i="24"/>
  <c r="E200" i="24"/>
  <c r="E200" i="25"/>
  <c r="E200" i="23"/>
  <c r="Q199" i="24"/>
  <c r="M199" i="24"/>
  <c r="M199" i="25"/>
  <c r="M199" i="23"/>
  <c r="I199" i="24"/>
  <c r="E199" i="24"/>
  <c r="E199" i="25"/>
  <c r="E199" i="23"/>
  <c r="Q198" i="24"/>
  <c r="M198" i="24"/>
  <c r="M198" i="25"/>
  <c r="M198" i="23"/>
  <c r="I198" i="24"/>
  <c r="E198" i="24"/>
  <c r="E198" i="25"/>
  <c r="E198" i="23"/>
  <c r="Q197" i="24"/>
  <c r="M197" i="24"/>
  <c r="M197" i="23"/>
  <c r="I197" i="24"/>
  <c r="E197" i="24"/>
  <c r="E197" i="23"/>
  <c r="Q196" i="24"/>
  <c r="M196" i="24"/>
  <c r="M196" i="25"/>
  <c r="M196" i="23"/>
  <c r="I196" i="24"/>
  <c r="E196" i="24"/>
  <c r="E196" i="23"/>
  <c r="Q195" i="24"/>
  <c r="M195" i="24"/>
  <c r="M195" i="23"/>
  <c r="I195" i="24"/>
  <c r="E195" i="24"/>
  <c r="E195" i="23"/>
  <c r="Q194" i="24"/>
  <c r="M194" i="24"/>
  <c r="M194" i="23"/>
  <c r="I194" i="24"/>
  <c r="E194" i="24"/>
  <c r="E194" i="23"/>
  <c r="Q193" i="24"/>
  <c r="M193" i="24"/>
  <c r="M193" i="23"/>
  <c r="I193" i="24"/>
  <c r="E193" i="24"/>
  <c r="E193" i="23"/>
  <c r="Q192" i="24"/>
  <c r="M192" i="24"/>
  <c r="M192" i="23"/>
  <c r="I192" i="24"/>
  <c r="E192" i="24"/>
  <c r="E192" i="23"/>
  <c r="Q191" i="24"/>
  <c r="M191" i="24"/>
  <c r="I191" i="24"/>
  <c r="E191" i="24"/>
  <c r="Q189" i="24"/>
  <c r="Q189" i="23"/>
  <c r="M189" i="24"/>
  <c r="I189" i="24"/>
  <c r="I189" i="23"/>
  <c r="E189" i="24"/>
  <c r="Q188" i="24"/>
  <c r="Q188" i="23"/>
  <c r="M188" i="24"/>
  <c r="M188" i="25"/>
  <c r="I188" i="24"/>
  <c r="I188" i="23"/>
  <c r="E188" i="24"/>
  <c r="E188" i="25"/>
  <c r="Q187" i="23"/>
  <c r="I187" i="23"/>
  <c r="Q186" i="23"/>
  <c r="I186" i="23"/>
  <c r="Q185" i="23"/>
  <c r="I185" i="23"/>
  <c r="Q184" i="23"/>
  <c r="I184" i="23"/>
  <c r="Q183" i="23"/>
  <c r="I183" i="23"/>
  <c r="Q182" i="23"/>
  <c r="I182" i="23"/>
  <c r="Q181" i="23"/>
  <c r="I181" i="23"/>
  <c r="F208" i="24"/>
  <c r="F204" i="24"/>
  <c r="N198" i="24"/>
  <c r="B196" i="24"/>
  <c r="B187" i="24"/>
  <c r="O245" i="21"/>
  <c r="O244" i="21"/>
  <c r="O243" i="21"/>
  <c r="O242" i="21"/>
  <c r="O237" i="21"/>
  <c r="O234" i="21"/>
  <c r="O233" i="21"/>
  <c r="O232" i="21"/>
  <c r="O231" i="21"/>
  <c r="N74" i="22"/>
  <c r="J74" i="22"/>
  <c r="F74" i="22"/>
  <c r="B74" i="22"/>
  <c r="N73" i="22"/>
  <c r="J73" i="22"/>
  <c r="F73" i="22"/>
  <c r="B73" i="22"/>
  <c r="N72" i="22"/>
  <c r="J72" i="22"/>
  <c r="F72" i="22"/>
  <c r="B72" i="22"/>
  <c r="B70" i="22"/>
  <c r="B69" i="22"/>
  <c r="M68" i="22"/>
  <c r="B68" i="22"/>
  <c r="B58" i="22"/>
  <c r="B111" i="6" s="1"/>
  <c r="B76" i="22"/>
  <c r="B167" i="6" s="1"/>
  <c r="O55" i="22"/>
  <c r="K55" i="22"/>
  <c r="G55" i="22"/>
  <c r="C55" i="22"/>
  <c r="C211" i="23"/>
  <c r="G210" i="23"/>
  <c r="C209" i="23"/>
  <c r="G208" i="23"/>
  <c r="C207" i="23"/>
  <c r="G206" i="23"/>
  <c r="C205" i="23"/>
  <c r="K200" i="23"/>
  <c r="G199" i="23"/>
  <c r="K198" i="23"/>
  <c r="G197" i="23"/>
  <c r="K196" i="23"/>
  <c r="G195" i="23"/>
  <c r="K194" i="23"/>
  <c r="K189" i="23"/>
  <c r="O188" i="23"/>
  <c r="K187" i="23"/>
  <c r="O186" i="23"/>
  <c r="K185" i="23"/>
  <c r="O184" i="23"/>
  <c r="K183" i="23"/>
  <c r="N175" i="23"/>
  <c r="J175" i="23"/>
  <c r="B175" i="23"/>
  <c r="N172" i="23"/>
  <c r="J172" i="23"/>
  <c r="F172" i="23"/>
  <c r="B172" i="23"/>
  <c r="N171" i="23"/>
  <c r="J171" i="23"/>
  <c r="B171" i="23"/>
  <c r="N168" i="23"/>
  <c r="J168" i="23"/>
  <c r="F168" i="23"/>
  <c r="B168" i="23"/>
  <c r="N167" i="23"/>
  <c r="J167" i="23"/>
  <c r="F167" i="23"/>
  <c r="B167" i="23"/>
  <c r="N166" i="23"/>
  <c r="J166" i="23"/>
  <c r="F166" i="23"/>
  <c r="B166" i="23"/>
  <c r="N165" i="23"/>
  <c r="J165" i="23"/>
  <c r="B165" i="23"/>
  <c r="N164" i="23"/>
  <c r="J164" i="23"/>
  <c r="B164" i="23"/>
  <c r="N163" i="23"/>
  <c r="F163" i="23"/>
  <c r="Q143" i="23"/>
  <c r="M143" i="23"/>
  <c r="I143" i="23"/>
  <c r="E143" i="23"/>
  <c r="F210" i="24"/>
  <c r="B200" i="24"/>
  <c r="F188" i="24"/>
  <c r="N185" i="24"/>
  <c r="N129" i="24"/>
  <c r="F129" i="24"/>
  <c r="Q71" i="26"/>
  <c r="Q143" i="28"/>
  <c r="Q70" i="26"/>
  <c r="Q133" i="28"/>
  <c r="Q194" i="21"/>
  <c r="M194" i="21"/>
  <c r="E194" i="21"/>
  <c r="N55" i="22"/>
  <c r="J55" i="22"/>
  <c r="F55" i="22"/>
  <c r="B55" i="22"/>
  <c r="N50" i="22"/>
  <c r="N64" i="6" s="1"/>
  <c r="N137" i="6" s="1"/>
  <c r="J50" i="22"/>
  <c r="F50" i="22"/>
  <c r="F75" i="22" s="1"/>
  <c r="F166" i="6" s="1"/>
  <c r="B50" i="22"/>
  <c r="B75" i="22" s="1"/>
  <c r="B166" i="6" s="1"/>
  <c r="O211" i="24"/>
  <c r="K211" i="24"/>
  <c r="G211" i="24"/>
  <c r="C211" i="24"/>
  <c r="O210" i="24"/>
  <c r="K210" i="24"/>
  <c r="G210" i="24"/>
  <c r="C210" i="24"/>
  <c r="O209" i="24"/>
  <c r="K209" i="24"/>
  <c r="G209" i="24"/>
  <c r="C209" i="24"/>
  <c r="O208" i="24"/>
  <c r="K208" i="24"/>
  <c r="G208" i="24"/>
  <c r="C208" i="24"/>
  <c r="O207" i="24"/>
  <c r="K207" i="24"/>
  <c r="G207" i="24"/>
  <c r="C207" i="24"/>
  <c r="O206" i="24"/>
  <c r="K206" i="24"/>
  <c r="G206" i="24"/>
  <c r="C206" i="24"/>
  <c r="O205" i="24"/>
  <c r="K205" i="24"/>
  <c r="G205" i="24"/>
  <c r="C205" i="24"/>
  <c r="O204" i="24"/>
  <c r="K204" i="24"/>
  <c r="G204" i="24"/>
  <c r="C204" i="24"/>
  <c r="O203" i="24"/>
  <c r="K203" i="24"/>
  <c r="G203" i="24"/>
  <c r="C203" i="24"/>
  <c r="O202" i="24"/>
  <c r="K202" i="24"/>
  <c r="G202" i="24"/>
  <c r="C202" i="24"/>
  <c r="O200" i="24"/>
  <c r="K200" i="24"/>
  <c r="G200" i="24"/>
  <c r="C200" i="24"/>
  <c r="O199" i="24"/>
  <c r="K199" i="24"/>
  <c r="G199" i="24"/>
  <c r="C199" i="24"/>
  <c r="O198" i="24"/>
  <c r="K198" i="24"/>
  <c r="G198" i="24"/>
  <c r="C198" i="24"/>
  <c r="O197" i="24"/>
  <c r="K197" i="24"/>
  <c r="G197" i="24"/>
  <c r="C197" i="24"/>
  <c r="O196" i="24"/>
  <c r="K196" i="24"/>
  <c r="G196" i="24"/>
  <c r="C196" i="24"/>
  <c r="O195" i="24"/>
  <c r="K195" i="24"/>
  <c r="G195" i="24"/>
  <c r="C195" i="24"/>
  <c r="O194" i="24"/>
  <c r="K194" i="24"/>
  <c r="G194" i="24"/>
  <c r="C194" i="24"/>
  <c r="O193" i="24"/>
  <c r="K193" i="24"/>
  <c r="G193" i="24"/>
  <c r="C193" i="24"/>
  <c r="O192" i="24"/>
  <c r="K192" i="24"/>
  <c r="G192" i="24"/>
  <c r="C192" i="24"/>
  <c r="O191" i="24"/>
  <c r="K191" i="24"/>
  <c r="G191" i="24"/>
  <c r="C191" i="24"/>
  <c r="O189" i="24"/>
  <c r="K189" i="24"/>
  <c r="G189" i="24"/>
  <c r="C189" i="24"/>
  <c r="O188" i="24"/>
  <c r="K188" i="24"/>
  <c r="G188" i="24"/>
  <c r="C188" i="24"/>
  <c r="O187" i="24"/>
  <c r="K187" i="24"/>
  <c r="G187" i="24"/>
  <c r="C187" i="24"/>
  <c r="O186" i="24"/>
  <c r="K186" i="24"/>
  <c r="G186" i="24"/>
  <c r="C186" i="24"/>
  <c r="O185" i="24"/>
  <c r="K185" i="24"/>
  <c r="G185" i="24"/>
  <c r="C185" i="24"/>
  <c r="O184" i="24"/>
  <c r="K184" i="24"/>
  <c r="G184" i="24"/>
  <c r="C184" i="24"/>
  <c r="O183" i="24"/>
  <c r="K183" i="24"/>
  <c r="G183" i="24"/>
  <c r="C183" i="24"/>
  <c r="O182" i="24"/>
  <c r="K182" i="24"/>
  <c r="G182" i="24"/>
  <c r="C182" i="24"/>
  <c r="O181" i="24"/>
  <c r="K181" i="24"/>
  <c r="G181" i="24"/>
  <c r="C181" i="24"/>
  <c r="O180" i="24"/>
  <c r="K180" i="24"/>
  <c r="G180" i="24"/>
  <c r="C180" i="24"/>
  <c r="P206" i="25"/>
  <c r="P205" i="25"/>
  <c r="P204" i="25"/>
  <c r="P203" i="25"/>
  <c r="E191" i="25"/>
  <c r="J189" i="25"/>
  <c r="E180" i="25"/>
  <c r="E138" i="25"/>
  <c r="M61" i="22"/>
  <c r="M168" i="25"/>
  <c r="M172" i="25"/>
  <c r="M176" i="25"/>
  <c r="M202" i="25"/>
  <c r="M167" i="25"/>
  <c r="M169" i="25"/>
  <c r="M173" i="25"/>
  <c r="N66" i="26"/>
  <c r="N51" i="26"/>
  <c r="N68" i="6" s="1"/>
  <c r="N141" i="6" s="1"/>
  <c r="F66" i="26"/>
  <c r="F51" i="26"/>
  <c r="F68" i="6" s="1"/>
  <c r="F141" i="6" s="1"/>
  <c r="B51" i="26"/>
  <c r="Q154" i="27"/>
  <c r="Q155" i="27"/>
  <c r="Q156" i="27"/>
  <c r="Q157" i="27"/>
  <c r="Q158" i="27"/>
  <c r="Q159" i="27"/>
  <c r="Q64" i="26"/>
  <c r="Q68" i="26"/>
  <c r="M64" i="26"/>
  <c r="M68" i="26"/>
  <c r="I64" i="26"/>
  <c r="I68" i="26"/>
  <c r="E64" i="26"/>
  <c r="E68" i="26"/>
  <c r="Q63" i="26"/>
  <c r="Q67" i="26"/>
  <c r="M63" i="26"/>
  <c r="M67" i="26"/>
  <c r="I63" i="26"/>
  <c r="I67" i="26"/>
  <c r="E144" i="27"/>
  <c r="E145" i="27"/>
  <c r="E146" i="27"/>
  <c r="E147" i="27"/>
  <c r="E148" i="27"/>
  <c r="E149" i="27"/>
  <c r="E150" i="27"/>
  <c r="E151" i="27"/>
  <c r="E63" i="26"/>
  <c r="E67" i="26"/>
  <c r="Q62" i="26"/>
  <c r="Q66" i="26"/>
  <c r="M62" i="26"/>
  <c r="M66" i="26"/>
  <c r="I134" i="27"/>
  <c r="I135" i="27"/>
  <c r="I136" i="27"/>
  <c r="I137" i="27"/>
  <c r="I138" i="27"/>
  <c r="I139" i="27"/>
  <c r="I140" i="27"/>
  <c r="I141" i="27"/>
  <c r="I62" i="26"/>
  <c r="I66" i="26"/>
  <c r="E62" i="26"/>
  <c r="E66" i="26"/>
  <c r="E158" i="27"/>
  <c r="E156" i="27"/>
  <c r="E154" i="27"/>
  <c r="I150" i="27"/>
  <c r="I148" i="27"/>
  <c r="I146" i="27"/>
  <c r="I144" i="27"/>
  <c r="M140" i="27"/>
  <c r="M138" i="27"/>
  <c r="M136" i="27"/>
  <c r="M134" i="27"/>
  <c r="F119" i="27"/>
  <c r="F116" i="27"/>
  <c r="F113" i="27"/>
  <c r="F112" i="27"/>
  <c r="F111" i="27"/>
  <c r="F110" i="27"/>
  <c r="F109" i="27"/>
  <c r="F108" i="27"/>
  <c r="P123" i="27"/>
  <c r="L123" i="27"/>
  <c r="H123" i="27"/>
  <c r="D123" i="27"/>
  <c r="P141" i="28"/>
  <c r="P105" i="27"/>
  <c r="L141" i="28"/>
  <c r="L105" i="27"/>
  <c r="H141" i="28"/>
  <c r="H105" i="27"/>
  <c r="D141" i="28"/>
  <c r="D105" i="27"/>
  <c r="P140" i="28"/>
  <c r="P102" i="27"/>
  <c r="L140" i="28"/>
  <c r="L102" i="27"/>
  <c r="H140" i="28"/>
  <c r="H102" i="27"/>
  <c r="D140" i="28"/>
  <c r="D102" i="27"/>
  <c r="P139" i="28"/>
  <c r="P101" i="27"/>
  <c r="L139" i="28"/>
  <c r="L101" i="27"/>
  <c r="H139" i="28"/>
  <c r="H101" i="27"/>
  <c r="D139" i="28"/>
  <c r="D101" i="27"/>
  <c r="P138" i="28"/>
  <c r="P100" i="27"/>
  <c r="L138" i="28"/>
  <c r="L100" i="27"/>
  <c r="H138" i="28"/>
  <c r="H100" i="27"/>
  <c r="D138" i="28"/>
  <c r="D100" i="27"/>
  <c r="P137" i="28"/>
  <c r="P99" i="27"/>
  <c r="L137" i="28"/>
  <c r="L99" i="27"/>
  <c r="H137" i="28"/>
  <c r="H99" i="27"/>
  <c r="D137" i="28"/>
  <c r="D99" i="27"/>
  <c r="P136" i="28"/>
  <c r="P98" i="27"/>
  <c r="L136" i="28"/>
  <c r="L98" i="27"/>
  <c r="H136" i="28"/>
  <c r="H98" i="27"/>
  <c r="D136" i="28"/>
  <c r="D98" i="27"/>
  <c r="P135" i="28"/>
  <c r="P97" i="27"/>
  <c r="L135" i="28"/>
  <c r="L97" i="27"/>
  <c r="H135" i="28"/>
  <c r="H97" i="27"/>
  <c r="D135" i="28"/>
  <c r="D97" i="27"/>
  <c r="P134" i="28"/>
  <c r="P96" i="27"/>
  <c r="L134" i="28"/>
  <c r="L96" i="27"/>
  <c r="H134" i="28"/>
  <c r="H96" i="27"/>
  <c r="D134" i="28"/>
  <c r="D96" i="27"/>
  <c r="P159" i="28"/>
  <c r="P158" i="28"/>
  <c r="P157" i="28"/>
  <c r="P156" i="28"/>
  <c r="P155" i="28"/>
  <c r="P154" i="28"/>
  <c r="K123" i="29"/>
  <c r="E123" i="29"/>
  <c r="O83" i="31"/>
  <c r="K83" i="31"/>
  <c r="M121" i="32"/>
  <c r="K143" i="24"/>
  <c r="C143" i="24"/>
  <c r="K129" i="24"/>
  <c r="C129" i="24"/>
  <c r="M60" i="22"/>
  <c r="M148" i="25"/>
  <c r="M160" i="25"/>
  <c r="M191" i="25"/>
  <c r="M200" i="25"/>
  <c r="M154" i="25"/>
  <c r="E60" i="22"/>
  <c r="E152" i="25"/>
  <c r="E143" i="25" s="1"/>
  <c r="E157" i="25"/>
  <c r="E133" i="27"/>
  <c r="J107" i="27"/>
  <c r="Q95" i="27"/>
  <c r="I95" i="27"/>
  <c r="D83" i="32"/>
  <c r="Q91" i="53"/>
  <c r="Q106" i="53"/>
  <c r="M106" i="53"/>
  <c r="M91" i="53"/>
  <c r="I91" i="53"/>
  <c r="I106" i="53"/>
  <c r="E91" i="53"/>
  <c r="E106" i="53"/>
  <c r="Q76" i="53"/>
  <c r="Q99" i="53"/>
  <c r="M76" i="53"/>
  <c r="M99" i="53"/>
  <c r="I76" i="53"/>
  <c r="I99" i="53"/>
  <c r="E99" i="53"/>
  <c r="E76" i="53"/>
  <c r="Q75" i="53"/>
  <c r="Q98" i="53"/>
  <c r="M98" i="53"/>
  <c r="M75" i="53"/>
  <c r="I75" i="53"/>
  <c r="I98" i="53"/>
  <c r="E98" i="53"/>
  <c r="E75" i="53"/>
  <c r="Q74" i="53"/>
  <c r="Q97" i="53"/>
  <c r="M74" i="53"/>
  <c r="M97" i="53"/>
  <c r="I74" i="53"/>
  <c r="I97" i="53"/>
  <c r="E97" i="53"/>
  <c r="E74" i="53"/>
  <c r="Q96" i="53"/>
  <c r="Q73" i="53"/>
  <c r="M96" i="53"/>
  <c r="M73" i="53"/>
  <c r="I73" i="53"/>
  <c r="I96" i="53"/>
  <c r="E73" i="53"/>
  <c r="E96" i="53"/>
  <c r="Q187" i="24"/>
  <c r="M187" i="24"/>
  <c r="M187" i="25"/>
  <c r="I187" i="24"/>
  <c r="E187" i="24"/>
  <c r="Q186" i="24"/>
  <c r="M186" i="24"/>
  <c r="I186" i="24"/>
  <c r="E186" i="24"/>
  <c r="Q185" i="24"/>
  <c r="M185" i="24"/>
  <c r="M185" i="25"/>
  <c r="I185" i="24"/>
  <c r="E185" i="24"/>
  <c r="Q184" i="24"/>
  <c r="M184" i="24"/>
  <c r="I184" i="24"/>
  <c r="E184" i="24"/>
  <c r="Q183" i="24"/>
  <c r="M183" i="24"/>
  <c r="I183" i="24"/>
  <c r="E183" i="24"/>
  <c r="Q182" i="24"/>
  <c r="M182" i="24"/>
  <c r="I182" i="24"/>
  <c r="E182" i="24"/>
  <c r="Q181" i="24"/>
  <c r="M181" i="24"/>
  <c r="I181" i="24"/>
  <c r="E181" i="24"/>
  <c r="Q180" i="24"/>
  <c r="M180" i="24"/>
  <c r="I180" i="24"/>
  <c r="E180" i="24"/>
  <c r="J162" i="24"/>
  <c r="E187" i="25"/>
  <c r="M59" i="22"/>
  <c r="M112" i="6" s="1"/>
  <c r="M134" i="25"/>
  <c r="M137" i="25"/>
  <c r="M139" i="25"/>
  <c r="M136" i="25"/>
  <c r="M138" i="25"/>
  <c r="M141" i="25"/>
  <c r="M180" i="25"/>
  <c r="Q123" i="27"/>
  <c r="I123" i="27"/>
  <c r="N107" i="27"/>
  <c r="H107" i="27"/>
  <c r="N159" i="28"/>
  <c r="N129" i="27"/>
  <c r="J159" i="28"/>
  <c r="J129" i="27"/>
  <c r="F159" i="28"/>
  <c r="F129" i="27"/>
  <c r="B159" i="28"/>
  <c r="B129" i="27"/>
  <c r="N158" i="28"/>
  <c r="N128" i="27"/>
  <c r="J158" i="28"/>
  <c r="J128" i="27"/>
  <c r="F158" i="28"/>
  <c r="F128" i="27"/>
  <c r="B158" i="28"/>
  <c r="B128" i="27"/>
  <c r="N157" i="28"/>
  <c r="N127" i="27"/>
  <c r="J157" i="28"/>
  <c r="J127" i="27"/>
  <c r="F157" i="28"/>
  <c r="F127" i="27"/>
  <c r="B157" i="28"/>
  <c r="B127" i="27"/>
  <c r="N156" i="28"/>
  <c r="N126" i="27"/>
  <c r="J156" i="28"/>
  <c r="J126" i="27"/>
  <c r="F156" i="28"/>
  <c r="F126" i="27"/>
  <c r="B156" i="28"/>
  <c r="B126" i="27"/>
  <c r="N155" i="28"/>
  <c r="N125" i="27"/>
  <c r="J155" i="28"/>
  <c r="J125" i="27"/>
  <c r="F155" i="28"/>
  <c r="F125" i="27"/>
  <c r="B155" i="28"/>
  <c r="B125" i="27"/>
  <c r="N154" i="28"/>
  <c r="N124" i="27"/>
  <c r="J154" i="28"/>
  <c r="J124" i="27"/>
  <c r="F154" i="28"/>
  <c r="F124" i="27"/>
  <c r="B154" i="28"/>
  <c r="B124" i="27"/>
  <c r="N141" i="28"/>
  <c r="N105" i="27"/>
  <c r="J141" i="28"/>
  <c r="J105" i="27"/>
  <c r="F141" i="28"/>
  <c r="F105" i="27"/>
  <c r="B141" i="28"/>
  <c r="B105" i="27"/>
  <c r="N140" i="28"/>
  <c r="N102" i="27"/>
  <c r="J140" i="28"/>
  <c r="J102" i="27"/>
  <c r="F140" i="28"/>
  <c r="F102" i="27"/>
  <c r="B140" i="28"/>
  <c r="B102" i="27"/>
  <c r="N139" i="28"/>
  <c r="N101" i="27"/>
  <c r="J139" i="28"/>
  <c r="J101" i="27"/>
  <c r="F139" i="28"/>
  <c r="F101" i="27"/>
  <c r="B139" i="28"/>
  <c r="B101" i="27"/>
  <c r="N138" i="28"/>
  <c r="N100" i="27"/>
  <c r="J138" i="28"/>
  <c r="J100" i="27"/>
  <c r="F138" i="28"/>
  <c r="F100" i="27"/>
  <c r="B138" i="28"/>
  <c r="B138" i="29"/>
  <c r="B100" i="27"/>
  <c r="N137" i="28"/>
  <c r="N99" i="27"/>
  <c r="J137" i="28"/>
  <c r="J99" i="27"/>
  <c r="F137" i="28"/>
  <c r="F99" i="27"/>
  <c r="B137" i="28"/>
  <c r="B99" i="27"/>
  <c r="N136" i="28"/>
  <c r="N98" i="27"/>
  <c r="J136" i="28"/>
  <c r="J98" i="27"/>
  <c r="F136" i="28"/>
  <c r="F98" i="27"/>
  <c r="B136" i="28"/>
  <c r="B98" i="27"/>
  <c r="N135" i="28"/>
  <c r="N97" i="27"/>
  <c r="J135" i="28"/>
  <c r="J97" i="27"/>
  <c r="F135" i="28"/>
  <c r="F97" i="27"/>
  <c r="B135" i="28"/>
  <c r="B97" i="27"/>
  <c r="N134" i="28"/>
  <c r="N96" i="27"/>
  <c r="J134" i="28"/>
  <c r="J96" i="27"/>
  <c r="F134" i="28"/>
  <c r="F96" i="27"/>
  <c r="B134" i="28"/>
  <c r="B96" i="27"/>
  <c r="E107" i="29"/>
  <c r="Q83" i="31"/>
  <c r="M122" i="33"/>
  <c r="M122" i="32"/>
  <c r="I122" i="33"/>
  <c r="I122" i="32"/>
  <c r="Q121" i="33"/>
  <c r="Q121" i="32"/>
  <c r="I121" i="33"/>
  <c r="I121" i="32"/>
  <c r="Q120" i="33"/>
  <c r="Q120" i="32"/>
  <c r="M120" i="33"/>
  <c r="M120" i="32"/>
  <c r="Q119" i="33"/>
  <c r="Q119" i="32"/>
  <c r="M119" i="33"/>
  <c r="M119" i="32"/>
  <c r="I119" i="33"/>
  <c r="I119" i="32"/>
  <c r="M118" i="33"/>
  <c r="M118" i="32"/>
  <c r="I118" i="33"/>
  <c r="I118" i="32"/>
  <c r="Q117" i="33"/>
  <c r="Q117" i="32"/>
  <c r="I117" i="33"/>
  <c r="I117" i="32"/>
  <c r="Q112" i="33"/>
  <c r="Q112" i="32"/>
  <c r="M112" i="33"/>
  <c r="M112" i="32"/>
  <c r="Q118" i="32"/>
  <c r="O50" i="35"/>
  <c r="G50" i="35"/>
  <c r="N67" i="35"/>
  <c r="N82" i="36"/>
  <c r="N82" i="35"/>
  <c r="J67" i="35"/>
  <c r="J82" i="35"/>
  <c r="J66" i="35"/>
  <c r="J81" i="35"/>
  <c r="J81" i="36"/>
  <c r="B66" i="35"/>
  <c r="B81" i="35"/>
  <c r="N83" i="32"/>
  <c r="F83" i="32"/>
  <c r="B83" i="32"/>
  <c r="O83" i="33"/>
  <c r="G83" i="33"/>
  <c r="K50" i="35"/>
  <c r="C50" i="35"/>
  <c r="O50" i="36"/>
  <c r="N75" i="37"/>
  <c r="N54" i="37"/>
  <c r="J75" i="37"/>
  <c r="J54" i="37"/>
  <c r="F75" i="37"/>
  <c r="F54" i="37"/>
  <c r="B54" i="37"/>
  <c r="B75" i="37"/>
  <c r="J53" i="37"/>
  <c r="J74" i="37"/>
  <c r="B53" i="37"/>
  <c r="B74" i="37"/>
  <c r="N73" i="37"/>
  <c r="N52" i="37"/>
  <c r="J52" i="37"/>
  <c r="J73" i="37"/>
  <c r="F73" i="37"/>
  <c r="F52" i="37"/>
  <c r="B52" i="37"/>
  <c r="B73" i="37"/>
  <c r="J51" i="37"/>
  <c r="J72" i="37"/>
  <c r="B51" i="37"/>
  <c r="B72" i="37"/>
  <c r="H203" i="24"/>
  <c r="P202" i="24"/>
  <c r="H202" i="24"/>
  <c r="D202" i="24"/>
  <c r="P200" i="24"/>
  <c r="L200" i="24"/>
  <c r="H200" i="24"/>
  <c r="D200" i="24"/>
  <c r="P199" i="24"/>
  <c r="L199" i="24"/>
  <c r="H199" i="24"/>
  <c r="D199" i="24"/>
  <c r="P198" i="24"/>
  <c r="L198" i="24"/>
  <c r="H198" i="24"/>
  <c r="D198" i="24"/>
  <c r="P197" i="24"/>
  <c r="L197" i="24"/>
  <c r="H197" i="24"/>
  <c r="D197" i="24"/>
  <c r="P196" i="24"/>
  <c r="L196" i="24"/>
  <c r="H196" i="24"/>
  <c r="D196" i="24"/>
  <c r="P195" i="24"/>
  <c r="L195" i="24"/>
  <c r="H195" i="24"/>
  <c r="D195" i="24"/>
  <c r="P194" i="24"/>
  <c r="L194" i="24"/>
  <c r="H194" i="24"/>
  <c r="D194" i="24"/>
  <c r="P193" i="24"/>
  <c r="L193" i="24"/>
  <c r="H193" i="24"/>
  <c r="D193" i="24"/>
  <c r="P192" i="24"/>
  <c r="L192" i="24"/>
  <c r="H192" i="24"/>
  <c r="D192" i="24"/>
  <c r="P191" i="24"/>
  <c r="L191" i="24"/>
  <c r="H191" i="24"/>
  <c r="D191" i="24"/>
  <c r="P189" i="24"/>
  <c r="L189" i="24"/>
  <c r="H189" i="24"/>
  <c r="D189" i="24"/>
  <c r="P188" i="24"/>
  <c r="L188" i="24"/>
  <c r="H188" i="24"/>
  <c r="D188" i="24"/>
  <c r="P187" i="24"/>
  <c r="L187" i="24"/>
  <c r="H187" i="24"/>
  <c r="D187" i="24"/>
  <c r="P186" i="24"/>
  <c r="L186" i="24"/>
  <c r="H186" i="24"/>
  <c r="D186" i="24"/>
  <c r="P185" i="24"/>
  <c r="L185" i="24"/>
  <c r="H185" i="24"/>
  <c r="D185" i="24"/>
  <c r="P184" i="24"/>
  <c r="L184" i="24"/>
  <c r="H184" i="24"/>
  <c r="D184" i="24"/>
  <c r="P183" i="24"/>
  <c r="L183" i="24"/>
  <c r="H183" i="24"/>
  <c r="D183" i="24"/>
  <c r="P182" i="24"/>
  <c r="L182" i="24"/>
  <c r="H182" i="24"/>
  <c r="D182" i="24"/>
  <c r="P181" i="24"/>
  <c r="L181" i="24"/>
  <c r="H181" i="24"/>
  <c r="D181" i="24"/>
  <c r="P180" i="24"/>
  <c r="L180" i="24"/>
  <c r="H180" i="24"/>
  <c r="D180" i="24"/>
  <c r="O206" i="25"/>
  <c r="K206" i="25"/>
  <c r="G206" i="25"/>
  <c r="C206" i="25"/>
  <c r="O205" i="25"/>
  <c r="K205" i="25"/>
  <c r="G205" i="25"/>
  <c r="C205" i="25"/>
  <c r="O204" i="25"/>
  <c r="K204" i="25"/>
  <c r="G204" i="25"/>
  <c r="C204" i="25"/>
  <c r="O203" i="25"/>
  <c r="K203" i="25"/>
  <c r="G203" i="25"/>
  <c r="C203" i="25"/>
  <c r="Q51" i="26"/>
  <c r="M51" i="26"/>
  <c r="I51" i="26"/>
  <c r="E51" i="26"/>
  <c r="I158" i="27"/>
  <c r="M151" i="27"/>
  <c r="M150" i="27"/>
  <c r="M149" i="27"/>
  <c r="M148" i="27"/>
  <c r="M147" i="27"/>
  <c r="M146" i="27"/>
  <c r="M145" i="27"/>
  <c r="M144" i="27"/>
  <c r="Q140" i="27"/>
  <c r="Q138" i="27"/>
  <c r="Q119" i="27"/>
  <c r="M119" i="27"/>
  <c r="I119" i="27"/>
  <c r="E119" i="27"/>
  <c r="Q116" i="27"/>
  <c r="M116" i="27"/>
  <c r="I116" i="27"/>
  <c r="E116" i="27"/>
  <c r="Q113" i="27"/>
  <c r="M113" i="27"/>
  <c r="I113" i="27"/>
  <c r="E113" i="27"/>
  <c r="Q112" i="27"/>
  <c r="M112" i="27"/>
  <c r="M107" i="27" s="1"/>
  <c r="I112" i="27"/>
  <c r="I107" i="27" s="1"/>
  <c r="E112" i="27"/>
  <c r="E107" i="27" s="1"/>
  <c r="O159" i="27"/>
  <c r="K159" i="27"/>
  <c r="G159" i="27"/>
  <c r="C159" i="27"/>
  <c r="O157" i="27"/>
  <c r="K157" i="27"/>
  <c r="G157" i="27"/>
  <c r="C157" i="27"/>
  <c r="O156" i="27"/>
  <c r="K156" i="27"/>
  <c r="G156" i="27"/>
  <c r="C156" i="27"/>
  <c r="O155" i="27"/>
  <c r="K155" i="27"/>
  <c r="G155" i="27"/>
  <c r="C155" i="27"/>
  <c r="O154" i="27"/>
  <c r="K154" i="27"/>
  <c r="G154" i="27"/>
  <c r="C154" i="27"/>
  <c r="O147" i="27"/>
  <c r="K147" i="27"/>
  <c r="G147" i="27"/>
  <c r="C147" i="27"/>
  <c r="O146" i="27"/>
  <c r="K146" i="27"/>
  <c r="G146" i="27"/>
  <c r="C146" i="27"/>
  <c r="O145" i="27"/>
  <c r="K145" i="27"/>
  <c r="G145" i="27"/>
  <c r="C145" i="27"/>
  <c r="O144" i="27"/>
  <c r="K144" i="27"/>
  <c r="G144" i="27"/>
  <c r="C144" i="27"/>
  <c r="O141" i="27"/>
  <c r="K141" i="27"/>
  <c r="G141" i="27"/>
  <c r="C141" i="27"/>
  <c r="O139" i="27"/>
  <c r="K139" i="27"/>
  <c r="G139" i="27"/>
  <c r="C139" i="27"/>
  <c r="O137" i="27"/>
  <c r="K137" i="27"/>
  <c r="G137" i="27"/>
  <c r="C137" i="27"/>
  <c r="O136" i="27"/>
  <c r="K136" i="27"/>
  <c r="G136" i="27"/>
  <c r="C136" i="27"/>
  <c r="O135" i="27"/>
  <c r="K135" i="27"/>
  <c r="G135" i="27"/>
  <c r="C135" i="27"/>
  <c r="O134" i="27"/>
  <c r="K134" i="27"/>
  <c r="G134" i="27"/>
  <c r="C134" i="27"/>
  <c r="N123" i="28"/>
  <c r="J123" i="28"/>
  <c r="F123" i="28"/>
  <c r="B123" i="28"/>
  <c r="N107" i="28"/>
  <c r="J107" i="28"/>
  <c r="F107" i="28"/>
  <c r="N95" i="28"/>
  <c r="J95" i="28"/>
  <c r="F95" i="28"/>
  <c r="B95" i="28"/>
  <c r="B158" i="29"/>
  <c r="B157" i="29"/>
  <c r="B156" i="29"/>
  <c r="B155" i="29"/>
  <c r="O95" i="29"/>
  <c r="G95" i="29"/>
  <c r="P158" i="29"/>
  <c r="L158" i="29"/>
  <c r="H158" i="29"/>
  <c r="D158" i="29"/>
  <c r="P127" i="29"/>
  <c r="P157" i="29"/>
  <c r="L127" i="29"/>
  <c r="L157" i="29"/>
  <c r="H127" i="29"/>
  <c r="H157" i="29"/>
  <c r="D127" i="29"/>
  <c r="D157" i="29"/>
  <c r="P126" i="29"/>
  <c r="P156" i="29"/>
  <c r="L126" i="29"/>
  <c r="L156" i="29"/>
  <c r="H126" i="29"/>
  <c r="H156" i="29"/>
  <c r="D126" i="29"/>
  <c r="D156" i="29"/>
  <c r="P125" i="29"/>
  <c r="P155" i="29"/>
  <c r="L125" i="29"/>
  <c r="L155" i="29"/>
  <c r="H125" i="29"/>
  <c r="H155" i="29"/>
  <c r="D125" i="29"/>
  <c r="D155" i="29"/>
  <c r="P124" i="29"/>
  <c r="P154" i="29"/>
  <c r="L124" i="29"/>
  <c r="L154" i="29"/>
  <c r="H124" i="29"/>
  <c r="H154" i="29"/>
  <c r="D124" i="29"/>
  <c r="D154" i="29"/>
  <c r="P151" i="29"/>
  <c r="L151" i="29"/>
  <c r="L119" i="29"/>
  <c r="H151" i="29"/>
  <c r="D151" i="29"/>
  <c r="D119" i="29"/>
  <c r="P150" i="29"/>
  <c r="L150" i="29"/>
  <c r="L116" i="29"/>
  <c r="H150" i="29"/>
  <c r="D150" i="29"/>
  <c r="D116" i="29"/>
  <c r="P149" i="29"/>
  <c r="L149" i="29"/>
  <c r="L113" i="29"/>
  <c r="H149" i="29"/>
  <c r="D149" i="29"/>
  <c r="D113" i="29"/>
  <c r="P148" i="29"/>
  <c r="L148" i="29"/>
  <c r="L112" i="29"/>
  <c r="H148" i="29"/>
  <c r="D148" i="29"/>
  <c r="D112" i="29"/>
  <c r="L147" i="29"/>
  <c r="L111" i="29"/>
  <c r="D147" i="29"/>
  <c r="D111" i="29"/>
  <c r="L146" i="29"/>
  <c r="L110" i="29"/>
  <c r="D146" i="29"/>
  <c r="D110" i="29"/>
  <c r="L145" i="29"/>
  <c r="L109" i="29"/>
  <c r="D145" i="29"/>
  <c r="D109" i="29"/>
  <c r="L144" i="29"/>
  <c r="L108" i="29"/>
  <c r="D144" i="29"/>
  <c r="D108" i="29"/>
  <c r="D107" i="29" s="1"/>
  <c r="P105" i="29"/>
  <c r="P141" i="29"/>
  <c r="L105" i="29"/>
  <c r="L141" i="29"/>
  <c r="H105" i="29"/>
  <c r="H141" i="29"/>
  <c r="D105" i="29"/>
  <c r="D141" i="29"/>
  <c r="P140" i="29"/>
  <c r="L140" i="29"/>
  <c r="H140" i="29"/>
  <c r="D140" i="29"/>
  <c r="P138" i="29"/>
  <c r="L138" i="29"/>
  <c r="H138" i="29"/>
  <c r="D138" i="29"/>
  <c r="O34" i="30"/>
  <c r="O35" i="30"/>
  <c r="G34" i="30"/>
  <c r="G35" i="30"/>
  <c r="Q34" i="30"/>
  <c r="M34" i="30"/>
  <c r="I34" i="30"/>
  <c r="E34" i="30"/>
  <c r="I123" i="32"/>
  <c r="M83" i="33"/>
  <c r="P108" i="33"/>
  <c r="P123" i="33"/>
  <c r="L108" i="33"/>
  <c r="L123" i="33"/>
  <c r="H108" i="33"/>
  <c r="H123" i="33"/>
  <c r="D108" i="33"/>
  <c r="D123" i="33"/>
  <c r="P87" i="33"/>
  <c r="P116" i="33"/>
  <c r="L87" i="33"/>
  <c r="L116" i="33"/>
  <c r="H87" i="33"/>
  <c r="H116" i="33"/>
  <c r="D87" i="33"/>
  <c r="D116" i="33"/>
  <c r="P86" i="33"/>
  <c r="P115" i="33"/>
  <c r="L86" i="33"/>
  <c r="L115" i="33"/>
  <c r="H86" i="33"/>
  <c r="H115" i="33"/>
  <c r="D86" i="33"/>
  <c r="D115" i="33"/>
  <c r="P85" i="33"/>
  <c r="P114" i="33"/>
  <c r="L85" i="33"/>
  <c r="L114" i="33"/>
  <c r="H85" i="33"/>
  <c r="H114" i="33"/>
  <c r="D85" i="33"/>
  <c r="D114" i="33"/>
  <c r="P84" i="33"/>
  <c r="P113" i="33"/>
  <c r="L84" i="33"/>
  <c r="L113" i="33"/>
  <c r="H84" i="33"/>
  <c r="H113" i="33"/>
  <c r="D84" i="33"/>
  <c r="D113" i="33"/>
  <c r="L35" i="34"/>
  <c r="B35" i="34"/>
  <c r="N37" i="34"/>
  <c r="N175" i="6" s="1"/>
  <c r="J37" i="34"/>
  <c r="J175" i="6" s="1"/>
  <c r="F37" i="34"/>
  <c r="F175" i="6" s="1"/>
  <c r="B37" i="34"/>
  <c r="B175" i="6" s="1"/>
  <c r="B79" i="35"/>
  <c r="J76" i="35"/>
  <c r="N73" i="35"/>
  <c r="F51" i="37"/>
  <c r="G35" i="38"/>
  <c r="J203" i="24"/>
  <c r="B203" i="24"/>
  <c r="J202" i="24"/>
  <c r="O51" i="26"/>
  <c r="K51" i="26"/>
  <c r="G51" i="26"/>
  <c r="C51" i="26"/>
  <c r="P123" i="28"/>
  <c r="L123" i="28"/>
  <c r="H123" i="28"/>
  <c r="D123" i="28"/>
  <c r="P107" i="28"/>
  <c r="L107" i="28"/>
  <c r="H107" i="28"/>
  <c r="D107" i="28"/>
  <c r="P95" i="28"/>
  <c r="L95" i="28"/>
  <c r="H95" i="28"/>
  <c r="D95" i="28"/>
  <c r="O123" i="29"/>
  <c r="C123" i="29"/>
  <c r="C95" i="29"/>
  <c r="N158" i="29"/>
  <c r="J158" i="29"/>
  <c r="F158" i="29"/>
  <c r="N124" i="29"/>
  <c r="N154" i="29"/>
  <c r="J124" i="29"/>
  <c r="J154" i="29"/>
  <c r="F124" i="29"/>
  <c r="F154" i="29"/>
  <c r="B124" i="29"/>
  <c r="B154" i="29"/>
  <c r="B76" i="26"/>
  <c r="B173" i="6" s="1"/>
  <c r="N151" i="29"/>
  <c r="J151" i="29"/>
  <c r="F151" i="29"/>
  <c r="N150" i="29"/>
  <c r="J150" i="29"/>
  <c r="F150" i="29"/>
  <c r="B150" i="29"/>
  <c r="N149" i="29"/>
  <c r="J149" i="29"/>
  <c r="F149" i="29"/>
  <c r="N148" i="29"/>
  <c r="J148" i="29"/>
  <c r="F148" i="29"/>
  <c r="B58" i="26"/>
  <c r="B117" i="6" s="1"/>
  <c r="B143" i="29"/>
  <c r="N105" i="29"/>
  <c r="N141" i="29"/>
  <c r="J105" i="29"/>
  <c r="J141" i="29"/>
  <c r="F105" i="29"/>
  <c r="F141" i="29"/>
  <c r="B105" i="29"/>
  <c r="B141" i="29"/>
  <c r="N140" i="29"/>
  <c r="J140" i="29"/>
  <c r="F140" i="29"/>
  <c r="N138" i="29"/>
  <c r="J138" i="29"/>
  <c r="F138" i="29"/>
  <c r="B74" i="26"/>
  <c r="B171" i="6" s="1"/>
  <c r="I83" i="33"/>
  <c r="N123" i="33"/>
  <c r="N108" i="33"/>
  <c r="J123" i="33"/>
  <c r="J108" i="33"/>
  <c r="F123" i="33"/>
  <c r="F108" i="33"/>
  <c r="B123" i="33"/>
  <c r="B108" i="33"/>
  <c r="B89" i="33"/>
  <c r="B118" i="33"/>
  <c r="N87" i="33"/>
  <c r="N116" i="33"/>
  <c r="J87" i="33"/>
  <c r="J116" i="33"/>
  <c r="F87" i="33"/>
  <c r="F116" i="33"/>
  <c r="B87" i="33"/>
  <c r="B116" i="33"/>
  <c r="N86" i="33"/>
  <c r="N115" i="33"/>
  <c r="J86" i="33"/>
  <c r="J115" i="33"/>
  <c r="F86" i="33"/>
  <c r="F115" i="33"/>
  <c r="B86" i="33"/>
  <c r="B115" i="33"/>
  <c r="N85" i="33"/>
  <c r="N114" i="33"/>
  <c r="J85" i="33"/>
  <c r="J114" i="33"/>
  <c r="F85" i="33"/>
  <c r="F114" i="33"/>
  <c r="B85" i="33"/>
  <c r="B114" i="33"/>
  <c r="N84" i="33"/>
  <c r="N113" i="33"/>
  <c r="J84" i="33"/>
  <c r="J113" i="33"/>
  <c r="F84" i="33"/>
  <c r="F113" i="33"/>
  <c r="B84" i="33"/>
  <c r="B113" i="33"/>
  <c r="F53" i="37"/>
  <c r="Q35" i="38"/>
  <c r="Q37" i="38"/>
  <c r="Q176" i="6" s="1"/>
  <c r="Q34" i="38"/>
  <c r="M37" i="38"/>
  <c r="M176" i="6" s="1"/>
  <c r="M35" i="38"/>
  <c r="I34" i="38"/>
  <c r="I37" i="38"/>
  <c r="I176" i="6" s="1"/>
  <c r="I35" i="38"/>
  <c r="E35" i="38"/>
  <c r="E37" i="38"/>
  <c r="E176" i="6" s="1"/>
  <c r="E34" i="38"/>
  <c r="O36" i="38"/>
  <c r="O35" i="38"/>
  <c r="K35" i="38"/>
  <c r="K36" i="38"/>
  <c r="P82" i="40"/>
  <c r="P67" i="39"/>
  <c r="L82" i="40"/>
  <c r="L67" i="39"/>
  <c r="H82" i="40"/>
  <c r="H67" i="39"/>
  <c r="D82" i="40"/>
  <c r="D67" i="39"/>
  <c r="P81" i="40"/>
  <c r="P66" i="39"/>
  <c r="L81" i="40"/>
  <c r="L66" i="39"/>
  <c r="H81" i="40"/>
  <c r="H66" i="39"/>
  <c r="D81" i="40"/>
  <c r="D66" i="39"/>
  <c r="P80" i="40"/>
  <c r="P80" i="41"/>
  <c r="L80" i="40"/>
  <c r="L80" i="41"/>
  <c r="L65" i="39"/>
  <c r="H80" i="40"/>
  <c r="H65" i="39"/>
  <c r="H80" i="41"/>
  <c r="D80" i="40"/>
  <c r="D80" i="41"/>
  <c r="P79" i="40"/>
  <c r="P79" i="41"/>
  <c r="P62" i="39"/>
  <c r="L79" i="40"/>
  <c r="L79" i="41"/>
  <c r="H79" i="40"/>
  <c r="H62" i="39"/>
  <c r="D79" i="40"/>
  <c r="D79" i="41"/>
  <c r="D62" i="39"/>
  <c r="P78" i="40"/>
  <c r="P78" i="41"/>
  <c r="L78" i="40"/>
  <c r="L78" i="41"/>
  <c r="L59" i="39"/>
  <c r="H78" i="40"/>
  <c r="H59" i="39"/>
  <c r="H78" i="41"/>
  <c r="D78" i="40"/>
  <c r="D78" i="41"/>
  <c r="D59" i="39"/>
  <c r="P77" i="40"/>
  <c r="P77" i="41"/>
  <c r="P56" i="39"/>
  <c r="L77" i="40"/>
  <c r="L77" i="41"/>
  <c r="L56" i="39"/>
  <c r="H77" i="40"/>
  <c r="H56" i="39"/>
  <c r="D77" i="40"/>
  <c r="D77" i="41"/>
  <c r="D56" i="39"/>
  <c r="P76" i="40"/>
  <c r="P76" i="41"/>
  <c r="P55" i="39"/>
  <c r="L76" i="40"/>
  <c r="L76" i="41"/>
  <c r="L55" i="39"/>
  <c r="H76" i="40"/>
  <c r="H55" i="39"/>
  <c r="H76" i="41"/>
  <c r="D76" i="40"/>
  <c r="D76" i="41"/>
  <c r="P75" i="40"/>
  <c r="P54" i="39"/>
  <c r="H75" i="40"/>
  <c r="H54" i="39"/>
  <c r="D75" i="40"/>
  <c r="D54" i="39"/>
  <c r="P74" i="40"/>
  <c r="P53" i="39"/>
  <c r="L74" i="40"/>
  <c r="L53" i="39"/>
  <c r="H74" i="40"/>
  <c r="H53" i="39"/>
  <c r="D74" i="40"/>
  <c r="D53" i="39"/>
  <c r="P73" i="40"/>
  <c r="P52" i="39"/>
  <c r="H73" i="40"/>
  <c r="H52" i="39"/>
  <c r="D73" i="40"/>
  <c r="D52" i="39"/>
  <c r="L72" i="40"/>
  <c r="L51" i="39"/>
  <c r="H72" i="40"/>
  <c r="H51" i="39"/>
  <c r="D72" i="40"/>
  <c r="D51" i="39"/>
  <c r="P71" i="40"/>
  <c r="P71" i="41"/>
  <c r="L71" i="40"/>
  <c r="L71" i="41"/>
  <c r="H71" i="40"/>
  <c r="H71" i="41"/>
  <c r="D71" i="40"/>
  <c r="D71" i="41"/>
  <c r="H77" i="41"/>
  <c r="D50" i="37"/>
  <c r="N82" i="40"/>
  <c r="N67" i="39"/>
  <c r="F82" i="40"/>
  <c r="F67" i="39"/>
  <c r="N81" i="40"/>
  <c r="N66" i="39"/>
  <c r="J81" i="40"/>
  <c r="J66" i="39"/>
  <c r="F81" i="40"/>
  <c r="F66" i="39"/>
  <c r="B81" i="40"/>
  <c r="B66" i="39"/>
  <c r="N80" i="40"/>
  <c r="N65" i="39"/>
  <c r="J80" i="40"/>
  <c r="J65" i="39"/>
  <c r="F80" i="40"/>
  <c r="F65" i="39"/>
  <c r="B80" i="40"/>
  <c r="B65" i="39"/>
  <c r="N79" i="40"/>
  <c r="N62" i="39"/>
  <c r="J79" i="40"/>
  <c r="J62" i="39"/>
  <c r="F79" i="40"/>
  <c r="F62" i="39"/>
  <c r="B79" i="40"/>
  <c r="B62" i="39"/>
  <c r="N78" i="40"/>
  <c r="N59" i="39"/>
  <c r="J78" i="40"/>
  <c r="J59" i="39"/>
  <c r="F78" i="40"/>
  <c r="F59" i="39"/>
  <c r="B78" i="40"/>
  <c r="B59" i="39"/>
  <c r="N77" i="40"/>
  <c r="N56" i="39"/>
  <c r="J77" i="40"/>
  <c r="J56" i="39"/>
  <c r="F77" i="40"/>
  <c r="F56" i="39"/>
  <c r="B77" i="40"/>
  <c r="B56" i="39"/>
  <c r="N76" i="40"/>
  <c r="N55" i="39"/>
  <c r="J76" i="40"/>
  <c r="J55" i="39"/>
  <c r="F76" i="40"/>
  <c r="F55" i="39"/>
  <c r="B76" i="40"/>
  <c r="B55" i="39"/>
  <c r="N75" i="40"/>
  <c r="N54" i="39"/>
  <c r="J75" i="40"/>
  <c r="J54" i="39"/>
  <c r="F75" i="40"/>
  <c r="F54" i="39"/>
  <c r="B75" i="40"/>
  <c r="B54" i="39"/>
  <c r="N74" i="40"/>
  <c r="N53" i="39"/>
  <c r="J74" i="40"/>
  <c r="J53" i="39"/>
  <c r="F74" i="40"/>
  <c r="F53" i="39"/>
  <c r="B74" i="40"/>
  <c r="B53" i="39"/>
  <c r="N73" i="40"/>
  <c r="N52" i="39"/>
  <c r="J73" i="40"/>
  <c r="J52" i="39"/>
  <c r="F73" i="40"/>
  <c r="F52" i="39"/>
  <c r="B73" i="40"/>
  <c r="B52" i="39"/>
  <c r="N72" i="40"/>
  <c r="N51" i="39"/>
  <c r="J72" i="40"/>
  <c r="J51" i="39"/>
  <c r="F72" i="40"/>
  <c r="F51" i="39"/>
  <c r="B72" i="40"/>
  <c r="B51" i="39"/>
  <c r="O106" i="53"/>
  <c r="O91" i="53"/>
  <c r="K106" i="53"/>
  <c r="K91" i="53"/>
  <c r="G90" i="53"/>
  <c r="G105" i="53"/>
  <c r="O99" i="53"/>
  <c r="O76" i="53"/>
  <c r="K99" i="53"/>
  <c r="K76" i="53"/>
  <c r="C99" i="53"/>
  <c r="C76" i="53"/>
  <c r="O98" i="53"/>
  <c r="O75" i="53"/>
  <c r="K98" i="53"/>
  <c r="K75" i="53"/>
  <c r="C98" i="53"/>
  <c r="C75" i="53"/>
  <c r="O97" i="53"/>
  <c r="O74" i="53"/>
  <c r="K97" i="53"/>
  <c r="K74" i="53"/>
  <c r="C97" i="53"/>
  <c r="C74" i="53"/>
  <c r="O96" i="53"/>
  <c r="O73" i="53"/>
  <c r="K96" i="53"/>
  <c r="K73" i="53"/>
  <c r="C96" i="53"/>
  <c r="C73" i="53"/>
  <c r="J80" i="35"/>
  <c r="N79" i="35"/>
  <c r="N78" i="35"/>
  <c r="B78" i="35"/>
  <c r="J77" i="35"/>
  <c r="N76" i="36"/>
  <c r="N76" i="35"/>
  <c r="B76" i="35"/>
  <c r="J54" i="35"/>
  <c r="J75" i="35"/>
  <c r="N53" i="35"/>
  <c r="N74" i="35"/>
  <c r="B53" i="35"/>
  <c r="B74" i="36"/>
  <c r="B74" i="35"/>
  <c r="J52" i="35"/>
  <c r="J73" i="35"/>
  <c r="N51" i="35"/>
  <c r="N72" i="35"/>
  <c r="B51" i="35"/>
  <c r="B72" i="35"/>
  <c r="N71" i="37"/>
  <c r="J71" i="37"/>
  <c r="J71" i="36"/>
  <c r="F71" i="37"/>
  <c r="B71" i="37"/>
  <c r="N74" i="36"/>
  <c r="L50" i="37"/>
  <c r="B67" i="39"/>
  <c r="M159" i="29"/>
  <c r="E159" i="29"/>
  <c r="I107" i="29"/>
  <c r="M95" i="29"/>
  <c r="E95" i="29"/>
  <c r="J35" i="30"/>
  <c r="B121" i="31"/>
  <c r="B117" i="31"/>
  <c r="B123" i="32"/>
  <c r="B122" i="32"/>
  <c r="B118" i="32"/>
  <c r="B116" i="32"/>
  <c r="B115" i="32"/>
  <c r="B114" i="32"/>
  <c r="B113" i="32"/>
  <c r="N112" i="32"/>
  <c r="F112" i="32"/>
  <c r="O123" i="32"/>
  <c r="K123" i="32"/>
  <c r="G123" i="32"/>
  <c r="C123" i="32"/>
  <c r="O122" i="32"/>
  <c r="K122" i="32"/>
  <c r="G122" i="32"/>
  <c r="C122" i="32"/>
  <c r="O121" i="32"/>
  <c r="K121" i="32"/>
  <c r="G121" i="32"/>
  <c r="C121" i="32"/>
  <c r="O120" i="32"/>
  <c r="K120" i="32"/>
  <c r="G120" i="32"/>
  <c r="C120" i="32"/>
  <c r="O119" i="32"/>
  <c r="K119" i="32"/>
  <c r="G119" i="32"/>
  <c r="C119" i="32"/>
  <c r="O118" i="32"/>
  <c r="K118" i="32"/>
  <c r="G118" i="32"/>
  <c r="C118" i="32"/>
  <c r="O117" i="32"/>
  <c r="K117" i="32"/>
  <c r="G117" i="32"/>
  <c r="C117" i="32"/>
  <c r="O116" i="32"/>
  <c r="K116" i="32"/>
  <c r="G116" i="32"/>
  <c r="C116" i="32"/>
  <c r="O115" i="32"/>
  <c r="K115" i="32"/>
  <c r="G115" i="32"/>
  <c r="C115" i="32"/>
  <c r="O114" i="32"/>
  <c r="K114" i="32"/>
  <c r="G114" i="32"/>
  <c r="C114" i="32"/>
  <c r="O113" i="32"/>
  <c r="K113" i="32"/>
  <c r="G113" i="32"/>
  <c r="C113" i="32"/>
  <c r="O112" i="32"/>
  <c r="K112" i="32"/>
  <c r="G112" i="32"/>
  <c r="C112" i="32"/>
  <c r="Q82" i="36"/>
  <c r="M82" i="36"/>
  <c r="I82" i="36"/>
  <c r="E82" i="36"/>
  <c r="Q81" i="36"/>
  <c r="M81" i="36"/>
  <c r="I81" i="36"/>
  <c r="E81" i="36"/>
  <c r="Q80" i="36"/>
  <c r="M80" i="36"/>
  <c r="I80" i="36"/>
  <c r="E80" i="36"/>
  <c r="Q79" i="36"/>
  <c r="M79" i="36"/>
  <c r="I79" i="36"/>
  <c r="E79" i="36"/>
  <c r="Q78" i="36"/>
  <c r="M78" i="36"/>
  <c r="I78" i="36"/>
  <c r="E78" i="36"/>
  <c r="Q77" i="36"/>
  <c r="M77" i="36"/>
  <c r="I77" i="36"/>
  <c r="E77" i="36"/>
  <c r="Q76" i="36"/>
  <c r="M76" i="36"/>
  <c r="I76" i="36"/>
  <c r="E76" i="36"/>
  <c r="Q75" i="36"/>
  <c r="M75" i="36"/>
  <c r="I75" i="36"/>
  <c r="E75" i="36"/>
  <c r="Q74" i="36"/>
  <c r="M74" i="36"/>
  <c r="I74" i="36"/>
  <c r="E74" i="36"/>
  <c r="Q73" i="36"/>
  <c r="M73" i="36"/>
  <c r="I73" i="36"/>
  <c r="E73" i="36"/>
  <c r="Q72" i="36"/>
  <c r="M72" i="36"/>
  <c r="I72" i="36"/>
  <c r="E72" i="36"/>
  <c r="Q71" i="36"/>
  <c r="M71" i="36"/>
  <c r="I71" i="36"/>
  <c r="E71" i="36"/>
  <c r="N80" i="36"/>
  <c r="B78" i="36"/>
  <c r="J75" i="36"/>
  <c r="N72" i="36"/>
  <c r="Q80" i="37"/>
  <c r="E79" i="37"/>
  <c r="I77" i="37"/>
  <c r="E76" i="37"/>
  <c r="P50" i="37"/>
  <c r="M80" i="37"/>
  <c r="Q79" i="37"/>
  <c r="M79" i="37"/>
  <c r="M78" i="37"/>
  <c r="I78" i="37"/>
  <c r="M77" i="37"/>
  <c r="M76" i="37"/>
  <c r="M71" i="37"/>
  <c r="N35" i="38"/>
  <c r="F35" i="38"/>
  <c r="F50" i="40"/>
  <c r="L80" i="43"/>
  <c r="Q123" i="29"/>
  <c r="I123" i="29"/>
  <c r="Q107" i="29"/>
  <c r="G107" i="29"/>
  <c r="Q95" i="29"/>
  <c r="I95" i="29"/>
  <c r="P112" i="32"/>
  <c r="L112" i="32"/>
  <c r="H112" i="32"/>
  <c r="D112" i="32"/>
  <c r="E123" i="32"/>
  <c r="E122" i="32"/>
  <c r="E121" i="32"/>
  <c r="E120" i="32"/>
  <c r="E119" i="32"/>
  <c r="E118" i="32"/>
  <c r="E117" i="32"/>
  <c r="E116" i="32"/>
  <c r="E115" i="32"/>
  <c r="E114" i="32"/>
  <c r="E113" i="32"/>
  <c r="E112" i="32"/>
  <c r="Q50" i="35"/>
  <c r="O82" i="36"/>
  <c r="K82" i="36"/>
  <c r="G82" i="36"/>
  <c r="C82" i="36"/>
  <c r="O81" i="36"/>
  <c r="K81" i="36"/>
  <c r="G81" i="36"/>
  <c r="C81" i="36"/>
  <c r="O80" i="36"/>
  <c r="K80" i="36"/>
  <c r="G80" i="36"/>
  <c r="C80" i="36"/>
  <c r="O79" i="36"/>
  <c r="K79" i="36"/>
  <c r="G79" i="36"/>
  <c r="C79" i="36"/>
  <c r="O78" i="36"/>
  <c r="K78" i="36"/>
  <c r="G78" i="36"/>
  <c r="C78" i="36"/>
  <c r="O77" i="36"/>
  <c r="K77" i="36"/>
  <c r="G77" i="36"/>
  <c r="C77" i="36"/>
  <c r="O76" i="36"/>
  <c r="K76" i="36"/>
  <c r="G76" i="36"/>
  <c r="C76" i="36"/>
  <c r="O75" i="36"/>
  <c r="K75" i="36"/>
  <c r="G75" i="36"/>
  <c r="C75" i="36"/>
  <c r="O74" i="36"/>
  <c r="K74" i="36"/>
  <c r="G74" i="36"/>
  <c r="C74" i="36"/>
  <c r="O73" i="36"/>
  <c r="K73" i="36"/>
  <c r="G73" i="36"/>
  <c r="C73" i="36"/>
  <c r="O72" i="36"/>
  <c r="K72" i="36"/>
  <c r="G72" i="36"/>
  <c r="C72" i="36"/>
  <c r="O71" i="36"/>
  <c r="K71" i="36"/>
  <c r="G71" i="36"/>
  <c r="C71" i="36"/>
  <c r="J36" i="34"/>
  <c r="E80" i="37"/>
  <c r="E78" i="37"/>
  <c r="H50" i="37"/>
  <c r="O80" i="37"/>
  <c r="K80" i="37"/>
  <c r="G80" i="37"/>
  <c r="C80" i="37"/>
  <c r="O79" i="37"/>
  <c r="K79" i="37"/>
  <c r="G79" i="37"/>
  <c r="C79" i="37"/>
  <c r="O78" i="37"/>
  <c r="K78" i="37"/>
  <c r="G78" i="37"/>
  <c r="C78" i="37"/>
  <c r="O77" i="37"/>
  <c r="K77" i="37"/>
  <c r="G77" i="37"/>
  <c r="C77" i="37"/>
  <c r="O76" i="37"/>
  <c r="K76" i="37"/>
  <c r="G76" i="37"/>
  <c r="C76" i="37"/>
  <c r="O71" i="37"/>
  <c r="K71" i="37"/>
  <c r="G71" i="37"/>
  <c r="C71" i="37"/>
  <c r="Q81" i="39"/>
  <c r="I80" i="39"/>
  <c r="I71" i="39" s="1"/>
  <c r="Q77" i="39"/>
  <c r="Q76" i="39"/>
  <c r="Q75" i="39"/>
  <c r="Q74" i="39"/>
  <c r="Q73" i="39"/>
  <c r="Q82" i="41"/>
  <c r="M82" i="41"/>
  <c r="I82" i="41"/>
  <c r="E82" i="41"/>
  <c r="Q81" i="41"/>
  <c r="M81" i="41"/>
  <c r="I81" i="41"/>
  <c r="E81" i="41"/>
  <c r="P35" i="42"/>
  <c r="H35" i="42"/>
  <c r="N81" i="43"/>
  <c r="N82" i="43"/>
  <c r="N83" i="43"/>
  <c r="N84" i="43"/>
  <c r="N85" i="43"/>
  <c r="N86" i="43"/>
  <c r="N87" i="43"/>
  <c r="N88" i="43"/>
  <c r="N89" i="43"/>
  <c r="N90" i="43"/>
  <c r="J81" i="43"/>
  <c r="J82" i="43"/>
  <c r="J83" i="43"/>
  <c r="J84" i="43"/>
  <c r="J85" i="43"/>
  <c r="J86" i="43"/>
  <c r="J87" i="43"/>
  <c r="J88" i="43"/>
  <c r="J89" i="43"/>
  <c r="J90" i="43"/>
  <c r="F81" i="43"/>
  <c r="F82" i="43"/>
  <c r="F83" i="43"/>
  <c r="F84" i="43"/>
  <c r="F85" i="43"/>
  <c r="F86" i="43"/>
  <c r="F87" i="43"/>
  <c r="F88" i="43"/>
  <c r="F89" i="43"/>
  <c r="F90" i="43"/>
  <c r="B81" i="43"/>
  <c r="B82" i="43"/>
  <c r="B83" i="43"/>
  <c r="B84" i="43"/>
  <c r="B85" i="43"/>
  <c r="B86" i="43"/>
  <c r="B87" i="43"/>
  <c r="B88" i="43"/>
  <c r="B89" i="43"/>
  <c r="B90" i="43"/>
  <c r="H90" i="43"/>
  <c r="H89" i="43"/>
  <c r="H88" i="43"/>
  <c r="H87" i="43"/>
  <c r="H86" i="43"/>
  <c r="H85" i="43"/>
  <c r="H84" i="43"/>
  <c r="H83" i="43"/>
  <c r="H82" i="43"/>
  <c r="Q86" i="44"/>
  <c r="Q84" i="44"/>
  <c r="Q83" i="44"/>
  <c r="Q82" i="44"/>
  <c r="Q81" i="44"/>
  <c r="Q80" i="44"/>
  <c r="P90" i="45"/>
  <c r="L90" i="45"/>
  <c r="H90" i="45"/>
  <c r="D90" i="45"/>
  <c r="K89" i="45"/>
  <c r="P88" i="45"/>
  <c r="L88" i="45"/>
  <c r="H88" i="45"/>
  <c r="D88" i="45"/>
  <c r="K87" i="45"/>
  <c r="K86" i="45"/>
  <c r="K85" i="45"/>
  <c r="K80" i="45"/>
  <c r="P62" i="45"/>
  <c r="L51" i="48"/>
  <c r="D51" i="48"/>
  <c r="P50" i="40"/>
  <c r="L50" i="40"/>
  <c r="H50" i="40"/>
  <c r="K50" i="41"/>
  <c r="C50" i="41"/>
  <c r="P90" i="43"/>
  <c r="P89" i="43"/>
  <c r="P88" i="43"/>
  <c r="P87" i="43"/>
  <c r="P86" i="43"/>
  <c r="P85" i="43"/>
  <c r="P84" i="43"/>
  <c r="P83" i="43"/>
  <c r="P82" i="43"/>
  <c r="Q90" i="44"/>
  <c r="Q76" i="43"/>
  <c r="M90" i="44"/>
  <c r="M76" i="43"/>
  <c r="I90" i="44"/>
  <c r="I76" i="43"/>
  <c r="E90" i="44"/>
  <c r="E76" i="43"/>
  <c r="Q89" i="44"/>
  <c r="Q89" i="45"/>
  <c r="Q71" i="43"/>
  <c r="M89" i="44"/>
  <c r="M71" i="43"/>
  <c r="M89" i="45"/>
  <c r="I89" i="44"/>
  <c r="I89" i="45"/>
  <c r="I71" i="43"/>
  <c r="E89" i="44"/>
  <c r="E71" i="43"/>
  <c r="E89" i="45"/>
  <c r="Q88" i="44"/>
  <c r="Q70" i="43"/>
  <c r="M88" i="44"/>
  <c r="M70" i="43"/>
  <c r="I88" i="44"/>
  <c r="I70" i="43"/>
  <c r="E88" i="44"/>
  <c r="E70" i="43"/>
  <c r="Q87" i="44"/>
  <c r="Q87" i="45"/>
  <c r="Q69" i="43"/>
  <c r="M87" i="44"/>
  <c r="M69" i="43"/>
  <c r="M87" i="45"/>
  <c r="I87" i="44"/>
  <c r="I87" i="45"/>
  <c r="I69" i="43"/>
  <c r="E87" i="44"/>
  <c r="E69" i="43"/>
  <c r="E87" i="45"/>
  <c r="Q86" i="45"/>
  <c r="Q68" i="43"/>
  <c r="M68" i="43"/>
  <c r="M86" i="45"/>
  <c r="I86" i="45"/>
  <c r="I68" i="43"/>
  <c r="E68" i="43"/>
  <c r="E86" i="45"/>
  <c r="Q85" i="45"/>
  <c r="Q67" i="43"/>
  <c r="M67" i="43"/>
  <c r="M85" i="45"/>
  <c r="I85" i="45"/>
  <c r="I67" i="43"/>
  <c r="I62" i="43" s="1"/>
  <c r="E67" i="43"/>
  <c r="E85" i="45"/>
  <c r="I86" i="44"/>
  <c r="I85" i="44"/>
  <c r="I84" i="44"/>
  <c r="I83" i="44"/>
  <c r="I82" i="44"/>
  <c r="I81" i="44"/>
  <c r="I80" i="44"/>
  <c r="O62" i="44"/>
  <c r="G62" i="44"/>
  <c r="C62" i="44"/>
  <c r="C89" i="45"/>
  <c r="C87" i="45"/>
  <c r="C86" i="45"/>
  <c r="C85" i="45"/>
  <c r="C80" i="45"/>
  <c r="F62" i="45"/>
  <c r="I51" i="47"/>
  <c r="H51" i="49"/>
  <c r="M80" i="39"/>
  <c r="M79" i="39"/>
  <c r="M78" i="39"/>
  <c r="Q81" i="40"/>
  <c r="Q50" i="40"/>
  <c r="I50" i="40"/>
  <c r="E50" i="40"/>
  <c r="N50" i="41"/>
  <c r="J50" i="41"/>
  <c r="B50" i="41"/>
  <c r="P80" i="45"/>
  <c r="L80" i="45"/>
  <c r="H80" i="45"/>
  <c r="D80" i="45"/>
  <c r="D90" i="44"/>
  <c r="D88" i="44"/>
  <c r="L84" i="44"/>
  <c r="D84" i="44"/>
  <c r="L83" i="44"/>
  <c r="D83" i="44"/>
  <c r="L82" i="44"/>
  <c r="D82" i="44"/>
  <c r="L81" i="44"/>
  <c r="D81" i="44"/>
  <c r="L80" i="44"/>
  <c r="D80" i="44"/>
  <c r="N62" i="44"/>
  <c r="J62" i="44"/>
  <c r="B62" i="44"/>
  <c r="N36" i="42"/>
  <c r="J36" i="42"/>
  <c r="F36" i="42"/>
  <c r="B36" i="42"/>
  <c r="N37" i="46"/>
  <c r="N178" i="6" s="1"/>
  <c r="F37" i="46"/>
  <c r="F178" i="6" s="1"/>
  <c r="N35" i="46"/>
  <c r="F35" i="46"/>
  <c r="H76" i="47"/>
  <c r="H75" i="47"/>
  <c r="H73" i="47"/>
  <c r="J77" i="48"/>
  <c r="J64" i="47"/>
  <c r="F77" i="47"/>
  <c r="B64" i="47"/>
  <c r="B77" i="48"/>
  <c r="N76" i="47"/>
  <c r="N59" i="47"/>
  <c r="J59" i="47"/>
  <c r="J76" i="48"/>
  <c r="F76" i="47"/>
  <c r="B59" i="47"/>
  <c r="B76" i="48"/>
  <c r="J58" i="47"/>
  <c r="J75" i="48"/>
  <c r="F75" i="47"/>
  <c r="B58" i="47"/>
  <c r="B75" i="48"/>
  <c r="N74" i="49"/>
  <c r="N57" i="47"/>
  <c r="J57" i="47"/>
  <c r="J74" i="47"/>
  <c r="J74" i="48"/>
  <c r="F74" i="47"/>
  <c r="B57" i="47"/>
  <c r="B74" i="48"/>
  <c r="N56" i="47"/>
  <c r="N73" i="47"/>
  <c r="J56" i="47"/>
  <c r="J73" i="48"/>
  <c r="F73" i="47"/>
  <c r="B56" i="47"/>
  <c r="B73" i="49"/>
  <c r="B73" i="47"/>
  <c r="B73" i="48"/>
  <c r="J55" i="47"/>
  <c r="J72" i="47"/>
  <c r="F72" i="47"/>
  <c r="J54" i="47"/>
  <c r="J71" i="48"/>
  <c r="J71" i="47"/>
  <c r="F71" i="47"/>
  <c r="F71" i="48"/>
  <c r="B54" i="47"/>
  <c r="B71" i="48"/>
  <c r="J53" i="47"/>
  <c r="J70" i="47"/>
  <c r="F70" i="47"/>
  <c r="J52" i="47"/>
  <c r="J69" i="47"/>
  <c r="J69" i="48"/>
  <c r="F69" i="47"/>
  <c r="G51" i="48"/>
  <c r="E55" i="48"/>
  <c r="E72" i="48"/>
  <c r="E53" i="48"/>
  <c r="E70" i="48"/>
  <c r="M69" i="48"/>
  <c r="M52" i="48"/>
  <c r="M51" i="48" s="1"/>
  <c r="E52" i="48"/>
  <c r="E69" i="48"/>
  <c r="M51" i="49"/>
  <c r="E51" i="49"/>
  <c r="Q64" i="49"/>
  <c r="Q77" i="49"/>
  <c r="I64" i="49"/>
  <c r="I77" i="49"/>
  <c r="Q58" i="49"/>
  <c r="Q75" i="49"/>
  <c r="I58" i="49"/>
  <c r="I75" i="49"/>
  <c r="N37" i="50"/>
  <c r="N179" i="6" s="1"/>
  <c r="F37" i="50"/>
  <c r="F179" i="6" s="1"/>
  <c r="P97" i="51"/>
  <c r="P100" i="51"/>
  <c r="P101" i="51"/>
  <c r="P105" i="51"/>
  <c r="P98" i="51"/>
  <c r="P99" i="51"/>
  <c r="P104" i="51"/>
  <c r="P36" i="50"/>
  <c r="P102" i="51"/>
  <c r="L99" i="51"/>
  <c r="L103" i="51"/>
  <c r="L96" i="51"/>
  <c r="L100" i="51"/>
  <c r="L106" i="51"/>
  <c r="L98" i="51"/>
  <c r="L101" i="51"/>
  <c r="L104" i="51"/>
  <c r="L36" i="50"/>
  <c r="H101" i="51"/>
  <c r="H105" i="51"/>
  <c r="H36" i="50"/>
  <c r="H103" i="51"/>
  <c r="H106" i="51"/>
  <c r="D103" i="51"/>
  <c r="D101" i="51"/>
  <c r="D102" i="51"/>
  <c r="P106" i="51"/>
  <c r="B106" i="51"/>
  <c r="D105" i="51"/>
  <c r="D104" i="51"/>
  <c r="D100" i="51"/>
  <c r="D97" i="51"/>
  <c r="B72" i="51"/>
  <c r="Q82" i="40"/>
  <c r="N80" i="45"/>
  <c r="J80" i="45"/>
  <c r="F80" i="45"/>
  <c r="B80" i="45"/>
  <c r="L90" i="44"/>
  <c r="L88" i="44"/>
  <c r="N84" i="44"/>
  <c r="F84" i="44"/>
  <c r="N83" i="44"/>
  <c r="F83" i="44"/>
  <c r="N82" i="44"/>
  <c r="F82" i="44"/>
  <c r="N81" i="44"/>
  <c r="F81" i="44"/>
  <c r="N80" i="44"/>
  <c r="F80" i="44"/>
  <c r="P36" i="42"/>
  <c r="L36" i="42"/>
  <c r="H36" i="42"/>
  <c r="D36" i="42"/>
  <c r="Q62" i="45"/>
  <c r="M62" i="45"/>
  <c r="I62" i="45"/>
  <c r="E62" i="45"/>
  <c r="P76" i="47"/>
  <c r="P74" i="47"/>
  <c r="P73" i="47"/>
  <c r="P64" i="47"/>
  <c r="P77" i="48"/>
  <c r="H64" i="47"/>
  <c r="H77" i="48"/>
  <c r="H77" i="47"/>
  <c r="P59" i="47"/>
  <c r="P76" i="48"/>
  <c r="H59" i="47"/>
  <c r="H76" i="48"/>
  <c r="P58" i="47"/>
  <c r="P75" i="48"/>
  <c r="P75" i="47"/>
  <c r="H58" i="47"/>
  <c r="H75" i="48"/>
  <c r="D75" i="47"/>
  <c r="P56" i="47"/>
  <c r="P73" i="48"/>
  <c r="P73" i="49"/>
  <c r="H56" i="47"/>
  <c r="H73" i="48"/>
  <c r="H72" i="47"/>
  <c r="D72" i="47"/>
  <c r="P71" i="47"/>
  <c r="D71" i="47"/>
  <c r="P70" i="47"/>
  <c r="D70" i="47"/>
  <c r="P69" i="47"/>
  <c r="D69" i="47"/>
  <c r="Q51" i="48"/>
  <c r="K55" i="48"/>
  <c r="K72" i="48"/>
  <c r="K53" i="48"/>
  <c r="K51" i="48" s="1"/>
  <c r="K70" i="48"/>
  <c r="O64" i="49"/>
  <c r="O77" i="49"/>
  <c r="G64" i="49"/>
  <c r="G77" i="49"/>
  <c r="O75" i="49"/>
  <c r="O58" i="49"/>
  <c r="G58" i="49"/>
  <c r="G75" i="49"/>
  <c r="G57" i="49"/>
  <c r="G74" i="49"/>
  <c r="P34" i="50"/>
  <c r="P35" i="50"/>
  <c r="L37" i="50"/>
  <c r="L179" i="6" s="1"/>
  <c r="D35" i="50"/>
  <c r="D37" i="50"/>
  <c r="D179" i="6" s="1"/>
  <c r="N102" i="51"/>
  <c r="N106" i="51"/>
  <c r="N103" i="51"/>
  <c r="N105" i="51"/>
  <c r="J100" i="51"/>
  <c r="J97" i="51"/>
  <c r="J96" i="51"/>
  <c r="F103" i="51"/>
  <c r="F98" i="51"/>
  <c r="F99" i="51"/>
  <c r="F105" i="51"/>
  <c r="B99" i="51"/>
  <c r="B105" i="51"/>
  <c r="B96" i="51"/>
  <c r="B102" i="51"/>
  <c r="B97" i="51"/>
  <c r="B104" i="51"/>
  <c r="N72" i="51"/>
  <c r="Q76" i="49"/>
  <c r="M76" i="49"/>
  <c r="I76" i="49"/>
  <c r="E76" i="49"/>
  <c r="Q74" i="49"/>
  <c r="M74" i="49"/>
  <c r="I74" i="49"/>
  <c r="E74" i="49"/>
  <c r="Q73" i="49"/>
  <c r="M73" i="49"/>
  <c r="I73" i="49"/>
  <c r="E73" i="49"/>
  <c r="Q68" i="49"/>
  <c r="M68" i="49"/>
  <c r="I68" i="49"/>
  <c r="E68" i="49"/>
  <c r="H51" i="48"/>
  <c r="D51" i="49"/>
  <c r="G37" i="50"/>
  <c r="G179" i="6" s="1"/>
  <c r="Q35" i="50"/>
  <c r="E35" i="50"/>
  <c r="Q34" i="50"/>
  <c r="M34" i="50"/>
  <c r="I34" i="50"/>
  <c r="E34" i="50"/>
  <c r="O86" i="51"/>
  <c r="I74" i="51"/>
  <c r="I97" i="52"/>
  <c r="M72" i="51"/>
  <c r="Q95" i="53"/>
  <c r="M95" i="53"/>
  <c r="I95" i="53"/>
  <c r="E95" i="53"/>
  <c r="M100" i="52"/>
  <c r="N105" i="52"/>
  <c r="N90" i="52"/>
  <c r="J105" i="52"/>
  <c r="J90" i="52"/>
  <c r="N86" i="52"/>
  <c r="N104" i="52"/>
  <c r="J104" i="52"/>
  <c r="J86" i="52"/>
  <c r="N82" i="52"/>
  <c r="N103" i="52"/>
  <c r="J103" i="52"/>
  <c r="J82" i="52"/>
  <c r="F82" i="52"/>
  <c r="F103" i="52"/>
  <c r="N79" i="52"/>
  <c r="N102" i="52"/>
  <c r="F102" i="52"/>
  <c r="F79" i="52"/>
  <c r="B79" i="52"/>
  <c r="B102" i="52"/>
  <c r="N101" i="52"/>
  <c r="N78" i="52"/>
  <c r="J101" i="52"/>
  <c r="J78" i="52"/>
  <c r="F78" i="52"/>
  <c r="F101" i="52"/>
  <c r="N100" i="52"/>
  <c r="N77" i="52"/>
  <c r="F77" i="52"/>
  <c r="F100" i="52"/>
  <c r="B100" i="52"/>
  <c r="B77" i="52"/>
  <c r="J99" i="52"/>
  <c r="J76" i="52"/>
  <c r="F76" i="52"/>
  <c r="F99" i="52"/>
  <c r="F98" i="52"/>
  <c r="F75" i="52"/>
  <c r="N97" i="52"/>
  <c r="N74" i="52"/>
  <c r="J97" i="52"/>
  <c r="J74" i="52"/>
  <c r="N73" i="52"/>
  <c r="N96" i="52"/>
  <c r="B96" i="52"/>
  <c r="B73" i="52"/>
  <c r="G51" i="47"/>
  <c r="K76" i="49"/>
  <c r="C76" i="49"/>
  <c r="G73" i="49"/>
  <c r="C68" i="48"/>
  <c r="G91" i="51"/>
  <c r="G106" i="52"/>
  <c r="G106" i="51"/>
  <c r="C105" i="53"/>
  <c r="C90" i="51"/>
  <c r="C105" i="52"/>
  <c r="K86" i="51"/>
  <c r="K104" i="51"/>
  <c r="O103" i="51"/>
  <c r="O82" i="51"/>
  <c r="C103" i="51"/>
  <c r="C82" i="51"/>
  <c r="G79" i="51"/>
  <c r="G102" i="51"/>
  <c r="C102" i="53"/>
  <c r="O100" i="53"/>
  <c r="O77" i="51"/>
  <c r="C100" i="51"/>
  <c r="C77" i="51"/>
  <c r="K98" i="52"/>
  <c r="K98" i="51"/>
  <c r="C98" i="51"/>
  <c r="C75" i="51"/>
  <c r="K97" i="51"/>
  <c r="K74" i="51"/>
  <c r="G74" i="51"/>
  <c r="G97" i="51"/>
  <c r="C97" i="51"/>
  <c r="C97" i="52"/>
  <c r="O73" i="51"/>
  <c r="O96" i="51"/>
  <c r="G73" i="51"/>
  <c r="G96" i="51"/>
  <c r="C96" i="51"/>
  <c r="C73" i="51"/>
  <c r="O95" i="53"/>
  <c r="G95" i="53"/>
  <c r="C95" i="53"/>
  <c r="K101" i="52"/>
  <c r="L72" i="52"/>
  <c r="H72" i="52"/>
  <c r="J72" i="51"/>
  <c r="P95" i="52"/>
  <c r="L95" i="52"/>
  <c r="H95" i="52"/>
  <c r="D95" i="52"/>
  <c r="E106" i="52"/>
  <c r="E105" i="52"/>
  <c r="E104" i="52"/>
  <c r="E103" i="52"/>
  <c r="E102" i="52"/>
  <c r="E101" i="52"/>
  <c r="E100" i="52"/>
  <c r="E99" i="52"/>
  <c r="E98" i="52"/>
  <c r="E97" i="52"/>
  <c r="E96" i="52"/>
  <c r="M95" i="52"/>
  <c r="N95" i="53"/>
  <c r="J95" i="53"/>
  <c r="F95" i="53"/>
  <c r="B95" i="53"/>
  <c r="K95" i="52"/>
  <c r="G36" i="50"/>
  <c r="P95" i="53"/>
  <c r="L95" i="53"/>
  <c r="H95" i="53"/>
  <c r="D95" i="53"/>
  <c r="D103" i="6"/>
  <c r="D104" i="6"/>
  <c r="N51" i="6"/>
  <c r="N58" i="10"/>
  <c r="N64" i="10"/>
  <c r="N153" i="6" s="1"/>
  <c r="J51" i="6"/>
  <c r="F58" i="10"/>
  <c r="B51" i="6"/>
  <c r="N57" i="10"/>
  <c r="F57" i="10"/>
  <c r="Q55" i="10"/>
  <c r="Q120" i="13"/>
  <c r="Q121" i="13"/>
  <c r="Q123" i="13"/>
  <c r="Q124" i="13"/>
  <c r="Q126" i="13"/>
  <c r="Q127" i="13"/>
  <c r="Q128" i="13"/>
  <c r="Q130" i="13"/>
  <c r="Q145" i="13"/>
  <c r="M55" i="10"/>
  <c r="M120" i="13"/>
  <c r="M121" i="13"/>
  <c r="M123" i="13"/>
  <c r="M124" i="13"/>
  <c r="M126" i="13"/>
  <c r="M127" i="13"/>
  <c r="M128" i="13"/>
  <c r="M130" i="13"/>
  <c r="M145" i="13"/>
  <c r="I55" i="10"/>
  <c r="I120" i="13"/>
  <c r="I121" i="13"/>
  <c r="I123" i="13"/>
  <c r="I124" i="13"/>
  <c r="I126" i="13"/>
  <c r="I127" i="13"/>
  <c r="I128" i="13"/>
  <c r="I130" i="13"/>
  <c r="I145" i="13"/>
  <c r="E55" i="10"/>
  <c r="E120" i="13"/>
  <c r="E121" i="13"/>
  <c r="E123" i="13"/>
  <c r="E124" i="13"/>
  <c r="E126" i="13"/>
  <c r="E127" i="13"/>
  <c r="E128" i="13"/>
  <c r="E130" i="13"/>
  <c r="E145" i="13"/>
  <c r="Q54" i="10"/>
  <c r="Q103" i="13"/>
  <c r="Q104" i="13"/>
  <c r="Q105" i="13"/>
  <c r="Q106" i="13"/>
  <c r="Q107" i="13"/>
  <c r="Q109" i="13"/>
  <c r="Q110" i="13"/>
  <c r="Q111" i="13"/>
  <c r="Q113" i="13"/>
  <c r="Q134" i="13"/>
  <c r="M54" i="10"/>
  <c r="M103" i="13"/>
  <c r="M104" i="13"/>
  <c r="M105" i="13"/>
  <c r="M106" i="13"/>
  <c r="M107" i="13"/>
  <c r="M109" i="13"/>
  <c r="M110" i="13"/>
  <c r="M111" i="13"/>
  <c r="M113" i="13"/>
  <c r="M134" i="13"/>
  <c r="I54" i="10"/>
  <c r="I103" i="13"/>
  <c r="I104" i="13"/>
  <c r="I105" i="13"/>
  <c r="I106" i="13"/>
  <c r="I107" i="13"/>
  <c r="I109" i="13"/>
  <c r="I110" i="13"/>
  <c r="I111" i="13"/>
  <c r="I113" i="13"/>
  <c r="I134" i="13"/>
  <c r="E54" i="10"/>
  <c r="E103" i="13"/>
  <c r="E104" i="13"/>
  <c r="E105" i="13"/>
  <c r="E106" i="13"/>
  <c r="E107" i="13"/>
  <c r="E109" i="13"/>
  <c r="E110" i="13"/>
  <c r="E111" i="13"/>
  <c r="E113" i="13"/>
  <c r="E134" i="13"/>
  <c r="M47" i="9"/>
  <c r="E47" i="9"/>
  <c r="O55" i="10"/>
  <c r="O145" i="13"/>
  <c r="K55" i="10"/>
  <c r="K145" i="13"/>
  <c r="G55" i="10"/>
  <c r="G145" i="13"/>
  <c r="C55" i="10"/>
  <c r="C145" i="13"/>
  <c r="O128" i="13"/>
  <c r="K128" i="13"/>
  <c r="G128" i="13"/>
  <c r="C128" i="13"/>
  <c r="O127" i="13"/>
  <c r="K127" i="13"/>
  <c r="G127" i="13"/>
  <c r="C127" i="13"/>
  <c r="O126" i="13"/>
  <c r="K126" i="13"/>
  <c r="G126" i="13"/>
  <c r="C126" i="13"/>
  <c r="O124" i="13"/>
  <c r="K124" i="13"/>
  <c r="G124" i="13"/>
  <c r="C124" i="13"/>
  <c r="O123" i="13"/>
  <c r="K123" i="13"/>
  <c r="G123" i="13"/>
  <c r="C123" i="13"/>
  <c r="O121" i="13"/>
  <c r="K121" i="13"/>
  <c r="G121" i="13"/>
  <c r="C121" i="13"/>
  <c r="O120" i="13"/>
  <c r="K120" i="13"/>
  <c r="G120" i="13"/>
  <c r="C120" i="13"/>
  <c r="O54" i="10"/>
  <c r="O134" i="13"/>
  <c r="K54" i="10"/>
  <c r="K134" i="13"/>
  <c r="G54" i="10"/>
  <c r="G134" i="13"/>
  <c r="C54" i="10"/>
  <c r="C134" i="13"/>
  <c r="O111" i="13"/>
  <c r="K111" i="13"/>
  <c r="G111" i="13"/>
  <c r="C111" i="13"/>
  <c r="O110" i="13"/>
  <c r="K110" i="13"/>
  <c r="G110" i="13"/>
  <c r="C110" i="13"/>
  <c r="O109" i="13"/>
  <c r="K109" i="13"/>
  <c r="G109" i="13"/>
  <c r="C109" i="13"/>
  <c r="O107" i="13"/>
  <c r="K107" i="13"/>
  <c r="G107" i="13"/>
  <c r="C107" i="13"/>
  <c r="O106" i="13"/>
  <c r="K106" i="13"/>
  <c r="G106" i="13"/>
  <c r="C106" i="13"/>
  <c r="O105" i="13"/>
  <c r="K105" i="13"/>
  <c r="G105" i="13"/>
  <c r="C105" i="13"/>
  <c r="O104" i="13"/>
  <c r="K104" i="13"/>
  <c r="G104" i="13"/>
  <c r="C104" i="13"/>
  <c r="O103" i="13"/>
  <c r="K103" i="13"/>
  <c r="G103" i="13"/>
  <c r="C103" i="13"/>
  <c r="D72" i="14"/>
  <c r="D101" i="6" s="1"/>
  <c r="L98" i="14"/>
  <c r="L159" i="6" s="1"/>
  <c r="D98" i="14"/>
  <c r="D159" i="6" s="1"/>
  <c r="D97" i="14"/>
  <c r="D158" i="6" s="1"/>
  <c r="B107" i="29"/>
  <c r="Q42" i="6"/>
  <c r="M42" i="6"/>
  <c r="I42" i="6"/>
  <c r="E42" i="6"/>
  <c r="Q39" i="6"/>
  <c r="M39" i="6"/>
  <c r="I39" i="6"/>
  <c r="E39" i="6"/>
  <c r="Q30" i="6"/>
  <c r="M30" i="6"/>
  <c r="I30" i="6"/>
  <c r="E30" i="6"/>
  <c r="P53" i="10"/>
  <c r="H53" i="10"/>
  <c r="Q58" i="10"/>
  <c r="M58" i="10"/>
  <c r="E58" i="10"/>
  <c r="P146" i="11"/>
  <c r="P147" i="11"/>
  <c r="P148" i="11"/>
  <c r="P149" i="11"/>
  <c r="P150" i="11"/>
  <c r="P151" i="11"/>
  <c r="P152" i="11"/>
  <c r="P153" i="11"/>
  <c r="P154" i="11"/>
  <c r="L146" i="11"/>
  <c r="L147" i="11"/>
  <c r="L148" i="11"/>
  <c r="L149" i="11"/>
  <c r="L150" i="11"/>
  <c r="L151" i="11"/>
  <c r="L152" i="11"/>
  <c r="L153" i="11"/>
  <c r="L154" i="11"/>
  <c r="H146" i="11"/>
  <c r="H147" i="11"/>
  <c r="H148" i="11"/>
  <c r="H149" i="11"/>
  <c r="H150" i="11"/>
  <c r="H151" i="11"/>
  <c r="H152" i="11"/>
  <c r="H153" i="11"/>
  <c r="H154" i="11"/>
  <c r="D146" i="11"/>
  <c r="D147" i="11"/>
  <c r="D148" i="11"/>
  <c r="D149" i="11"/>
  <c r="D150" i="11"/>
  <c r="D151" i="11"/>
  <c r="D152" i="11"/>
  <c r="D153" i="11"/>
  <c r="D154" i="11"/>
  <c r="P135" i="11"/>
  <c r="P136" i="11"/>
  <c r="P137" i="11"/>
  <c r="P138" i="11"/>
  <c r="P139" i="11"/>
  <c r="P140" i="11"/>
  <c r="P141" i="11"/>
  <c r="P142" i="11"/>
  <c r="P143" i="11"/>
  <c r="L135" i="11"/>
  <c r="L136" i="11"/>
  <c r="L137" i="11"/>
  <c r="L138" i="11"/>
  <c r="L139" i="11"/>
  <c r="L140" i="11"/>
  <c r="L141" i="11"/>
  <c r="L142" i="11"/>
  <c r="L143" i="11"/>
  <c r="H135" i="11"/>
  <c r="H136" i="11"/>
  <c r="H137" i="11"/>
  <c r="H138" i="11"/>
  <c r="H139" i="11"/>
  <c r="H140" i="11"/>
  <c r="H141" i="11"/>
  <c r="H142" i="11"/>
  <c r="H143" i="11"/>
  <c r="D135" i="11"/>
  <c r="D136" i="11"/>
  <c r="D137" i="11"/>
  <c r="D138" i="11"/>
  <c r="D139" i="11"/>
  <c r="D140" i="11"/>
  <c r="D141" i="11"/>
  <c r="D142" i="11"/>
  <c r="D143" i="11"/>
  <c r="M154" i="13"/>
  <c r="E154" i="13"/>
  <c r="M153" i="13"/>
  <c r="E153" i="13"/>
  <c r="M151" i="13"/>
  <c r="E151" i="13"/>
  <c r="M150" i="13"/>
  <c r="E150" i="13"/>
  <c r="M143" i="13"/>
  <c r="E143" i="13"/>
  <c r="M142" i="13"/>
  <c r="E142" i="13"/>
  <c r="M141" i="13"/>
  <c r="E141" i="13"/>
  <c r="M140" i="13"/>
  <c r="E140" i="13"/>
  <c r="M139" i="13"/>
  <c r="E139" i="13"/>
  <c r="N72" i="14"/>
  <c r="N250" i="15"/>
  <c r="N251" i="15"/>
  <c r="N252" i="15"/>
  <c r="N253" i="15"/>
  <c r="N254" i="15"/>
  <c r="N255" i="15"/>
  <c r="N256" i="15"/>
  <c r="N257" i="15"/>
  <c r="J250" i="15"/>
  <c r="J251" i="15"/>
  <c r="J252" i="15"/>
  <c r="J253" i="15"/>
  <c r="J254" i="15"/>
  <c r="J255" i="15"/>
  <c r="J256" i="15"/>
  <c r="J257" i="15"/>
  <c r="F250" i="15"/>
  <c r="F251" i="15"/>
  <c r="F252" i="15"/>
  <c r="F253" i="15"/>
  <c r="F254" i="15"/>
  <c r="F255" i="15"/>
  <c r="F256" i="15"/>
  <c r="F257" i="15"/>
  <c r="B250" i="15"/>
  <c r="B251" i="15"/>
  <c r="B252" i="15"/>
  <c r="B253" i="15"/>
  <c r="B254" i="15"/>
  <c r="B255" i="15"/>
  <c r="B256" i="15"/>
  <c r="B257" i="15"/>
  <c r="N240" i="15"/>
  <c r="N241" i="15"/>
  <c r="N242" i="15"/>
  <c r="N243" i="15"/>
  <c r="N244" i="15"/>
  <c r="N245" i="15"/>
  <c r="N246" i="15"/>
  <c r="N247" i="15"/>
  <c r="J240" i="15"/>
  <c r="J241" i="15"/>
  <c r="J242" i="15"/>
  <c r="J243" i="15"/>
  <c r="J244" i="15"/>
  <c r="J245" i="15"/>
  <c r="J246" i="15"/>
  <c r="J247" i="15"/>
  <c r="F240" i="15"/>
  <c r="F241" i="15"/>
  <c r="F242" i="15"/>
  <c r="F243" i="15"/>
  <c r="F244" i="15"/>
  <c r="F245" i="15"/>
  <c r="F246" i="15"/>
  <c r="F247" i="15"/>
  <c r="B240" i="15"/>
  <c r="B241" i="15"/>
  <c r="B242" i="15"/>
  <c r="B243" i="15"/>
  <c r="B244" i="15"/>
  <c r="B245" i="15"/>
  <c r="B246" i="15"/>
  <c r="B247" i="15"/>
  <c r="N230" i="15"/>
  <c r="N231" i="15"/>
  <c r="N232" i="15"/>
  <c r="N233" i="15"/>
  <c r="N234" i="15"/>
  <c r="N235" i="15"/>
  <c r="N236" i="15"/>
  <c r="N237" i="15"/>
  <c r="J230" i="15"/>
  <c r="J231" i="15"/>
  <c r="J232" i="15"/>
  <c r="J233" i="15"/>
  <c r="J234" i="15"/>
  <c r="J235" i="15"/>
  <c r="J236" i="15"/>
  <c r="J237" i="15"/>
  <c r="F230" i="15"/>
  <c r="F231" i="15"/>
  <c r="F232" i="15"/>
  <c r="F233" i="15"/>
  <c r="F234" i="15"/>
  <c r="F235" i="15"/>
  <c r="F236" i="15"/>
  <c r="F237" i="15"/>
  <c r="B230" i="15"/>
  <c r="B231" i="15"/>
  <c r="B232" i="15"/>
  <c r="B233" i="15"/>
  <c r="B234" i="15"/>
  <c r="B235" i="15"/>
  <c r="B236" i="15"/>
  <c r="B237" i="15"/>
  <c r="N221" i="15"/>
  <c r="N222" i="15"/>
  <c r="N223" i="15"/>
  <c r="N224" i="15"/>
  <c r="N225" i="15"/>
  <c r="N226" i="15"/>
  <c r="N227" i="15"/>
  <c r="J221" i="15"/>
  <c r="J222" i="15"/>
  <c r="J223" i="15"/>
  <c r="J224" i="15"/>
  <c r="J225" i="15"/>
  <c r="J226" i="15"/>
  <c r="J227" i="15"/>
  <c r="F221" i="15"/>
  <c r="F222" i="15"/>
  <c r="F223" i="15"/>
  <c r="F224" i="15"/>
  <c r="F225" i="15"/>
  <c r="F226" i="15"/>
  <c r="F227" i="15"/>
  <c r="B221" i="15"/>
  <c r="B222" i="15"/>
  <c r="B223" i="15"/>
  <c r="B224" i="15"/>
  <c r="B225" i="15"/>
  <c r="B226" i="15"/>
  <c r="B227" i="15"/>
  <c r="O257" i="17"/>
  <c r="O257" i="16"/>
  <c r="K257" i="17"/>
  <c r="K257" i="16"/>
  <c r="G257" i="17"/>
  <c r="G257" i="16"/>
  <c r="C257" i="17"/>
  <c r="C257" i="16"/>
  <c r="O256" i="17"/>
  <c r="O256" i="16"/>
  <c r="K256" i="17"/>
  <c r="K256" i="16"/>
  <c r="G256" i="17"/>
  <c r="G256" i="16"/>
  <c r="C256" i="17"/>
  <c r="C256" i="16"/>
  <c r="O255" i="17"/>
  <c r="O255" i="16"/>
  <c r="K255" i="17"/>
  <c r="K255" i="16"/>
  <c r="G255" i="17"/>
  <c r="G255" i="16"/>
  <c r="C255" i="17"/>
  <c r="C255" i="16"/>
  <c r="O254" i="17"/>
  <c r="O254" i="16"/>
  <c r="K254" i="17"/>
  <c r="K254" i="16"/>
  <c r="G254" i="17"/>
  <c r="G254" i="16"/>
  <c r="C254" i="17"/>
  <c r="C254" i="16"/>
  <c r="O247" i="17"/>
  <c r="O247" i="16"/>
  <c r="K247" i="17"/>
  <c r="K247" i="16"/>
  <c r="G247" i="17"/>
  <c r="G247" i="16"/>
  <c r="C247" i="17"/>
  <c r="C247" i="16"/>
  <c r="O246" i="17"/>
  <c r="O246" i="16"/>
  <c r="K246" i="17"/>
  <c r="K246" i="16"/>
  <c r="G246" i="17"/>
  <c r="G246" i="16"/>
  <c r="C246" i="17"/>
  <c r="C246" i="16"/>
  <c r="O245" i="17"/>
  <c r="O245" i="16"/>
  <c r="K245" i="17"/>
  <c r="K245" i="16"/>
  <c r="G245" i="17"/>
  <c r="G245" i="16"/>
  <c r="C245" i="17"/>
  <c r="C245" i="16"/>
  <c r="O244" i="17"/>
  <c r="O244" i="16"/>
  <c r="K244" i="17"/>
  <c r="K244" i="16"/>
  <c r="G244" i="17"/>
  <c r="G244" i="16"/>
  <c r="C244" i="17"/>
  <c r="C244" i="16"/>
  <c r="O239" i="17"/>
  <c r="O239" i="16"/>
  <c r="K239" i="17"/>
  <c r="K239" i="16"/>
  <c r="G239" i="17"/>
  <c r="G239" i="16"/>
  <c r="C239" i="17"/>
  <c r="C239" i="16"/>
  <c r="O237" i="17"/>
  <c r="O237" i="16"/>
  <c r="K237" i="17"/>
  <c r="K237" i="16"/>
  <c r="G237" i="17"/>
  <c r="G237" i="16"/>
  <c r="C237" i="17"/>
  <c r="C237" i="16"/>
  <c r="O236" i="17"/>
  <c r="O236" i="16"/>
  <c r="K236" i="17"/>
  <c r="K236" i="16"/>
  <c r="G236" i="17"/>
  <c r="G236" i="16"/>
  <c r="C236" i="17"/>
  <c r="C236" i="16"/>
  <c r="G234" i="16"/>
  <c r="G233" i="16"/>
  <c r="G232" i="16"/>
  <c r="G231" i="16"/>
  <c r="G230" i="16"/>
  <c r="G227" i="16"/>
  <c r="G226" i="16"/>
  <c r="G225" i="16"/>
  <c r="G224" i="16"/>
  <c r="G223" i="16"/>
  <c r="G222" i="16"/>
  <c r="G221" i="16"/>
  <c r="G220" i="16"/>
  <c r="Q180" i="21"/>
  <c r="Q181" i="21"/>
  <c r="Q182" i="21"/>
  <c r="Q184" i="21"/>
  <c r="Q185" i="21"/>
  <c r="Q187" i="21"/>
  <c r="Q188" i="21"/>
  <c r="Q189" i="21"/>
  <c r="Q192" i="21"/>
  <c r="Q226" i="21"/>
  <c r="Q80" i="18"/>
  <c r="M180" i="21"/>
  <c r="M181" i="21"/>
  <c r="M182" i="21"/>
  <c r="M184" i="21"/>
  <c r="M185" i="21"/>
  <c r="M187" i="21"/>
  <c r="M188" i="21"/>
  <c r="M189" i="21"/>
  <c r="M192" i="21"/>
  <c r="M226" i="21"/>
  <c r="M80" i="18"/>
  <c r="I180" i="21"/>
  <c r="I181" i="21"/>
  <c r="I182" i="21"/>
  <c r="I184" i="21"/>
  <c r="I185" i="21"/>
  <c r="I187" i="21"/>
  <c r="I188" i="21"/>
  <c r="I189" i="21"/>
  <c r="I192" i="21"/>
  <c r="I226" i="21"/>
  <c r="I80" i="18"/>
  <c r="E180" i="21"/>
  <c r="E181" i="21"/>
  <c r="E182" i="21"/>
  <c r="E184" i="21"/>
  <c r="E185" i="21"/>
  <c r="E187" i="21"/>
  <c r="E188" i="21"/>
  <c r="E189" i="21"/>
  <c r="E192" i="21"/>
  <c r="E226" i="21"/>
  <c r="E80" i="18"/>
  <c r="Q162" i="21"/>
  <c r="Q164" i="21"/>
  <c r="Q165" i="21"/>
  <c r="Q166" i="21"/>
  <c r="Q168" i="21"/>
  <c r="Q169" i="21"/>
  <c r="Q170" i="21"/>
  <c r="Q173" i="21"/>
  <c r="Q214" i="21"/>
  <c r="Q79" i="18"/>
  <c r="M162" i="21"/>
  <c r="M164" i="21"/>
  <c r="M165" i="21"/>
  <c r="M166" i="21"/>
  <c r="M168" i="21"/>
  <c r="M169" i="21"/>
  <c r="M170" i="21"/>
  <c r="M173" i="21"/>
  <c r="M214" i="21"/>
  <c r="M79" i="18"/>
  <c r="I162" i="21"/>
  <c r="I164" i="21"/>
  <c r="I165" i="21"/>
  <c r="I166" i="21"/>
  <c r="I168" i="21"/>
  <c r="I169" i="21"/>
  <c r="I170" i="21"/>
  <c r="I173" i="21"/>
  <c r="I214" i="21"/>
  <c r="I79" i="18"/>
  <c r="E162" i="21"/>
  <c r="E164" i="21"/>
  <c r="E165" i="21"/>
  <c r="E166" i="21"/>
  <c r="E168" i="21"/>
  <c r="E169" i="21"/>
  <c r="E170" i="21"/>
  <c r="E173" i="21"/>
  <c r="E214" i="21"/>
  <c r="E79" i="18"/>
  <c r="Q60" i="22"/>
  <c r="Q148" i="25"/>
  <c r="Q150" i="25"/>
  <c r="Q151" i="25"/>
  <c r="Q152" i="25"/>
  <c r="Q154" i="25"/>
  <c r="Q155" i="25"/>
  <c r="Q157" i="25"/>
  <c r="Q158" i="25"/>
  <c r="Q160" i="25"/>
  <c r="Q191" i="25"/>
  <c r="I60" i="22"/>
  <c r="I148" i="25"/>
  <c r="I150" i="25"/>
  <c r="I151" i="25"/>
  <c r="I152" i="25"/>
  <c r="I154" i="25"/>
  <c r="I155" i="25"/>
  <c r="I157" i="25"/>
  <c r="I158" i="25"/>
  <c r="I160" i="25"/>
  <c r="I191" i="25"/>
  <c r="M123" i="28"/>
  <c r="I123" i="28"/>
  <c r="E123" i="28"/>
  <c r="O95" i="28"/>
  <c r="K95" i="28"/>
  <c r="G95" i="28"/>
  <c r="C95" i="28"/>
  <c r="P107" i="29"/>
  <c r="N153" i="29"/>
  <c r="N59" i="26"/>
  <c r="J153" i="29"/>
  <c r="J59" i="26"/>
  <c r="F153" i="29"/>
  <c r="F59" i="26"/>
  <c r="N143" i="29"/>
  <c r="N58" i="26"/>
  <c r="J143" i="29"/>
  <c r="J58" i="26"/>
  <c r="F143" i="29"/>
  <c r="F58" i="26"/>
  <c r="N50" i="9"/>
  <c r="J50" i="9"/>
  <c r="F50" i="9"/>
  <c r="B50" i="9"/>
  <c r="N49" i="9"/>
  <c r="J49" i="9"/>
  <c r="F49" i="9"/>
  <c r="B49" i="9"/>
  <c r="N48" i="9"/>
  <c r="J48" i="9"/>
  <c r="F48" i="9"/>
  <c r="B48" i="9"/>
  <c r="N133" i="29"/>
  <c r="N57" i="26"/>
  <c r="N56" i="26" s="1"/>
  <c r="N115" i="6" s="1"/>
  <c r="J133" i="29"/>
  <c r="J57" i="26"/>
  <c r="F133" i="29"/>
  <c r="F57" i="26"/>
  <c r="Q113" i="31"/>
  <c r="Q114" i="31"/>
  <c r="Q115" i="31"/>
  <c r="Q116" i="31"/>
  <c r="Q117" i="31"/>
  <c r="Q118" i="31"/>
  <c r="Q119" i="31"/>
  <c r="Q120" i="31"/>
  <c r="Q121" i="31"/>
  <c r="Q122" i="31"/>
  <c r="Q123" i="31"/>
  <c r="M113" i="31"/>
  <c r="M114" i="31"/>
  <c r="M115" i="31"/>
  <c r="M116" i="31"/>
  <c r="M117" i="31"/>
  <c r="M118" i="31"/>
  <c r="M119" i="31"/>
  <c r="M120" i="31"/>
  <c r="M121" i="31"/>
  <c r="M122" i="31"/>
  <c r="M123" i="31"/>
  <c r="I113" i="31"/>
  <c r="I114" i="31"/>
  <c r="I115" i="31"/>
  <c r="I116" i="31"/>
  <c r="I117" i="31"/>
  <c r="I118" i="31"/>
  <c r="I119" i="31"/>
  <c r="I120" i="31"/>
  <c r="I121" i="31"/>
  <c r="I122" i="31"/>
  <c r="I123" i="31"/>
  <c r="E113" i="31"/>
  <c r="E114" i="31"/>
  <c r="E115" i="31"/>
  <c r="E116" i="31"/>
  <c r="E117" i="31"/>
  <c r="E118" i="31"/>
  <c r="E119" i="31"/>
  <c r="E120" i="31"/>
  <c r="E121" i="31"/>
  <c r="E122" i="31"/>
  <c r="E123" i="31"/>
  <c r="N83" i="31"/>
  <c r="P91" i="53"/>
  <c r="P106" i="53"/>
  <c r="L91" i="53"/>
  <c r="L106" i="53"/>
  <c r="H91" i="53"/>
  <c r="H106" i="53"/>
  <c r="D91" i="53"/>
  <c r="D106" i="53"/>
  <c r="P105" i="53"/>
  <c r="P90" i="53"/>
  <c r="L90" i="53"/>
  <c r="L105" i="53"/>
  <c r="H90" i="53"/>
  <c r="H105" i="53"/>
  <c r="D90" i="53"/>
  <c r="D105" i="53"/>
  <c r="P104" i="53"/>
  <c r="P86" i="53"/>
  <c r="L86" i="53"/>
  <c r="L104" i="53"/>
  <c r="H86" i="53"/>
  <c r="H104" i="53"/>
  <c r="D86" i="53"/>
  <c r="D104" i="53"/>
  <c r="P103" i="53"/>
  <c r="P82" i="53"/>
  <c r="L82" i="53"/>
  <c r="L103" i="53"/>
  <c r="H82" i="53"/>
  <c r="H103" i="53"/>
  <c r="D82" i="53"/>
  <c r="D103" i="53"/>
  <c r="P102" i="53"/>
  <c r="P79" i="53"/>
  <c r="L79" i="53"/>
  <c r="L102" i="53"/>
  <c r="H79" i="53"/>
  <c r="H102" i="53"/>
  <c r="D79" i="53"/>
  <c r="D102" i="53"/>
  <c r="P101" i="53"/>
  <c r="P78" i="53"/>
  <c r="L78" i="53"/>
  <c r="L101" i="53"/>
  <c r="H78" i="53"/>
  <c r="H101" i="53"/>
  <c r="D78" i="53"/>
  <c r="D101" i="53"/>
  <c r="P100" i="53"/>
  <c r="P77" i="53"/>
  <c r="L77" i="53"/>
  <c r="L100" i="53"/>
  <c r="H77" i="53"/>
  <c r="H100" i="53"/>
  <c r="D77" i="53"/>
  <c r="D100" i="53"/>
  <c r="P76" i="53"/>
  <c r="P99" i="53"/>
  <c r="L76" i="53"/>
  <c r="L99" i="53"/>
  <c r="H76" i="53"/>
  <c r="H99" i="53"/>
  <c r="D76" i="53"/>
  <c r="D99" i="53"/>
  <c r="P75" i="53"/>
  <c r="P98" i="53"/>
  <c r="L75" i="53"/>
  <c r="L98" i="53"/>
  <c r="H75" i="53"/>
  <c r="H98" i="53"/>
  <c r="D75" i="53"/>
  <c r="D98" i="53"/>
  <c r="P74" i="53"/>
  <c r="P97" i="53"/>
  <c r="L74" i="53"/>
  <c r="L97" i="53"/>
  <c r="H74" i="53"/>
  <c r="H97" i="53"/>
  <c r="D74" i="53"/>
  <c r="D97" i="53"/>
  <c r="P73" i="53"/>
  <c r="P96" i="53"/>
  <c r="L73" i="53"/>
  <c r="L96" i="53"/>
  <c r="H73" i="53"/>
  <c r="H96" i="53"/>
  <c r="D73" i="53"/>
  <c r="D96" i="53"/>
  <c r="P102" i="6"/>
  <c r="L102" i="6"/>
  <c r="H102" i="6"/>
  <c r="D102" i="6"/>
  <c r="L99" i="6"/>
  <c r="D99" i="6"/>
  <c r="L60" i="6"/>
  <c r="L133" i="6" s="1"/>
  <c r="P59" i="6"/>
  <c r="L59" i="6"/>
  <c r="H59" i="6"/>
  <c r="D59" i="6"/>
  <c r="P57" i="6"/>
  <c r="L57" i="6"/>
  <c r="H57" i="6"/>
  <c r="D57" i="6"/>
  <c r="P56" i="6"/>
  <c r="L56" i="6"/>
  <c r="H56" i="6"/>
  <c r="D56" i="6"/>
  <c r="P4" i="6"/>
  <c r="P128" i="6" s="1"/>
  <c r="L4" i="6"/>
  <c r="H4" i="6"/>
  <c r="D4" i="6"/>
  <c r="P63" i="10"/>
  <c r="L63" i="10"/>
  <c r="H63" i="10"/>
  <c r="D63" i="10"/>
  <c r="P62" i="10"/>
  <c r="L62" i="10"/>
  <c r="H62" i="10"/>
  <c r="D62" i="10"/>
  <c r="N61" i="10"/>
  <c r="F61" i="10"/>
  <c r="P60" i="10"/>
  <c r="L60" i="10"/>
  <c r="H60" i="10"/>
  <c r="D60" i="10"/>
  <c r="P59" i="10"/>
  <c r="L59" i="10"/>
  <c r="H59" i="10"/>
  <c r="D59" i="10"/>
  <c r="O57" i="10"/>
  <c r="O61" i="10"/>
  <c r="K57" i="10"/>
  <c r="K61" i="10"/>
  <c r="G57" i="10"/>
  <c r="G61" i="10"/>
  <c r="O154" i="11"/>
  <c r="G154" i="11"/>
  <c r="O153" i="11"/>
  <c r="G153" i="11"/>
  <c r="O152" i="11"/>
  <c r="G152" i="11"/>
  <c r="O151" i="11"/>
  <c r="G151" i="11"/>
  <c r="O150" i="11"/>
  <c r="G150" i="11"/>
  <c r="O149" i="11"/>
  <c r="G149" i="11"/>
  <c r="O148" i="11"/>
  <c r="G148" i="11"/>
  <c r="O147" i="11"/>
  <c r="G147" i="11"/>
  <c r="O146" i="11"/>
  <c r="G146" i="11"/>
  <c r="O143" i="11"/>
  <c r="G143" i="11"/>
  <c r="O142" i="11"/>
  <c r="G142" i="11"/>
  <c r="O141" i="11"/>
  <c r="G141" i="11"/>
  <c r="O140" i="11"/>
  <c r="G140" i="11"/>
  <c r="O139" i="11"/>
  <c r="G139" i="11"/>
  <c r="O138" i="11"/>
  <c r="G138" i="11"/>
  <c r="O137" i="11"/>
  <c r="G137" i="11"/>
  <c r="O136" i="11"/>
  <c r="G136" i="11"/>
  <c r="O135" i="11"/>
  <c r="G135" i="11"/>
  <c r="K154" i="13"/>
  <c r="C154" i="13"/>
  <c r="K153" i="13"/>
  <c r="C153" i="13"/>
  <c r="K151" i="13"/>
  <c r="C151" i="13"/>
  <c r="K150" i="13"/>
  <c r="C150" i="13"/>
  <c r="K143" i="13"/>
  <c r="C143" i="13"/>
  <c r="K142" i="13"/>
  <c r="C142" i="13"/>
  <c r="K141" i="13"/>
  <c r="C141" i="13"/>
  <c r="K140" i="13"/>
  <c r="C140" i="13"/>
  <c r="K139" i="13"/>
  <c r="C139" i="13"/>
  <c r="K130" i="13"/>
  <c r="C130" i="13"/>
  <c r="K113" i="13"/>
  <c r="C113" i="13"/>
  <c r="N120" i="13"/>
  <c r="N121" i="13"/>
  <c r="N123" i="13"/>
  <c r="N124" i="13"/>
  <c r="N126" i="13"/>
  <c r="N127" i="13"/>
  <c r="N128" i="13"/>
  <c r="N130" i="13"/>
  <c r="N145" i="13"/>
  <c r="J120" i="13"/>
  <c r="J121" i="13"/>
  <c r="J123" i="13"/>
  <c r="J124" i="13"/>
  <c r="J126" i="13"/>
  <c r="J127" i="13"/>
  <c r="J128" i="13"/>
  <c r="J130" i="13"/>
  <c r="J145" i="13"/>
  <c r="F120" i="13"/>
  <c r="F121" i="13"/>
  <c r="F123" i="13"/>
  <c r="F124" i="13"/>
  <c r="F126" i="13"/>
  <c r="F127" i="13"/>
  <c r="F128" i="13"/>
  <c r="F130" i="13"/>
  <c r="F145" i="13"/>
  <c r="B120" i="13"/>
  <c r="B121" i="13"/>
  <c r="B123" i="13"/>
  <c r="B124" i="13"/>
  <c r="B126" i="13"/>
  <c r="B127" i="13"/>
  <c r="B128" i="13"/>
  <c r="B130" i="13"/>
  <c r="B145" i="13"/>
  <c r="N103" i="13"/>
  <c r="N104" i="13"/>
  <c r="N105" i="13"/>
  <c r="N106" i="13"/>
  <c r="N107" i="13"/>
  <c r="N109" i="13"/>
  <c r="N110" i="13"/>
  <c r="N111" i="13"/>
  <c r="N113" i="13"/>
  <c r="N134" i="13"/>
  <c r="J103" i="13"/>
  <c r="J104" i="13"/>
  <c r="J105" i="13"/>
  <c r="J106" i="13"/>
  <c r="J107" i="13"/>
  <c r="J109" i="13"/>
  <c r="J110" i="13"/>
  <c r="J111" i="13"/>
  <c r="J113" i="13"/>
  <c r="J134" i="13"/>
  <c r="F103" i="13"/>
  <c r="F104" i="13"/>
  <c r="F105" i="13"/>
  <c r="F106" i="13"/>
  <c r="F107" i="13"/>
  <c r="F109" i="13"/>
  <c r="F110" i="13"/>
  <c r="F111" i="13"/>
  <c r="F113" i="13"/>
  <c r="F134" i="13"/>
  <c r="B103" i="13"/>
  <c r="B104" i="13"/>
  <c r="B105" i="13"/>
  <c r="B106" i="13"/>
  <c r="B107" i="13"/>
  <c r="B109" i="13"/>
  <c r="B110" i="13"/>
  <c r="B111" i="13"/>
  <c r="B113" i="13"/>
  <c r="B134" i="13"/>
  <c r="K257" i="15"/>
  <c r="C257" i="15"/>
  <c r="K256" i="15"/>
  <c r="C256" i="15"/>
  <c r="K255" i="15"/>
  <c r="C255" i="15"/>
  <c r="K254" i="15"/>
  <c r="C254" i="15"/>
  <c r="K253" i="15"/>
  <c r="C253" i="15"/>
  <c r="K252" i="15"/>
  <c r="C252" i="15"/>
  <c r="K251" i="15"/>
  <c r="C251" i="15"/>
  <c r="K250" i="15"/>
  <c r="C250" i="15"/>
  <c r="K247" i="15"/>
  <c r="C247" i="15"/>
  <c r="K246" i="15"/>
  <c r="C246" i="15"/>
  <c r="K245" i="15"/>
  <c r="C245" i="15"/>
  <c r="K244" i="15"/>
  <c r="C244" i="15"/>
  <c r="K243" i="15"/>
  <c r="C243" i="15"/>
  <c r="K242" i="15"/>
  <c r="C242" i="15"/>
  <c r="K241" i="15"/>
  <c r="C241" i="15"/>
  <c r="K240" i="15"/>
  <c r="C240" i="15"/>
  <c r="K237" i="15"/>
  <c r="C237" i="15"/>
  <c r="K236" i="15"/>
  <c r="C236" i="15"/>
  <c r="K235" i="15"/>
  <c r="C235" i="15"/>
  <c r="K234" i="15"/>
  <c r="C234" i="15"/>
  <c r="K233" i="15"/>
  <c r="C233" i="15"/>
  <c r="K232" i="15"/>
  <c r="C232" i="15"/>
  <c r="K231" i="15"/>
  <c r="C231" i="15"/>
  <c r="K230" i="15"/>
  <c r="C230" i="15"/>
  <c r="K227" i="15"/>
  <c r="C227" i="15"/>
  <c r="K226" i="15"/>
  <c r="C226" i="15"/>
  <c r="K225" i="15"/>
  <c r="C225" i="15"/>
  <c r="K224" i="15"/>
  <c r="C224" i="15"/>
  <c r="K223" i="15"/>
  <c r="C223" i="15"/>
  <c r="K222" i="15"/>
  <c r="C222" i="15"/>
  <c r="K221" i="15"/>
  <c r="C221" i="15"/>
  <c r="C234" i="16"/>
  <c r="C227" i="16"/>
  <c r="C226" i="16"/>
  <c r="C225" i="16"/>
  <c r="C220" i="16"/>
  <c r="O205" i="17"/>
  <c r="O206" i="17"/>
  <c r="O207" i="17"/>
  <c r="O209" i="17"/>
  <c r="O210" i="17"/>
  <c r="O212" i="17"/>
  <c r="O213" i="17"/>
  <c r="O214" i="17"/>
  <c r="O216" i="17"/>
  <c r="O249" i="17"/>
  <c r="O77" i="14"/>
  <c r="K205" i="17"/>
  <c r="K206" i="17"/>
  <c r="K207" i="17"/>
  <c r="K209" i="17"/>
  <c r="K210" i="17"/>
  <c r="K212" i="17"/>
  <c r="K213" i="17"/>
  <c r="K214" i="17"/>
  <c r="K216" i="17"/>
  <c r="K249" i="17"/>
  <c r="K77" i="14"/>
  <c r="G205" i="17"/>
  <c r="G206" i="17"/>
  <c r="G207" i="17"/>
  <c r="G209" i="17"/>
  <c r="G210" i="17"/>
  <c r="G212" i="17"/>
  <c r="G213" i="17"/>
  <c r="G214" i="17"/>
  <c r="G216" i="17"/>
  <c r="G249" i="17"/>
  <c r="G77" i="14"/>
  <c r="C209" i="17"/>
  <c r="C210" i="17"/>
  <c r="C212" i="17"/>
  <c r="C213" i="17"/>
  <c r="C214" i="17"/>
  <c r="C216" i="17"/>
  <c r="C249" i="17"/>
  <c r="C77" i="14"/>
  <c r="O172" i="17"/>
  <c r="O174" i="17"/>
  <c r="O175" i="17"/>
  <c r="O177" i="17"/>
  <c r="O178" i="17"/>
  <c r="O179" i="17"/>
  <c r="O181" i="17"/>
  <c r="O229" i="17"/>
  <c r="O75" i="14"/>
  <c r="O74" i="14" s="1"/>
  <c r="K172" i="17"/>
  <c r="K174" i="17"/>
  <c r="K175" i="17"/>
  <c r="K177" i="17"/>
  <c r="K178" i="17"/>
  <c r="K179" i="17"/>
  <c r="K181" i="17"/>
  <c r="K229" i="17"/>
  <c r="K75" i="14"/>
  <c r="K74" i="14" s="1"/>
  <c r="G172" i="17"/>
  <c r="G174" i="17"/>
  <c r="G175" i="17"/>
  <c r="G177" i="17"/>
  <c r="G178" i="17"/>
  <c r="G179" i="17"/>
  <c r="G181" i="17"/>
  <c r="G229" i="17"/>
  <c r="G75" i="14"/>
  <c r="G74" i="14" s="1"/>
  <c r="C172" i="17"/>
  <c r="C174" i="17"/>
  <c r="C175" i="17"/>
  <c r="C177" i="17"/>
  <c r="C178" i="17"/>
  <c r="C179" i="17"/>
  <c r="C181" i="17"/>
  <c r="C229" i="17"/>
  <c r="C75" i="14"/>
  <c r="C74" i="14" s="1"/>
  <c r="P180" i="21"/>
  <c r="P181" i="21"/>
  <c r="P182" i="21"/>
  <c r="P184" i="21"/>
  <c r="P185" i="21"/>
  <c r="P187" i="21"/>
  <c r="P188" i="21"/>
  <c r="P189" i="21"/>
  <c r="P192" i="21"/>
  <c r="P226" i="21"/>
  <c r="P80" i="18"/>
  <c r="P109" i="6" s="1"/>
  <c r="L180" i="21"/>
  <c r="L181" i="21"/>
  <c r="L182" i="21"/>
  <c r="L184" i="21"/>
  <c r="L185" i="21"/>
  <c r="L187" i="21"/>
  <c r="L188" i="21"/>
  <c r="L189" i="21"/>
  <c r="L192" i="21"/>
  <c r="L226" i="21"/>
  <c r="L80" i="18"/>
  <c r="L109" i="6" s="1"/>
  <c r="H180" i="21"/>
  <c r="H181" i="21"/>
  <c r="H182" i="21"/>
  <c r="H184" i="21"/>
  <c r="H185" i="21"/>
  <c r="H187" i="21"/>
  <c r="H188" i="21"/>
  <c r="H189" i="21"/>
  <c r="H192" i="21"/>
  <c r="H226" i="21"/>
  <c r="H80" i="18"/>
  <c r="H109" i="6" s="1"/>
  <c r="D180" i="21"/>
  <c r="D181" i="21"/>
  <c r="D182" i="21"/>
  <c r="D184" i="21"/>
  <c r="D185" i="21"/>
  <c r="D187" i="21"/>
  <c r="D188" i="21"/>
  <c r="D189" i="21"/>
  <c r="D192" i="21"/>
  <c r="D226" i="21"/>
  <c r="D80" i="18"/>
  <c r="D109" i="6" s="1"/>
  <c r="P162" i="21"/>
  <c r="P164" i="21"/>
  <c r="P165" i="21"/>
  <c r="P166" i="21"/>
  <c r="P168" i="21"/>
  <c r="P169" i="21"/>
  <c r="P170" i="21"/>
  <c r="P173" i="21"/>
  <c r="P214" i="21"/>
  <c r="P79" i="18"/>
  <c r="P100" i="18" s="1"/>
  <c r="P163" i="6" s="1"/>
  <c r="L162" i="21"/>
  <c r="L164" i="21"/>
  <c r="L165" i="21"/>
  <c r="L166" i="21"/>
  <c r="L168" i="21"/>
  <c r="L169" i="21"/>
  <c r="L170" i="21"/>
  <c r="L173" i="21"/>
  <c r="L214" i="21"/>
  <c r="L79" i="18"/>
  <c r="L100" i="18" s="1"/>
  <c r="L163" i="6" s="1"/>
  <c r="H162" i="21"/>
  <c r="H164" i="21"/>
  <c r="H165" i="21"/>
  <c r="H166" i="21"/>
  <c r="H168" i="21"/>
  <c r="H169" i="21"/>
  <c r="H170" i="21"/>
  <c r="H173" i="21"/>
  <c r="H214" i="21"/>
  <c r="H79" i="18"/>
  <c r="H100" i="18" s="1"/>
  <c r="H163" i="6" s="1"/>
  <c r="D162" i="21"/>
  <c r="D164" i="21"/>
  <c r="D165" i="21"/>
  <c r="D166" i="21"/>
  <c r="D168" i="21"/>
  <c r="D169" i="21"/>
  <c r="D170" i="21"/>
  <c r="D173" i="21"/>
  <c r="D214" i="21"/>
  <c r="D79" i="18"/>
  <c r="D100" i="18" s="1"/>
  <c r="D163" i="6" s="1"/>
  <c r="M107" i="28"/>
  <c r="I107" i="28"/>
  <c r="O153" i="28"/>
  <c r="O72" i="26"/>
  <c r="K153" i="28"/>
  <c r="K72" i="26"/>
  <c r="G153" i="28"/>
  <c r="G72" i="26"/>
  <c r="C153" i="28"/>
  <c r="C72" i="26"/>
  <c r="O71" i="26"/>
  <c r="O143" i="28"/>
  <c r="K143" i="28"/>
  <c r="K71" i="26"/>
  <c r="G71" i="26"/>
  <c r="G143" i="28"/>
  <c r="C143" i="28"/>
  <c r="C71" i="26"/>
  <c r="O70" i="26"/>
  <c r="O133" i="28"/>
  <c r="K133" i="28"/>
  <c r="K70" i="26"/>
  <c r="G70" i="26"/>
  <c r="G133" i="28"/>
  <c r="C133" i="28"/>
  <c r="C70" i="26"/>
  <c r="P159" i="29"/>
  <c r="L159" i="29"/>
  <c r="H159" i="29"/>
  <c r="D159" i="29"/>
  <c r="B153" i="29"/>
  <c r="B148" i="29"/>
  <c r="N147" i="29"/>
  <c r="J147" i="29"/>
  <c r="F147" i="29"/>
  <c r="B147" i="29"/>
  <c r="N146" i="29"/>
  <c r="J146" i="29"/>
  <c r="F146" i="29"/>
  <c r="B146" i="29"/>
  <c r="N145" i="29"/>
  <c r="J145" i="29"/>
  <c r="F145" i="29"/>
  <c r="B145" i="29"/>
  <c r="N144" i="29"/>
  <c r="J144" i="29"/>
  <c r="F144" i="29"/>
  <c r="B144" i="29"/>
  <c r="P139" i="29"/>
  <c r="L139" i="29"/>
  <c r="H139" i="29"/>
  <c r="D139" i="29"/>
  <c r="B133" i="29"/>
  <c r="N129" i="29"/>
  <c r="J129" i="29"/>
  <c r="F129" i="29"/>
  <c r="B129" i="29"/>
  <c r="B123" i="29" s="1"/>
  <c r="N128" i="29"/>
  <c r="J128" i="29"/>
  <c r="F128" i="29"/>
  <c r="P102" i="29"/>
  <c r="L102" i="29"/>
  <c r="H102" i="29"/>
  <c r="D102" i="29"/>
  <c r="P100" i="29"/>
  <c r="L100" i="29"/>
  <c r="L95" i="29" s="1"/>
  <c r="H100" i="29"/>
  <c r="D100" i="29"/>
  <c r="N123" i="32"/>
  <c r="N123" i="31"/>
  <c r="J123" i="32"/>
  <c r="J123" i="31"/>
  <c r="F123" i="32"/>
  <c r="F123" i="31"/>
  <c r="N122" i="32"/>
  <c r="N122" i="31"/>
  <c r="N122" i="33"/>
  <c r="J122" i="32"/>
  <c r="J122" i="33"/>
  <c r="J122" i="31"/>
  <c r="F122" i="32"/>
  <c r="F122" i="31"/>
  <c r="N121" i="32"/>
  <c r="N121" i="33"/>
  <c r="N121" i="31"/>
  <c r="J121" i="32"/>
  <c r="J121" i="33"/>
  <c r="J121" i="31"/>
  <c r="F121" i="32"/>
  <c r="F121" i="31"/>
  <c r="B121" i="32"/>
  <c r="B121" i="33"/>
  <c r="N120" i="32"/>
  <c r="N120" i="31"/>
  <c r="J120" i="32"/>
  <c r="J120" i="33"/>
  <c r="J120" i="31"/>
  <c r="F120" i="32"/>
  <c r="F120" i="31"/>
  <c r="B120" i="32"/>
  <c r="B120" i="33"/>
  <c r="N119" i="32"/>
  <c r="N119" i="33"/>
  <c r="N119" i="31"/>
  <c r="J119" i="32"/>
  <c r="J119" i="31"/>
  <c r="F119" i="32"/>
  <c r="F119" i="31"/>
  <c r="B119" i="32"/>
  <c r="B119" i="33"/>
  <c r="N118" i="32"/>
  <c r="N118" i="31"/>
  <c r="N118" i="33"/>
  <c r="J118" i="32"/>
  <c r="J118" i="33"/>
  <c r="J118" i="31"/>
  <c r="F118" i="32"/>
  <c r="F118" i="31"/>
  <c r="N117" i="32"/>
  <c r="N117" i="33"/>
  <c r="N117" i="31"/>
  <c r="J117" i="32"/>
  <c r="J117" i="33"/>
  <c r="J117" i="31"/>
  <c r="F117" i="32"/>
  <c r="F117" i="31"/>
  <c r="B117" i="32"/>
  <c r="B117" i="33"/>
  <c r="N116" i="32"/>
  <c r="N116" i="31"/>
  <c r="J116" i="32"/>
  <c r="J116" i="31"/>
  <c r="F116" i="32"/>
  <c r="F116" i="31"/>
  <c r="N115" i="32"/>
  <c r="N115" i="31"/>
  <c r="J115" i="32"/>
  <c r="J115" i="31"/>
  <c r="F115" i="32"/>
  <c r="F115" i="31"/>
  <c r="N114" i="32"/>
  <c r="N114" i="31"/>
  <c r="J114" i="32"/>
  <c r="J114" i="31"/>
  <c r="F114" i="32"/>
  <c r="F114" i="31"/>
  <c r="N113" i="32"/>
  <c r="N113" i="31"/>
  <c r="J113" i="32"/>
  <c r="J113" i="31"/>
  <c r="F113" i="32"/>
  <c r="F113" i="31"/>
  <c r="J112" i="32"/>
  <c r="J112" i="33"/>
  <c r="B112" i="32"/>
  <c r="B112" i="33"/>
  <c r="O83" i="32"/>
  <c r="G83" i="32"/>
  <c r="C83" i="32"/>
  <c r="B122" i="33"/>
  <c r="N112" i="33"/>
  <c r="K42" i="6"/>
  <c r="K39" i="6"/>
  <c r="G39" i="6"/>
  <c r="C39" i="6"/>
  <c r="O30" i="6"/>
  <c r="K30" i="6"/>
  <c r="C30" i="6"/>
  <c r="O58" i="10"/>
  <c r="N146" i="11"/>
  <c r="N147" i="11"/>
  <c r="N148" i="11"/>
  <c r="N149" i="11"/>
  <c r="N150" i="11"/>
  <c r="N151" i="11"/>
  <c r="N152" i="11"/>
  <c r="N153" i="11"/>
  <c r="N154" i="11"/>
  <c r="J146" i="11"/>
  <c r="J147" i="11"/>
  <c r="J148" i="11"/>
  <c r="J149" i="11"/>
  <c r="J150" i="11"/>
  <c r="J151" i="11"/>
  <c r="J152" i="11"/>
  <c r="J153" i="11"/>
  <c r="J154" i="11"/>
  <c r="F146" i="11"/>
  <c r="F147" i="11"/>
  <c r="F148" i="11"/>
  <c r="F149" i="11"/>
  <c r="F150" i="11"/>
  <c r="F151" i="11"/>
  <c r="F152" i="11"/>
  <c r="F153" i="11"/>
  <c r="F154" i="11"/>
  <c r="B146" i="11"/>
  <c r="B147" i="11"/>
  <c r="B148" i="11"/>
  <c r="B149" i="11"/>
  <c r="B150" i="11"/>
  <c r="B151" i="11"/>
  <c r="B152" i="11"/>
  <c r="B153" i="11"/>
  <c r="B154" i="11"/>
  <c r="N135" i="11"/>
  <c r="N136" i="11"/>
  <c r="N137" i="11"/>
  <c r="N138" i="11"/>
  <c r="N139" i="11"/>
  <c r="N140" i="11"/>
  <c r="N141" i="11"/>
  <c r="N142" i="11"/>
  <c r="N143" i="11"/>
  <c r="J135" i="11"/>
  <c r="J136" i="11"/>
  <c r="J137" i="11"/>
  <c r="J138" i="11"/>
  <c r="J139" i="11"/>
  <c r="J140" i="11"/>
  <c r="J141" i="11"/>
  <c r="J142" i="11"/>
  <c r="J143" i="11"/>
  <c r="F135" i="11"/>
  <c r="F136" i="11"/>
  <c r="F137" i="11"/>
  <c r="F138" i="11"/>
  <c r="F139" i="11"/>
  <c r="F140" i="11"/>
  <c r="F141" i="11"/>
  <c r="F142" i="11"/>
  <c r="F143" i="11"/>
  <c r="B135" i="11"/>
  <c r="B136" i="11"/>
  <c r="B137" i="11"/>
  <c r="B138" i="11"/>
  <c r="B139" i="11"/>
  <c r="B140" i="11"/>
  <c r="B141" i="11"/>
  <c r="B142" i="11"/>
  <c r="B143" i="11"/>
  <c r="Q154" i="13"/>
  <c r="I154" i="13"/>
  <c r="Q153" i="13"/>
  <c r="I153" i="13"/>
  <c r="Q151" i="13"/>
  <c r="I151" i="13"/>
  <c r="Q150" i="13"/>
  <c r="I150" i="13"/>
  <c r="Q143" i="13"/>
  <c r="I143" i="13"/>
  <c r="Q142" i="13"/>
  <c r="I142" i="13"/>
  <c r="Q141" i="13"/>
  <c r="I141" i="13"/>
  <c r="Q140" i="13"/>
  <c r="I140" i="13"/>
  <c r="Q139" i="13"/>
  <c r="I139" i="13"/>
  <c r="P250" i="15"/>
  <c r="P251" i="15"/>
  <c r="P252" i="15"/>
  <c r="P253" i="15"/>
  <c r="P254" i="15"/>
  <c r="P255" i="15"/>
  <c r="P256" i="15"/>
  <c r="P257" i="15"/>
  <c r="L250" i="15"/>
  <c r="L251" i="15"/>
  <c r="L252" i="15"/>
  <c r="L253" i="15"/>
  <c r="L254" i="15"/>
  <c r="L255" i="15"/>
  <c r="L256" i="15"/>
  <c r="L257" i="15"/>
  <c r="H250" i="15"/>
  <c r="H251" i="15"/>
  <c r="H252" i="15"/>
  <c r="H253" i="15"/>
  <c r="H254" i="15"/>
  <c r="H255" i="15"/>
  <c r="H256" i="15"/>
  <c r="H257" i="15"/>
  <c r="D250" i="15"/>
  <c r="D251" i="15"/>
  <c r="D252" i="15"/>
  <c r="D253" i="15"/>
  <c r="D254" i="15"/>
  <c r="D255" i="15"/>
  <c r="D256" i="15"/>
  <c r="D257" i="15"/>
  <c r="P240" i="15"/>
  <c r="P241" i="15"/>
  <c r="P242" i="15"/>
  <c r="P243" i="15"/>
  <c r="P244" i="15"/>
  <c r="P245" i="15"/>
  <c r="P246" i="15"/>
  <c r="P247" i="15"/>
  <c r="L240" i="15"/>
  <c r="L241" i="15"/>
  <c r="L242" i="15"/>
  <c r="L243" i="15"/>
  <c r="L244" i="15"/>
  <c r="L245" i="15"/>
  <c r="L246" i="15"/>
  <c r="L247" i="15"/>
  <c r="H240" i="15"/>
  <c r="H241" i="15"/>
  <c r="H242" i="15"/>
  <c r="H243" i="15"/>
  <c r="H244" i="15"/>
  <c r="H245" i="15"/>
  <c r="H246" i="15"/>
  <c r="H247" i="15"/>
  <c r="D240" i="15"/>
  <c r="D241" i="15"/>
  <c r="D242" i="15"/>
  <c r="D243" i="15"/>
  <c r="D244" i="15"/>
  <c r="D245" i="15"/>
  <c r="D246" i="15"/>
  <c r="D247" i="15"/>
  <c r="P230" i="15"/>
  <c r="P231" i="15"/>
  <c r="P232" i="15"/>
  <c r="P233" i="15"/>
  <c r="P234" i="15"/>
  <c r="P235" i="15"/>
  <c r="P236" i="15"/>
  <c r="P237" i="15"/>
  <c r="L230" i="15"/>
  <c r="L231" i="15"/>
  <c r="L232" i="15"/>
  <c r="L233" i="15"/>
  <c r="L234" i="15"/>
  <c r="L235" i="15"/>
  <c r="L236" i="15"/>
  <c r="L237" i="15"/>
  <c r="H230" i="15"/>
  <c r="H231" i="15"/>
  <c r="H232" i="15"/>
  <c r="H233" i="15"/>
  <c r="H234" i="15"/>
  <c r="H235" i="15"/>
  <c r="H236" i="15"/>
  <c r="H237" i="15"/>
  <c r="D230" i="15"/>
  <c r="D231" i="15"/>
  <c r="D232" i="15"/>
  <c r="D233" i="15"/>
  <c r="D234" i="15"/>
  <c r="D235" i="15"/>
  <c r="D236" i="15"/>
  <c r="D237" i="15"/>
  <c r="P221" i="15"/>
  <c r="P222" i="15"/>
  <c r="P223" i="15"/>
  <c r="P224" i="15"/>
  <c r="P225" i="15"/>
  <c r="P226" i="15"/>
  <c r="P227" i="15"/>
  <c r="L221" i="15"/>
  <c r="L222" i="15"/>
  <c r="L223" i="15"/>
  <c r="L224" i="15"/>
  <c r="L225" i="15"/>
  <c r="L226" i="15"/>
  <c r="L227" i="15"/>
  <c r="H221" i="15"/>
  <c r="H222" i="15"/>
  <c r="H223" i="15"/>
  <c r="H224" i="15"/>
  <c r="H225" i="15"/>
  <c r="H226" i="15"/>
  <c r="H227" i="15"/>
  <c r="D221" i="15"/>
  <c r="D222" i="15"/>
  <c r="D223" i="15"/>
  <c r="D224" i="15"/>
  <c r="D225" i="15"/>
  <c r="D226" i="15"/>
  <c r="D227" i="15"/>
  <c r="Q257" i="17"/>
  <c r="Q257" i="16"/>
  <c r="M257" i="17"/>
  <c r="M257" i="16"/>
  <c r="I257" i="17"/>
  <c r="I257" i="16"/>
  <c r="E257" i="17"/>
  <c r="E257" i="16"/>
  <c r="Q256" i="17"/>
  <c r="Q256" i="16"/>
  <c r="M256" i="17"/>
  <c r="M256" i="16"/>
  <c r="I256" i="17"/>
  <c r="I256" i="16"/>
  <c r="E256" i="17"/>
  <c r="E256" i="16"/>
  <c r="Q255" i="17"/>
  <c r="Q255" i="16"/>
  <c r="M255" i="17"/>
  <c r="M255" i="16"/>
  <c r="I255" i="17"/>
  <c r="I255" i="16"/>
  <c r="E255" i="17"/>
  <c r="E255" i="16"/>
  <c r="Q254" i="17"/>
  <c r="Q254" i="16"/>
  <c r="M254" i="17"/>
  <c r="M254" i="16"/>
  <c r="I254" i="17"/>
  <c r="I254" i="16"/>
  <c r="E254" i="17"/>
  <c r="E254" i="16"/>
  <c r="Q247" i="17"/>
  <c r="Q247" i="16"/>
  <c r="M247" i="17"/>
  <c r="M247" i="16"/>
  <c r="I247" i="17"/>
  <c r="I247" i="16"/>
  <c r="E247" i="17"/>
  <c r="E247" i="16"/>
  <c r="Q246" i="17"/>
  <c r="Q246" i="16"/>
  <c r="M246" i="17"/>
  <c r="M246" i="16"/>
  <c r="I246" i="17"/>
  <c r="I246" i="16"/>
  <c r="E246" i="17"/>
  <c r="E246" i="16"/>
  <c r="Q245" i="17"/>
  <c r="Q245" i="16"/>
  <c r="M245" i="17"/>
  <c r="M245" i="16"/>
  <c r="I245" i="17"/>
  <c r="I245" i="16"/>
  <c r="E245" i="17"/>
  <c r="E245" i="16"/>
  <c r="Q244" i="17"/>
  <c r="Q244" i="16"/>
  <c r="M244" i="17"/>
  <c r="M244" i="16"/>
  <c r="I244" i="17"/>
  <c r="I244" i="16"/>
  <c r="E244" i="17"/>
  <c r="E244" i="16"/>
  <c r="Q239" i="17"/>
  <c r="Q239" i="16"/>
  <c r="M239" i="17"/>
  <c r="M239" i="16"/>
  <c r="I239" i="17"/>
  <c r="I239" i="16"/>
  <c r="E239" i="17"/>
  <c r="E239" i="16"/>
  <c r="Q237" i="17"/>
  <c r="Q237" i="16"/>
  <c r="M237" i="17"/>
  <c r="M237" i="16"/>
  <c r="I237" i="17"/>
  <c r="I237" i="16"/>
  <c r="E237" i="17"/>
  <c r="E237" i="16"/>
  <c r="Q236" i="17"/>
  <c r="Q236" i="16"/>
  <c r="M236" i="17"/>
  <c r="M236" i="16"/>
  <c r="I236" i="17"/>
  <c r="I236" i="16"/>
  <c r="E236" i="17"/>
  <c r="E236" i="16"/>
  <c r="Q234" i="17"/>
  <c r="Q234" i="16"/>
  <c r="M234" i="17"/>
  <c r="M234" i="16"/>
  <c r="I234" i="17"/>
  <c r="I234" i="16"/>
  <c r="E234" i="17"/>
  <c r="E234" i="16"/>
  <c r="Q227" i="17"/>
  <c r="Q227" i="16"/>
  <c r="M227" i="17"/>
  <c r="M227" i="16"/>
  <c r="I227" i="17"/>
  <c r="I227" i="16"/>
  <c r="E227" i="17"/>
  <c r="E227" i="16"/>
  <c r="Q226" i="17"/>
  <c r="Q226" i="16"/>
  <c r="M226" i="17"/>
  <c r="M226" i="16"/>
  <c r="I226" i="17"/>
  <c r="I226" i="16"/>
  <c r="E226" i="17"/>
  <c r="E226" i="16"/>
  <c r="Q225" i="17"/>
  <c r="Q225" i="16"/>
  <c r="M225" i="17"/>
  <c r="M225" i="16"/>
  <c r="I225" i="17"/>
  <c r="I225" i="16"/>
  <c r="E225" i="17"/>
  <c r="E225" i="16"/>
  <c r="Q220" i="17"/>
  <c r="Q220" i="16"/>
  <c r="M220" i="17"/>
  <c r="M220" i="16"/>
  <c r="I220" i="17"/>
  <c r="I220" i="16"/>
  <c r="E220" i="17"/>
  <c r="E220" i="16"/>
  <c r="O234" i="16"/>
  <c r="O233" i="16"/>
  <c r="O232" i="16"/>
  <c r="O231" i="16"/>
  <c r="O230" i="16"/>
  <c r="O227" i="16"/>
  <c r="O226" i="16"/>
  <c r="O225" i="16"/>
  <c r="O224" i="16"/>
  <c r="O223" i="16"/>
  <c r="O222" i="16"/>
  <c r="O221" i="16"/>
  <c r="O220" i="16"/>
  <c r="N205" i="17"/>
  <c r="N206" i="17"/>
  <c r="N207" i="17"/>
  <c r="N209" i="17"/>
  <c r="N210" i="17"/>
  <c r="N212" i="17"/>
  <c r="N213" i="17"/>
  <c r="N214" i="17"/>
  <c r="N216" i="17"/>
  <c r="N249" i="17"/>
  <c r="J205" i="17"/>
  <c r="J206" i="17"/>
  <c r="J207" i="17"/>
  <c r="J209" i="17"/>
  <c r="J210" i="17"/>
  <c r="J212" i="17"/>
  <c r="J213" i="17"/>
  <c r="J214" i="17"/>
  <c r="J216" i="17"/>
  <c r="J249" i="17"/>
  <c r="F209" i="17"/>
  <c r="F210" i="17"/>
  <c r="F212" i="17"/>
  <c r="F213" i="17"/>
  <c r="F214" i="17"/>
  <c r="F216" i="17"/>
  <c r="F249" i="17"/>
  <c r="B209" i="17"/>
  <c r="B210" i="17"/>
  <c r="B212" i="17"/>
  <c r="B213" i="17"/>
  <c r="B214" i="17"/>
  <c r="B216" i="17"/>
  <c r="B249" i="17"/>
  <c r="N172" i="17"/>
  <c r="N174" i="17"/>
  <c r="N175" i="17"/>
  <c r="N177" i="17"/>
  <c r="N178" i="17"/>
  <c r="N179" i="17"/>
  <c r="N181" i="17"/>
  <c r="N229" i="17"/>
  <c r="J172" i="17"/>
  <c r="J174" i="17"/>
  <c r="J175" i="17"/>
  <c r="J177" i="17"/>
  <c r="J178" i="17"/>
  <c r="J179" i="17"/>
  <c r="J181" i="17"/>
  <c r="J229" i="17"/>
  <c r="F172" i="17"/>
  <c r="F174" i="17"/>
  <c r="F175" i="17"/>
  <c r="F177" i="17"/>
  <c r="F178" i="17"/>
  <c r="F179" i="17"/>
  <c r="F181" i="17"/>
  <c r="F229" i="17"/>
  <c r="B172" i="17"/>
  <c r="B174" i="17"/>
  <c r="B175" i="17"/>
  <c r="B177" i="17"/>
  <c r="B178" i="17"/>
  <c r="B179" i="17"/>
  <c r="B181" i="17"/>
  <c r="B229" i="17"/>
  <c r="M158" i="25"/>
  <c r="M155" i="25"/>
  <c r="M152" i="25"/>
  <c r="M150" i="25"/>
  <c r="Q61" i="22"/>
  <c r="Q167" i="25"/>
  <c r="Q168" i="25"/>
  <c r="Q169" i="25"/>
  <c r="Q172" i="25"/>
  <c r="Q173" i="25"/>
  <c r="Q176" i="25"/>
  <c r="Q202" i="25"/>
  <c r="I61" i="22"/>
  <c r="I167" i="25"/>
  <c r="I168" i="25"/>
  <c r="I169" i="25"/>
  <c r="I172" i="25"/>
  <c r="I173" i="25"/>
  <c r="I176" i="25"/>
  <c r="I202" i="25"/>
  <c r="Q59" i="22"/>
  <c r="Q134" i="25"/>
  <c r="Q136" i="25"/>
  <c r="Q137" i="25"/>
  <c r="Q138" i="25"/>
  <c r="Q139" i="25"/>
  <c r="Q141" i="25"/>
  <c r="Q180" i="25"/>
  <c r="I59" i="22"/>
  <c r="I134" i="25"/>
  <c r="I136" i="25"/>
  <c r="I137" i="25"/>
  <c r="I138" i="25"/>
  <c r="I139" i="25"/>
  <c r="I141" i="25"/>
  <c r="I180" i="25"/>
  <c r="K123" i="28"/>
  <c r="C123" i="28"/>
  <c r="M95" i="28"/>
  <c r="I95" i="28"/>
  <c r="E95" i="28"/>
  <c r="B151" i="29"/>
  <c r="N119" i="29"/>
  <c r="J119" i="29"/>
  <c r="F119" i="29"/>
  <c r="N116" i="29"/>
  <c r="J116" i="29"/>
  <c r="F116" i="29"/>
  <c r="B116" i="29"/>
  <c r="N113" i="29"/>
  <c r="J113" i="29"/>
  <c r="F113" i="29"/>
  <c r="N112" i="29"/>
  <c r="N107" i="29" s="1"/>
  <c r="J112" i="29"/>
  <c r="J107" i="29" s="1"/>
  <c r="F112" i="29"/>
  <c r="F107" i="29" s="1"/>
  <c r="P153" i="29"/>
  <c r="P59" i="26"/>
  <c r="L153" i="29"/>
  <c r="L59" i="26"/>
  <c r="H153" i="29"/>
  <c r="H59" i="26"/>
  <c r="D153" i="29"/>
  <c r="D59" i="26"/>
  <c r="P143" i="29"/>
  <c r="P58" i="26"/>
  <c r="L143" i="29"/>
  <c r="L58" i="26"/>
  <c r="H143" i="29"/>
  <c r="H58" i="26"/>
  <c r="D143" i="29"/>
  <c r="D58" i="26"/>
  <c r="P50" i="9"/>
  <c r="L50" i="9"/>
  <c r="H50" i="9"/>
  <c r="D50" i="9"/>
  <c r="P49" i="9"/>
  <c r="L49" i="9"/>
  <c r="H49" i="9"/>
  <c r="D49" i="9"/>
  <c r="P48" i="9"/>
  <c r="L48" i="9"/>
  <c r="H48" i="9"/>
  <c r="D48" i="9"/>
  <c r="P133" i="29"/>
  <c r="P57" i="26"/>
  <c r="L133" i="29"/>
  <c r="L57" i="26"/>
  <c r="H133" i="29"/>
  <c r="H57" i="26"/>
  <c r="D133" i="29"/>
  <c r="D57" i="26"/>
  <c r="Q36" i="30"/>
  <c r="M36" i="30"/>
  <c r="I36" i="30"/>
  <c r="E36" i="30"/>
  <c r="Q35" i="30"/>
  <c r="M35" i="30"/>
  <c r="I35" i="30"/>
  <c r="E35" i="30"/>
  <c r="O113" i="31"/>
  <c r="O114" i="31"/>
  <c r="O115" i="31"/>
  <c r="O116" i="31"/>
  <c r="O117" i="31"/>
  <c r="O118" i="31"/>
  <c r="O119" i="31"/>
  <c r="O120" i="31"/>
  <c r="O121" i="31"/>
  <c r="O122" i="31"/>
  <c r="O123" i="31"/>
  <c r="K113" i="31"/>
  <c r="K114" i="31"/>
  <c r="K115" i="31"/>
  <c r="K116" i="31"/>
  <c r="K117" i="31"/>
  <c r="K118" i="31"/>
  <c r="K119" i="31"/>
  <c r="K120" i="31"/>
  <c r="K121" i="31"/>
  <c r="K122" i="31"/>
  <c r="K123" i="31"/>
  <c r="G113" i="31"/>
  <c r="G114" i="31"/>
  <c r="G115" i="31"/>
  <c r="G116" i="31"/>
  <c r="G117" i="31"/>
  <c r="G118" i="31"/>
  <c r="G119" i="31"/>
  <c r="G120" i="31"/>
  <c r="G121" i="31"/>
  <c r="G122" i="31"/>
  <c r="G123" i="31"/>
  <c r="C113" i="31"/>
  <c r="C114" i="31"/>
  <c r="C115" i="31"/>
  <c r="C116" i="31"/>
  <c r="C117" i="31"/>
  <c r="C118" i="31"/>
  <c r="C119" i="31"/>
  <c r="C120" i="31"/>
  <c r="C121" i="31"/>
  <c r="C122" i="31"/>
  <c r="C123" i="31"/>
  <c r="P83" i="31"/>
  <c r="L83" i="31"/>
  <c r="H83" i="31"/>
  <c r="D83" i="31"/>
  <c r="B118" i="6"/>
  <c r="B116" i="6"/>
  <c r="J64" i="6"/>
  <c r="J137" i="6" s="1"/>
  <c r="F64" i="6"/>
  <c r="F137" i="6" s="1"/>
  <c r="N4" i="6"/>
  <c r="J4" i="6"/>
  <c r="F4" i="6"/>
  <c r="B4" i="6"/>
  <c r="J62" i="10"/>
  <c r="B62" i="10"/>
  <c r="N60" i="10"/>
  <c r="J60" i="10"/>
  <c r="F60" i="10"/>
  <c r="B60" i="10"/>
  <c r="N59" i="10"/>
  <c r="J59" i="10"/>
  <c r="F59" i="10"/>
  <c r="B59" i="10"/>
  <c r="B37" i="9"/>
  <c r="Q57" i="10"/>
  <c r="Q61" i="10"/>
  <c r="E57" i="10"/>
  <c r="E61" i="10"/>
  <c r="K154" i="11"/>
  <c r="C154" i="11"/>
  <c r="K153" i="11"/>
  <c r="C153" i="11"/>
  <c r="K152" i="11"/>
  <c r="C152" i="11"/>
  <c r="K151" i="11"/>
  <c r="C151" i="11"/>
  <c r="K150" i="11"/>
  <c r="C150" i="11"/>
  <c r="K149" i="11"/>
  <c r="C149" i="11"/>
  <c r="K148" i="11"/>
  <c r="C148" i="11"/>
  <c r="K147" i="11"/>
  <c r="C147" i="11"/>
  <c r="K146" i="11"/>
  <c r="C146" i="11"/>
  <c r="K143" i="11"/>
  <c r="C143" i="11"/>
  <c r="K142" i="11"/>
  <c r="C142" i="11"/>
  <c r="K141" i="11"/>
  <c r="C141" i="11"/>
  <c r="K140" i="11"/>
  <c r="C140" i="11"/>
  <c r="K139" i="11"/>
  <c r="C139" i="11"/>
  <c r="K138" i="11"/>
  <c r="C138" i="11"/>
  <c r="K137" i="11"/>
  <c r="C137" i="11"/>
  <c r="K136" i="11"/>
  <c r="C136" i="11"/>
  <c r="K135" i="11"/>
  <c r="C135" i="11"/>
  <c r="L138" i="12"/>
  <c r="D138" i="12"/>
  <c r="L137" i="12"/>
  <c r="D137" i="12"/>
  <c r="L136" i="12"/>
  <c r="D136" i="12"/>
  <c r="L135" i="12"/>
  <c r="D135" i="12"/>
  <c r="O154" i="13"/>
  <c r="G154" i="13"/>
  <c r="O153" i="13"/>
  <c r="G153" i="13"/>
  <c r="O151" i="13"/>
  <c r="G151" i="13"/>
  <c r="O150" i="13"/>
  <c r="G150" i="13"/>
  <c r="O143" i="13"/>
  <c r="G143" i="13"/>
  <c r="O142" i="13"/>
  <c r="G142" i="13"/>
  <c r="O141" i="13"/>
  <c r="G141" i="13"/>
  <c r="O140" i="13"/>
  <c r="G140" i="13"/>
  <c r="O139" i="13"/>
  <c r="G139" i="13"/>
  <c r="O130" i="13"/>
  <c r="G130" i="13"/>
  <c r="O113" i="13"/>
  <c r="G113" i="13"/>
  <c r="P120" i="13"/>
  <c r="P121" i="13"/>
  <c r="P123" i="13"/>
  <c r="P124" i="13"/>
  <c r="P126" i="13"/>
  <c r="P127" i="13"/>
  <c r="P128" i="13"/>
  <c r="P130" i="13"/>
  <c r="P145" i="13"/>
  <c r="L120" i="13"/>
  <c r="L121" i="13"/>
  <c r="L123" i="13"/>
  <c r="L124" i="13"/>
  <c r="L126" i="13"/>
  <c r="L127" i="13"/>
  <c r="L128" i="13"/>
  <c r="L130" i="13"/>
  <c r="L145" i="13"/>
  <c r="H120" i="13"/>
  <c r="H121" i="13"/>
  <c r="H123" i="13"/>
  <c r="H124" i="13"/>
  <c r="H126" i="13"/>
  <c r="H127" i="13"/>
  <c r="H128" i="13"/>
  <c r="H130" i="13"/>
  <c r="H145" i="13"/>
  <c r="D120" i="13"/>
  <c r="D121" i="13"/>
  <c r="D123" i="13"/>
  <c r="D124" i="13"/>
  <c r="D126" i="13"/>
  <c r="D127" i="13"/>
  <c r="D128" i="13"/>
  <c r="D130" i="13"/>
  <c r="D145" i="13"/>
  <c r="P103" i="13"/>
  <c r="P104" i="13"/>
  <c r="P105" i="13"/>
  <c r="P106" i="13"/>
  <c r="P107" i="13"/>
  <c r="P109" i="13"/>
  <c r="P110" i="13"/>
  <c r="P111" i="13"/>
  <c r="P113" i="13"/>
  <c r="P134" i="13"/>
  <c r="L103" i="13"/>
  <c r="L104" i="13"/>
  <c r="L105" i="13"/>
  <c r="L106" i="13"/>
  <c r="L107" i="13"/>
  <c r="L109" i="13"/>
  <c r="L110" i="13"/>
  <c r="L111" i="13"/>
  <c r="L113" i="13"/>
  <c r="L134" i="13"/>
  <c r="H103" i="13"/>
  <c r="H104" i="13"/>
  <c r="H105" i="13"/>
  <c r="H106" i="13"/>
  <c r="H107" i="13"/>
  <c r="H109" i="13"/>
  <c r="H110" i="13"/>
  <c r="H111" i="13"/>
  <c r="H113" i="13"/>
  <c r="H134" i="13"/>
  <c r="D103" i="13"/>
  <c r="D104" i="13"/>
  <c r="D105" i="13"/>
  <c r="D106" i="13"/>
  <c r="D107" i="13"/>
  <c r="D109" i="13"/>
  <c r="D110" i="13"/>
  <c r="D111" i="13"/>
  <c r="D113" i="13"/>
  <c r="D134" i="13"/>
  <c r="O257" i="15"/>
  <c r="G257" i="15"/>
  <c r="O256" i="15"/>
  <c r="G256" i="15"/>
  <c r="O255" i="15"/>
  <c r="G255" i="15"/>
  <c r="O254" i="15"/>
  <c r="G254" i="15"/>
  <c r="O253" i="15"/>
  <c r="G253" i="15"/>
  <c r="O252" i="15"/>
  <c r="G252" i="15"/>
  <c r="O251" i="15"/>
  <c r="G251" i="15"/>
  <c r="O250" i="15"/>
  <c r="G250" i="15"/>
  <c r="O247" i="15"/>
  <c r="G247" i="15"/>
  <c r="O246" i="15"/>
  <c r="G246" i="15"/>
  <c r="O245" i="15"/>
  <c r="G245" i="15"/>
  <c r="O244" i="15"/>
  <c r="G244" i="15"/>
  <c r="O243" i="15"/>
  <c r="G243" i="15"/>
  <c r="O242" i="15"/>
  <c r="G242" i="15"/>
  <c r="O241" i="15"/>
  <c r="G241" i="15"/>
  <c r="O240" i="15"/>
  <c r="G240" i="15"/>
  <c r="O237" i="15"/>
  <c r="G237" i="15"/>
  <c r="O236" i="15"/>
  <c r="G236" i="15"/>
  <c r="O235" i="15"/>
  <c r="G235" i="15"/>
  <c r="O234" i="15"/>
  <c r="G234" i="15"/>
  <c r="O227" i="15"/>
  <c r="G227" i="15"/>
  <c r="O226" i="15"/>
  <c r="G226" i="15"/>
  <c r="O225" i="15"/>
  <c r="G225" i="15"/>
  <c r="K234" i="16"/>
  <c r="K227" i="16"/>
  <c r="K226" i="16"/>
  <c r="K225" i="16"/>
  <c r="K220" i="16"/>
  <c r="Q205" i="17"/>
  <c r="Q206" i="17"/>
  <c r="Q207" i="17"/>
  <c r="Q209" i="17"/>
  <c r="Q210" i="17"/>
  <c r="Q212" i="17"/>
  <c r="Q213" i="17"/>
  <c r="Q214" i="17"/>
  <c r="Q216" i="17"/>
  <c r="Q249" i="17"/>
  <c r="Q77" i="14"/>
  <c r="M205" i="17"/>
  <c r="M206" i="17"/>
  <c r="M207" i="17"/>
  <c r="M209" i="17"/>
  <c r="M210" i="17"/>
  <c r="M212" i="17"/>
  <c r="M213" i="17"/>
  <c r="M214" i="17"/>
  <c r="M216" i="17"/>
  <c r="M249" i="17"/>
  <c r="M77" i="14"/>
  <c r="I205" i="17"/>
  <c r="I206" i="17"/>
  <c r="I207" i="17"/>
  <c r="I209" i="17"/>
  <c r="I210" i="17"/>
  <c r="I212" i="17"/>
  <c r="I213" i="17"/>
  <c r="I214" i="17"/>
  <c r="I216" i="17"/>
  <c r="I249" i="17"/>
  <c r="I77" i="14"/>
  <c r="E209" i="17"/>
  <c r="E210" i="17"/>
  <c r="E212" i="17"/>
  <c r="E213" i="17"/>
  <c r="E214" i="17"/>
  <c r="E216" i="17"/>
  <c r="E249" i="17"/>
  <c r="E77" i="14"/>
  <c r="Q172" i="17"/>
  <c r="Q174" i="17"/>
  <c r="Q175" i="17"/>
  <c r="Q177" i="17"/>
  <c r="Q178" i="17"/>
  <c r="Q179" i="17"/>
  <c r="Q181" i="17"/>
  <c r="Q229" i="17"/>
  <c r="Q75" i="14"/>
  <c r="Q74" i="14" s="1"/>
  <c r="M172" i="17"/>
  <c r="M174" i="17"/>
  <c r="M175" i="17"/>
  <c r="M177" i="17"/>
  <c r="M178" i="17"/>
  <c r="M179" i="17"/>
  <c r="M181" i="17"/>
  <c r="M229" i="17"/>
  <c r="M75" i="14"/>
  <c r="M74" i="14" s="1"/>
  <c r="I172" i="17"/>
  <c r="I174" i="17"/>
  <c r="I175" i="17"/>
  <c r="I177" i="17"/>
  <c r="I178" i="17"/>
  <c r="I179" i="17"/>
  <c r="I181" i="17"/>
  <c r="I229" i="17"/>
  <c r="I75" i="14"/>
  <c r="I74" i="14" s="1"/>
  <c r="E172" i="17"/>
  <c r="E174" i="17"/>
  <c r="E175" i="17"/>
  <c r="E177" i="17"/>
  <c r="E178" i="17"/>
  <c r="E179" i="17"/>
  <c r="E181" i="17"/>
  <c r="E229" i="17"/>
  <c r="E75" i="14"/>
  <c r="E74" i="14" s="1"/>
  <c r="N180" i="21"/>
  <c r="N181" i="21"/>
  <c r="N182" i="21"/>
  <c r="N184" i="21"/>
  <c r="N185" i="21"/>
  <c r="N187" i="21"/>
  <c r="N188" i="21"/>
  <c r="N189" i="21"/>
  <c r="N192" i="21"/>
  <c r="N226" i="21"/>
  <c r="N80" i="18"/>
  <c r="N109" i="6" s="1"/>
  <c r="J180" i="21"/>
  <c r="J181" i="21"/>
  <c r="J182" i="21"/>
  <c r="J184" i="21"/>
  <c r="J185" i="21"/>
  <c r="J187" i="21"/>
  <c r="J188" i="21"/>
  <c r="J189" i="21"/>
  <c r="J192" i="21"/>
  <c r="J226" i="21"/>
  <c r="J80" i="18"/>
  <c r="J109" i="6" s="1"/>
  <c r="F180" i="21"/>
  <c r="F181" i="21"/>
  <c r="F182" i="21"/>
  <c r="F184" i="21"/>
  <c r="F185" i="21"/>
  <c r="F187" i="21"/>
  <c r="F188" i="21"/>
  <c r="F189" i="21"/>
  <c r="F192" i="21"/>
  <c r="F226" i="21"/>
  <c r="F80" i="18"/>
  <c r="F109" i="6" s="1"/>
  <c r="B180" i="21"/>
  <c r="B181" i="21"/>
  <c r="B182" i="21"/>
  <c r="B184" i="21"/>
  <c r="B185" i="21"/>
  <c r="B187" i="21"/>
  <c r="B188" i="21"/>
  <c r="B189" i="21"/>
  <c r="B192" i="21"/>
  <c r="B226" i="21"/>
  <c r="B80" i="18"/>
  <c r="B109" i="6" s="1"/>
  <c r="N162" i="21"/>
  <c r="N164" i="21"/>
  <c r="N165" i="21"/>
  <c r="N166" i="21"/>
  <c r="N168" i="21"/>
  <c r="N169" i="21"/>
  <c r="N170" i="21"/>
  <c r="N173" i="21"/>
  <c r="N214" i="21"/>
  <c r="N79" i="18"/>
  <c r="J162" i="21"/>
  <c r="J164" i="21"/>
  <c r="J165" i="21"/>
  <c r="J166" i="21"/>
  <c r="J168" i="21"/>
  <c r="J169" i="21"/>
  <c r="J170" i="21"/>
  <c r="J173" i="21"/>
  <c r="J214" i="21"/>
  <c r="J79" i="18"/>
  <c r="F162" i="21"/>
  <c r="F164" i="21"/>
  <c r="F165" i="21"/>
  <c r="F166" i="21"/>
  <c r="F168" i="21"/>
  <c r="F169" i="21"/>
  <c r="F170" i="21"/>
  <c r="F173" i="21"/>
  <c r="F214" i="21"/>
  <c r="F79" i="18"/>
  <c r="B162" i="21"/>
  <c r="B164" i="21"/>
  <c r="B165" i="21"/>
  <c r="B166" i="21"/>
  <c r="B168" i="21"/>
  <c r="B169" i="21"/>
  <c r="B170" i="21"/>
  <c r="B173" i="21"/>
  <c r="B214" i="21"/>
  <c r="B79" i="18"/>
  <c r="E76" i="22"/>
  <c r="E167" i="6" s="1"/>
  <c r="O107" i="28"/>
  <c r="K107" i="28"/>
  <c r="G107" i="28"/>
  <c r="C107" i="28"/>
  <c r="Q153" i="28"/>
  <c r="Q72" i="26"/>
  <c r="M153" i="28"/>
  <c r="M72" i="26"/>
  <c r="I153" i="28"/>
  <c r="I72" i="26"/>
  <c r="E153" i="28"/>
  <c r="E72" i="26"/>
  <c r="M71" i="26"/>
  <c r="M143" i="28"/>
  <c r="I71" i="26"/>
  <c r="I143" i="28"/>
  <c r="E71" i="26"/>
  <c r="E143" i="28"/>
  <c r="M70" i="26"/>
  <c r="M133" i="28"/>
  <c r="I70" i="26"/>
  <c r="I133" i="28"/>
  <c r="E70" i="26"/>
  <c r="E133" i="28"/>
  <c r="B140" i="29"/>
  <c r="N139" i="29"/>
  <c r="J139" i="29"/>
  <c r="F139" i="29"/>
  <c r="B139" i="29"/>
  <c r="P128" i="29"/>
  <c r="L128" i="29"/>
  <c r="H128" i="29"/>
  <c r="D128" i="29"/>
  <c r="N102" i="29"/>
  <c r="J102" i="29"/>
  <c r="F102" i="29"/>
  <c r="N101" i="29"/>
  <c r="J101" i="29"/>
  <c r="F101" i="29"/>
  <c r="B101" i="29"/>
  <c r="N100" i="29"/>
  <c r="J100" i="29"/>
  <c r="F100" i="29"/>
  <c r="N99" i="29"/>
  <c r="J99" i="29"/>
  <c r="F99" i="29"/>
  <c r="B99" i="29"/>
  <c r="N98" i="29"/>
  <c r="J98" i="29"/>
  <c r="F98" i="29"/>
  <c r="B98" i="29"/>
  <c r="N97" i="29"/>
  <c r="J97" i="29"/>
  <c r="F97" i="29"/>
  <c r="B97" i="29"/>
  <c r="N96" i="29"/>
  <c r="J96" i="29"/>
  <c r="F96" i="29"/>
  <c r="B96" i="29"/>
  <c r="P123" i="32"/>
  <c r="P123" i="31"/>
  <c r="L123" i="32"/>
  <c r="L123" i="31"/>
  <c r="H123" i="32"/>
  <c r="H123" i="31"/>
  <c r="D123" i="32"/>
  <c r="D123" i="31"/>
  <c r="P122" i="32"/>
  <c r="P122" i="31"/>
  <c r="L122" i="32"/>
  <c r="L122" i="31"/>
  <c r="H122" i="32"/>
  <c r="H122" i="31"/>
  <c r="D122" i="32"/>
  <c r="D122" i="31"/>
  <c r="P121" i="32"/>
  <c r="P121" i="31"/>
  <c r="L121" i="32"/>
  <c r="L121" i="31"/>
  <c r="H121" i="32"/>
  <c r="H121" i="31"/>
  <c r="D121" i="32"/>
  <c r="D121" i="31"/>
  <c r="P120" i="32"/>
  <c r="P120" i="31"/>
  <c r="L120" i="32"/>
  <c r="L120" i="31"/>
  <c r="H120" i="32"/>
  <c r="H120" i="31"/>
  <c r="D120" i="32"/>
  <c r="D120" i="31"/>
  <c r="P119" i="32"/>
  <c r="P119" i="31"/>
  <c r="L119" i="32"/>
  <c r="L119" i="31"/>
  <c r="H119" i="32"/>
  <c r="H119" i="31"/>
  <c r="D119" i="32"/>
  <c r="D119" i="31"/>
  <c r="P118" i="32"/>
  <c r="P118" i="31"/>
  <c r="L118" i="32"/>
  <c r="L118" i="31"/>
  <c r="H118" i="32"/>
  <c r="H118" i="31"/>
  <c r="D118" i="32"/>
  <c r="D118" i="31"/>
  <c r="P117" i="32"/>
  <c r="P117" i="31"/>
  <c r="L117" i="32"/>
  <c r="L117" i="31"/>
  <c r="H117" i="32"/>
  <c r="H117" i="31"/>
  <c r="D117" i="32"/>
  <c r="D117" i="31"/>
  <c r="P116" i="32"/>
  <c r="P116" i="31"/>
  <c r="L116" i="32"/>
  <c r="L116" i="31"/>
  <c r="H116" i="32"/>
  <c r="H116" i="31"/>
  <c r="D116" i="32"/>
  <c r="D116" i="31"/>
  <c r="P115" i="32"/>
  <c r="P115" i="31"/>
  <c r="L115" i="32"/>
  <c r="L115" i="31"/>
  <c r="H115" i="32"/>
  <c r="H115" i="31"/>
  <c r="D115" i="32"/>
  <c r="D115" i="31"/>
  <c r="P114" i="32"/>
  <c r="P114" i="31"/>
  <c r="L114" i="32"/>
  <c r="L114" i="31"/>
  <c r="H114" i="32"/>
  <c r="H114" i="31"/>
  <c r="D114" i="32"/>
  <c r="D114" i="31"/>
  <c r="P113" i="32"/>
  <c r="P113" i="31"/>
  <c r="L113" i="32"/>
  <c r="L113" i="31"/>
  <c r="H113" i="32"/>
  <c r="H113" i="31"/>
  <c r="D113" i="32"/>
  <c r="D113" i="31"/>
  <c r="M83" i="32"/>
  <c r="J119" i="33"/>
  <c r="J234" i="17"/>
  <c r="B234" i="17"/>
  <c r="J227" i="17"/>
  <c r="B227" i="17"/>
  <c r="J226" i="17"/>
  <c r="B226" i="17"/>
  <c r="J225" i="17"/>
  <c r="B225" i="17"/>
  <c r="J220" i="17"/>
  <c r="B220" i="17"/>
  <c r="N92" i="18"/>
  <c r="N102" i="18"/>
  <c r="N165" i="6" s="1"/>
  <c r="J92" i="18"/>
  <c r="J102" i="18"/>
  <c r="J165" i="6" s="1"/>
  <c r="F92" i="18"/>
  <c r="F102" i="18"/>
  <c r="F165" i="6" s="1"/>
  <c r="B92" i="18"/>
  <c r="B102" i="18"/>
  <c r="B165" i="6" s="1"/>
  <c r="N91" i="18"/>
  <c r="J91" i="18"/>
  <c r="F91" i="18"/>
  <c r="B91" i="18"/>
  <c r="N90" i="18"/>
  <c r="J90" i="18"/>
  <c r="F90" i="18"/>
  <c r="B90" i="18"/>
  <c r="J51" i="18"/>
  <c r="B51" i="18"/>
  <c r="P238" i="19"/>
  <c r="P239" i="19"/>
  <c r="P240" i="19"/>
  <c r="P241" i="19"/>
  <c r="P242" i="19"/>
  <c r="P243" i="19"/>
  <c r="P244" i="19"/>
  <c r="P245" i="19"/>
  <c r="P246" i="19"/>
  <c r="L238" i="19"/>
  <c r="L239" i="19"/>
  <c r="L240" i="19"/>
  <c r="L241" i="19"/>
  <c r="L242" i="19"/>
  <c r="L243" i="19"/>
  <c r="L244" i="19"/>
  <c r="L245" i="19"/>
  <c r="L246" i="19"/>
  <c r="H238" i="19"/>
  <c r="H239" i="19"/>
  <c r="H240" i="19"/>
  <c r="H241" i="19"/>
  <c r="H242" i="19"/>
  <c r="H243" i="19"/>
  <c r="H244" i="19"/>
  <c r="H245" i="19"/>
  <c r="H246" i="19"/>
  <c r="D238" i="19"/>
  <c r="D239" i="19"/>
  <c r="D240" i="19"/>
  <c r="D241" i="19"/>
  <c r="D242" i="19"/>
  <c r="D243" i="19"/>
  <c r="D244" i="19"/>
  <c r="D245" i="19"/>
  <c r="D246" i="19"/>
  <c r="P227" i="19"/>
  <c r="P228" i="19"/>
  <c r="P229" i="19"/>
  <c r="P230" i="19"/>
  <c r="P231" i="19"/>
  <c r="P232" i="19"/>
  <c r="P233" i="19"/>
  <c r="P234" i="19"/>
  <c r="P235" i="19"/>
  <c r="L227" i="19"/>
  <c r="L228" i="19"/>
  <c r="L229" i="19"/>
  <c r="L230" i="19"/>
  <c r="L231" i="19"/>
  <c r="L232" i="19"/>
  <c r="L233" i="19"/>
  <c r="L234" i="19"/>
  <c r="L235" i="19"/>
  <c r="H227" i="19"/>
  <c r="H228" i="19"/>
  <c r="H229" i="19"/>
  <c r="H230" i="19"/>
  <c r="H231" i="19"/>
  <c r="H232" i="19"/>
  <c r="H233" i="19"/>
  <c r="H234" i="19"/>
  <c r="H235" i="19"/>
  <c r="D227" i="19"/>
  <c r="D228" i="19"/>
  <c r="D229" i="19"/>
  <c r="D230" i="19"/>
  <c r="D231" i="19"/>
  <c r="D232" i="19"/>
  <c r="D233" i="19"/>
  <c r="D234" i="19"/>
  <c r="D235" i="19"/>
  <c r="P89" i="18"/>
  <c r="P215" i="19"/>
  <c r="P216" i="19"/>
  <c r="P217" i="19"/>
  <c r="P218" i="19"/>
  <c r="P219" i="19"/>
  <c r="P220" i="19"/>
  <c r="P221" i="19"/>
  <c r="P222" i="19"/>
  <c r="P223" i="19"/>
  <c r="P224" i="19"/>
  <c r="L89" i="18"/>
  <c r="L215" i="19"/>
  <c r="L216" i="19"/>
  <c r="L217" i="19"/>
  <c r="L218" i="19"/>
  <c r="L219" i="19"/>
  <c r="L220" i="19"/>
  <c r="L221" i="19"/>
  <c r="L222" i="19"/>
  <c r="L223" i="19"/>
  <c r="L224" i="19"/>
  <c r="H89" i="18"/>
  <c r="H215" i="19"/>
  <c r="H216" i="19"/>
  <c r="H217" i="19"/>
  <c r="H218" i="19"/>
  <c r="H219" i="19"/>
  <c r="H220" i="19"/>
  <c r="H221" i="19"/>
  <c r="H222" i="19"/>
  <c r="H223" i="19"/>
  <c r="H224" i="19"/>
  <c r="D89" i="18"/>
  <c r="D215" i="19"/>
  <c r="D216" i="19"/>
  <c r="D217" i="19"/>
  <c r="D218" i="19"/>
  <c r="D219" i="19"/>
  <c r="D220" i="19"/>
  <c r="D221" i="19"/>
  <c r="D222" i="19"/>
  <c r="D223" i="19"/>
  <c r="D224" i="19"/>
  <c r="P86" i="18"/>
  <c r="L86" i="18"/>
  <c r="H86" i="18"/>
  <c r="D86" i="18"/>
  <c r="P85" i="18"/>
  <c r="L85" i="18"/>
  <c r="H85" i="18"/>
  <c r="D85" i="18"/>
  <c r="P84" i="18"/>
  <c r="L84" i="18"/>
  <c r="H84" i="18"/>
  <c r="D84" i="18"/>
  <c r="Q214" i="20"/>
  <c r="M214" i="20"/>
  <c r="I214" i="20"/>
  <c r="E214" i="20"/>
  <c r="N98" i="18"/>
  <c r="J98" i="18"/>
  <c r="F98" i="18"/>
  <c r="B98" i="18"/>
  <c r="N97" i="18"/>
  <c r="J97" i="18"/>
  <c r="F97" i="18"/>
  <c r="B97" i="18"/>
  <c r="N95" i="18"/>
  <c r="J95" i="18"/>
  <c r="F95" i="18"/>
  <c r="B95" i="18"/>
  <c r="N96" i="18"/>
  <c r="J96" i="18"/>
  <c r="F96" i="18"/>
  <c r="B96" i="18"/>
  <c r="M245" i="21"/>
  <c r="E245" i="21"/>
  <c r="M244" i="21"/>
  <c r="E244" i="21"/>
  <c r="M243" i="21"/>
  <c r="E243" i="21"/>
  <c r="M242" i="21"/>
  <c r="E242" i="21"/>
  <c r="M237" i="21"/>
  <c r="E237" i="21"/>
  <c r="M234" i="21"/>
  <c r="E234" i="21"/>
  <c r="M233" i="21"/>
  <c r="E233" i="21"/>
  <c r="M232" i="21"/>
  <c r="E232" i="21"/>
  <c r="M231" i="21"/>
  <c r="E231" i="21"/>
  <c r="M223" i="21"/>
  <c r="E223" i="21"/>
  <c r="M222" i="21"/>
  <c r="E222" i="21"/>
  <c r="M221" i="21"/>
  <c r="E221" i="21"/>
  <c r="M219" i="21"/>
  <c r="E219" i="21"/>
  <c r="N203" i="23"/>
  <c r="N204" i="23"/>
  <c r="N205" i="23"/>
  <c r="N206" i="23"/>
  <c r="N207" i="23"/>
  <c r="N208" i="23"/>
  <c r="N209" i="23"/>
  <c r="N210" i="23"/>
  <c r="N211" i="23"/>
  <c r="J203" i="23"/>
  <c r="J204" i="23"/>
  <c r="J205" i="23"/>
  <c r="J206" i="23"/>
  <c r="J207" i="23"/>
  <c r="J208" i="23"/>
  <c r="J209" i="23"/>
  <c r="J210" i="23"/>
  <c r="J211" i="23"/>
  <c r="F203" i="23"/>
  <c r="F204" i="23"/>
  <c r="F205" i="23"/>
  <c r="F206" i="23"/>
  <c r="F207" i="23"/>
  <c r="F208" i="23"/>
  <c r="F209" i="23"/>
  <c r="F210" i="23"/>
  <c r="F211" i="23"/>
  <c r="B203" i="23"/>
  <c r="B204" i="23"/>
  <c r="B205" i="23"/>
  <c r="B206" i="23"/>
  <c r="B207" i="23"/>
  <c r="B208" i="23"/>
  <c r="B209" i="23"/>
  <c r="B210" i="23"/>
  <c r="B211" i="23"/>
  <c r="N192" i="23"/>
  <c r="N193" i="23"/>
  <c r="N194" i="23"/>
  <c r="N195" i="23"/>
  <c r="N196" i="23"/>
  <c r="N197" i="23"/>
  <c r="N198" i="23"/>
  <c r="N199" i="23"/>
  <c r="N200" i="23"/>
  <c r="J192" i="23"/>
  <c r="J193" i="23"/>
  <c r="J194" i="23"/>
  <c r="J195" i="23"/>
  <c r="J196" i="23"/>
  <c r="J197" i="23"/>
  <c r="J198" i="23"/>
  <c r="J199" i="23"/>
  <c r="J200" i="23"/>
  <c r="F192" i="23"/>
  <c r="F193" i="23"/>
  <c r="F194" i="23"/>
  <c r="F195" i="23"/>
  <c r="F196" i="23"/>
  <c r="F197" i="23"/>
  <c r="F198" i="23"/>
  <c r="F199" i="23"/>
  <c r="F200" i="23"/>
  <c r="B192" i="23"/>
  <c r="B193" i="23"/>
  <c r="B194" i="23"/>
  <c r="B195" i="23"/>
  <c r="B196" i="23"/>
  <c r="B197" i="23"/>
  <c r="B198" i="23"/>
  <c r="B199" i="23"/>
  <c r="B200" i="23"/>
  <c r="N181" i="23"/>
  <c r="N182" i="23"/>
  <c r="N183" i="23"/>
  <c r="N184" i="23"/>
  <c r="N185" i="23"/>
  <c r="N186" i="23"/>
  <c r="N187" i="23"/>
  <c r="N188" i="23"/>
  <c r="N189" i="23"/>
  <c r="J181" i="23"/>
  <c r="J182" i="23"/>
  <c r="J183" i="23"/>
  <c r="J184" i="23"/>
  <c r="J185" i="23"/>
  <c r="J186" i="23"/>
  <c r="J187" i="23"/>
  <c r="J188" i="23"/>
  <c r="J189" i="23"/>
  <c r="F181" i="23"/>
  <c r="F182" i="23"/>
  <c r="F183" i="23"/>
  <c r="F184" i="23"/>
  <c r="F185" i="23"/>
  <c r="F186" i="23"/>
  <c r="F187" i="23"/>
  <c r="F188" i="23"/>
  <c r="F189" i="23"/>
  <c r="B181" i="23"/>
  <c r="B182" i="23"/>
  <c r="B183" i="23"/>
  <c r="B184" i="23"/>
  <c r="B185" i="23"/>
  <c r="B186" i="23"/>
  <c r="B187" i="23"/>
  <c r="B188" i="23"/>
  <c r="B189" i="23"/>
  <c r="P162" i="24"/>
  <c r="L162" i="24"/>
  <c r="H162" i="24"/>
  <c r="H143" i="24"/>
  <c r="P129" i="24"/>
  <c r="H129" i="24"/>
  <c r="D129" i="24"/>
  <c r="Q210" i="25"/>
  <c r="Q208" i="25"/>
  <c r="Q207" i="25"/>
  <c r="Q200" i="25"/>
  <c r="Q199" i="25"/>
  <c r="Q198" i="25"/>
  <c r="Q196" i="25"/>
  <c r="Q188" i="25"/>
  <c r="Q187" i="25"/>
  <c r="Q185" i="25"/>
  <c r="P154" i="27"/>
  <c r="P155" i="27"/>
  <c r="P156" i="27"/>
  <c r="P157" i="27"/>
  <c r="P158" i="27"/>
  <c r="P159" i="27"/>
  <c r="P72" i="26"/>
  <c r="L154" i="27"/>
  <c r="L155" i="27"/>
  <c r="L156" i="27"/>
  <c r="L157" i="27"/>
  <c r="L158" i="27"/>
  <c r="L159" i="27"/>
  <c r="L72" i="26"/>
  <c r="L64" i="26"/>
  <c r="H154" i="27"/>
  <c r="H155" i="27"/>
  <c r="H156" i="27"/>
  <c r="H157" i="27"/>
  <c r="H158" i="27"/>
  <c r="H159" i="27"/>
  <c r="H72" i="26"/>
  <c r="D154" i="27"/>
  <c r="D155" i="27"/>
  <c r="D156" i="27"/>
  <c r="D157" i="27"/>
  <c r="D158" i="27"/>
  <c r="D159" i="27"/>
  <c r="D64" i="26"/>
  <c r="D72" i="26"/>
  <c r="P144" i="27"/>
  <c r="P145" i="27"/>
  <c r="P146" i="27"/>
  <c r="P147" i="27"/>
  <c r="P148" i="27"/>
  <c r="P149" i="27"/>
  <c r="P150" i="27"/>
  <c r="P151" i="27"/>
  <c r="P71" i="26"/>
  <c r="L144" i="27"/>
  <c r="L145" i="27"/>
  <c r="L146" i="27"/>
  <c r="L147" i="27"/>
  <c r="L148" i="27"/>
  <c r="L149" i="27"/>
  <c r="L150" i="27"/>
  <c r="L151" i="27"/>
  <c r="L71" i="26"/>
  <c r="L63" i="26"/>
  <c r="H144" i="27"/>
  <c r="H145" i="27"/>
  <c r="H146" i="27"/>
  <c r="H147" i="27"/>
  <c r="H148" i="27"/>
  <c r="H149" i="27"/>
  <c r="H150" i="27"/>
  <c r="H151" i="27"/>
  <c r="H71" i="26"/>
  <c r="D144" i="27"/>
  <c r="D145" i="27"/>
  <c r="D146" i="27"/>
  <c r="D147" i="27"/>
  <c r="D148" i="27"/>
  <c r="D149" i="27"/>
  <c r="D150" i="27"/>
  <c r="D151" i="27"/>
  <c r="D63" i="26"/>
  <c r="D71" i="26"/>
  <c r="P134" i="27"/>
  <c r="P135" i="27"/>
  <c r="P136" i="27"/>
  <c r="P137" i="27"/>
  <c r="P138" i="27"/>
  <c r="P139" i="27"/>
  <c r="P140" i="27"/>
  <c r="P141" i="27"/>
  <c r="P70" i="26"/>
  <c r="L134" i="27"/>
  <c r="L135" i="27"/>
  <c r="L136" i="27"/>
  <c r="L137" i="27"/>
  <c r="L138" i="27"/>
  <c r="L139" i="27"/>
  <c r="L140" i="27"/>
  <c r="L141" i="27"/>
  <c r="L70" i="26"/>
  <c r="L62" i="26"/>
  <c r="H134" i="27"/>
  <c r="H135" i="27"/>
  <c r="H136" i="27"/>
  <c r="H137" i="27"/>
  <c r="H138" i="27"/>
  <c r="H139" i="27"/>
  <c r="H140" i="27"/>
  <c r="H141" i="27"/>
  <c r="H70" i="26"/>
  <c r="D134" i="27"/>
  <c r="D135" i="27"/>
  <c r="D136" i="27"/>
  <c r="D137" i="27"/>
  <c r="D138" i="27"/>
  <c r="D139" i="27"/>
  <c r="D140" i="27"/>
  <c r="D141" i="27"/>
  <c r="D62" i="26"/>
  <c r="D70" i="26"/>
  <c r="Q37" i="34"/>
  <c r="Q175" i="6" s="1"/>
  <c r="M37" i="34"/>
  <c r="M175" i="6" s="1"/>
  <c r="I37" i="34"/>
  <c r="I175" i="6" s="1"/>
  <c r="E37" i="34"/>
  <c r="E175" i="6" s="1"/>
  <c r="O72" i="35"/>
  <c r="O73" i="35"/>
  <c r="O74" i="35"/>
  <c r="O75" i="35"/>
  <c r="O76" i="35"/>
  <c r="O77" i="35"/>
  <c r="O78" i="35"/>
  <c r="O79" i="35"/>
  <c r="O80" i="35"/>
  <c r="O81" i="35"/>
  <c r="O82" i="35"/>
  <c r="O36" i="34"/>
  <c r="K72" i="35"/>
  <c r="K73" i="35"/>
  <c r="K74" i="35"/>
  <c r="K75" i="35"/>
  <c r="K76" i="35"/>
  <c r="K77" i="35"/>
  <c r="K78" i="35"/>
  <c r="K79" i="35"/>
  <c r="K80" i="35"/>
  <c r="K81" i="35"/>
  <c r="K82" i="35"/>
  <c r="K36" i="34"/>
  <c r="G72" i="35"/>
  <c r="G73" i="35"/>
  <c r="G74" i="35"/>
  <c r="G75" i="35"/>
  <c r="G76" i="35"/>
  <c r="G77" i="35"/>
  <c r="G78" i="35"/>
  <c r="G79" i="35"/>
  <c r="G80" i="35"/>
  <c r="G81" i="35"/>
  <c r="G82" i="35"/>
  <c r="G36" i="34"/>
  <c r="C72" i="35"/>
  <c r="C73" i="35"/>
  <c r="C74" i="35"/>
  <c r="C75" i="35"/>
  <c r="C76" i="35"/>
  <c r="C77" i="35"/>
  <c r="C78" i="35"/>
  <c r="C79" i="35"/>
  <c r="C80" i="35"/>
  <c r="C81" i="35"/>
  <c r="C82" i="35"/>
  <c r="C36" i="34"/>
  <c r="J67" i="36"/>
  <c r="J82" i="36"/>
  <c r="F82" i="36"/>
  <c r="F67" i="36"/>
  <c r="N66" i="36"/>
  <c r="N81" i="36"/>
  <c r="F81" i="36"/>
  <c r="F66" i="36"/>
  <c r="B66" i="36"/>
  <c r="B81" i="36"/>
  <c r="J65" i="36"/>
  <c r="J80" i="36"/>
  <c r="F80" i="36"/>
  <c r="F65" i="36"/>
  <c r="N62" i="36"/>
  <c r="N79" i="36"/>
  <c r="F79" i="36"/>
  <c r="F62" i="36"/>
  <c r="B62" i="36"/>
  <c r="B79" i="36"/>
  <c r="J59" i="36"/>
  <c r="J78" i="36"/>
  <c r="F78" i="36"/>
  <c r="F59" i="36"/>
  <c r="N56" i="36"/>
  <c r="N77" i="36"/>
  <c r="F77" i="36"/>
  <c r="F56" i="36"/>
  <c r="B56" i="36"/>
  <c r="B77" i="36"/>
  <c r="J55" i="36"/>
  <c r="J76" i="36"/>
  <c r="F76" i="36"/>
  <c r="F55" i="36"/>
  <c r="N54" i="36"/>
  <c r="N75" i="36"/>
  <c r="F75" i="36"/>
  <c r="F54" i="36"/>
  <c r="B54" i="36"/>
  <c r="B75" i="36"/>
  <c r="J53" i="36"/>
  <c r="J74" i="36"/>
  <c r="F74" i="36"/>
  <c r="F53" i="36"/>
  <c r="N52" i="36"/>
  <c r="N73" i="36"/>
  <c r="F73" i="36"/>
  <c r="F52" i="36"/>
  <c r="B52" i="36"/>
  <c r="B73" i="36"/>
  <c r="J51" i="36"/>
  <c r="J72" i="36"/>
  <c r="F72" i="36"/>
  <c r="F51" i="36"/>
  <c r="N36" i="34"/>
  <c r="N71" i="36"/>
  <c r="F36" i="34"/>
  <c r="F71" i="36"/>
  <c r="B36" i="34"/>
  <c r="B71" i="36"/>
  <c r="K50" i="37"/>
  <c r="G50" i="37"/>
  <c r="C50" i="37"/>
  <c r="O67" i="39"/>
  <c r="O82" i="40"/>
  <c r="O82" i="39"/>
  <c r="K67" i="39"/>
  <c r="K82" i="40"/>
  <c r="K82" i="39"/>
  <c r="G67" i="39"/>
  <c r="G82" i="40"/>
  <c r="G82" i="39"/>
  <c r="C67" i="39"/>
  <c r="C82" i="40"/>
  <c r="C82" i="39"/>
  <c r="O66" i="39"/>
  <c r="O81" i="40"/>
  <c r="O81" i="39"/>
  <c r="K66" i="39"/>
  <c r="K81" i="40"/>
  <c r="K81" i="39"/>
  <c r="G66" i="39"/>
  <c r="G81" i="40"/>
  <c r="G81" i="39"/>
  <c r="C66" i="39"/>
  <c r="C81" i="40"/>
  <c r="C81" i="39"/>
  <c r="O80" i="41"/>
  <c r="O65" i="39"/>
  <c r="O80" i="39"/>
  <c r="K80" i="41"/>
  <c r="K65" i="39"/>
  <c r="K80" i="39"/>
  <c r="K80" i="40"/>
  <c r="G80" i="41"/>
  <c r="G65" i="39"/>
  <c r="G80" i="39"/>
  <c r="G80" i="40"/>
  <c r="C80" i="41"/>
  <c r="C65" i="39"/>
  <c r="C80" i="40"/>
  <c r="C80" i="39"/>
  <c r="O79" i="41"/>
  <c r="O62" i="39"/>
  <c r="O79" i="39"/>
  <c r="O79" i="40"/>
  <c r="K79" i="41"/>
  <c r="K62" i="39"/>
  <c r="K79" i="39"/>
  <c r="K79" i="40"/>
  <c r="G79" i="41"/>
  <c r="G62" i="39"/>
  <c r="G79" i="39"/>
  <c r="G79" i="40"/>
  <c r="C79" i="41"/>
  <c r="C62" i="39"/>
  <c r="C79" i="40"/>
  <c r="C79" i="39"/>
  <c r="O78" i="41"/>
  <c r="O59" i="39"/>
  <c r="O78" i="39"/>
  <c r="K78" i="41"/>
  <c r="K59" i="39"/>
  <c r="K78" i="39"/>
  <c r="K78" i="40"/>
  <c r="G78" i="41"/>
  <c r="G59" i="39"/>
  <c r="G78" i="39"/>
  <c r="G78" i="40"/>
  <c r="C78" i="41"/>
  <c r="C59" i="39"/>
  <c r="C78" i="40"/>
  <c r="C78" i="39"/>
  <c r="O77" i="41"/>
  <c r="O56" i="39"/>
  <c r="O77" i="39"/>
  <c r="O77" i="40"/>
  <c r="K77" i="41"/>
  <c r="K56" i="39"/>
  <c r="K77" i="39"/>
  <c r="K77" i="40"/>
  <c r="G77" i="41"/>
  <c r="G56" i="39"/>
  <c r="G77" i="39"/>
  <c r="G77" i="40"/>
  <c r="C77" i="41"/>
  <c r="C56" i="39"/>
  <c r="C77" i="40"/>
  <c r="C77" i="39"/>
  <c r="O76" i="41"/>
  <c r="O55" i="39"/>
  <c r="O76" i="39"/>
  <c r="K76" i="41"/>
  <c r="K55" i="39"/>
  <c r="K76" i="39"/>
  <c r="K76" i="40"/>
  <c r="G76" i="41"/>
  <c r="G55" i="39"/>
  <c r="G76" i="39"/>
  <c r="G76" i="40"/>
  <c r="C76" i="41"/>
  <c r="C55" i="39"/>
  <c r="C76" i="40"/>
  <c r="C76" i="39"/>
  <c r="O54" i="39"/>
  <c r="O75" i="39"/>
  <c r="O75" i="40"/>
  <c r="K54" i="39"/>
  <c r="K75" i="39"/>
  <c r="K75" i="40"/>
  <c r="G54" i="39"/>
  <c r="G75" i="39"/>
  <c r="G75" i="40"/>
  <c r="C54" i="39"/>
  <c r="C75" i="40"/>
  <c r="C75" i="39"/>
  <c r="O53" i="39"/>
  <c r="O74" i="39"/>
  <c r="K53" i="39"/>
  <c r="K74" i="39"/>
  <c r="K74" i="40"/>
  <c r="G53" i="39"/>
  <c r="G74" i="39"/>
  <c r="G74" i="40"/>
  <c r="C53" i="39"/>
  <c r="C74" i="40"/>
  <c r="C74" i="39"/>
  <c r="O52" i="39"/>
  <c r="O73" i="39"/>
  <c r="O73" i="40"/>
  <c r="K52" i="39"/>
  <c r="K73" i="39"/>
  <c r="K73" i="40"/>
  <c r="G52" i="39"/>
  <c r="G73" i="39"/>
  <c r="G73" i="40"/>
  <c r="C52" i="39"/>
  <c r="C73" i="40"/>
  <c r="C73" i="39"/>
  <c r="O51" i="39"/>
  <c r="O72" i="39"/>
  <c r="K51" i="39"/>
  <c r="K72" i="39"/>
  <c r="K72" i="40"/>
  <c r="G51" i="39"/>
  <c r="G72" i="39"/>
  <c r="G72" i="40"/>
  <c r="C51" i="39"/>
  <c r="C72" i="40"/>
  <c r="C72" i="39"/>
  <c r="O71" i="41"/>
  <c r="O71" i="40"/>
  <c r="K71" i="41"/>
  <c r="K71" i="40"/>
  <c r="G71" i="41"/>
  <c r="G71" i="40"/>
  <c r="C71" i="41"/>
  <c r="C71" i="40"/>
  <c r="O80" i="40"/>
  <c r="O72" i="40"/>
  <c r="N234" i="17"/>
  <c r="F234" i="17"/>
  <c r="N227" i="17"/>
  <c r="F227" i="17"/>
  <c r="N226" i="17"/>
  <c r="F226" i="17"/>
  <c r="N225" i="17"/>
  <c r="F225" i="17"/>
  <c r="N220" i="17"/>
  <c r="F220" i="17"/>
  <c r="P92" i="18"/>
  <c r="P102" i="18"/>
  <c r="P165" i="6" s="1"/>
  <c r="L92" i="18"/>
  <c r="L102" i="18"/>
  <c r="L165" i="6" s="1"/>
  <c r="H92" i="18"/>
  <c r="H102" i="18"/>
  <c r="H165" i="6" s="1"/>
  <c r="D92" i="18"/>
  <c r="D102" i="18"/>
  <c r="D165" i="6" s="1"/>
  <c r="P91" i="18"/>
  <c r="L91" i="18"/>
  <c r="H91" i="18"/>
  <c r="D91" i="18"/>
  <c r="D101" i="18"/>
  <c r="D164" i="6" s="1"/>
  <c r="P90" i="18"/>
  <c r="L90" i="18"/>
  <c r="H90" i="18"/>
  <c r="D90" i="18"/>
  <c r="N51" i="18"/>
  <c r="F51" i="18"/>
  <c r="N238" i="19"/>
  <c r="N239" i="19"/>
  <c r="N240" i="19"/>
  <c r="N241" i="19"/>
  <c r="N242" i="19"/>
  <c r="N243" i="19"/>
  <c r="N244" i="19"/>
  <c r="N245" i="19"/>
  <c r="N246" i="19"/>
  <c r="J238" i="19"/>
  <c r="J239" i="19"/>
  <c r="J240" i="19"/>
  <c r="J241" i="19"/>
  <c r="J242" i="19"/>
  <c r="J243" i="19"/>
  <c r="J244" i="19"/>
  <c r="J245" i="19"/>
  <c r="J246" i="19"/>
  <c r="F238" i="19"/>
  <c r="F239" i="19"/>
  <c r="F240" i="19"/>
  <c r="F241" i="19"/>
  <c r="F242" i="19"/>
  <c r="F243" i="19"/>
  <c r="F244" i="19"/>
  <c r="F245" i="19"/>
  <c r="F246" i="19"/>
  <c r="B238" i="19"/>
  <c r="B239" i="19"/>
  <c r="B240" i="19"/>
  <c r="B241" i="19"/>
  <c r="B242" i="19"/>
  <c r="B243" i="19"/>
  <c r="B244" i="19"/>
  <c r="B245" i="19"/>
  <c r="B246" i="19"/>
  <c r="N227" i="19"/>
  <c r="N228" i="19"/>
  <c r="N229" i="19"/>
  <c r="N230" i="19"/>
  <c r="N231" i="19"/>
  <c r="N232" i="19"/>
  <c r="N233" i="19"/>
  <c r="N234" i="19"/>
  <c r="N235" i="19"/>
  <c r="J227" i="19"/>
  <c r="J228" i="19"/>
  <c r="J229" i="19"/>
  <c r="J230" i="19"/>
  <c r="J231" i="19"/>
  <c r="J232" i="19"/>
  <c r="J233" i="19"/>
  <c r="J234" i="19"/>
  <c r="J235" i="19"/>
  <c r="F227" i="19"/>
  <c r="F228" i="19"/>
  <c r="F229" i="19"/>
  <c r="F230" i="19"/>
  <c r="F231" i="19"/>
  <c r="F232" i="19"/>
  <c r="F233" i="19"/>
  <c r="F234" i="19"/>
  <c r="F235" i="19"/>
  <c r="B227" i="19"/>
  <c r="B228" i="19"/>
  <c r="B229" i="19"/>
  <c r="B230" i="19"/>
  <c r="B231" i="19"/>
  <c r="B232" i="19"/>
  <c r="B233" i="19"/>
  <c r="B234" i="19"/>
  <c r="B235" i="19"/>
  <c r="N215" i="19"/>
  <c r="N216" i="19"/>
  <c r="N217" i="19"/>
  <c r="N218" i="19"/>
  <c r="N219" i="19"/>
  <c r="N220" i="19"/>
  <c r="N221" i="19"/>
  <c r="N222" i="19"/>
  <c r="N223" i="19"/>
  <c r="N224" i="19"/>
  <c r="N89" i="18"/>
  <c r="J215" i="19"/>
  <c r="J216" i="19"/>
  <c r="J217" i="19"/>
  <c r="J218" i="19"/>
  <c r="J219" i="19"/>
  <c r="J220" i="19"/>
  <c r="J221" i="19"/>
  <c r="J222" i="19"/>
  <c r="J223" i="19"/>
  <c r="J224" i="19"/>
  <c r="J89" i="18"/>
  <c r="F215" i="19"/>
  <c r="F216" i="19"/>
  <c r="F217" i="19"/>
  <c r="F218" i="19"/>
  <c r="F219" i="19"/>
  <c r="F220" i="19"/>
  <c r="F221" i="19"/>
  <c r="F222" i="19"/>
  <c r="F223" i="19"/>
  <c r="F224" i="19"/>
  <c r="F89" i="18"/>
  <c r="B215" i="19"/>
  <c r="B216" i="19"/>
  <c r="B217" i="19"/>
  <c r="B218" i="19"/>
  <c r="B219" i="19"/>
  <c r="B220" i="19"/>
  <c r="B221" i="19"/>
  <c r="B222" i="19"/>
  <c r="B223" i="19"/>
  <c r="B224" i="19"/>
  <c r="B89" i="18"/>
  <c r="N86" i="18"/>
  <c r="J86" i="18"/>
  <c r="F86" i="18"/>
  <c r="B86" i="18"/>
  <c r="N85" i="18"/>
  <c r="J85" i="18"/>
  <c r="F85" i="18"/>
  <c r="B85" i="18"/>
  <c r="N84" i="18"/>
  <c r="J84" i="18"/>
  <c r="F84" i="18"/>
  <c r="B84" i="18"/>
  <c r="O214" i="20"/>
  <c r="K214" i="20"/>
  <c r="G214" i="20"/>
  <c r="C214" i="20"/>
  <c r="P98" i="18"/>
  <c r="L98" i="18"/>
  <c r="H98" i="18"/>
  <c r="D98" i="18"/>
  <c r="P97" i="18"/>
  <c r="L97" i="18"/>
  <c r="H97" i="18"/>
  <c r="D97" i="18"/>
  <c r="P95" i="18"/>
  <c r="L95" i="18"/>
  <c r="H95" i="18"/>
  <c r="D95" i="18"/>
  <c r="P96" i="18"/>
  <c r="L96" i="18"/>
  <c r="H96" i="18"/>
  <c r="D96" i="18"/>
  <c r="Q245" i="21"/>
  <c r="I245" i="21"/>
  <c r="Q244" i="21"/>
  <c r="I244" i="21"/>
  <c r="Q243" i="21"/>
  <c r="I243" i="21"/>
  <c r="Q242" i="21"/>
  <c r="I242" i="21"/>
  <c r="Q237" i="21"/>
  <c r="I237" i="21"/>
  <c r="Q234" i="21"/>
  <c r="I234" i="21"/>
  <c r="Q233" i="21"/>
  <c r="I233" i="21"/>
  <c r="Q232" i="21"/>
  <c r="I232" i="21"/>
  <c r="Q231" i="21"/>
  <c r="I231" i="21"/>
  <c r="Q223" i="21"/>
  <c r="I223" i="21"/>
  <c r="Q222" i="21"/>
  <c r="I222" i="21"/>
  <c r="Q221" i="21"/>
  <c r="I221" i="21"/>
  <c r="Q219" i="21"/>
  <c r="I219" i="21"/>
  <c r="P203" i="23"/>
  <c r="P204" i="23"/>
  <c r="P205" i="23"/>
  <c r="P206" i="23"/>
  <c r="P207" i="23"/>
  <c r="P208" i="23"/>
  <c r="P209" i="23"/>
  <c r="P210" i="23"/>
  <c r="P211" i="23"/>
  <c r="L203" i="23"/>
  <c r="L204" i="23"/>
  <c r="L205" i="23"/>
  <c r="L206" i="23"/>
  <c r="L207" i="23"/>
  <c r="L208" i="23"/>
  <c r="L209" i="23"/>
  <c r="L210" i="23"/>
  <c r="L211" i="23"/>
  <c r="H203" i="23"/>
  <c r="H204" i="23"/>
  <c r="H205" i="23"/>
  <c r="H206" i="23"/>
  <c r="H207" i="23"/>
  <c r="H208" i="23"/>
  <c r="H209" i="23"/>
  <c r="H210" i="23"/>
  <c r="H211" i="23"/>
  <c r="D203" i="23"/>
  <c r="D204" i="23"/>
  <c r="D205" i="23"/>
  <c r="D206" i="23"/>
  <c r="D207" i="23"/>
  <c r="D208" i="23"/>
  <c r="D209" i="23"/>
  <c r="D210" i="23"/>
  <c r="D211" i="23"/>
  <c r="P192" i="23"/>
  <c r="P193" i="23"/>
  <c r="P194" i="23"/>
  <c r="P195" i="23"/>
  <c r="P196" i="23"/>
  <c r="P197" i="23"/>
  <c r="P198" i="23"/>
  <c r="P199" i="23"/>
  <c r="P200" i="23"/>
  <c r="L192" i="23"/>
  <c r="L193" i="23"/>
  <c r="L194" i="23"/>
  <c r="L195" i="23"/>
  <c r="L196" i="23"/>
  <c r="L197" i="23"/>
  <c r="L198" i="23"/>
  <c r="L199" i="23"/>
  <c r="L200" i="23"/>
  <c r="H192" i="23"/>
  <c r="H193" i="23"/>
  <c r="H194" i="23"/>
  <c r="H195" i="23"/>
  <c r="H196" i="23"/>
  <c r="H197" i="23"/>
  <c r="H198" i="23"/>
  <c r="H199" i="23"/>
  <c r="H200" i="23"/>
  <c r="D192" i="23"/>
  <c r="D193" i="23"/>
  <c r="D194" i="23"/>
  <c r="D195" i="23"/>
  <c r="D196" i="23"/>
  <c r="D197" i="23"/>
  <c r="D198" i="23"/>
  <c r="D199" i="23"/>
  <c r="D200" i="23"/>
  <c r="P181" i="23"/>
  <c r="P182" i="23"/>
  <c r="P183" i="23"/>
  <c r="P184" i="23"/>
  <c r="P185" i="23"/>
  <c r="P186" i="23"/>
  <c r="P187" i="23"/>
  <c r="P188" i="23"/>
  <c r="P189" i="23"/>
  <c r="L181" i="23"/>
  <c r="L182" i="23"/>
  <c r="L183" i="23"/>
  <c r="L184" i="23"/>
  <c r="L185" i="23"/>
  <c r="L186" i="23"/>
  <c r="L187" i="23"/>
  <c r="L188" i="23"/>
  <c r="L189" i="23"/>
  <c r="H181" i="23"/>
  <c r="H182" i="23"/>
  <c r="H183" i="23"/>
  <c r="H184" i="23"/>
  <c r="H185" i="23"/>
  <c r="H186" i="23"/>
  <c r="H187" i="23"/>
  <c r="H188" i="23"/>
  <c r="H189" i="23"/>
  <c r="D181" i="23"/>
  <c r="D182" i="23"/>
  <c r="D183" i="23"/>
  <c r="D184" i="23"/>
  <c r="D185" i="23"/>
  <c r="D186" i="23"/>
  <c r="D187" i="23"/>
  <c r="D188" i="23"/>
  <c r="D189" i="23"/>
  <c r="I210" i="25"/>
  <c r="I208" i="25"/>
  <c r="I207" i="25"/>
  <c r="I200" i="25"/>
  <c r="I199" i="25"/>
  <c r="I198" i="25"/>
  <c r="I196" i="25"/>
  <c r="I188" i="25"/>
  <c r="I187" i="25"/>
  <c r="I185" i="25"/>
  <c r="O176" i="25"/>
  <c r="K173" i="25"/>
  <c r="G173" i="25"/>
  <c r="C172" i="25"/>
  <c r="C176" i="25"/>
  <c r="C173" i="25"/>
  <c r="O210" i="25"/>
  <c r="K210" i="25"/>
  <c r="G210" i="25"/>
  <c r="C210" i="25"/>
  <c r="O208" i="25"/>
  <c r="K208" i="25"/>
  <c r="G208" i="25"/>
  <c r="C208" i="25"/>
  <c r="O207" i="25"/>
  <c r="K207" i="25"/>
  <c r="G207" i="25"/>
  <c r="C207" i="25"/>
  <c r="O157" i="25"/>
  <c r="K160" i="25"/>
  <c r="G158" i="25"/>
  <c r="C160" i="25"/>
  <c r="O200" i="25"/>
  <c r="K200" i="25"/>
  <c r="G200" i="25"/>
  <c r="C200" i="25"/>
  <c r="O199" i="25"/>
  <c r="K199" i="25"/>
  <c r="G199" i="25"/>
  <c r="C199" i="25"/>
  <c r="O198" i="25"/>
  <c r="K198" i="25"/>
  <c r="G198" i="25"/>
  <c r="C198" i="25"/>
  <c r="O196" i="25"/>
  <c r="K196" i="25"/>
  <c r="G196" i="25"/>
  <c r="C148" i="25"/>
  <c r="C196" i="25"/>
  <c r="O137" i="25"/>
  <c r="K141" i="25"/>
  <c r="G138" i="25"/>
  <c r="C141" i="25"/>
  <c r="O139" i="25"/>
  <c r="O188" i="25"/>
  <c r="K188" i="25"/>
  <c r="G188" i="25"/>
  <c r="C188" i="25"/>
  <c r="O138" i="25"/>
  <c r="C137" i="25"/>
  <c r="O187" i="25"/>
  <c r="K187" i="25"/>
  <c r="G187" i="25"/>
  <c r="C187" i="25"/>
  <c r="O185" i="25"/>
  <c r="K185" i="25"/>
  <c r="G185" i="25"/>
  <c r="C185" i="25"/>
  <c r="P51" i="26"/>
  <c r="L51" i="26"/>
  <c r="L66" i="26"/>
  <c r="H51" i="26"/>
  <c r="D51" i="26"/>
  <c r="D66" i="26"/>
  <c r="N154" i="27"/>
  <c r="N155" i="27"/>
  <c r="N156" i="27"/>
  <c r="N157" i="27"/>
  <c r="N158" i="27"/>
  <c r="N159" i="27"/>
  <c r="N64" i="26"/>
  <c r="J154" i="27"/>
  <c r="J155" i="27"/>
  <c r="J156" i="27"/>
  <c r="J157" i="27"/>
  <c r="J158" i="27"/>
  <c r="J159" i="27"/>
  <c r="F154" i="27"/>
  <c r="F155" i="27"/>
  <c r="F156" i="27"/>
  <c r="F157" i="27"/>
  <c r="F158" i="27"/>
  <c r="F159" i="27"/>
  <c r="F64" i="26"/>
  <c r="B154" i="27"/>
  <c r="B155" i="27"/>
  <c r="B156" i="27"/>
  <c r="B157" i="27"/>
  <c r="B158" i="27"/>
  <c r="B159" i="27"/>
  <c r="N144" i="27"/>
  <c r="N145" i="27"/>
  <c r="N146" i="27"/>
  <c r="N147" i="27"/>
  <c r="N148" i="27"/>
  <c r="N149" i="27"/>
  <c r="N150" i="27"/>
  <c r="N151" i="27"/>
  <c r="N63" i="26"/>
  <c r="J144" i="27"/>
  <c r="J145" i="27"/>
  <c r="J146" i="27"/>
  <c r="J147" i="27"/>
  <c r="J148" i="27"/>
  <c r="J149" i="27"/>
  <c r="J150" i="27"/>
  <c r="J151" i="27"/>
  <c r="F144" i="27"/>
  <c r="F145" i="27"/>
  <c r="F146" i="27"/>
  <c r="F147" i="27"/>
  <c r="F148" i="27"/>
  <c r="F149" i="27"/>
  <c r="F150" i="27"/>
  <c r="F151" i="27"/>
  <c r="F63" i="26"/>
  <c r="B144" i="27"/>
  <c r="B145" i="27"/>
  <c r="B146" i="27"/>
  <c r="B147" i="27"/>
  <c r="B148" i="27"/>
  <c r="B149" i="27"/>
  <c r="B150" i="27"/>
  <c r="B151" i="27"/>
  <c r="N134" i="27"/>
  <c r="N135" i="27"/>
  <c r="N136" i="27"/>
  <c r="N137" i="27"/>
  <c r="N138" i="27"/>
  <c r="N139" i="27"/>
  <c r="N140" i="27"/>
  <c r="N141" i="27"/>
  <c r="N62" i="26"/>
  <c r="J134" i="27"/>
  <c r="J135" i="27"/>
  <c r="J136" i="27"/>
  <c r="J137" i="27"/>
  <c r="J138" i="27"/>
  <c r="J139" i="27"/>
  <c r="J140" i="27"/>
  <c r="J141" i="27"/>
  <c r="F134" i="27"/>
  <c r="F135" i="27"/>
  <c r="F136" i="27"/>
  <c r="F137" i="27"/>
  <c r="F138" i="27"/>
  <c r="F139" i="27"/>
  <c r="F140" i="27"/>
  <c r="F141" i="27"/>
  <c r="F62" i="26"/>
  <c r="B134" i="27"/>
  <c r="B135" i="27"/>
  <c r="B136" i="27"/>
  <c r="B137" i="27"/>
  <c r="B138" i="27"/>
  <c r="B139" i="27"/>
  <c r="B140" i="27"/>
  <c r="B141" i="27"/>
  <c r="O123" i="27"/>
  <c r="K123" i="27"/>
  <c r="G123" i="27"/>
  <c r="C123" i="27"/>
  <c r="O107" i="27"/>
  <c r="K107" i="27"/>
  <c r="G107" i="27"/>
  <c r="C107" i="27"/>
  <c r="O95" i="27"/>
  <c r="K95" i="27"/>
  <c r="G95" i="27"/>
  <c r="C95" i="27"/>
  <c r="O158" i="29"/>
  <c r="O158" i="27"/>
  <c r="K158" i="29"/>
  <c r="K158" i="27"/>
  <c r="G158" i="29"/>
  <c r="G158" i="27"/>
  <c r="C158" i="29"/>
  <c r="C158" i="27"/>
  <c r="O151" i="29"/>
  <c r="O151" i="27"/>
  <c r="K151" i="29"/>
  <c r="K151" i="27"/>
  <c r="G151" i="29"/>
  <c r="G151" i="27"/>
  <c r="C151" i="29"/>
  <c r="C151" i="27"/>
  <c r="O150" i="29"/>
  <c r="O150" i="27"/>
  <c r="K150" i="29"/>
  <c r="K150" i="27"/>
  <c r="G150" i="29"/>
  <c r="G150" i="27"/>
  <c r="C150" i="29"/>
  <c r="C150" i="27"/>
  <c r="O149" i="29"/>
  <c r="O149" i="27"/>
  <c r="K149" i="29"/>
  <c r="K149" i="27"/>
  <c r="G149" i="29"/>
  <c r="G149" i="27"/>
  <c r="C149" i="29"/>
  <c r="C149" i="27"/>
  <c r="O148" i="29"/>
  <c r="O148" i="27"/>
  <c r="K148" i="29"/>
  <c r="K148" i="27"/>
  <c r="G148" i="29"/>
  <c r="G148" i="27"/>
  <c r="C148" i="29"/>
  <c r="C148" i="27"/>
  <c r="O140" i="29"/>
  <c r="O140" i="27"/>
  <c r="K140" i="29"/>
  <c r="K140" i="27"/>
  <c r="G140" i="29"/>
  <c r="G140" i="27"/>
  <c r="C140" i="29"/>
  <c r="C140" i="27"/>
  <c r="O138" i="29"/>
  <c r="O138" i="27"/>
  <c r="K138" i="29"/>
  <c r="K138" i="27"/>
  <c r="G138" i="29"/>
  <c r="G138" i="27"/>
  <c r="C138" i="29"/>
  <c r="C138" i="27"/>
  <c r="O37" i="34"/>
  <c r="O175" i="6" s="1"/>
  <c r="K37" i="34"/>
  <c r="K175" i="6" s="1"/>
  <c r="G37" i="34"/>
  <c r="G175" i="6" s="1"/>
  <c r="C37" i="34"/>
  <c r="C175" i="6" s="1"/>
  <c r="Q72" i="35"/>
  <c r="Q73" i="35"/>
  <c r="Q74" i="35"/>
  <c r="Q75" i="35"/>
  <c r="Q76" i="35"/>
  <c r="Q77" i="35"/>
  <c r="Q78" i="35"/>
  <c r="Q79" i="35"/>
  <c r="Q80" i="35"/>
  <c r="Q81" i="35"/>
  <c r="Q82" i="35"/>
  <c r="Q36" i="34"/>
  <c r="M72" i="35"/>
  <c r="M73" i="35"/>
  <c r="M74" i="35"/>
  <c r="M75" i="35"/>
  <c r="M76" i="35"/>
  <c r="M77" i="35"/>
  <c r="M78" i="35"/>
  <c r="M79" i="35"/>
  <c r="M80" i="35"/>
  <c r="M81" i="35"/>
  <c r="M82" i="35"/>
  <c r="M36" i="34"/>
  <c r="I72" i="35"/>
  <c r="I73" i="35"/>
  <c r="I74" i="35"/>
  <c r="I75" i="35"/>
  <c r="I76" i="35"/>
  <c r="I77" i="35"/>
  <c r="I78" i="35"/>
  <c r="I79" i="35"/>
  <c r="I80" i="35"/>
  <c r="I81" i="35"/>
  <c r="I82" i="35"/>
  <c r="E72" i="35"/>
  <c r="E73" i="35"/>
  <c r="E74" i="35"/>
  <c r="E75" i="35"/>
  <c r="E76" i="35"/>
  <c r="E77" i="35"/>
  <c r="E78" i="35"/>
  <c r="E79" i="35"/>
  <c r="E80" i="35"/>
  <c r="E81" i="35"/>
  <c r="E82" i="35"/>
  <c r="E36" i="34"/>
  <c r="B82" i="36"/>
  <c r="P82" i="36"/>
  <c r="P67" i="36"/>
  <c r="L82" i="36"/>
  <c r="L67" i="36"/>
  <c r="H82" i="36"/>
  <c r="H67" i="36"/>
  <c r="D82" i="36"/>
  <c r="D67" i="36"/>
  <c r="P81" i="36"/>
  <c r="P66" i="36"/>
  <c r="L81" i="36"/>
  <c r="L66" i="36"/>
  <c r="H81" i="36"/>
  <c r="H66" i="36"/>
  <c r="D81" i="36"/>
  <c r="D66" i="36"/>
  <c r="P80" i="36"/>
  <c r="P65" i="36"/>
  <c r="L80" i="36"/>
  <c r="L65" i="36"/>
  <c r="H80" i="36"/>
  <c r="H65" i="36"/>
  <c r="D80" i="36"/>
  <c r="D65" i="36"/>
  <c r="P79" i="36"/>
  <c r="P62" i="36"/>
  <c r="L79" i="36"/>
  <c r="L62" i="36"/>
  <c r="H79" i="36"/>
  <c r="H62" i="36"/>
  <c r="D79" i="36"/>
  <c r="D62" i="36"/>
  <c r="P78" i="36"/>
  <c r="P59" i="36"/>
  <c r="L78" i="36"/>
  <c r="L59" i="36"/>
  <c r="H78" i="36"/>
  <c r="H59" i="36"/>
  <c r="D78" i="36"/>
  <c r="D59" i="36"/>
  <c r="P77" i="36"/>
  <c r="P56" i="36"/>
  <c r="L77" i="36"/>
  <c r="L56" i="36"/>
  <c r="H77" i="36"/>
  <c r="H56" i="36"/>
  <c r="D77" i="36"/>
  <c r="D56" i="36"/>
  <c r="P76" i="36"/>
  <c r="P55" i="36"/>
  <c r="L76" i="36"/>
  <c r="L55" i="36"/>
  <c r="H76" i="36"/>
  <c r="H55" i="36"/>
  <c r="D76" i="36"/>
  <c r="D55" i="36"/>
  <c r="P75" i="36"/>
  <c r="P54" i="36"/>
  <c r="L75" i="36"/>
  <c r="L54" i="36"/>
  <c r="H75" i="36"/>
  <c r="H54" i="36"/>
  <c r="D75" i="36"/>
  <c r="D54" i="36"/>
  <c r="P74" i="36"/>
  <c r="P53" i="36"/>
  <c r="L74" i="36"/>
  <c r="L53" i="36"/>
  <c r="H74" i="36"/>
  <c r="H53" i="36"/>
  <c r="D74" i="36"/>
  <c r="D53" i="36"/>
  <c r="P73" i="36"/>
  <c r="P52" i="36"/>
  <c r="L73" i="36"/>
  <c r="L52" i="36"/>
  <c r="H73" i="36"/>
  <c r="H52" i="36"/>
  <c r="D73" i="36"/>
  <c r="D52" i="36"/>
  <c r="P72" i="36"/>
  <c r="P51" i="36"/>
  <c r="L72" i="36"/>
  <c r="L51" i="36"/>
  <c r="L50" i="36" s="1"/>
  <c r="H72" i="36"/>
  <c r="H51" i="36"/>
  <c r="D72" i="36"/>
  <c r="D51" i="36"/>
  <c r="D50" i="36" s="1"/>
  <c r="P36" i="34"/>
  <c r="P71" i="36"/>
  <c r="L36" i="34"/>
  <c r="L71" i="36"/>
  <c r="H36" i="34"/>
  <c r="H71" i="36"/>
  <c r="D36" i="34"/>
  <c r="D71" i="36"/>
  <c r="M50" i="37"/>
  <c r="I50" i="37"/>
  <c r="O76" i="40"/>
  <c r="P167" i="25"/>
  <c r="P168" i="25"/>
  <c r="P169" i="25"/>
  <c r="P172" i="25"/>
  <c r="P173" i="25"/>
  <c r="P176" i="25"/>
  <c r="P202" i="25"/>
  <c r="L167" i="25"/>
  <c r="L168" i="25"/>
  <c r="L169" i="25"/>
  <c r="L172" i="25"/>
  <c r="L173" i="25"/>
  <c r="L176" i="25"/>
  <c r="L202" i="25"/>
  <c r="H167" i="25"/>
  <c r="H168" i="25"/>
  <c r="H169" i="25"/>
  <c r="H172" i="25"/>
  <c r="H173" i="25"/>
  <c r="H176" i="25"/>
  <c r="H202" i="25"/>
  <c r="D167" i="25"/>
  <c r="D168" i="25"/>
  <c r="D169" i="25"/>
  <c r="D172" i="25"/>
  <c r="D173" i="25"/>
  <c r="D176" i="25"/>
  <c r="D202" i="25"/>
  <c r="P148" i="25"/>
  <c r="P150" i="25"/>
  <c r="P151" i="25"/>
  <c r="P152" i="25"/>
  <c r="P154" i="25"/>
  <c r="P155" i="25"/>
  <c r="P157" i="25"/>
  <c r="P158" i="25"/>
  <c r="P160" i="25"/>
  <c r="P191" i="25"/>
  <c r="L148" i="25"/>
  <c r="L150" i="25"/>
  <c r="L151" i="25"/>
  <c r="L152" i="25"/>
  <c r="L154" i="25"/>
  <c r="L155" i="25"/>
  <c r="L157" i="25"/>
  <c r="L158" i="25"/>
  <c r="L160" i="25"/>
  <c r="L191" i="25"/>
  <c r="H148" i="25"/>
  <c r="H150" i="25"/>
  <c r="H151" i="25"/>
  <c r="H152" i="25"/>
  <c r="H154" i="25"/>
  <c r="H155" i="25"/>
  <c r="H157" i="25"/>
  <c r="H158" i="25"/>
  <c r="H160" i="25"/>
  <c r="H191" i="25"/>
  <c r="D148" i="25"/>
  <c r="D150" i="25"/>
  <c r="D151" i="25"/>
  <c r="D152" i="25"/>
  <c r="D154" i="25"/>
  <c r="D155" i="25"/>
  <c r="D157" i="25"/>
  <c r="D158" i="25"/>
  <c r="D160" i="25"/>
  <c r="D191" i="25"/>
  <c r="P134" i="25"/>
  <c r="P136" i="25"/>
  <c r="P137" i="25"/>
  <c r="P138" i="25"/>
  <c r="P139" i="25"/>
  <c r="P141" i="25"/>
  <c r="P180" i="25"/>
  <c r="L134" i="25"/>
  <c r="L136" i="25"/>
  <c r="L137" i="25"/>
  <c r="L138" i="25"/>
  <c r="L139" i="25"/>
  <c r="L141" i="25"/>
  <c r="L180" i="25"/>
  <c r="H134" i="25"/>
  <c r="H136" i="25"/>
  <c r="H137" i="25"/>
  <c r="H138" i="25"/>
  <c r="H139" i="25"/>
  <c r="H141" i="25"/>
  <c r="H180" i="25"/>
  <c r="D134" i="25"/>
  <c r="D136" i="25"/>
  <c r="D137" i="25"/>
  <c r="D138" i="25"/>
  <c r="D139" i="25"/>
  <c r="D141" i="25"/>
  <c r="D180" i="25"/>
  <c r="F122" i="33"/>
  <c r="F121" i="33"/>
  <c r="F120" i="33"/>
  <c r="F119" i="33"/>
  <c r="F118" i="33"/>
  <c r="F117" i="33"/>
  <c r="F112" i="33"/>
  <c r="F67" i="35"/>
  <c r="F82" i="35"/>
  <c r="F66" i="35"/>
  <c r="F81" i="35"/>
  <c r="N80" i="37"/>
  <c r="N65" i="35"/>
  <c r="J80" i="37"/>
  <c r="J65" i="35"/>
  <c r="F80" i="37"/>
  <c r="F65" i="35"/>
  <c r="F80" i="35"/>
  <c r="B80" i="37"/>
  <c r="B65" i="35"/>
  <c r="N79" i="37"/>
  <c r="N62" i="35"/>
  <c r="J79" i="37"/>
  <c r="J62" i="35"/>
  <c r="F79" i="37"/>
  <c r="F62" i="35"/>
  <c r="F79" i="35"/>
  <c r="B79" i="37"/>
  <c r="B62" i="35"/>
  <c r="N78" i="37"/>
  <c r="N59" i="35"/>
  <c r="J78" i="37"/>
  <c r="J59" i="35"/>
  <c r="F78" i="37"/>
  <c r="F59" i="35"/>
  <c r="F78" i="35"/>
  <c r="B78" i="37"/>
  <c r="B59" i="35"/>
  <c r="N77" i="37"/>
  <c r="N56" i="35"/>
  <c r="J77" i="37"/>
  <c r="J56" i="35"/>
  <c r="F77" i="37"/>
  <c r="F56" i="35"/>
  <c r="F77" i="35"/>
  <c r="B77" i="37"/>
  <c r="B56" i="35"/>
  <c r="N76" i="37"/>
  <c r="N55" i="35"/>
  <c r="J76" i="37"/>
  <c r="J55" i="35"/>
  <c r="F76" i="37"/>
  <c r="F55" i="35"/>
  <c r="F76" i="35"/>
  <c r="B76" i="37"/>
  <c r="B55" i="35"/>
  <c r="F54" i="35"/>
  <c r="F75" i="35"/>
  <c r="F53" i="35"/>
  <c r="F74" i="35"/>
  <c r="F52" i="35"/>
  <c r="F73" i="35"/>
  <c r="F51" i="35"/>
  <c r="F72" i="35"/>
  <c r="P72" i="39"/>
  <c r="P73" i="39"/>
  <c r="P74" i="39"/>
  <c r="P75" i="39"/>
  <c r="P76" i="39"/>
  <c r="P77" i="39"/>
  <c r="P78" i="39"/>
  <c r="P79" i="39"/>
  <c r="P80" i="39"/>
  <c r="P81" i="39"/>
  <c r="P82" i="39"/>
  <c r="P35" i="38"/>
  <c r="P36" i="38"/>
  <c r="L72" i="39"/>
  <c r="L73" i="39"/>
  <c r="L74" i="39"/>
  <c r="L75" i="39"/>
  <c r="L76" i="39"/>
  <c r="L77" i="39"/>
  <c r="L78" i="39"/>
  <c r="L79" i="39"/>
  <c r="L80" i="39"/>
  <c r="L81" i="39"/>
  <c r="L82" i="39"/>
  <c r="L35" i="38"/>
  <c r="L36" i="38"/>
  <c r="H72" i="39"/>
  <c r="H73" i="39"/>
  <c r="H74" i="39"/>
  <c r="H75" i="39"/>
  <c r="H76" i="39"/>
  <c r="H77" i="39"/>
  <c r="H78" i="39"/>
  <c r="H79" i="39"/>
  <c r="H80" i="39"/>
  <c r="H81" i="39"/>
  <c r="H82" i="39"/>
  <c r="H35" i="38"/>
  <c r="H36" i="38"/>
  <c r="D72" i="39"/>
  <c r="D73" i="39"/>
  <c r="D74" i="39"/>
  <c r="D75" i="39"/>
  <c r="D76" i="39"/>
  <c r="D77" i="39"/>
  <c r="D78" i="39"/>
  <c r="D79" i="39"/>
  <c r="D80" i="39"/>
  <c r="D81" i="39"/>
  <c r="D82" i="39"/>
  <c r="D35" i="38"/>
  <c r="D36" i="38"/>
  <c r="N167" i="25"/>
  <c r="N168" i="25"/>
  <c r="N169" i="25"/>
  <c r="N172" i="25"/>
  <c r="N173" i="25"/>
  <c r="N176" i="25"/>
  <c r="N202" i="25"/>
  <c r="J167" i="25"/>
  <c r="J168" i="25"/>
  <c r="J169" i="25"/>
  <c r="J172" i="25"/>
  <c r="J173" i="25"/>
  <c r="J176" i="25"/>
  <c r="J202" i="25"/>
  <c r="F167" i="25"/>
  <c r="F168" i="25"/>
  <c r="F169" i="25"/>
  <c r="F172" i="25"/>
  <c r="F173" i="25"/>
  <c r="F176" i="25"/>
  <c r="F202" i="25"/>
  <c r="B167" i="25"/>
  <c r="B168" i="25"/>
  <c r="B169" i="25"/>
  <c r="B172" i="25"/>
  <c r="B173" i="25"/>
  <c r="B176" i="25"/>
  <c r="B202" i="25"/>
  <c r="N148" i="25"/>
  <c r="N150" i="25"/>
  <c r="N151" i="25"/>
  <c r="N152" i="25"/>
  <c r="N154" i="25"/>
  <c r="N155" i="25"/>
  <c r="N157" i="25"/>
  <c r="N158" i="25"/>
  <c r="N160" i="25"/>
  <c r="N191" i="25"/>
  <c r="J148" i="25"/>
  <c r="J150" i="25"/>
  <c r="J151" i="25"/>
  <c r="J152" i="25"/>
  <c r="J154" i="25"/>
  <c r="J155" i="25"/>
  <c r="J157" i="25"/>
  <c r="J158" i="25"/>
  <c r="J160" i="25"/>
  <c r="J191" i="25"/>
  <c r="F148" i="25"/>
  <c r="F150" i="25"/>
  <c r="F151" i="25"/>
  <c r="F152" i="25"/>
  <c r="F154" i="25"/>
  <c r="F155" i="25"/>
  <c r="F157" i="25"/>
  <c r="F158" i="25"/>
  <c r="F160" i="25"/>
  <c r="F191" i="25"/>
  <c r="B148" i="25"/>
  <c r="B150" i="25"/>
  <c r="B151" i="25"/>
  <c r="B152" i="25"/>
  <c r="B154" i="25"/>
  <c r="B155" i="25"/>
  <c r="B157" i="25"/>
  <c r="B158" i="25"/>
  <c r="B160" i="25"/>
  <c r="B191" i="25"/>
  <c r="N134" i="25"/>
  <c r="N136" i="25"/>
  <c r="N137" i="25"/>
  <c r="N138" i="25"/>
  <c r="N139" i="25"/>
  <c r="N141" i="25"/>
  <c r="N180" i="25"/>
  <c r="J134" i="25"/>
  <c r="J136" i="25"/>
  <c r="J137" i="25"/>
  <c r="J138" i="25"/>
  <c r="J139" i="25"/>
  <c r="J141" i="25"/>
  <c r="J180" i="25"/>
  <c r="F134" i="25"/>
  <c r="F136" i="25"/>
  <c r="F137" i="25"/>
  <c r="F138" i="25"/>
  <c r="F139" i="25"/>
  <c r="F141" i="25"/>
  <c r="F180" i="25"/>
  <c r="B134" i="25"/>
  <c r="B136" i="25"/>
  <c r="B137" i="25"/>
  <c r="B138" i="25"/>
  <c r="B139" i="25"/>
  <c r="B141" i="25"/>
  <c r="B180" i="25"/>
  <c r="P122" i="33"/>
  <c r="L122" i="33"/>
  <c r="H122" i="33"/>
  <c r="D122" i="33"/>
  <c r="P121" i="33"/>
  <c r="L121" i="33"/>
  <c r="H121" i="33"/>
  <c r="D121" i="33"/>
  <c r="P120" i="33"/>
  <c r="L120" i="33"/>
  <c r="H120" i="33"/>
  <c r="D120" i="33"/>
  <c r="P119" i="33"/>
  <c r="L119" i="33"/>
  <c r="H119" i="33"/>
  <c r="D119" i="33"/>
  <c r="P118" i="33"/>
  <c r="L118" i="33"/>
  <c r="H118" i="33"/>
  <c r="D118" i="33"/>
  <c r="P117" i="33"/>
  <c r="L117" i="33"/>
  <c r="H117" i="33"/>
  <c r="D117" i="33"/>
  <c r="P112" i="33"/>
  <c r="L112" i="33"/>
  <c r="H112" i="33"/>
  <c r="D112" i="33"/>
  <c r="B82" i="35"/>
  <c r="N80" i="35"/>
  <c r="J79" i="35"/>
  <c r="P67" i="35"/>
  <c r="P82" i="35"/>
  <c r="L67" i="35"/>
  <c r="L82" i="35"/>
  <c r="H67" i="35"/>
  <c r="H82" i="35"/>
  <c r="D67" i="35"/>
  <c r="D82" i="35"/>
  <c r="P66" i="35"/>
  <c r="P81" i="35"/>
  <c r="L66" i="35"/>
  <c r="L81" i="35"/>
  <c r="H66" i="35"/>
  <c r="H81" i="35"/>
  <c r="D66" i="35"/>
  <c r="D81" i="35"/>
  <c r="P80" i="37"/>
  <c r="P65" i="35"/>
  <c r="P80" i="35"/>
  <c r="L80" i="37"/>
  <c r="L65" i="35"/>
  <c r="L80" i="35"/>
  <c r="H80" i="37"/>
  <c r="H65" i="35"/>
  <c r="H80" i="35"/>
  <c r="D80" i="37"/>
  <c r="D65" i="35"/>
  <c r="D80" i="35"/>
  <c r="P79" i="37"/>
  <c r="P62" i="35"/>
  <c r="P79" i="35"/>
  <c r="L79" i="37"/>
  <c r="L62" i="35"/>
  <c r="L79" i="35"/>
  <c r="H79" i="37"/>
  <c r="H62" i="35"/>
  <c r="H79" i="35"/>
  <c r="D79" i="37"/>
  <c r="D62" i="35"/>
  <c r="D79" i="35"/>
  <c r="P78" i="37"/>
  <c r="P59" i="35"/>
  <c r="P78" i="35"/>
  <c r="L78" i="37"/>
  <c r="L59" i="35"/>
  <c r="L78" i="35"/>
  <c r="H78" i="37"/>
  <c r="H59" i="35"/>
  <c r="H78" i="35"/>
  <c r="D78" i="37"/>
  <c r="D59" i="35"/>
  <c r="D78" i="35"/>
  <c r="P77" i="37"/>
  <c r="P56" i="35"/>
  <c r="P77" i="35"/>
  <c r="L77" i="37"/>
  <c r="L56" i="35"/>
  <c r="L77" i="35"/>
  <c r="H77" i="37"/>
  <c r="H56" i="35"/>
  <c r="H77" i="35"/>
  <c r="D77" i="37"/>
  <c r="D56" i="35"/>
  <c r="D77" i="35"/>
  <c r="P76" i="37"/>
  <c r="P55" i="35"/>
  <c r="P76" i="35"/>
  <c r="L76" i="37"/>
  <c r="L55" i="35"/>
  <c r="L76" i="35"/>
  <c r="H76" i="37"/>
  <c r="H55" i="35"/>
  <c r="H76" i="35"/>
  <c r="D76" i="37"/>
  <c r="D55" i="35"/>
  <c r="D76" i="35"/>
  <c r="P54" i="35"/>
  <c r="P75" i="35"/>
  <c r="L54" i="35"/>
  <c r="L75" i="35"/>
  <c r="H54" i="35"/>
  <c r="H75" i="35"/>
  <c r="D54" i="35"/>
  <c r="D75" i="35"/>
  <c r="P53" i="35"/>
  <c r="P74" i="35"/>
  <c r="L53" i="35"/>
  <c r="L74" i="35"/>
  <c r="H53" i="35"/>
  <c r="H74" i="35"/>
  <c r="D53" i="35"/>
  <c r="D74" i="35"/>
  <c r="P52" i="35"/>
  <c r="P73" i="35"/>
  <c r="L52" i="35"/>
  <c r="L73" i="35"/>
  <c r="H52" i="35"/>
  <c r="H73" i="35"/>
  <c r="D52" i="35"/>
  <c r="D73" i="35"/>
  <c r="P51" i="35"/>
  <c r="P72" i="35"/>
  <c r="L51" i="35"/>
  <c r="L72" i="35"/>
  <c r="H51" i="35"/>
  <c r="H72" i="35"/>
  <c r="D51" i="35"/>
  <c r="D72" i="35"/>
  <c r="J35" i="38"/>
  <c r="M82" i="39"/>
  <c r="M81" i="39"/>
  <c r="M82" i="40"/>
  <c r="M81" i="40"/>
  <c r="N106" i="53"/>
  <c r="N91" i="53"/>
  <c r="J91" i="53"/>
  <c r="J106" i="53"/>
  <c r="F106" i="53"/>
  <c r="F91" i="53"/>
  <c r="B91" i="53"/>
  <c r="B106" i="53"/>
  <c r="N105" i="53"/>
  <c r="N90" i="53"/>
  <c r="J105" i="53"/>
  <c r="J90" i="53"/>
  <c r="F105" i="53"/>
  <c r="F90" i="53"/>
  <c r="B105" i="53"/>
  <c r="B90" i="53"/>
  <c r="N86" i="53"/>
  <c r="N104" i="53"/>
  <c r="J104" i="53"/>
  <c r="J86" i="53"/>
  <c r="F104" i="53"/>
  <c r="F86" i="53"/>
  <c r="B86" i="53"/>
  <c r="B104" i="53"/>
  <c r="N103" i="53"/>
  <c r="N82" i="53"/>
  <c r="J82" i="53"/>
  <c r="J103" i="53"/>
  <c r="F103" i="53"/>
  <c r="F82" i="53"/>
  <c r="N102" i="53"/>
  <c r="N79" i="53"/>
  <c r="J102" i="53"/>
  <c r="J79" i="53"/>
  <c r="F102" i="53"/>
  <c r="F79" i="53"/>
  <c r="B79" i="53"/>
  <c r="B102" i="53"/>
  <c r="N78" i="53"/>
  <c r="N101" i="53"/>
  <c r="J78" i="53"/>
  <c r="J101" i="53"/>
  <c r="F101" i="53"/>
  <c r="F78" i="53"/>
  <c r="B101" i="53"/>
  <c r="B78" i="53"/>
  <c r="N100" i="53"/>
  <c r="N77" i="53"/>
  <c r="J100" i="53"/>
  <c r="J77" i="53"/>
  <c r="F100" i="53"/>
  <c r="F77" i="53"/>
  <c r="B77" i="53"/>
  <c r="B100" i="53"/>
  <c r="N99" i="53"/>
  <c r="N76" i="53"/>
  <c r="J76" i="53"/>
  <c r="J99" i="53"/>
  <c r="F99" i="53"/>
  <c r="F76" i="53"/>
  <c r="B76" i="53"/>
  <c r="B99" i="53"/>
  <c r="N98" i="53"/>
  <c r="N75" i="53"/>
  <c r="J75" i="53"/>
  <c r="J98" i="53"/>
  <c r="F98" i="53"/>
  <c r="F75" i="53"/>
  <c r="B75" i="53"/>
  <c r="B98" i="53"/>
  <c r="N97" i="53"/>
  <c r="N74" i="53"/>
  <c r="J74" i="53"/>
  <c r="J97" i="53"/>
  <c r="F97" i="53"/>
  <c r="F74" i="53"/>
  <c r="B74" i="53"/>
  <c r="B97" i="53"/>
  <c r="N96" i="53"/>
  <c r="N73" i="53"/>
  <c r="J73" i="53"/>
  <c r="J96" i="53"/>
  <c r="F96" i="53"/>
  <c r="F73" i="53"/>
  <c r="B73" i="53"/>
  <c r="B96" i="53"/>
  <c r="N72" i="39"/>
  <c r="N73" i="39"/>
  <c r="N74" i="39"/>
  <c r="N75" i="39"/>
  <c r="N76" i="39"/>
  <c r="N77" i="39"/>
  <c r="N78" i="39"/>
  <c r="N79" i="39"/>
  <c r="N80" i="39"/>
  <c r="N81" i="39"/>
  <c r="N82" i="39"/>
  <c r="J72" i="39"/>
  <c r="J73" i="39"/>
  <c r="J74" i="39"/>
  <c r="J75" i="39"/>
  <c r="J76" i="39"/>
  <c r="J77" i="39"/>
  <c r="J78" i="39"/>
  <c r="J79" i="39"/>
  <c r="J80" i="39"/>
  <c r="J81" i="39"/>
  <c r="J82" i="39"/>
  <c r="F72" i="39"/>
  <c r="F73" i="39"/>
  <c r="F74" i="39"/>
  <c r="F75" i="39"/>
  <c r="F76" i="39"/>
  <c r="F77" i="39"/>
  <c r="F78" i="39"/>
  <c r="F79" i="39"/>
  <c r="F80" i="39"/>
  <c r="F81" i="39"/>
  <c r="F82" i="39"/>
  <c r="B72" i="39"/>
  <c r="B73" i="39"/>
  <c r="B74" i="39"/>
  <c r="B75" i="39"/>
  <c r="B76" i="39"/>
  <c r="B77" i="39"/>
  <c r="B78" i="39"/>
  <c r="B79" i="39"/>
  <c r="B80" i="39"/>
  <c r="B81" i="39"/>
  <c r="B82" i="39"/>
  <c r="Q80" i="41"/>
  <c r="Q80" i="40"/>
  <c r="Q65" i="39"/>
  <c r="M80" i="41"/>
  <c r="M80" i="40"/>
  <c r="M65" i="39"/>
  <c r="I80" i="41"/>
  <c r="I80" i="40"/>
  <c r="I65" i="39"/>
  <c r="E80" i="41"/>
  <c r="E80" i="40"/>
  <c r="E65" i="39"/>
  <c r="Q79" i="41"/>
  <c r="Q79" i="40"/>
  <c r="Q62" i="39"/>
  <c r="M79" i="41"/>
  <c r="M79" i="40"/>
  <c r="M62" i="39"/>
  <c r="I79" i="41"/>
  <c r="I79" i="40"/>
  <c r="I62" i="39"/>
  <c r="E79" i="41"/>
  <c r="E79" i="40"/>
  <c r="E62" i="39"/>
  <c r="Q78" i="41"/>
  <c r="Q78" i="40"/>
  <c r="Q59" i="39"/>
  <c r="M78" i="41"/>
  <c r="M78" i="40"/>
  <c r="M59" i="39"/>
  <c r="I78" i="41"/>
  <c r="I78" i="40"/>
  <c r="I59" i="39"/>
  <c r="E78" i="41"/>
  <c r="E78" i="40"/>
  <c r="E59" i="39"/>
  <c r="Q77" i="41"/>
  <c r="Q77" i="40"/>
  <c r="Q56" i="39"/>
  <c r="M77" i="41"/>
  <c r="M77" i="40"/>
  <c r="M56" i="39"/>
  <c r="I77" i="41"/>
  <c r="I77" i="40"/>
  <c r="I56" i="39"/>
  <c r="E77" i="41"/>
  <c r="E77" i="40"/>
  <c r="E56" i="39"/>
  <c r="Q76" i="41"/>
  <c r="Q76" i="40"/>
  <c r="Q55" i="39"/>
  <c r="M76" i="41"/>
  <c r="M76" i="40"/>
  <c r="M55" i="39"/>
  <c r="I76" i="41"/>
  <c r="I76" i="40"/>
  <c r="I55" i="39"/>
  <c r="E76" i="41"/>
  <c r="E76" i="40"/>
  <c r="E55" i="39"/>
  <c r="Q75" i="40"/>
  <c r="Q54" i="39"/>
  <c r="M75" i="40"/>
  <c r="M54" i="39"/>
  <c r="I75" i="40"/>
  <c r="I54" i="39"/>
  <c r="E75" i="40"/>
  <c r="E54" i="39"/>
  <c r="Q74" i="40"/>
  <c r="Q53" i="39"/>
  <c r="M74" i="40"/>
  <c r="M53" i="39"/>
  <c r="I74" i="40"/>
  <c r="I53" i="39"/>
  <c r="E74" i="40"/>
  <c r="E53" i="39"/>
  <c r="Q73" i="40"/>
  <c r="Q52" i="39"/>
  <c r="M73" i="40"/>
  <c r="M52" i="39"/>
  <c r="I73" i="40"/>
  <c r="I52" i="39"/>
  <c r="E73" i="40"/>
  <c r="E52" i="39"/>
  <c r="Q72" i="40"/>
  <c r="Q51" i="39"/>
  <c r="M72" i="40"/>
  <c r="M51" i="39"/>
  <c r="I72" i="40"/>
  <c r="I51" i="39"/>
  <c r="E72" i="40"/>
  <c r="E51" i="39"/>
  <c r="Q71" i="41"/>
  <c r="Q71" i="40"/>
  <c r="M71" i="41"/>
  <c r="M71" i="40"/>
  <c r="I71" i="41"/>
  <c r="I71" i="40"/>
  <c r="E71" i="41"/>
  <c r="E71" i="40"/>
  <c r="I82" i="40"/>
  <c r="I81" i="40"/>
  <c r="O34" i="46"/>
  <c r="O35" i="46"/>
  <c r="O37" i="46"/>
  <c r="O178" i="6" s="1"/>
  <c r="K35" i="46"/>
  <c r="K37" i="46"/>
  <c r="K178" i="6" s="1"/>
  <c r="G34" i="46"/>
  <c r="G35" i="46"/>
  <c r="G37" i="46"/>
  <c r="G178" i="6" s="1"/>
  <c r="C35" i="46"/>
  <c r="C37" i="46"/>
  <c r="C178" i="6" s="1"/>
  <c r="Q69" i="47"/>
  <c r="Q70" i="47"/>
  <c r="Q71" i="47"/>
  <c r="Q72" i="47"/>
  <c r="Q73" i="47"/>
  <c r="Q74" i="47"/>
  <c r="Q75" i="47"/>
  <c r="Q76" i="47"/>
  <c r="Q77" i="47"/>
  <c r="Q36" i="46"/>
  <c r="M71" i="47"/>
  <c r="M75" i="47"/>
  <c r="M36" i="46"/>
  <c r="M69" i="47"/>
  <c r="M73" i="47"/>
  <c r="M77" i="47"/>
  <c r="M70" i="47"/>
  <c r="I69" i="47"/>
  <c r="I73" i="47"/>
  <c r="I77" i="47"/>
  <c r="I36" i="46"/>
  <c r="I71" i="47"/>
  <c r="I75" i="47"/>
  <c r="I70" i="47"/>
  <c r="E71" i="47"/>
  <c r="E75" i="47"/>
  <c r="E36" i="46"/>
  <c r="E69" i="47"/>
  <c r="E73" i="47"/>
  <c r="E77" i="47"/>
  <c r="E70" i="47"/>
  <c r="E74" i="47"/>
  <c r="M76" i="47"/>
  <c r="E76" i="47"/>
  <c r="I74" i="47"/>
  <c r="I51" i="48"/>
  <c r="I72" i="51"/>
  <c r="O68" i="26"/>
  <c r="K68" i="26"/>
  <c r="G68" i="26"/>
  <c r="C68" i="26"/>
  <c r="O67" i="26"/>
  <c r="K67" i="26"/>
  <c r="G67" i="26"/>
  <c r="C67" i="26"/>
  <c r="O66" i="26"/>
  <c r="K66" i="26"/>
  <c r="G66" i="26"/>
  <c r="C66" i="26"/>
  <c r="Q34" i="46"/>
  <c r="Q35" i="46"/>
  <c r="Q37" i="46"/>
  <c r="Q178" i="6" s="1"/>
  <c r="M34" i="46"/>
  <c r="M35" i="46"/>
  <c r="M37" i="46"/>
  <c r="M178" i="6" s="1"/>
  <c r="I35" i="46"/>
  <c r="I37" i="46"/>
  <c r="I178" i="6" s="1"/>
  <c r="E35" i="46"/>
  <c r="E37" i="46"/>
  <c r="E178" i="6" s="1"/>
  <c r="E34" i="46"/>
  <c r="I76" i="47"/>
  <c r="M74" i="47"/>
  <c r="O51" i="47"/>
  <c r="C51" i="47"/>
  <c r="Q72" i="51"/>
  <c r="N80" i="41"/>
  <c r="F80" i="41"/>
  <c r="N79" i="41"/>
  <c r="F79" i="41"/>
  <c r="N78" i="41"/>
  <c r="F78" i="41"/>
  <c r="N77" i="41"/>
  <c r="F77" i="41"/>
  <c r="N76" i="41"/>
  <c r="F76" i="41"/>
  <c r="N71" i="41"/>
  <c r="F71" i="41"/>
  <c r="O81" i="43"/>
  <c r="O82" i="43"/>
  <c r="O83" i="43"/>
  <c r="O84" i="43"/>
  <c r="O85" i="43"/>
  <c r="O86" i="43"/>
  <c r="O87" i="43"/>
  <c r="O88" i="43"/>
  <c r="O89" i="43"/>
  <c r="O90" i="43"/>
  <c r="K81" i="43"/>
  <c r="K82" i="43"/>
  <c r="K83" i="43"/>
  <c r="K84" i="43"/>
  <c r="K85" i="43"/>
  <c r="K86" i="43"/>
  <c r="K87" i="43"/>
  <c r="K88" i="43"/>
  <c r="K89" i="43"/>
  <c r="K90" i="43"/>
  <c r="G81" i="43"/>
  <c r="G82" i="43"/>
  <c r="G83" i="43"/>
  <c r="G84" i="43"/>
  <c r="G85" i="43"/>
  <c r="G86" i="43"/>
  <c r="G87" i="43"/>
  <c r="G88" i="43"/>
  <c r="G89" i="43"/>
  <c r="G90" i="43"/>
  <c r="C81" i="43"/>
  <c r="C82" i="43"/>
  <c r="C83" i="43"/>
  <c r="C84" i="43"/>
  <c r="C85" i="43"/>
  <c r="C86" i="43"/>
  <c r="C87" i="43"/>
  <c r="C88" i="43"/>
  <c r="C89" i="43"/>
  <c r="C90" i="43"/>
  <c r="N89" i="45"/>
  <c r="N71" i="43"/>
  <c r="J89" i="45"/>
  <c r="J71" i="43"/>
  <c r="F89" i="45"/>
  <c r="F71" i="43"/>
  <c r="B89" i="45"/>
  <c r="B71" i="43"/>
  <c r="N87" i="45"/>
  <c r="N69" i="43"/>
  <c r="J87" i="45"/>
  <c r="J69" i="43"/>
  <c r="F87" i="45"/>
  <c r="F69" i="43"/>
  <c r="B87" i="45"/>
  <c r="B69" i="43"/>
  <c r="N86" i="45"/>
  <c r="N68" i="43"/>
  <c r="J86" i="45"/>
  <c r="J68" i="43"/>
  <c r="F86" i="45"/>
  <c r="F68" i="43"/>
  <c r="B86" i="45"/>
  <c r="B68" i="43"/>
  <c r="N85" i="45"/>
  <c r="N67" i="43"/>
  <c r="J85" i="45"/>
  <c r="J67" i="43"/>
  <c r="F85" i="45"/>
  <c r="F67" i="43"/>
  <c r="B85" i="45"/>
  <c r="B67" i="43"/>
  <c r="N90" i="44"/>
  <c r="F90" i="44"/>
  <c r="N89" i="44"/>
  <c r="F89" i="44"/>
  <c r="N88" i="44"/>
  <c r="F88" i="44"/>
  <c r="N87" i="44"/>
  <c r="F87" i="44"/>
  <c r="J86" i="44"/>
  <c r="J85" i="44"/>
  <c r="P84" i="44"/>
  <c r="J84" i="44"/>
  <c r="P83" i="44"/>
  <c r="J83" i="44"/>
  <c r="P82" i="44"/>
  <c r="J82" i="44"/>
  <c r="P81" i="44"/>
  <c r="J81" i="44"/>
  <c r="P80" i="44"/>
  <c r="J80" i="44"/>
  <c r="J80" i="41"/>
  <c r="B80" i="41"/>
  <c r="J79" i="41"/>
  <c r="B79" i="41"/>
  <c r="J78" i="41"/>
  <c r="B78" i="41"/>
  <c r="J77" i="41"/>
  <c r="B77" i="41"/>
  <c r="J76" i="41"/>
  <c r="B76" i="41"/>
  <c r="J71" i="41"/>
  <c r="B71" i="41"/>
  <c r="Q81" i="43"/>
  <c r="Q82" i="43"/>
  <c r="Q83" i="43"/>
  <c r="Q84" i="43"/>
  <c r="Q85" i="43"/>
  <c r="Q86" i="43"/>
  <c r="Q87" i="43"/>
  <c r="Q88" i="43"/>
  <c r="Q89" i="43"/>
  <c r="Q90" i="43"/>
  <c r="M81" i="43"/>
  <c r="M82" i="43"/>
  <c r="M83" i="43"/>
  <c r="M84" i="43"/>
  <c r="M85" i="43"/>
  <c r="M86" i="43"/>
  <c r="M87" i="43"/>
  <c r="M88" i="43"/>
  <c r="M89" i="43"/>
  <c r="M90" i="43"/>
  <c r="I81" i="43"/>
  <c r="I82" i="43"/>
  <c r="I83" i="43"/>
  <c r="I84" i="43"/>
  <c r="I85" i="43"/>
  <c r="I86" i="43"/>
  <c r="I87" i="43"/>
  <c r="I88" i="43"/>
  <c r="I89" i="43"/>
  <c r="I90" i="43"/>
  <c r="E81" i="43"/>
  <c r="E82" i="43"/>
  <c r="E83" i="43"/>
  <c r="E84" i="43"/>
  <c r="E85" i="43"/>
  <c r="E86" i="43"/>
  <c r="E87" i="43"/>
  <c r="E88" i="43"/>
  <c r="E89" i="43"/>
  <c r="E90" i="43"/>
  <c r="P89" i="45"/>
  <c r="P71" i="43"/>
  <c r="L89" i="45"/>
  <c r="L71" i="43"/>
  <c r="H89" i="45"/>
  <c r="H71" i="43"/>
  <c r="D89" i="45"/>
  <c r="D71" i="43"/>
  <c r="P87" i="45"/>
  <c r="P69" i="43"/>
  <c r="L87" i="45"/>
  <c r="L69" i="43"/>
  <c r="H87" i="45"/>
  <c r="H69" i="43"/>
  <c r="D87" i="45"/>
  <c r="D69" i="43"/>
  <c r="P86" i="45"/>
  <c r="P68" i="43"/>
  <c r="L86" i="45"/>
  <c r="L68" i="43"/>
  <c r="H86" i="45"/>
  <c r="H68" i="43"/>
  <c r="D86" i="45"/>
  <c r="D68" i="43"/>
  <c r="P85" i="45"/>
  <c r="P67" i="43"/>
  <c r="L85" i="45"/>
  <c r="L67" i="43"/>
  <c r="H85" i="45"/>
  <c r="H67" i="43"/>
  <c r="D85" i="45"/>
  <c r="D67" i="43"/>
  <c r="J90" i="44"/>
  <c r="B90" i="44"/>
  <c r="J89" i="44"/>
  <c r="B89" i="44"/>
  <c r="J88" i="44"/>
  <c r="B88" i="44"/>
  <c r="J87" i="44"/>
  <c r="B87" i="44"/>
  <c r="H86" i="44"/>
  <c r="B86" i="44"/>
  <c r="H85" i="44"/>
  <c r="B85" i="44"/>
  <c r="H84" i="44"/>
  <c r="B84" i="44"/>
  <c r="H83" i="44"/>
  <c r="B83" i="44"/>
  <c r="H82" i="44"/>
  <c r="B82" i="44"/>
  <c r="H81" i="44"/>
  <c r="B81" i="44"/>
  <c r="H80" i="44"/>
  <c r="B80" i="44"/>
  <c r="K51" i="47"/>
  <c r="K51" i="49"/>
  <c r="L64" i="47"/>
  <c r="L77" i="48"/>
  <c r="L77" i="47"/>
  <c r="D64" i="47"/>
  <c r="D77" i="48"/>
  <c r="L59" i="47"/>
  <c r="L76" i="48"/>
  <c r="L76" i="47"/>
  <c r="D76" i="49"/>
  <c r="D59" i="47"/>
  <c r="D76" i="48"/>
  <c r="L58" i="47"/>
  <c r="L75" i="48"/>
  <c r="L75" i="47"/>
  <c r="D58" i="47"/>
  <c r="D75" i="48"/>
  <c r="P57" i="47"/>
  <c r="P74" i="49"/>
  <c r="L57" i="47"/>
  <c r="L74" i="48"/>
  <c r="L74" i="47"/>
  <c r="L74" i="49"/>
  <c r="H57" i="47"/>
  <c r="H74" i="49"/>
  <c r="D74" i="49"/>
  <c r="D57" i="47"/>
  <c r="D74" i="48"/>
  <c r="L56" i="47"/>
  <c r="L73" i="48"/>
  <c r="L73" i="47"/>
  <c r="D73" i="49"/>
  <c r="D56" i="47"/>
  <c r="D73" i="48"/>
  <c r="P72" i="48"/>
  <c r="P55" i="47"/>
  <c r="L72" i="48"/>
  <c r="L55" i="47"/>
  <c r="L72" i="47"/>
  <c r="H72" i="48"/>
  <c r="H55" i="47"/>
  <c r="D72" i="48"/>
  <c r="D55" i="47"/>
  <c r="P71" i="48"/>
  <c r="P54" i="47"/>
  <c r="L71" i="48"/>
  <c r="L54" i="47"/>
  <c r="L71" i="47"/>
  <c r="H71" i="48"/>
  <c r="H54" i="47"/>
  <c r="D71" i="48"/>
  <c r="D54" i="47"/>
  <c r="P70" i="48"/>
  <c r="P53" i="47"/>
  <c r="L70" i="48"/>
  <c r="L53" i="47"/>
  <c r="L70" i="47"/>
  <c r="H70" i="48"/>
  <c r="H53" i="47"/>
  <c r="D70" i="48"/>
  <c r="D53" i="47"/>
  <c r="P69" i="48"/>
  <c r="P52" i="47"/>
  <c r="L69" i="48"/>
  <c r="L52" i="47"/>
  <c r="L69" i="47"/>
  <c r="H69" i="48"/>
  <c r="H52" i="47"/>
  <c r="D69" i="48"/>
  <c r="D52" i="47"/>
  <c r="P68" i="48"/>
  <c r="P68" i="49"/>
  <c r="L68" i="48"/>
  <c r="L68" i="49"/>
  <c r="H68" i="48"/>
  <c r="H68" i="49"/>
  <c r="D68" i="48"/>
  <c r="D68" i="49"/>
  <c r="N64" i="48"/>
  <c r="N77" i="48"/>
  <c r="F64" i="48"/>
  <c r="F77" i="48"/>
  <c r="N59" i="48"/>
  <c r="N76" i="48"/>
  <c r="F59" i="48"/>
  <c r="F76" i="48"/>
  <c r="N58" i="48"/>
  <c r="N75" i="48"/>
  <c r="F58" i="48"/>
  <c r="F75" i="48"/>
  <c r="N57" i="48"/>
  <c r="N74" i="48"/>
  <c r="F57" i="48"/>
  <c r="F74" i="48"/>
  <c r="N56" i="48"/>
  <c r="N73" i="48"/>
  <c r="F56" i="48"/>
  <c r="F73" i="48"/>
  <c r="N72" i="48"/>
  <c r="N55" i="48"/>
  <c r="J55" i="48"/>
  <c r="J72" i="48"/>
  <c r="F55" i="48"/>
  <c r="F72" i="48"/>
  <c r="B55" i="48"/>
  <c r="B72" i="48"/>
  <c r="N71" i="48"/>
  <c r="N54" i="48"/>
  <c r="N70" i="48"/>
  <c r="N53" i="48"/>
  <c r="J53" i="48"/>
  <c r="J70" i="48"/>
  <c r="F53" i="48"/>
  <c r="F70" i="48"/>
  <c r="B53" i="48"/>
  <c r="B70" i="48"/>
  <c r="N69" i="48"/>
  <c r="N52" i="48"/>
  <c r="N68" i="48"/>
  <c r="J68" i="48"/>
  <c r="F68" i="48"/>
  <c r="B68" i="48"/>
  <c r="H76" i="49"/>
  <c r="L73" i="49"/>
  <c r="N64" i="49"/>
  <c r="N77" i="49"/>
  <c r="J64" i="49"/>
  <c r="J77" i="49"/>
  <c r="F64" i="49"/>
  <c r="F77" i="49"/>
  <c r="B64" i="49"/>
  <c r="B77" i="49"/>
  <c r="N76" i="49"/>
  <c r="N59" i="49"/>
  <c r="J76" i="49"/>
  <c r="J59" i="49"/>
  <c r="J74" i="49"/>
  <c r="J57" i="49"/>
  <c r="F57" i="49"/>
  <c r="F74" i="49"/>
  <c r="B74" i="49"/>
  <c r="B57" i="49"/>
  <c r="N56" i="49"/>
  <c r="N73" i="49"/>
  <c r="J73" i="49"/>
  <c r="J56" i="49"/>
  <c r="J68" i="49"/>
  <c r="F68" i="49"/>
  <c r="B68" i="49"/>
  <c r="O37" i="50"/>
  <c r="O179" i="6" s="1"/>
  <c r="K37" i="50"/>
  <c r="K179" i="6" s="1"/>
  <c r="C37" i="50"/>
  <c r="C179" i="6" s="1"/>
  <c r="O34" i="50"/>
  <c r="O106" i="52"/>
  <c r="O91" i="52"/>
  <c r="K91" i="52"/>
  <c r="K106" i="52"/>
  <c r="C91" i="52"/>
  <c r="C106" i="52"/>
  <c r="O105" i="52"/>
  <c r="O90" i="52"/>
  <c r="K90" i="52"/>
  <c r="K105" i="52"/>
  <c r="G90" i="52"/>
  <c r="G105" i="52"/>
  <c r="O104" i="52"/>
  <c r="O86" i="52"/>
  <c r="K86" i="52"/>
  <c r="K104" i="52"/>
  <c r="G86" i="52"/>
  <c r="G104" i="52"/>
  <c r="C86" i="52"/>
  <c r="C104" i="52"/>
  <c r="O103" i="52"/>
  <c r="O82" i="52"/>
  <c r="K82" i="52"/>
  <c r="K103" i="52"/>
  <c r="C82" i="52"/>
  <c r="C103" i="52"/>
  <c r="O102" i="52"/>
  <c r="O79" i="52"/>
  <c r="K79" i="52"/>
  <c r="K102" i="52"/>
  <c r="G79" i="52"/>
  <c r="G102" i="52"/>
  <c r="C79" i="52"/>
  <c r="C102" i="52"/>
  <c r="O101" i="52"/>
  <c r="O78" i="52"/>
  <c r="G78" i="52"/>
  <c r="G101" i="52"/>
  <c r="C78" i="52"/>
  <c r="C101" i="52"/>
  <c r="O100" i="52"/>
  <c r="O77" i="52"/>
  <c r="K77" i="52"/>
  <c r="K100" i="52"/>
  <c r="G77" i="52"/>
  <c r="G100" i="52"/>
  <c r="C77" i="52"/>
  <c r="C100" i="52"/>
  <c r="O99" i="52"/>
  <c r="O76" i="52"/>
  <c r="K76" i="52"/>
  <c r="K99" i="52"/>
  <c r="G76" i="52"/>
  <c r="G99" i="52"/>
  <c r="C76" i="52"/>
  <c r="C99" i="52"/>
  <c r="O98" i="52"/>
  <c r="O75" i="52"/>
  <c r="G75" i="52"/>
  <c r="G98" i="52"/>
  <c r="C75" i="52"/>
  <c r="C98" i="52"/>
  <c r="O97" i="52"/>
  <c r="O74" i="52"/>
  <c r="K74" i="52"/>
  <c r="K97" i="52"/>
  <c r="G74" i="52"/>
  <c r="G97" i="52"/>
  <c r="O96" i="52"/>
  <c r="O73" i="52"/>
  <c r="K73" i="52"/>
  <c r="K96" i="52"/>
  <c r="G73" i="52"/>
  <c r="G96" i="52"/>
  <c r="C73" i="52"/>
  <c r="C96" i="52"/>
  <c r="O95" i="52"/>
  <c r="O36" i="50"/>
  <c r="C95" i="52"/>
  <c r="C36" i="50"/>
  <c r="P77" i="47"/>
  <c r="D76" i="47"/>
  <c r="H74" i="47"/>
  <c r="E51" i="47"/>
  <c r="B69" i="48"/>
  <c r="E51" i="48"/>
  <c r="P76" i="49"/>
  <c r="B76" i="49"/>
  <c r="F73" i="49"/>
  <c r="G34" i="50"/>
  <c r="G35" i="50"/>
  <c r="Q91" i="52"/>
  <c r="Q106" i="52"/>
  <c r="M106" i="52"/>
  <c r="M91" i="52"/>
  <c r="I91" i="52"/>
  <c r="I106" i="52"/>
  <c r="Q105" i="52"/>
  <c r="Q90" i="52"/>
  <c r="M90" i="52"/>
  <c r="M105" i="52"/>
  <c r="Q104" i="52"/>
  <c r="Q86" i="52"/>
  <c r="M104" i="52"/>
  <c r="M86" i="52"/>
  <c r="I104" i="52"/>
  <c r="I86" i="52"/>
  <c r="Q82" i="52"/>
  <c r="Q103" i="52"/>
  <c r="M82" i="52"/>
  <c r="M103" i="52"/>
  <c r="I82" i="52"/>
  <c r="I103" i="52"/>
  <c r="Q102" i="52"/>
  <c r="Q79" i="52"/>
  <c r="M102" i="52"/>
  <c r="M79" i="52"/>
  <c r="Q78" i="52"/>
  <c r="Q101" i="52"/>
  <c r="M101" i="52"/>
  <c r="M78" i="52"/>
  <c r="I78" i="52"/>
  <c r="I101" i="52"/>
  <c r="Q100" i="52"/>
  <c r="Q77" i="52"/>
  <c r="I100" i="52"/>
  <c r="I77" i="52"/>
  <c r="Q99" i="52"/>
  <c r="Q76" i="52"/>
  <c r="M99" i="52"/>
  <c r="M76" i="52"/>
  <c r="I76" i="52"/>
  <c r="I99" i="52"/>
  <c r="M98" i="52"/>
  <c r="M75" i="52"/>
  <c r="I75" i="52"/>
  <c r="I98" i="52"/>
  <c r="Q74" i="52"/>
  <c r="Q97" i="52"/>
  <c r="M74" i="52"/>
  <c r="M97" i="52"/>
  <c r="Q96" i="52"/>
  <c r="Q73" i="52"/>
  <c r="M96" i="52"/>
  <c r="M73" i="52"/>
  <c r="I96" i="52"/>
  <c r="I73" i="52"/>
  <c r="Q36" i="50"/>
  <c r="Q95" i="52"/>
  <c r="I95" i="52"/>
  <c r="I36" i="50"/>
  <c r="E95" i="52"/>
  <c r="E36" i="50"/>
  <c r="O76" i="49"/>
  <c r="O74" i="49"/>
  <c r="O73" i="49"/>
  <c r="O68" i="49"/>
  <c r="L34" i="50"/>
  <c r="L35" i="50"/>
  <c r="N35" i="50"/>
  <c r="N96" i="51"/>
  <c r="N97" i="51"/>
  <c r="N98" i="51"/>
  <c r="N99" i="51"/>
  <c r="N100" i="51"/>
  <c r="J35" i="50"/>
  <c r="J98" i="51"/>
  <c r="J101" i="51"/>
  <c r="J102" i="51"/>
  <c r="J103" i="51"/>
  <c r="J104" i="51"/>
  <c r="J105" i="51"/>
  <c r="J106" i="51"/>
  <c r="F35" i="50"/>
  <c r="F96" i="51"/>
  <c r="F100" i="51"/>
  <c r="B35" i="50"/>
  <c r="B98" i="51"/>
  <c r="F106" i="51"/>
  <c r="C105" i="51"/>
  <c r="F104" i="51"/>
  <c r="F102" i="51"/>
  <c r="B101" i="51"/>
  <c r="B100" i="51"/>
  <c r="J99" i="51"/>
  <c r="F97" i="51"/>
  <c r="O91" i="51"/>
  <c r="C79" i="51"/>
  <c r="G103" i="53"/>
  <c r="O104" i="53"/>
  <c r="C103" i="53"/>
  <c r="O77" i="48"/>
  <c r="O77" i="47"/>
  <c r="K77" i="48"/>
  <c r="K77" i="47"/>
  <c r="G77" i="48"/>
  <c r="G77" i="47"/>
  <c r="C77" i="48"/>
  <c r="C77" i="47"/>
  <c r="O76" i="48"/>
  <c r="O76" i="47"/>
  <c r="K76" i="48"/>
  <c r="K76" i="47"/>
  <c r="G76" i="48"/>
  <c r="G76" i="47"/>
  <c r="C76" i="48"/>
  <c r="C76" i="47"/>
  <c r="O75" i="48"/>
  <c r="O75" i="47"/>
  <c r="K75" i="48"/>
  <c r="K75" i="47"/>
  <c r="G75" i="48"/>
  <c r="G75" i="47"/>
  <c r="C75" i="48"/>
  <c r="C75" i="47"/>
  <c r="O74" i="48"/>
  <c r="O74" i="47"/>
  <c r="K74" i="48"/>
  <c r="K74" i="47"/>
  <c r="G74" i="48"/>
  <c r="G74" i="47"/>
  <c r="C74" i="48"/>
  <c r="C74" i="47"/>
  <c r="O73" i="48"/>
  <c r="O73" i="47"/>
  <c r="K73" i="48"/>
  <c r="K73" i="47"/>
  <c r="G73" i="48"/>
  <c r="G73" i="47"/>
  <c r="C73" i="48"/>
  <c r="C73" i="47"/>
  <c r="O72" i="47"/>
  <c r="K72" i="47"/>
  <c r="G72" i="47"/>
  <c r="C72" i="48"/>
  <c r="C72" i="47"/>
  <c r="O71" i="47"/>
  <c r="K71" i="47"/>
  <c r="G71" i="47"/>
  <c r="C71" i="48"/>
  <c r="C71" i="47"/>
  <c r="O70" i="47"/>
  <c r="K70" i="47"/>
  <c r="G70" i="47"/>
  <c r="C70" i="48"/>
  <c r="C70" i="47"/>
  <c r="O69" i="47"/>
  <c r="K69" i="47"/>
  <c r="G69" i="47"/>
  <c r="C69" i="48"/>
  <c r="C69" i="47"/>
  <c r="K71" i="48"/>
  <c r="O69" i="48"/>
  <c r="G69" i="48"/>
  <c r="G76" i="49"/>
  <c r="K73" i="49"/>
  <c r="C73" i="49"/>
  <c r="C72" i="51"/>
  <c r="O102" i="51"/>
  <c r="O102" i="53"/>
  <c r="C101" i="51"/>
  <c r="C101" i="53"/>
  <c r="G76" i="51"/>
  <c r="G99" i="51"/>
  <c r="O103" i="53"/>
  <c r="G100" i="53"/>
  <c r="O105" i="53"/>
  <c r="K105" i="53"/>
  <c r="K104" i="53"/>
  <c r="C104" i="53"/>
  <c r="K103" i="53"/>
  <c r="K102" i="53"/>
  <c r="G102" i="53"/>
  <c r="O101" i="53"/>
  <c r="K101" i="53"/>
  <c r="K100" i="53"/>
  <c r="C100" i="53"/>
  <c r="K95" i="53"/>
  <c r="P106" i="52"/>
  <c r="P91" i="51"/>
  <c r="L106" i="52"/>
  <c r="L91" i="51"/>
  <c r="H106" i="52"/>
  <c r="H91" i="51"/>
  <c r="D106" i="52"/>
  <c r="D91" i="51"/>
  <c r="P105" i="52"/>
  <c r="P90" i="51"/>
  <c r="L105" i="52"/>
  <c r="L90" i="51"/>
  <c r="H105" i="52"/>
  <c r="H90" i="51"/>
  <c r="D105" i="52"/>
  <c r="D90" i="51"/>
  <c r="P104" i="52"/>
  <c r="P86" i="51"/>
  <c r="L104" i="52"/>
  <c r="L86" i="51"/>
  <c r="H104" i="52"/>
  <c r="H86" i="51"/>
  <c r="D104" i="52"/>
  <c r="D86" i="51"/>
  <c r="P103" i="52"/>
  <c r="P82" i="51"/>
  <c r="L103" i="52"/>
  <c r="L82" i="51"/>
  <c r="H103" i="52"/>
  <c r="H82" i="51"/>
  <c r="D103" i="52"/>
  <c r="D82" i="51"/>
  <c r="P102" i="52"/>
  <c r="P79" i="51"/>
  <c r="L102" i="52"/>
  <c r="L79" i="51"/>
  <c r="H102" i="52"/>
  <c r="H79" i="51"/>
  <c r="D102" i="52"/>
  <c r="D79" i="51"/>
  <c r="P101" i="52"/>
  <c r="P78" i="51"/>
  <c r="L101" i="52"/>
  <c r="L78" i="51"/>
  <c r="H101" i="52"/>
  <c r="H78" i="51"/>
  <c r="D101" i="52"/>
  <c r="D78" i="51"/>
  <c r="P100" i="52"/>
  <c r="P77" i="51"/>
  <c r="L100" i="52"/>
  <c r="L77" i="51"/>
  <c r="H100" i="52"/>
  <c r="H77" i="51"/>
  <c r="H100" i="51"/>
  <c r="D100" i="52"/>
  <c r="D77" i="51"/>
  <c r="P99" i="52"/>
  <c r="P76" i="51"/>
  <c r="L99" i="52"/>
  <c r="L76" i="51"/>
  <c r="H99" i="52"/>
  <c r="H76" i="51"/>
  <c r="H99" i="51"/>
  <c r="D99" i="52"/>
  <c r="D76" i="51"/>
  <c r="P98" i="52"/>
  <c r="P75" i="51"/>
  <c r="L98" i="52"/>
  <c r="L75" i="51"/>
  <c r="H98" i="52"/>
  <c r="H75" i="51"/>
  <c r="H98" i="51"/>
  <c r="D98" i="52"/>
  <c r="D75" i="51"/>
  <c r="P97" i="52"/>
  <c r="P74" i="51"/>
  <c r="L97" i="52"/>
  <c r="L74" i="51"/>
  <c r="H97" i="52"/>
  <c r="H74" i="51"/>
  <c r="H97" i="51"/>
  <c r="D97" i="52"/>
  <c r="D74" i="51"/>
  <c r="P96" i="52"/>
  <c r="P73" i="51"/>
  <c r="L96" i="52"/>
  <c r="L73" i="51"/>
  <c r="H96" i="52"/>
  <c r="H73" i="51"/>
  <c r="H96" i="51"/>
  <c r="D96" i="52"/>
  <c r="D73" i="51"/>
  <c r="N36" i="50"/>
  <c r="J95" i="52"/>
  <c r="J36" i="50"/>
  <c r="F36" i="50"/>
  <c r="B36" i="50"/>
  <c r="G106" i="53"/>
  <c r="G104" i="53"/>
  <c r="G101" i="53"/>
  <c r="G79" i="53"/>
  <c r="G76" i="53"/>
  <c r="G75" i="53"/>
  <c r="G74" i="53"/>
  <c r="G73" i="53"/>
  <c r="Q106" i="51"/>
  <c r="M106" i="51"/>
  <c r="I106" i="51"/>
  <c r="E106" i="51"/>
  <c r="Q105" i="53"/>
  <c r="Q105" i="51"/>
  <c r="M105" i="53"/>
  <c r="M105" i="51"/>
  <c r="I105" i="53"/>
  <c r="I105" i="51"/>
  <c r="E105" i="53"/>
  <c r="E105" i="51"/>
  <c r="Q104" i="53"/>
  <c r="Q104" i="51"/>
  <c r="M104" i="53"/>
  <c r="M104" i="51"/>
  <c r="I104" i="53"/>
  <c r="I104" i="51"/>
  <c r="E104" i="53"/>
  <c r="E104" i="51"/>
  <c r="Q103" i="53"/>
  <c r="Q103" i="51"/>
  <c r="M103" i="53"/>
  <c r="M103" i="51"/>
  <c r="I103" i="53"/>
  <c r="I103" i="51"/>
  <c r="E103" i="53"/>
  <c r="E103" i="51"/>
  <c r="Q102" i="53"/>
  <c r="Q102" i="51"/>
  <c r="M102" i="53"/>
  <c r="M102" i="51"/>
  <c r="I102" i="53"/>
  <c r="I102" i="51"/>
  <c r="E102" i="53"/>
  <c r="E102" i="51"/>
  <c r="Q101" i="53"/>
  <c r="Q101" i="51"/>
  <c r="M101" i="53"/>
  <c r="M101" i="51"/>
  <c r="I101" i="53"/>
  <c r="I101" i="51"/>
  <c r="E101" i="53"/>
  <c r="E101" i="51"/>
  <c r="Q100" i="53"/>
  <c r="Q100" i="51"/>
  <c r="M100" i="53"/>
  <c r="M100" i="51"/>
  <c r="I100" i="53"/>
  <c r="I100" i="51"/>
  <c r="E100" i="53"/>
  <c r="E100" i="51"/>
  <c r="Q99" i="51"/>
  <c r="M99" i="51"/>
  <c r="I99" i="51"/>
  <c r="E99" i="51"/>
  <c r="Q98" i="51"/>
  <c r="M98" i="51"/>
  <c r="I98" i="51"/>
  <c r="E98" i="51"/>
  <c r="Q97" i="51"/>
  <c r="M97" i="51"/>
  <c r="I97" i="51"/>
  <c r="E97" i="51"/>
  <c r="Q96" i="51"/>
  <c r="M96" i="51"/>
  <c r="I96" i="51"/>
  <c r="E96" i="51"/>
  <c r="P83" i="32" l="1"/>
  <c r="C83" i="31"/>
  <c r="O50" i="41"/>
  <c r="P143" i="24"/>
  <c r="J129" i="24"/>
  <c r="M158" i="16"/>
  <c r="H158" i="16"/>
  <c r="C158" i="15"/>
  <c r="D167" i="15"/>
  <c r="D183" i="17"/>
  <c r="J51" i="47"/>
  <c r="D72" i="52"/>
  <c r="P50" i="41"/>
  <c r="E129" i="24"/>
  <c r="E143" i="24"/>
  <c r="P83" i="33"/>
  <c r="H83" i="33"/>
  <c r="Q143" i="24"/>
  <c r="B143" i="23"/>
  <c r="F157" i="19"/>
  <c r="Q183" i="16"/>
  <c r="B158" i="17"/>
  <c r="G51" i="49"/>
  <c r="E62" i="44"/>
  <c r="N50" i="40"/>
  <c r="I83" i="32"/>
  <c r="M183" i="16"/>
  <c r="D162" i="24"/>
  <c r="G50" i="40"/>
  <c r="E115" i="11"/>
  <c r="I62" i="44"/>
  <c r="B62" i="43"/>
  <c r="B39" i="6"/>
  <c r="Q95" i="28"/>
  <c r="G143" i="24"/>
  <c r="I143" i="24"/>
  <c r="C162" i="24"/>
  <c r="N143" i="23"/>
  <c r="K83" i="33"/>
  <c r="E129" i="23"/>
  <c r="F143" i="23"/>
  <c r="B107" i="28"/>
  <c r="I83" i="31"/>
  <c r="E50" i="35"/>
  <c r="M50" i="35"/>
  <c r="Q143" i="27"/>
  <c r="K50" i="40"/>
  <c r="G200" i="16"/>
  <c r="K107" i="29"/>
  <c r="N158" i="17"/>
  <c r="Q129" i="25"/>
  <c r="F123" i="29"/>
  <c r="E50" i="36"/>
  <c r="K50" i="36"/>
  <c r="Q50" i="36"/>
  <c r="E50" i="37"/>
  <c r="P200" i="17"/>
  <c r="J88" i="18"/>
  <c r="K78" i="18"/>
  <c r="K99" i="18" s="1"/>
  <c r="K162" i="6" s="1"/>
  <c r="M50" i="36"/>
  <c r="K157" i="20"/>
  <c r="L143" i="23"/>
  <c r="G62" i="45"/>
  <c r="I50" i="36"/>
  <c r="F175" i="19"/>
  <c r="N62" i="45"/>
  <c r="E194" i="20"/>
  <c r="P51" i="49"/>
  <c r="G72" i="51"/>
  <c r="P75" i="22"/>
  <c r="P166" i="6" s="1"/>
  <c r="J183" i="15"/>
  <c r="I51" i="49"/>
  <c r="G42" i="6"/>
  <c r="C33" i="6"/>
  <c r="B175" i="19"/>
  <c r="B194" i="19"/>
  <c r="J62" i="45"/>
  <c r="J50" i="40"/>
  <c r="F72" i="51"/>
  <c r="E72" i="52"/>
  <c r="M50" i="40"/>
  <c r="H98" i="12"/>
  <c r="N51" i="49"/>
  <c r="M76" i="22"/>
  <c r="M167" i="6" s="1"/>
  <c r="D100" i="14"/>
  <c r="D161" i="6" s="1"/>
  <c r="H194" i="21"/>
  <c r="P72" i="52"/>
  <c r="F72" i="52"/>
  <c r="K72" i="51"/>
  <c r="O51" i="49"/>
  <c r="L51" i="49"/>
  <c r="Q51" i="49"/>
  <c r="P51" i="48"/>
  <c r="C51" i="48"/>
  <c r="F51" i="47"/>
  <c r="Q51" i="47"/>
  <c r="L62" i="45"/>
  <c r="D62" i="45"/>
  <c r="L62" i="44"/>
  <c r="F62" i="44"/>
  <c r="M62" i="44"/>
  <c r="O62" i="43"/>
  <c r="C62" i="43"/>
  <c r="E62" i="43"/>
  <c r="F62" i="43"/>
  <c r="K62" i="43"/>
  <c r="Q26" i="7"/>
  <c r="E50" i="41"/>
  <c r="I50" i="41"/>
  <c r="Q50" i="41"/>
  <c r="M50" i="41"/>
  <c r="L50" i="41"/>
  <c r="H50" i="41"/>
  <c r="F50" i="41"/>
  <c r="B50" i="40"/>
  <c r="D50" i="40"/>
  <c r="Q50" i="37"/>
  <c r="N50" i="37"/>
  <c r="G50" i="36"/>
  <c r="C50" i="36"/>
  <c r="D50" i="35"/>
  <c r="I50" i="35"/>
  <c r="B50" i="35"/>
  <c r="J39" i="6"/>
  <c r="L83" i="33"/>
  <c r="D83" i="33"/>
  <c r="E83" i="33"/>
  <c r="K83" i="32"/>
  <c r="H83" i="32"/>
  <c r="J83" i="32"/>
  <c r="E83" i="32"/>
  <c r="Q83" i="32"/>
  <c r="G83" i="31"/>
  <c r="B83" i="31"/>
  <c r="J83" i="31"/>
  <c r="F83" i="31"/>
  <c r="M83" i="31"/>
  <c r="E83" i="31"/>
  <c r="H56" i="26"/>
  <c r="H115" i="6" s="1"/>
  <c r="H107" i="29"/>
  <c r="P123" i="29"/>
  <c r="L56" i="26"/>
  <c r="L115" i="6" s="1"/>
  <c r="G123" i="29"/>
  <c r="Q115" i="6"/>
  <c r="G123" i="28"/>
  <c r="Q123" i="28"/>
  <c r="B107" i="27"/>
  <c r="D95" i="27"/>
  <c r="P107" i="27"/>
  <c r="M123" i="27"/>
  <c r="Q107" i="27"/>
  <c r="E95" i="27"/>
  <c r="D107" i="27"/>
  <c r="O39" i="6"/>
  <c r="K153" i="27"/>
  <c r="G30" i="6"/>
  <c r="H111" i="6"/>
  <c r="K162" i="24"/>
  <c r="O143" i="24"/>
  <c r="N162" i="24"/>
  <c r="E162" i="24"/>
  <c r="Q162" i="24"/>
  <c r="N143" i="24"/>
  <c r="B129" i="24"/>
  <c r="I129" i="24"/>
  <c r="G129" i="24"/>
  <c r="B162" i="24"/>
  <c r="L143" i="24"/>
  <c r="P129" i="23"/>
  <c r="I162" i="23"/>
  <c r="K143" i="23"/>
  <c r="P101" i="18"/>
  <c r="P164" i="6" s="1"/>
  <c r="I194" i="21"/>
  <c r="G194" i="20"/>
  <c r="Q194" i="20"/>
  <c r="D175" i="20"/>
  <c r="Q175" i="20"/>
  <c r="N157" i="20"/>
  <c r="P175" i="20"/>
  <c r="Q157" i="20"/>
  <c r="M157" i="19"/>
  <c r="G157" i="19"/>
  <c r="E194" i="19"/>
  <c r="O157" i="19"/>
  <c r="M175" i="19"/>
  <c r="Q194" i="19"/>
  <c r="P157" i="19"/>
  <c r="C157" i="19"/>
  <c r="Q157" i="19"/>
  <c r="C99" i="18"/>
  <c r="C162" i="6" s="1"/>
  <c r="E94" i="18"/>
  <c r="F200" i="17"/>
  <c r="I183" i="17"/>
  <c r="L158" i="17"/>
  <c r="D167" i="17"/>
  <c r="B200" i="17"/>
  <c r="Q158" i="17"/>
  <c r="C200" i="17"/>
  <c r="C200" i="16"/>
  <c r="N183" i="16"/>
  <c r="D158" i="16"/>
  <c r="L200" i="16"/>
  <c r="E158" i="16"/>
  <c r="D183" i="16"/>
  <c r="B167" i="16"/>
  <c r="D167" i="16"/>
  <c r="O167" i="16"/>
  <c r="E200" i="15"/>
  <c r="J200" i="15"/>
  <c r="Q200" i="15"/>
  <c r="G183" i="15"/>
  <c r="D200" i="15"/>
  <c r="J167" i="15"/>
  <c r="C200" i="15"/>
  <c r="B158" i="15"/>
  <c r="M167" i="15"/>
  <c r="H183" i="15"/>
  <c r="H200" i="15"/>
  <c r="P183" i="15"/>
  <c r="G200" i="15"/>
  <c r="D30" i="6"/>
  <c r="P85" i="14"/>
  <c r="H85" i="14"/>
  <c r="F98" i="12"/>
  <c r="F115" i="12"/>
  <c r="D98" i="12"/>
  <c r="J115" i="12"/>
  <c r="E98" i="12"/>
  <c r="B115" i="12"/>
  <c r="C98" i="12"/>
  <c r="Q115" i="12"/>
  <c r="M98" i="11"/>
  <c r="G115" i="11"/>
  <c r="P115" i="11"/>
  <c r="M33" i="6"/>
  <c r="M26" i="7"/>
  <c r="M5" i="7" s="1"/>
  <c r="C42" i="6"/>
  <c r="K107" i="6"/>
  <c r="Q143" i="25"/>
  <c r="C107" i="6"/>
  <c r="B51" i="47"/>
  <c r="J175" i="20"/>
  <c r="H175" i="20"/>
  <c r="C183" i="16"/>
  <c r="K47" i="9"/>
  <c r="F26" i="8"/>
  <c r="K15" i="7"/>
  <c r="Q15" i="7"/>
  <c r="G141" i="25"/>
  <c r="F83" i="33"/>
  <c r="G50" i="41"/>
  <c r="D50" i="41"/>
  <c r="I115" i="6"/>
  <c r="P15" i="9"/>
  <c r="D205" i="17"/>
  <c r="C10" i="8"/>
  <c r="H10" i="7"/>
  <c r="G15" i="9"/>
  <c r="J157" i="19"/>
  <c r="D26" i="8"/>
  <c r="D207" i="17"/>
  <c r="J26" i="8"/>
  <c r="N26" i="8"/>
  <c r="K26" i="9"/>
  <c r="K5" i="9" s="1"/>
  <c r="H72" i="53"/>
  <c r="G194" i="19"/>
  <c r="B56" i="26"/>
  <c r="B115" i="6" s="1"/>
  <c r="F15" i="9"/>
  <c r="C158" i="25"/>
  <c r="P56" i="26"/>
  <c r="P115" i="6" s="1"/>
  <c r="J123" i="29"/>
  <c r="N72" i="52"/>
  <c r="I15" i="8"/>
  <c r="K134" i="25"/>
  <c r="M175" i="21"/>
  <c r="J72" i="52"/>
  <c r="N83" i="33"/>
  <c r="L129" i="23"/>
  <c r="H143" i="23"/>
  <c r="C175" i="19"/>
  <c r="O115" i="6"/>
  <c r="F15" i="8"/>
  <c r="L26" i="9"/>
  <c r="L5" i="9" s="1"/>
  <c r="G160" i="25"/>
  <c r="K167" i="17"/>
  <c r="J143" i="24"/>
  <c r="D216" i="17"/>
  <c r="E115" i="6"/>
  <c r="Q26" i="9"/>
  <c r="I10" i="9"/>
  <c r="J10" i="7"/>
  <c r="P10" i="8"/>
  <c r="J10" i="9"/>
  <c r="D15" i="7"/>
  <c r="O15" i="8"/>
  <c r="H26" i="9"/>
  <c r="H5" i="9" s="1"/>
  <c r="G99" i="18"/>
  <c r="G162" i="6" s="1"/>
  <c r="Q158" i="16"/>
  <c r="L15" i="8"/>
  <c r="J15" i="8"/>
  <c r="N15" i="8"/>
  <c r="C15" i="7"/>
  <c r="G15" i="7"/>
  <c r="K15" i="8"/>
  <c r="K5" i="8" s="1"/>
  <c r="I15" i="7"/>
  <c r="M85" i="14"/>
  <c r="M56" i="6"/>
  <c r="M131" i="6" s="1"/>
  <c r="K136" i="25"/>
  <c r="B157" i="20"/>
  <c r="K76" i="26"/>
  <c r="K173" i="6" s="1"/>
  <c r="K118" i="6"/>
  <c r="Q15" i="9"/>
  <c r="H26" i="8"/>
  <c r="H5" i="8" s="1"/>
  <c r="N26" i="9"/>
  <c r="C150" i="25"/>
  <c r="C83" i="33"/>
  <c r="G143" i="23"/>
  <c r="N194" i="19"/>
  <c r="E26" i="8"/>
  <c r="Q26" i="8"/>
  <c r="D26" i="9"/>
  <c r="J26" i="9"/>
  <c r="G10" i="7"/>
  <c r="M72" i="53"/>
  <c r="J162" i="23"/>
  <c r="O62" i="45"/>
  <c r="M115" i="6"/>
  <c r="O26" i="9"/>
  <c r="O5" i="9" s="1"/>
  <c r="K137" i="25"/>
  <c r="G150" i="25"/>
  <c r="F194" i="19"/>
  <c r="I76" i="26"/>
  <c r="I173" i="6" s="1"/>
  <c r="I118" i="6"/>
  <c r="G115" i="6"/>
  <c r="I10" i="8"/>
  <c r="C26" i="9"/>
  <c r="I26" i="9"/>
  <c r="C138" i="25"/>
  <c r="O167" i="25"/>
  <c r="E175" i="19"/>
  <c r="J157" i="20"/>
  <c r="P62" i="44"/>
  <c r="K62" i="45"/>
  <c r="L157" i="20"/>
  <c r="D10" i="9"/>
  <c r="G10" i="9"/>
  <c r="D206" i="17"/>
  <c r="P26" i="8"/>
  <c r="M72" i="52"/>
  <c r="K138" i="25"/>
  <c r="K150" i="25"/>
  <c r="Q167" i="17"/>
  <c r="F56" i="26"/>
  <c r="F115" i="6" s="1"/>
  <c r="L98" i="6"/>
  <c r="B72" i="52"/>
  <c r="C175" i="21"/>
  <c r="J99" i="14"/>
  <c r="J160" i="6" s="1"/>
  <c r="Q15" i="8"/>
  <c r="D15" i="9"/>
  <c r="E26" i="9"/>
  <c r="D15" i="8"/>
  <c r="F50" i="37"/>
  <c r="F95" i="27"/>
  <c r="E15" i="8"/>
  <c r="M26" i="8"/>
  <c r="O151" i="25"/>
  <c r="J56" i="26"/>
  <c r="N51" i="47"/>
  <c r="O164" i="21"/>
  <c r="G94" i="18"/>
  <c r="Q62" i="44"/>
  <c r="N131" i="6"/>
  <c r="P15" i="8"/>
  <c r="K10" i="7"/>
  <c r="C15" i="9"/>
  <c r="Q50" i="39"/>
  <c r="P129" i="25"/>
  <c r="C152" i="25"/>
  <c r="L104" i="6"/>
  <c r="M58" i="22"/>
  <c r="M75" i="22" s="1"/>
  <c r="M166" i="6" s="1"/>
  <c r="H95" i="27"/>
  <c r="J33" i="6"/>
  <c r="G85" i="14"/>
  <c r="G194" i="21"/>
  <c r="E15" i="7"/>
  <c r="J51" i="49"/>
  <c r="G139" i="25"/>
  <c r="D95" i="29"/>
  <c r="E129" i="25"/>
  <c r="G129" i="23"/>
  <c r="M153" i="27"/>
  <c r="K56" i="26"/>
  <c r="F10" i="9"/>
  <c r="E15" i="9"/>
  <c r="N10" i="9"/>
  <c r="C154" i="25"/>
  <c r="L95" i="27"/>
  <c r="D80" i="43"/>
  <c r="Q10" i="8"/>
  <c r="L26" i="8"/>
  <c r="G5" i="8"/>
  <c r="G43" i="8" s="1"/>
  <c r="M26" i="9"/>
  <c r="K139" i="25"/>
  <c r="J194" i="20"/>
  <c r="P26" i="9"/>
  <c r="J10" i="8"/>
  <c r="N10" i="8"/>
  <c r="M15" i="8"/>
  <c r="D56" i="26"/>
  <c r="D115" i="6" s="1"/>
  <c r="B50" i="37"/>
  <c r="P95" i="27"/>
  <c r="B129" i="23"/>
  <c r="O165" i="21"/>
  <c r="I157" i="19"/>
  <c r="N175" i="19"/>
  <c r="C129" i="23"/>
  <c r="O200" i="16"/>
  <c r="E123" i="27"/>
  <c r="E200" i="17"/>
  <c r="F26" i="9"/>
  <c r="G26" i="9"/>
  <c r="F33" i="6"/>
  <c r="L39" i="6"/>
  <c r="O42" i="6"/>
  <c r="J74" i="14"/>
  <c r="J72" i="14" s="1"/>
  <c r="J101" i="6" s="1"/>
  <c r="B105" i="6"/>
  <c r="O85" i="14"/>
  <c r="O56" i="6"/>
  <c r="O131" i="6" s="1"/>
  <c r="O33" i="6"/>
  <c r="C85" i="14"/>
  <c r="D62" i="14"/>
  <c r="D54" i="6" s="1"/>
  <c r="D129" i="6" s="1"/>
  <c r="F85" i="14"/>
  <c r="F56" i="6"/>
  <c r="F131" i="6" s="1"/>
  <c r="J85" i="14"/>
  <c r="J56" i="6"/>
  <c r="J131" i="6" s="1"/>
  <c r="B85" i="14"/>
  <c r="B56" i="6"/>
  <c r="B131" i="6" s="1"/>
  <c r="J62" i="14"/>
  <c r="J54" i="6" s="1"/>
  <c r="J129" i="6" s="1"/>
  <c r="F62" i="14"/>
  <c r="F54" i="6" s="1"/>
  <c r="F129" i="6" s="1"/>
  <c r="K56" i="6"/>
  <c r="K131" i="6" s="1"/>
  <c r="K85" i="14"/>
  <c r="N62" i="14"/>
  <c r="N54" i="6" s="1"/>
  <c r="N129" i="6" s="1"/>
  <c r="H42" i="6"/>
  <c r="K62" i="14"/>
  <c r="K54" i="6" s="1"/>
  <c r="K129" i="6" s="1"/>
  <c r="L42" i="6"/>
  <c r="H30" i="6"/>
  <c r="H100" i="14"/>
  <c r="H161" i="6" s="1"/>
  <c r="L30" i="6"/>
  <c r="G62" i="14"/>
  <c r="G54" i="6" s="1"/>
  <c r="G129" i="6" s="1"/>
  <c r="B62" i="14"/>
  <c r="B54" i="6" s="1"/>
  <c r="B129" i="6" s="1"/>
  <c r="F74" i="14"/>
  <c r="F72" i="14" s="1"/>
  <c r="D42" i="6"/>
  <c r="P104" i="6"/>
  <c r="P74" i="14"/>
  <c r="F99" i="14"/>
  <c r="F160" i="6" s="1"/>
  <c r="I56" i="6"/>
  <c r="I131" i="6" s="1"/>
  <c r="I85" i="14"/>
  <c r="C62" i="14"/>
  <c r="C54" i="6" s="1"/>
  <c r="C129" i="6" s="1"/>
  <c r="G33" i="6"/>
  <c r="E56" i="6"/>
  <c r="E131" i="6" s="1"/>
  <c r="E85" i="14"/>
  <c r="N30" i="6"/>
  <c r="N39" i="6"/>
  <c r="B42" i="6"/>
  <c r="F42" i="6"/>
  <c r="B64" i="10"/>
  <c r="B153" i="6" s="1"/>
  <c r="J30" i="6"/>
  <c r="K202" i="23"/>
  <c r="P71" i="35"/>
  <c r="E214" i="19"/>
  <c r="M180" i="23"/>
  <c r="D112" i="31"/>
  <c r="C249" i="15"/>
  <c r="F68" i="47"/>
  <c r="N68" i="47"/>
  <c r="G180" i="23"/>
  <c r="J68" i="47"/>
  <c r="O88" i="18"/>
  <c r="K143" i="27"/>
  <c r="K95" i="51"/>
  <c r="P80" i="43"/>
  <c r="Q214" i="19"/>
  <c r="M214" i="19"/>
  <c r="I191" i="23"/>
  <c r="B68" i="47"/>
  <c r="Q71" i="39"/>
  <c r="B112" i="31"/>
  <c r="O95" i="51"/>
  <c r="J95" i="51"/>
  <c r="C95" i="51"/>
  <c r="D95" i="51"/>
  <c r="K220" i="15"/>
  <c r="D131" i="6"/>
  <c r="D132" i="6"/>
  <c r="L131" i="6"/>
  <c r="L132" i="6"/>
  <c r="G153" i="27"/>
  <c r="O153" i="27"/>
  <c r="I153" i="27"/>
  <c r="C143" i="27"/>
  <c r="O143" i="27"/>
  <c r="Q133" i="27"/>
  <c r="E202" i="23"/>
  <c r="M202" i="23"/>
  <c r="Q191" i="23"/>
  <c r="E191" i="23"/>
  <c r="E180" i="23"/>
  <c r="C180" i="23"/>
  <c r="K94" i="18"/>
  <c r="Q88" i="18"/>
  <c r="I226" i="19"/>
  <c r="I237" i="19"/>
  <c r="Q220" i="15"/>
  <c r="K176" i="25"/>
  <c r="H68" i="47"/>
  <c r="G226" i="19"/>
  <c r="I175" i="19"/>
  <c r="M237" i="19"/>
  <c r="E95" i="51"/>
  <c r="E153" i="27"/>
  <c r="G62" i="43"/>
  <c r="O160" i="25"/>
  <c r="O134" i="11"/>
  <c r="H80" i="43"/>
  <c r="K180" i="23"/>
  <c r="Q175" i="19"/>
  <c r="I229" i="15"/>
  <c r="I239" i="15"/>
  <c r="I249" i="15"/>
  <c r="B83" i="33"/>
  <c r="N157" i="21"/>
  <c r="M200" i="17"/>
  <c r="B15" i="8"/>
  <c r="C62" i="45"/>
  <c r="H143" i="25"/>
  <c r="G143" i="27"/>
  <c r="C139" i="25"/>
  <c r="O150" i="25"/>
  <c r="P68" i="47"/>
  <c r="G100" i="18"/>
  <c r="G163" i="6" s="1"/>
  <c r="G108" i="6"/>
  <c r="K151" i="25"/>
  <c r="G167" i="25"/>
  <c r="F98" i="13"/>
  <c r="N115" i="13"/>
  <c r="I72" i="53"/>
  <c r="C133" i="27"/>
  <c r="I180" i="23"/>
  <c r="P50" i="39"/>
  <c r="C50" i="40"/>
  <c r="B26" i="8"/>
  <c r="P95" i="51"/>
  <c r="C167" i="16"/>
  <c r="F115" i="13"/>
  <c r="Q62" i="43"/>
  <c r="H50" i="36"/>
  <c r="C239" i="15"/>
  <c r="D72" i="53"/>
  <c r="K191" i="23"/>
  <c r="H129" i="23"/>
  <c r="B132" i="6"/>
  <c r="G168" i="25"/>
  <c r="F157" i="21"/>
  <c r="F143" i="24"/>
  <c r="E61" i="22"/>
  <c r="E167" i="25"/>
  <c r="E168" i="25"/>
  <c r="E172" i="25"/>
  <c r="E202" i="25"/>
  <c r="B162" i="25"/>
  <c r="K154" i="25"/>
  <c r="L162" i="23"/>
  <c r="M220" i="15"/>
  <c r="H112" i="31"/>
  <c r="D123" i="29"/>
  <c r="K200" i="17"/>
  <c r="J42" i="6"/>
  <c r="N95" i="27"/>
  <c r="D64" i="10"/>
  <c r="D153" i="6" s="1"/>
  <c r="O72" i="51"/>
  <c r="L51" i="47"/>
  <c r="P50" i="36"/>
  <c r="G133" i="27"/>
  <c r="C155" i="25"/>
  <c r="O168" i="25"/>
  <c r="L72" i="53"/>
  <c r="D33" i="6"/>
  <c r="L97" i="14"/>
  <c r="L158" i="6" s="1"/>
  <c r="O115" i="13"/>
  <c r="K72" i="53"/>
  <c r="B50" i="39"/>
  <c r="L107" i="29"/>
  <c r="O169" i="21"/>
  <c r="C134" i="25"/>
  <c r="O141" i="25"/>
  <c r="K155" i="25"/>
  <c r="O169" i="25"/>
  <c r="N101" i="18"/>
  <c r="N164" i="6" s="1"/>
  <c r="L112" i="31"/>
  <c r="L123" i="29"/>
  <c r="Q200" i="17"/>
  <c r="I175" i="21"/>
  <c r="C214" i="19"/>
  <c r="E237" i="19"/>
  <c r="N175" i="20"/>
  <c r="K133" i="27"/>
  <c r="H33" i="6"/>
  <c r="B123" i="27"/>
  <c r="H162" i="23"/>
  <c r="K237" i="19"/>
  <c r="E226" i="19"/>
  <c r="J194" i="19"/>
  <c r="O162" i="23"/>
  <c r="C157" i="25"/>
  <c r="P112" i="31"/>
  <c r="M61" i="10"/>
  <c r="I162" i="25"/>
  <c r="M62" i="43"/>
  <c r="K214" i="19"/>
  <c r="N42" i="6"/>
  <c r="N194" i="20"/>
  <c r="I88" i="18"/>
  <c r="L194" i="20"/>
  <c r="O194" i="19"/>
  <c r="O133" i="27"/>
  <c r="G172" i="25"/>
  <c r="G145" i="11"/>
  <c r="B10" i="9"/>
  <c r="L33" i="6"/>
  <c r="B30" i="6"/>
  <c r="G107" i="6"/>
  <c r="C72" i="53"/>
  <c r="J50" i="39"/>
  <c r="C153" i="27"/>
  <c r="F123" i="27"/>
  <c r="I202" i="23"/>
  <c r="Q134" i="11"/>
  <c r="D62" i="43"/>
  <c r="J62" i="43"/>
  <c r="N175" i="21"/>
  <c r="L100" i="14"/>
  <c r="L161" i="6" s="1"/>
  <c r="K157" i="21"/>
  <c r="G88" i="18"/>
  <c r="B26" i="9"/>
  <c r="G72" i="52"/>
  <c r="F72" i="53"/>
  <c r="N50" i="35"/>
  <c r="G148" i="25"/>
  <c r="K157" i="25"/>
  <c r="B10" i="8"/>
  <c r="F30" i="6"/>
  <c r="N50" i="39"/>
  <c r="J123" i="27"/>
  <c r="M133" i="27"/>
  <c r="Q153" i="27"/>
  <c r="P162" i="23"/>
  <c r="E145" i="11"/>
  <c r="C143" i="23"/>
  <c r="H62" i="43"/>
  <c r="N62" i="43"/>
  <c r="C136" i="25"/>
  <c r="O172" i="25"/>
  <c r="J115" i="13"/>
  <c r="E229" i="15"/>
  <c r="C75" i="26"/>
  <c r="C172" i="6" s="1"/>
  <c r="C117" i="6"/>
  <c r="F51" i="48"/>
  <c r="E50" i="39"/>
  <c r="K148" i="25"/>
  <c r="J50" i="36"/>
  <c r="C229" i="15"/>
  <c r="N123" i="27"/>
  <c r="J129" i="23"/>
  <c r="G202" i="23"/>
  <c r="J175" i="19"/>
  <c r="D194" i="20"/>
  <c r="L62" i="43"/>
  <c r="K158" i="25"/>
  <c r="O173" i="25"/>
  <c r="D39" i="6"/>
  <c r="L72" i="14"/>
  <c r="M98" i="13"/>
  <c r="E115" i="13"/>
  <c r="C202" i="23"/>
  <c r="C157" i="21"/>
  <c r="E249" i="15"/>
  <c r="E173" i="25"/>
  <c r="H194" i="20"/>
  <c r="P143" i="25"/>
  <c r="P162" i="25"/>
  <c r="O148" i="25"/>
  <c r="O158" i="25"/>
  <c r="G58" i="10"/>
  <c r="B33" i="6"/>
  <c r="I143" i="27"/>
  <c r="B162" i="23"/>
  <c r="K175" i="21"/>
  <c r="K162" i="23"/>
  <c r="P62" i="43"/>
  <c r="D71" i="35"/>
  <c r="Q162" i="25"/>
  <c r="K58" i="10"/>
  <c r="I143" i="25"/>
  <c r="H39" i="6"/>
  <c r="L95" i="51"/>
  <c r="F162" i="23"/>
  <c r="I73" i="26"/>
  <c r="I170" i="6" s="1"/>
  <c r="I68" i="6"/>
  <c r="O226" i="21"/>
  <c r="O80" i="18"/>
  <c r="D68" i="47"/>
  <c r="I68" i="47"/>
  <c r="M68" i="47"/>
  <c r="I50" i="39"/>
  <c r="N72" i="53"/>
  <c r="M71" i="39"/>
  <c r="H71" i="35"/>
  <c r="B71" i="35"/>
  <c r="N129" i="25"/>
  <c r="F143" i="25"/>
  <c r="N143" i="25"/>
  <c r="N162" i="25"/>
  <c r="G134" i="25"/>
  <c r="O134" i="25"/>
  <c r="O129" i="25" s="1"/>
  <c r="G136" i="25"/>
  <c r="O136" i="25"/>
  <c r="O152" i="25"/>
  <c r="G154" i="25"/>
  <c r="O154" i="25"/>
  <c r="C167" i="25"/>
  <c r="K167" i="25"/>
  <c r="C168" i="25"/>
  <c r="K168" i="25"/>
  <c r="K169" i="25"/>
  <c r="O50" i="39"/>
  <c r="H88" i="18"/>
  <c r="N95" i="29"/>
  <c r="H123" i="29"/>
  <c r="J157" i="21"/>
  <c r="B175" i="21"/>
  <c r="J175" i="21"/>
  <c r="M167" i="17"/>
  <c r="O220" i="15"/>
  <c r="H98" i="13"/>
  <c r="P98" i="13"/>
  <c r="P115" i="13"/>
  <c r="K134" i="11"/>
  <c r="I57" i="10"/>
  <c r="B64" i="6"/>
  <c r="B137" i="6" s="1"/>
  <c r="M143" i="25"/>
  <c r="J200" i="17"/>
  <c r="B145" i="11"/>
  <c r="C58" i="10"/>
  <c r="P95" i="29"/>
  <c r="D157" i="21"/>
  <c r="L157" i="21"/>
  <c r="H175" i="21"/>
  <c r="G167" i="17"/>
  <c r="G200" i="17"/>
  <c r="H131" i="6"/>
  <c r="H132" i="6"/>
  <c r="C128" i="6"/>
  <c r="M157" i="21"/>
  <c r="I58" i="10"/>
  <c r="N127" i="6"/>
  <c r="N33" i="6"/>
  <c r="F64" i="10"/>
  <c r="F153" i="6" s="1"/>
  <c r="J64" i="10"/>
  <c r="J153" i="6" s="1"/>
  <c r="D98" i="6"/>
  <c r="B80" i="43"/>
  <c r="J80" i="43"/>
  <c r="D50" i="39"/>
  <c r="L50" i="39"/>
  <c r="J83" i="33"/>
  <c r="K73" i="26"/>
  <c r="K170" i="6" s="1"/>
  <c r="K68" i="6"/>
  <c r="K141" i="6" s="1"/>
  <c r="E73" i="26"/>
  <c r="E170" i="6" s="1"/>
  <c r="E68" i="6"/>
  <c r="J50" i="37"/>
  <c r="Q72" i="53"/>
  <c r="F107" i="27"/>
  <c r="N75" i="22"/>
  <c r="O182" i="21"/>
  <c r="O192" i="21"/>
  <c r="M191" i="23"/>
  <c r="Q202" i="23"/>
  <c r="F129" i="23"/>
  <c r="G191" i="23"/>
  <c r="D194" i="21"/>
  <c r="C237" i="19"/>
  <c r="I214" i="19"/>
  <c r="Q237" i="19"/>
  <c r="O237" i="19"/>
  <c r="B175" i="20"/>
  <c r="F194" i="20"/>
  <c r="G214" i="19"/>
  <c r="O214" i="19"/>
  <c r="I158" i="16"/>
  <c r="M145" i="11"/>
  <c r="I134" i="11"/>
  <c r="Q239" i="15"/>
  <c r="L75" i="22"/>
  <c r="L166" i="6" s="1"/>
  <c r="G175" i="21"/>
  <c r="H104" i="6"/>
  <c r="M95" i="51"/>
  <c r="L72" i="51"/>
  <c r="J71" i="35"/>
  <c r="K50" i="39"/>
  <c r="F101" i="18"/>
  <c r="F164" i="6" s="1"/>
  <c r="F95" i="29"/>
  <c r="O229" i="15"/>
  <c r="F167" i="17"/>
  <c r="D220" i="15"/>
  <c r="H95" i="29"/>
  <c r="N73" i="26"/>
  <c r="N170" i="6" s="1"/>
  <c r="H157" i="21"/>
  <c r="P157" i="21"/>
  <c r="P175" i="21"/>
  <c r="O167" i="17"/>
  <c r="O200" i="17"/>
  <c r="B115" i="13"/>
  <c r="C61" i="10"/>
  <c r="P131" i="6"/>
  <c r="P132" i="6"/>
  <c r="P127" i="6"/>
  <c r="P30" i="6"/>
  <c r="P33" i="6"/>
  <c r="P39" i="6"/>
  <c r="P42" i="6"/>
  <c r="F80" i="43"/>
  <c r="N80" i="43"/>
  <c r="H50" i="39"/>
  <c r="C73" i="26"/>
  <c r="C170" i="6" s="1"/>
  <c r="C68" i="6"/>
  <c r="C141" i="6" s="1"/>
  <c r="M73" i="26"/>
  <c r="M170" i="6" s="1"/>
  <c r="M68" i="6"/>
  <c r="M141" i="6" s="1"/>
  <c r="M129" i="25"/>
  <c r="M77" i="22"/>
  <c r="M168" i="6" s="1"/>
  <c r="M113" i="6"/>
  <c r="B73" i="26"/>
  <c r="B170" i="6" s="1"/>
  <c r="B68" i="6"/>
  <c r="B141" i="6" s="1"/>
  <c r="M162" i="25"/>
  <c r="O184" i="21"/>
  <c r="O188" i="21"/>
  <c r="Q180" i="23"/>
  <c r="N129" i="23"/>
  <c r="D162" i="23"/>
  <c r="H98" i="14"/>
  <c r="H159" i="6" s="1"/>
  <c r="C226" i="19"/>
  <c r="F175" i="20"/>
  <c r="M249" i="15"/>
  <c r="O94" i="18"/>
  <c r="K226" i="19"/>
  <c r="L167" i="17"/>
  <c r="I220" i="15"/>
  <c r="Q229" i="15"/>
  <c r="Q249" i="15"/>
  <c r="I145" i="11"/>
  <c r="N98" i="13"/>
  <c r="O73" i="26"/>
  <c r="O170" i="6" s="1"/>
  <c r="O68" i="6"/>
  <c r="O141" i="6" s="1"/>
  <c r="E143" i="27"/>
  <c r="O180" i="21"/>
  <c r="O187" i="21"/>
  <c r="E134" i="11"/>
  <c r="Q145" i="11"/>
  <c r="G68" i="47"/>
  <c r="F51" i="49"/>
  <c r="D162" i="25"/>
  <c r="L101" i="18"/>
  <c r="L164" i="6" s="1"/>
  <c r="C71" i="39"/>
  <c r="G71" i="39"/>
  <c r="P88" i="18"/>
  <c r="B157" i="21"/>
  <c r="E167" i="17"/>
  <c r="B167" i="17"/>
  <c r="J167" i="17"/>
  <c r="N167" i="17"/>
  <c r="N200" i="17"/>
  <c r="G95" i="51"/>
  <c r="B51" i="49"/>
  <c r="N71" i="35"/>
  <c r="J50" i="35"/>
  <c r="C151" i="25"/>
  <c r="K152" i="25"/>
  <c r="O155" i="25"/>
  <c r="G157" i="25"/>
  <c r="C169" i="25"/>
  <c r="K172" i="25"/>
  <c r="G176" i="25"/>
  <c r="D191" i="23"/>
  <c r="D202" i="23"/>
  <c r="F50" i="36"/>
  <c r="F175" i="21"/>
  <c r="I167" i="17"/>
  <c r="I200" i="17"/>
  <c r="G220" i="15"/>
  <c r="D98" i="13"/>
  <c r="L98" i="13"/>
  <c r="D115" i="13"/>
  <c r="H115" i="13"/>
  <c r="L115" i="13"/>
  <c r="C134" i="11"/>
  <c r="N123" i="29"/>
  <c r="D175" i="21"/>
  <c r="L175" i="21"/>
  <c r="C167" i="17"/>
  <c r="B98" i="13"/>
  <c r="J98" i="13"/>
  <c r="J75" i="22"/>
  <c r="J166" i="6" s="1"/>
  <c r="I157" i="21"/>
  <c r="Q157" i="21"/>
  <c r="O98" i="13"/>
  <c r="G98" i="13"/>
  <c r="G115" i="13"/>
  <c r="I115" i="13"/>
  <c r="M115" i="13"/>
  <c r="Q115" i="13"/>
  <c r="O72" i="53"/>
  <c r="F50" i="39"/>
  <c r="B75" i="26"/>
  <c r="B172" i="6" s="1"/>
  <c r="G73" i="26"/>
  <c r="G170" i="6" s="1"/>
  <c r="G68" i="6"/>
  <c r="G141" i="6" s="1"/>
  <c r="M143" i="27"/>
  <c r="Q73" i="26"/>
  <c r="Q170" i="6" s="1"/>
  <c r="Q68" i="6"/>
  <c r="B95" i="27"/>
  <c r="J95" i="27"/>
  <c r="E72" i="53"/>
  <c r="E77" i="22"/>
  <c r="E168" i="6" s="1"/>
  <c r="E113" i="6"/>
  <c r="I133" i="27"/>
  <c r="M78" i="22"/>
  <c r="M169" i="6" s="1"/>
  <c r="M114" i="6"/>
  <c r="N162" i="23"/>
  <c r="O181" i="21"/>
  <c r="O185" i="21"/>
  <c r="O189" i="21"/>
  <c r="O180" i="23"/>
  <c r="D75" i="22"/>
  <c r="D166" i="6" s="1"/>
  <c r="O214" i="21"/>
  <c r="O79" i="18"/>
  <c r="O226" i="19"/>
  <c r="Q226" i="19"/>
  <c r="M88" i="18"/>
  <c r="K101" i="18"/>
  <c r="K164" i="6" s="1"/>
  <c r="K109" i="6"/>
  <c r="C88" i="18"/>
  <c r="K88" i="18"/>
  <c r="F157" i="20"/>
  <c r="B194" i="20"/>
  <c r="M229" i="15"/>
  <c r="M239" i="15"/>
  <c r="C94" i="18"/>
  <c r="G237" i="19"/>
  <c r="H167" i="17"/>
  <c r="H200" i="17"/>
  <c r="L200" i="17"/>
  <c r="N157" i="19"/>
  <c r="M134" i="11"/>
  <c r="E239" i="15"/>
  <c r="E220" i="15"/>
  <c r="B71" i="39"/>
  <c r="G80" i="43"/>
  <c r="O80" i="43"/>
  <c r="F129" i="25"/>
  <c r="B143" i="25"/>
  <c r="J143" i="25"/>
  <c r="F162" i="25"/>
  <c r="L71" i="39"/>
  <c r="F50" i="35"/>
  <c r="H129" i="25"/>
  <c r="D143" i="25"/>
  <c r="L143" i="25"/>
  <c r="H162" i="25"/>
  <c r="D180" i="23"/>
  <c r="L94" i="18"/>
  <c r="B214" i="19"/>
  <c r="F95" i="51"/>
  <c r="D133" i="27"/>
  <c r="P133" i="27"/>
  <c r="P153" i="27"/>
  <c r="F180" i="23"/>
  <c r="F191" i="23"/>
  <c r="F202" i="23"/>
  <c r="N94" i="18"/>
  <c r="L214" i="19"/>
  <c r="P226" i="19"/>
  <c r="P237" i="19"/>
  <c r="J226" i="19"/>
  <c r="J237" i="19"/>
  <c r="B129" i="25"/>
  <c r="J129" i="25"/>
  <c r="J162" i="25"/>
  <c r="D129" i="25"/>
  <c r="L129" i="25"/>
  <c r="L162" i="25"/>
  <c r="F143" i="27"/>
  <c r="J143" i="27"/>
  <c r="J153" i="27"/>
  <c r="L73" i="26"/>
  <c r="L170" i="6" s="1"/>
  <c r="L68" i="6"/>
  <c r="L141" i="6" s="1"/>
  <c r="B101" i="6"/>
  <c r="F78" i="18"/>
  <c r="F108" i="6"/>
  <c r="H57" i="10"/>
  <c r="H58" i="10"/>
  <c r="H61" i="10"/>
  <c r="I129" i="25"/>
  <c r="J74" i="26"/>
  <c r="J171" i="6" s="1"/>
  <c r="J116" i="6"/>
  <c r="H95" i="51"/>
  <c r="B95" i="51"/>
  <c r="G72" i="53"/>
  <c r="H72" i="51"/>
  <c r="O68" i="47"/>
  <c r="N95" i="51"/>
  <c r="C72" i="52"/>
  <c r="J51" i="48"/>
  <c r="C80" i="43"/>
  <c r="M50" i="39"/>
  <c r="E71" i="35"/>
  <c r="F153" i="27"/>
  <c r="L180" i="23"/>
  <c r="L191" i="23"/>
  <c r="L202" i="23"/>
  <c r="D94" i="18"/>
  <c r="B88" i="18"/>
  <c r="J214" i="19"/>
  <c r="B237" i="19"/>
  <c r="F99" i="18"/>
  <c r="F162" i="6" s="1"/>
  <c r="F60" i="6"/>
  <c r="F133" i="6" s="1"/>
  <c r="H101" i="18"/>
  <c r="H164" i="6" s="1"/>
  <c r="C50" i="39"/>
  <c r="B50" i="36"/>
  <c r="N50" i="36"/>
  <c r="D143" i="27"/>
  <c r="P143" i="27"/>
  <c r="D153" i="27"/>
  <c r="N180" i="23"/>
  <c r="N191" i="23"/>
  <c r="N202" i="23"/>
  <c r="F94" i="18"/>
  <c r="D214" i="19"/>
  <c r="H226" i="19"/>
  <c r="H237" i="19"/>
  <c r="J60" i="6"/>
  <c r="J133" i="6" s="1"/>
  <c r="B78" i="18"/>
  <c r="B99" i="18" s="1"/>
  <c r="B162" i="6" s="1"/>
  <c r="B108" i="6"/>
  <c r="J78" i="18"/>
  <c r="J99" i="18" s="1"/>
  <c r="J162" i="6" s="1"/>
  <c r="J108" i="6"/>
  <c r="Q98" i="14"/>
  <c r="Q159" i="6" s="1"/>
  <c r="Q104" i="6"/>
  <c r="I100" i="14"/>
  <c r="I161" i="6" s="1"/>
  <c r="I106" i="6"/>
  <c r="G229" i="15"/>
  <c r="G239" i="15"/>
  <c r="G249" i="15"/>
  <c r="C145" i="11"/>
  <c r="O112" i="31"/>
  <c r="P47" i="9"/>
  <c r="L220" i="15"/>
  <c r="B57" i="10"/>
  <c r="B58" i="10"/>
  <c r="B61" i="10"/>
  <c r="J134" i="11"/>
  <c r="J145" i="11"/>
  <c r="C98" i="14"/>
  <c r="C159" i="6" s="1"/>
  <c r="C104" i="6"/>
  <c r="C100" i="14"/>
  <c r="C161" i="6" s="1"/>
  <c r="C106" i="6"/>
  <c r="K229" i="15"/>
  <c r="K239" i="15"/>
  <c r="K249" i="15"/>
  <c r="O145" i="11"/>
  <c r="D128" i="6"/>
  <c r="M112" i="31"/>
  <c r="F74" i="26"/>
  <c r="F171" i="6" s="1"/>
  <c r="F116" i="6"/>
  <c r="N74" i="26"/>
  <c r="N171" i="6" s="1"/>
  <c r="N116" i="6"/>
  <c r="J47" i="9"/>
  <c r="J75" i="26"/>
  <c r="J172" i="6" s="1"/>
  <c r="J117" i="6"/>
  <c r="F76" i="26"/>
  <c r="F173" i="6" s="1"/>
  <c r="F118" i="6"/>
  <c r="N76" i="26"/>
  <c r="N173" i="6" s="1"/>
  <c r="N118" i="6"/>
  <c r="I101" i="18"/>
  <c r="I164" i="6" s="1"/>
  <c r="I109" i="6"/>
  <c r="Q175" i="21"/>
  <c r="J220" i="15"/>
  <c r="P134" i="11"/>
  <c r="P145" i="11"/>
  <c r="C66" i="10"/>
  <c r="C155" i="6" s="1"/>
  <c r="C100" i="6"/>
  <c r="K66" i="10"/>
  <c r="K155" i="6" s="1"/>
  <c r="K100" i="6"/>
  <c r="Q98" i="13"/>
  <c r="I98" i="14"/>
  <c r="I159" i="6" s="1"/>
  <c r="I104" i="6"/>
  <c r="Q100" i="14"/>
  <c r="Q161" i="6" s="1"/>
  <c r="Q106" i="6"/>
  <c r="H47" i="9"/>
  <c r="B134" i="11"/>
  <c r="K98" i="14"/>
  <c r="K159" i="6" s="1"/>
  <c r="K104" i="6"/>
  <c r="K100" i="14"/>
  <c r="K161" i="6" s="1"/>
  <c r="K106" i="6"/>
  <c r="L57" i="10"/>
  <c r="L58" i="10"/>
  <c r="L61" i="10"/>
  <c r="L129" i="6"/>
  <c r="E112" i="31"/>
  <c r="B47" i="9"/>
  <c r="B15" i="9"/>
  <c r="F75" i="26"/>
  <c r="F172" i="6" s="1"/>
  <c r="F117" i="6"/>
  <c r="N75" i="26"/>
  <c r="N172" i="6" s="1"/>
  <c r="N117" i="6"/>
  <c r="J76" i="26"/>
  <c r="J173" i="6" s="1"/>
  <c r="J118" i="6"/>
  <c r="Q77" i="22"/>
  <c r="Q168" i="6" s="1"/>
  <c r="Q113" i="6"/>
  <c r="Q95" i="51"/>
  <c r="K68" i="47"/>
  <c r="P72" i="51"/>
  <c r="C68" i="47"/>
  <c r="I72" i="52"/>
  <c r="Q72" i="52"/>
  <c r="K72" i="52"/>
  <c r="B51" i="48"/>
  <c r="P51" i="47"/>
  <c r="K80" i="43"/>
  <c r="E68" i="47"/>
  <c r="J71" i="39"/>
  <c r="L71" i="35"/>
  <c r="D71" i="39"/>
  <c r="F133" i="27"/>
  <c r="J133" i="27"/>
  <c r="H73" i="26"/>
  <c r="H170" i="6" s="1"/>
  <c r="H68" i="6"/>
  <c r="H141" i="6" s="1"/>
  <c r="B226" i="19"/>
  <c r="I95" i="51"/>
  <c r="D72" i="51"/>
  <c r="O72" i="52"/>
  <c r="N51" i="48"/>
  <c r="D51" i="47"/>
  <c r="L68" i="47"/>
  <c r="E80" i="43"/>
  <c r="M80" i="43"/>
  <c r="F71" i="39"/>
  <c r="B72" i="53"/>
  <c r="J72" i="53"/>
  <c r="L50" i="35"/>
  <c r="H71" i="39"/>
  <c r="F71" i="35"/>
  <c r="N133" i="27"/>
  <c r="B143" i="27"/>
  <c r="B153" i="27"/>
  <c r="N153" i="27"/>
  <c r="G137" i="25"/>
  <c r="C180" i="25"/>
  <c r="C59" i="22"/>
  <c r="K180" i="25"/>
  <c r="K59" i="22"/>
  <c r="G151" i="25"/>
  <c r="G152" i="25"/>
  <c r="G155" i="25"/>
  <c r="C191" i="25"/>
  <c r="C60" i="22"/>
  <c r="K191" i="25"/>
  <c r="K60" i="22"/>
  <c r="G169" i="25"/>
  <c r="C202" i="25"/>
  <c r="C61" i="22"/>
  <c r="K202" i="25"/>
  <c r="K61" i="22"/>
  <c r="P180" i="23"/>
  <c r="P191" i="23"/>
  <c r="P202" i="23"/>
  <c r="H94" i="18"/>
  <c r="F214" i="19"/>
  <c r="N88" i="18"/>
  <c r="F226" i="19"/>
  <c r="F237" i="19"/>
  <c r="N60" i="6"/>
  <c r="N133" i="6" s="1"/>
  <c r="K71" i="39"/>
  <c r="C71" i="35"/>
  <c r="G71" i="35"/>
  <c r="K71" i="35"/>
  <c r="O71" i="35"/>
  <c r="L133" i="27"/>
  <c r="H143" i="27"/>
  <c r="B180" i="23"/>
  <c r="B191" i="23"/>
  <c r="B202" i="23"/>
  <c r="J94" i="18"/>
  <c r="D88" i="18"/>
  <c r="P214" i="19"/>
  <c r="L226" i="19"/>
  <c r="L237" i="19"/>
  <c r="B100" i="18"/>
  <c r="B163" i="6" s="1"/>
  <c r="J100" i="18"/>
  <c r="J163" i="6" s="1"/>
  <c r="B101" i="18"/>
  <c r="B164" i="6" s="1"/>
  <c r="J101" i="18"/>
  <c r="J164" i="6" s="1"/>
  <c r="J95" i="29"/>
  <c r="E98" i="14"/>
  <c r="E159" i="6" s="1"/>
  <c r="E104" i="6"/>
  <c r="E100" i="14"/>
  <c r="E161" i="6" s="1"/>
  <c r="E106" i="6"/>
  <c r="O239" i="15"/>
  <c r="O249" i="15"/>
  <c r="K145" i="11"/>
  <c r="K112" i="31"/>
  <c r="D74" i="26"/>
  <c r="D171" i="6" s="1"/>
  <c r="D116" i="6"/>
  <c r="L74" i="26"/>
  <c r="L171" i="6" s="1"/>
  <c r="L116" i="6"/>
  <c r="D47" i="9"/>
  <c r="D75" i="26"/>
  <c r="D172" i="6" s="1"/>
  <c r="D117" i="6"/>
  <c r="L75" i="26"/>
  <c r="L172" i="6" s="1"/>
  <c r="L117" i="6"/>
  <c r="D76" i="26"/>
  <c r="D173" i="6" s="1"/>
  <c r="D118" i="6"/>
  <c r="L76" i="26"/>
  <c r="L173" i="6" s="1"/>
  <c r="L118" i="6"/>
  <c r="H220" i="15"/>
  <c r="J57" i="10"/>
  <c r="J58" i="10"/>
  <c r="N134" i="11"/>
  <c r="N145" i="11"/>
  <c r="F112" i="31"/>
  <c r="N112" i="31"/>
  <c r="H78" i="18"/>
  <c r="H108" i="6"/>
  <c r="P78" i="18"/>
  <c r="P108" i="6"/>
  <c r="G98" i="14"/>
  <c r="G159" i="6" s="1"/>
  <c r="G104" i="6"/>
  <c r="O100" i="14"/>
  <c r="O161" i="6" s="1"/>
  <c r="O106" i="6"/>
  <c r="C220" i="15"/>
  <c r="G134" i="11"/>
  <c r="D57" i="10"/>
  <c r="D58" i="10"/>
  <c r="D61" i="10"/>
  <c r="H129" i="6"/>
  <c r="I112" i="31"/>
  <c r="N47" i="9"/>
  <c r="E78" i="18"/>
  <c r="E100" i="18"/>
  <c r="E163" i="6" s="1"/>
  <c r="E108" i="6"/>
  <c r="E157" i="21"/>
  <c r="M78" i="18"/>
  <c r="M100" i="18"/>
  <c r="M163" i="6" s="1"/>
  <c r="M108" i="6"/>
  <c r="E101" i="18"/>
  <c r="E164" i="6" s="1"/>
  <c r="E109" i="6"/>
  <c r="H166" i="6"/>
  <c r="G53" i="10"/>
  <c r="G65" i="10"/>
  <c r="G154" i="6" s="1"/>
  <c r="G99" i="6"/>
  <c r="K115" i="13"/>
  <c r="J61" i="10"/>
  <c r="E98" i="13"/>
  <c r="I98" i="13"/>
  <c r="N128" i="6"/>
  <c r="H128" i="6"/>
  <c r="N78" i="18"/>
  <c r="N108" i="6"/>
  <c r="G112" i="31"/>
  <c r="B103" i="6"/>
  <c r="B97" i="14"/>
  <c r="B158" i="6" s="1"/>
  <c r="L128" i="6"/>
  <c r="H51" i="47"/>
  <c r="I80" i="43"/>
  <c r="Q80" i="43"/>
  <c r="Q68" i="47"/>
  <c r="N71" i="39"/>
  <c r="H50" i="35"/>
  <c r="P50" i="35"/>
  <c r="P71" i="39"/>
  <c r="I71" i="35"/>
  <c r="M71" i="35"/>
  <c r="Q71" i="35"/>
  <c r="B133" i="27"/>
  <c r="N143" i="27"/>
  <c r="D73" i="26"/>
  <c r="D170" i="6" s="1"/>
  <c r="D68" i="6"/>
  <c r="D141" i="6" s="1"/>
  <c r="P73" i="26"/>
  <c r="P170" i="6" s="1"/>
  <c r="P68" i="6"/>
  <c r="P141" i="6" s="1"/>
  <c r="G180" i="25"/>
  <c r="G59" i="22"/>
  <c r="O180" i="25"/>
  <c r="O59" i="22"/>
  <c r="G191" i="25"/>
  <c r="G60" i="22"/>
  <c r="O191" i="25"/>
  <c r="O60" i="22"/>
  <c r="G202" i="25"/>
  <c r="G61" i="22"/>
  <c r="O202" i="25"/>
  <c r="O61" i="22"/>
  <c r="H180" i="23"/>
  <c r="H191" i="23"/>
  <c r="H202" i="23"/>
  <c r="P94" i="18"/>
  <c r="F88" i="18"/>
  <c r="N214" i="19"/>
  <c r="N226" i="19"/>
  <c r="N237" i="19"/>
  <c r="G50" i="39"/>
  <c r="O71" i="39"/>
  <c r="H133" i="27"/>
  <c r="L143" i="27"/>
  <c r="H153" i="27"/>
  <c r="L153" i="27"/>
  <c r="J180" i="23"/>
  <c r="J191" i="23"/>
  <c r="J202" i="23"/>
  <c r="B94" i="18"/>
  <c r="H214" i="19"/>
  <c r="L88" i="18"/>
  <c r="D226" i="19"/>
  <c r="D237" i="19"/>
  <c r="B60" i="6"/>
  <c r="B133" i="6" s="1"/>
  <c r="F100" i="18"/>
  <c r="F163" i="6" s="1"/>
  <c r="N100" i="18"/>
  <c r="N163" i="6" s="1"/>
  <c r="B95" i="29"/>
  <c r="M98" i="14"/>
  <c r="M159" i="6" s="1"/>
  <c r="M104" i="6"/>
  <c r="M100" i="14"/>
  <c r="M161" i="6" s="1"/>
  <c r="M106" i="6"/>
  <c r="P57" i="10"/>
  <c r="P58" i="10"/>
  <c r="P61" i="10"/>
  <c r="C112" i="31"/>
  <c r="H74" i="26"/>
  <c r="H171" i="6" s="1"/>
  <c r="H116" i="6"/>
  <c r="P74" i="26"/>
  <c r="P171" i="6" s="1"/>
  <c r="P116" i="6"/>
  <c r="L47" i="9"/>
  <c r="H75" i="26"/>
  <c r="H172" i="6" s="1"/>
  <c r="H117" i="6"/>
  <c r="P75" i="26"/>
  <c r="P172" i="6" s="1"/>
  <c r="P117" i="6"/>
  <c r="H76" i="26"/>
  <c r="H173" i="6" s="1"/>
  <c r="H118" i="6"/>
  <c r="P76" i="26"/>
  <c r="P173" i="6" s="1"/>
  <c r="P118" i="6"/>
  <c r="M111" i="6"/>
  <c r="I58" i="22"/>
  <c r="I76" i="22"/>
  <c r="I167" i="6" s="1"/>
  <c r="I112" i="6"/>
  <c r="Q58" i="22"/>
  <c r="Q76" i="22"/>
  <c r="Q167" i="6" s="1"/>
  <c r="Q112" i="6"/>
  <c r="I78" i="22"/>
  <c r="I169" i="6" s="1"/>
  <c r="I114" i="6"/>
  <c r="Q78" i="22"/>
  <c r="Q169" i="6" s="1"/>
  <c r="Q114" i="6"/>
  <c r="P220" i="15"/>
  <c r="D229" i="15"/>
  <c r="H229" i="15"/>
  <c r="L229" i="15"/>
  <c r="P229" i="15"/>
  <c r="D239" i="15"/>
  <c r="H239" i="15"/>
  <c r="L239" i="15"/>
  <c r="P239" i="15"/>
  <c r="D249" i="15"/>
  <c r="H249" i="15"/>
  <c r="L249" i="15"/>
  <c r="P249" i="15"/>
  <c r="F134" i="11"/>
  <c r="F145" i="11"/>
  <c r="J112" i="31"/>
  <c r="D78" i="18"/>
  <c r="D108" i="6"/>
  <c r="L78" i="18"/>
  <c r="L108" i="6"/>
  <c r="O98" i="14"/>
  <c r="O159" i="6" s="1"/>
  <c r="O104" i="6"/>
  <c r="G100" i="14"/>
  <c r="G161" i="6" s="1"/>
  <c r="G106" i="6"/>
  <c r="P129" i="6"/>
  <c r="P72" i="53"/>
  <c r="Q112" i="31"/>
  <c r="F47" i="9"/>
  <c r="I78" i="18"/>
  <c r="I100" i="18"/>
  <c r="I163" i="6" s="1"/>
  <c r="I108" i="6"/>
  <c r="Q78" i="18"/>
  <c r="Q100" i="18"/>
  <c r="Q163" i="6" s="1"/>
  <c r="Q108" i="6"/>
  <c r="E175" i="21"/>
  <c r="M101" i="18"/>
  <c r="M164" i="6" s="1"/>
  <c r="M109" i="6"/>
  <c r="C98" i="13"/>
  <c r="K98" i="13"/>
  <c r="C115" i="13"/>
  <c r="B220" i="15"/>
  <c r="H134" i="11"/>
  <c r="H145" i="11"/>
  <c r="P98" i="6"/>
  <c r="P64" i="10"/>
  <c r="P153" i="6" s="1"/>
  <c r="O53" i="10"/>
  <c r="O65" i="10"/>
  <c r="O154" i="6" s="1"/>
  <c r="O99" i="6"/>
  <c r="G66" i="10"/>
  <c r="G155" i="6" s="1"/>
  <c r="G100" i="6"/>
  <c r="O66" i="10"/>
  <c r="O155" i="6" s="1"/>
  <c r="O100" i="6"/>
  <c r="F128" i="6"/>
  <c r="I77" i="22"/>
  <c r="I168" i="6" s="1"/>
  <c r="I113" i="6"/>
  <c r="Q101" i="18"/>
  <c r="Q164" i="6" s="1"/>
  <c r="Q109" i="6"/>
  <c r="N220" i="15"/>
  <c r="B229" i="15"/>
  <c r="F229" i="15"/>
  <c r="J229" i="15"/>
  <c r="N229" i="15"/>
  <c r="B239" i="15"/>
  <c r="F239" i="15"/>
  <c r="J239" i="15"/>
  <c r="N239" i="15"/>
  <c r="B249" i="15"/>
  <c r="F249" i="15"/>
  <c r="J249" i="15"/>
  <c r="N249" i="15"/>
  <c r="N103" i="6"/>
  <c r="N97" i="14"/>
  <c r="N158" i="6" s="1"/>
  <c r="L134" i="11"/>
  <c r="L145" i="11"/>
  <c r="K53" i="10"/>
  <c r="K65" i="10"/>
  <c r="K154" i="6" s="1"/>
  <c r="K99" i="6"/>
  <c r="E66" i="10"/>
  <c r="E155" i="6" s="1"/>
  <c r="E100" i="6"/>
  <c r="M66" i="10"/>
  <c r="M155" i="6" s="1"/>
  <c r="M100" i="6"/>
  <c r="J128" i="6"/>
  <c r="F220" i="15"/>
  <c r="N101" i="6"/>
  <c r="N95" i="14"/>
  <c r="D134" i="11"/>
  <c r="D145" i="11"/>
  <c r="H98" i="6"/>
  <c r="H64" i="10"/>
  <c r="H153" i="6" s="1"/>
  <c r="C53" i="10"/>
  <c r="C65" i="10"/>
  <c r="C154" i="6" s="1"/>
  <c r="C99" i="6"/>
  <c r="E53" i="10"/>
  <c r="E65" i="10"/>
  <c r="E154" i="6" s="1"/>
  <c r="E99" i="6"/>
  <c r="I53" i="10"/>
  <c r="I65" i="10"/>
  <c r="I154" i="6" s="1"/>
  <c r="I99" i="6"/>
  <c r="M53" i="10"/>
  <c r="M65" i="10"/>
  <c r="M154" i="6" s="1"/>
  <c r="M99" i="6"/>
  <c r="Q53" i="10"/>
  <c r="Q65" i="10"/>
  <c r="Q154" i="6" s="1"/>
  <c r="Q99" i="6"/>
  <c r="I66" i="10"/>
  <c r="I155" i="6" s="1"/>
  <c r="I100" i="6"/>
  <c r="Q66" i="10"/>
  <c r="Q155" i="6" s="1"/>
  <c r="Q100" i="6"/>
  <c r="B128" i="6"/>
  <c r="C5" i="9" l="1"/>
  <c r="C51" i="9" s="1"/>
  <c r="N50" i="6"/>
  <c r="C162" i="25"/>
  <c r="K129" i="25"/>
  <c r="K143" i="25"/>
  <c r="C129" i="25"/>
  <c r="G42" i="8"/>
  <c r="Q5" i="7"/>
  <c r="F73" i="26"/>
  <c r="F170" i="6" s="1"/>
  <c r="I5" i="8"/>
  <c r="G129" i="25"/>
  <c r="Q5" i="9"/>
  <c r="Q52" i="9" s="1"/>
  <c r="O162" i="25"/>
  <c r="D5" i="9"/>
  <c r="D53" i="9" s="1"/>
  <c r="C143" i="25"/>
  <c r="F5" i="9"/>
  <c r="F53" i="9" s="1"/>
  <c r="G162" i="25"/>
  <c r="P5" i="9"/>
  <c r="P53" i="9" s="1"/>
  <c r="O157" i="21"/>
  <c r="J97" i="14"/>
  <c r="J158" i="6" s="1"/>
  <c r="J103" i="6"/>
  <c r="N5" i="9"/>
  <c r="N51" i="9" s="1"/>
  <c r="E5" i="9"/>
  <c r="E52" i="9" s="1"/>
  <c r="Q5" i="8"/>
  <c r="Q43" i="8" s="1"/>
  <c r="D5" i="8"/>
  <c r="D47" i="8" s="1"/>
  <c r="F5" i="8"/>
  <c r="F41" i="8" s="1"/>
  <c r="K26" i="7"/>
  <c r="K5" i="7" s="1"/>
  <c r="K46" i="7" s="1"/>
  <c r="I5" i="9"/>
  <c r="I52" i="9" s="1"/>
  <c r="B5" i="8"/>
  <c r="B41" i="8" s="1"/>
  <c r="G46" i="8"/>
  <c r="G44" i="8"/>
  <c r="E5" i="8"/>
  <c r="E47" i="8" s="1"/>
  <c r="I26" i="7"/>
  <c r="I5" i="7" s="1"/>
  <c r="O26" i="7"/>
  <c r="O5" i="7" s="1"/>
  <c r="C26" i="7"/>
  <c r="C5" i="7" s="1"/>
  <c r="C41" i="7" s="1"/>
  <c r="C53" i="9"/>
  <c r="G5" i="9"/>
  <c r="G52" i="9" s="1"/>
  <c r="C52" i="9"/>
  <c r="J5" i="9"/>
  <c r="J51" i="9" s="1"/>
  <c r="K44" i="8"/>
  <c r="K42" i="8"/>
  <c r="K41" i="8"/>
  <c r="K43" i="8"/>
  <c r="K45" i="8"/>
  <c r="K47" i="8"/>
  <c r="C5" i="8"/>
  <c r="L5" i="8"/>
  <c r="L47" i="8" s="1"/>
  <c r="N5" i="8"/>
  <c r="N46" i="8" s="1"/>
  <c r="G47" i="8"/>
  <c r="J5" i="8"/>
  <c r="J41" i="8" s="1"/>
  <c r="K46" i="8"/>
  <c r="M5" i="8"/>
  <c r="M41" i="8" s="1"/>
  <c r="P5" i="8"/>
  <c r="G45" i="8"/>
  <c r="G41" i="8"/>
  <c r="O51" i="9"/>
  <c r="O52" i="9"/>
  <c r="O53" i="9"/>
  <c r="K51" i="9"/>
  <c r="K52" i="9"/>
  <c r="H43" i="8"/>
  <c r="H44" i="8"/>
  <c r="K53" i="9"/>
  <c r="E26" i="7"/>
  <c r="E5" i="7" s="1"/>
  <c r="J115" i="6"/>
  <c r="J73" i="26"/>
  <c r="J170" i="6" s="1"/>
  <c r="E162" i="25"/>
  <c r="D200" i="17"/>
  <c r="M5" i="9"/>
  <c r="M52" i="9" s="1"/>
  <c r="K115" i="6"/>
  <c r="O143" i="25"/>
  <c r="O5" i="8"/>
  <c r="F101" i="6"/>
  <c r="F26" i="7"/>
  <c r="F5" i="7" s="1"/>
  <c r="D95" i="14"/>
  <c r="D156" i="6" s="1"/>
  <c r="F103" i="6"/>
  <c r="J95" i="14"/>
  <c r="J156" i="6" s="1"/>
  <c r="F95" i="14"/>
  <c r="F156" i="6" s="1"/>
  <c r="B50" i="6"/>
  <c r="F97" i="14"/>
  <c r="F158" i="6" s="1"/>
  <c r="P26" i="7"/>
  <c r="P5" i="7" s="1"/>
  <c r="B26" i="7"/>
  <c r="B5" i="7" s="1"/>
  <c r="B47" i="7" s="1"/>
  <c r="G26" i="7"/>
  <c r="L26" i="7"/>
  <c r="L5" i="7" s="1"/>
  <c r="H26" i="7"/>
  <c r="H5" i="7" s="1"/>
  <c r="B95" i="14"/>
  <c r="B156" i="6" s="1"/>
  <c r="D26" i="7"/>
  <c r="D5" i="7" s="1"/>
  <c r="P97" i="14"/>
  <c r="P158" i="6" s="1"/>
  <c r="P103" i="6"/>
  <c r="P72" i="14"/>
  <c r="J26" i="7"/>
  <c r="J5" i="7" s="1"/>
  <c r="N26" i="7"/>
  <c r="N5" i="7" s="1"/>
  <c r="L101" i="6"/>
  <c r="L95" i="14"/>
  <c r="H50" i="6"/>
  <c r="E114" i="6"/>
  <c r="E78" i="22"/>
  <c r="E169" i="6" s="1"/>
  <c r="G143" i="25"/>
  <c r="D50" i="6"/>
  <c r="E58" i="22"/>
  <c r="K162" i="25"/>
  <c r="F50" i="6"/>
  <c r="K50" i="6"/>
  <c r="N166" i="6"/>
  <c r="M50" i="6"/>
  <c r="O101" i="18"/>
  <c r="O164" i="6" s="1"/>
  <c r="O109" i="6"/>
  <c r="J50" i="6"/>
  <c r="P50" i="6"/>
  <c r="H47" i="8"/>
  <c r="H42" i="8"/>
  <c r="H45" i="8"/>
  <c r="H41" i="8"/>
  <c r="O78" i="18"/>
  <c r="O100" i="18"/>
  <c r="O163" i="6" s="1"/>
  <c r="O108" i="6"/>
  <c r="Q141" i="6"/>
  <c r="Q50" i="6"/>
  <c r="O175" i="21"/>
  <c r="G50" i="6"/>
  <c r="M45" i="7"/>
  <c r="H103" i="6"/>
  <c r="H72" i="14"/>
  <c r="H97" i="14"/>
  <c r="H158" i="6" s="1"/>
  <c r="C50" i="6"/>
  <c r="I141" i="6"/>
  <c r="I50" i="6"/>
  <c r="O50" i="6"/>
  <c r="E141" i="6"/>
  <c r="E50" i="6"/>
  <c r="E98" i="6"/>
  <c r="E64" i="10"/>
  <c r="E153" i="6" s="1"/>
  <c r="M107" i="6"/>
  <c r="M99" i="18"/>
  <c r="M162" i="6" s="1"/>
  <c r="I97" i="14"/>
  <c r="I158" i="6" s="1"/>
  <c r="I103" i="6"/>
  <c r="I72" i="14"/>
  <c r="I98" i="6"/>
  <c r="I64" i="10"/>
  <c r="I153" i="6" s="1"/>
  <c r="K98" i="6"/>
  <c r="K64" i="10"/>
  <c r="K153" i="6" s="1"/>
  <c r="O58" i="22"/>
  <c r="O76" i="22"/>
  <c r="O167" i="6" s="1"/>
  <c r="O112" i="6"/>
  <c r="N107" i="6"/>
  <c r="N97" i="6" s="1"/>
  <c r="K77" i="22"/>
  <c r="K168" i="6" s="1"/>
  <c r="K113" i="6"/>
  <c r="K58" i="22"/>
  <c r="K76" i="22"/>
  <c r="K167" i="6" s="1"/>
  <c r="K112" i="6"/>
  <c r="K97" i="14"/>
  <c r="K158" i="6" s="1"/>
  <c r="K103" i="6"/>
  <c r="K72" i="14"/>
  <c r="Q97" i="14"/>
  <c r="Q158" i="6" s="1"/>
  <c r="Q103" i="6"/>
  <c r="Q72" i="14"/>
  <c r="B107" i="6"/>
  <c r="B97" i="6" s="1"/>
  <c r="N156" i="6"/>
  <c r="O78" i="22"/>
  <c r="O169" i="6" s="1"/>
  <c r="O114" i="6"/>
  <c r="O77" i="22"/>
  <c r="O168" i="6" s="1"/>
  <c r="O113" i="6"/>
  <c r="G58" i="22"/>
  <c r="G76" i="22"/>
  <c r="G167" i="6" s="1"/>
  <c r="G112" i="6"/>
  <c r="K78" i="22"/>
  <c r="K169" i="6" s="1"/>
  <c r="K114" i="6"/>
  <c r="M98" i="6"/>
  <c r="M64" i="10"/>
  <c r="M153" i="6" s="1"/>
  <c r="C98" i="6"/>
  <c r="C64" i="10"/>
  <c r="C153" i="6" s="1"/>
  <c r="O98" i="6"/>
  <c r="O64" i="10"/>
  <c r="O153" i="6" s="1"/>
  <c r="I107" i="6"/>
  <c r="I99" i="18"/>
  <c r="I162" i="6" s="1"/>
  <c r="O97" i="14"/>
  <c r="O158" i="6" s="1"/>
  <c r="O103" i="6"/>
  <c r="O72" i="14"/>
  <c r="D107" i="6"/>
  <c r="D97" i="6" s="1"/>
  <c r="D99" i="18"/>
  <c r="D162" i="6" s="1"/>
  <c r="G78" i="22"/>
  <c r="G169" i="6" s="1"/>
  <c r="G114" i="6"/>
  <c r="G77" i="22"/>
  <c r="G168" i="6" s="1"/>
  <c r="G113" i="6"/>
  <c r="P107" i="6"/>
  <c r="P99" i="18"/>
  <c r="P162" i="6" s="1"/>
  <c r="N99" i="18"/>
  <c r="C78" i="22"/>
  <c r="C169" i="6" s="1"/>
  <c r="C114" i="6"/>
  <c r="L50" i="6"/>
  <c r="H52" i="9"/>
  <c r="C97" i="14"/>
  <c r="C158" i="6" s="1"/>
  <c r="C103" i="6"/>
  <c r="C72" i="14"/>
  <c r="F107" i="6"/>
  <c r="L107" i="6"/>
  <c r="L99" i="18"/>
  <c r="L162" i="6" s="1"/>
  <c r="Q111" i="6"/>
  <c r="Q75" i="22"/>
  <c r="Q166" i="6" s="1"/>
  <c r="G98" i="6"/>
  <c r="G64" i="10"/>
  <c r="G153" i="6" s="1"/>
  <c r="E107" i="6"/>
  <c r="E99" i="18"/>
  <c r="E162" i="6" s="1"/>
  <c r="G97" i="14"/>
  <c r="G158" i="6" s="1"/>
  <c r="G103" i="6"/>
  <c r="G72" i="14"/>
  <c r="H107" i="6"/>
  <c r="H99" i="18"/>
  <c r="H162" i="6" s="1"/>
  <c r="C58" i="22"/>
  <c r="C76" i="22"/>
  <c r="C167" i="6" s="1"/>
  <c r="C112" i="6"/>
  <c r="Q98" i="6"/>
  <c r="Q64" i="10"/>
  <c r="Q153" i="6" s="1"/>
  <c r="Q107" i="6"/>
  <c r="Q99" i="18"/>
  <c r="Q162" i="6" s="1"/>
  <c r="I111" i="6"/>
  <c r="I75" i="22"/>
  <c r="I166" i="6" s="1"/>
  <c r="M97" i="14"/>
  <c r="M158" i="6" s="1"/>
  <c r="M103" i="6"/>
  <c r="M72" i="14"/>
  <c r="H46" i="8"/>
  <c r="E97" i="14"/>
  <c r="E158" i="6" s="1"/>
  <c r="E103" i="6"/>
  <c r="E72" i="14"/>
  <c r="C77" i="22"/>
  <c r="C168" i="6" s="1"/>
  <c r="C113" i="6"/>
  <c r="M47" i="7"/>
  <c r="B5" i="9"/>
  <c r="B52" i="9" s="1"/>
  <c r="J107" i="6"/>
  <c r="J97" i="6" s="1"/>
  <c r="D51" i="9" l="1"/>
  <c r="F52" i="9"/>
  <c r="F51" i="9"/>
  <c r="E53" i="9"/>
  <c r="D52" i="9"/>
  <c r="Q53" i="9"/>
  <c r="N52" i="9"/>
  <c r="Q51" i="9"/>
  <c r="L44" i="8"/>
  <c r="D45" i="8"/>
  <c r="B47" i="8"/>
  <c r="L46" i="8"/>
  <c r="I53" i="9"/>
  <c r="I51" i="9"/>
  <c r="I46" i="9" s="1"/>
  <c r="D44" i="8"/>
  <c r="F46" i="8"/>
  <c r="N41" i="8"/>
  <c r="Q46" i="8"/>
  <c r="Q47" i="8"/>
  <c r="F43" i="8"/>
  <c r="F44" i="8"/>
  <c r="N43" i="8"/>
  <c r="Q41" i="8"/>
  <c r="Q44" i="8"/>
  <c r="K44" i="7"/>
  <c r="N53" i="9"/>
  <c r="E51" i="9"/>
  <c r="G40" i="8"/>
  <c r="E43" i="8"/>
  <c r="F45" i="8"/>
  <c r="B46" i="8"/>
  <c r="D41" i="8"/>
  <c r="D42" i="8"/>
  <c r="B43" i="8"/>
  <c r="D46" i="8"/>
  <c r="Q45" i="8"/>
  <c r="F42" i="8"/>
  <c r="D43" i="8"/>
  <c r="Q42" i="8"/>
  <c r="E45" i="8"/>
  <c r="K40" i="8"/>
  <c r="B45" i="8"/>
  <c r="F47" i="8"/>
  <c r="K41" i="7"/>
  <c r="K47" i="7"/>
  <c r="K42" i="7"/>
  <c r="K45" i="7"/>
  <c r="K43" i="7"/>
  <c r="O41" i="7"/>
  <c r="F97" i="6"/>
  <c r="F152" i="6" s="1"/>
  <c r="L41" i="8"/>
  <c r="L42" i="8"/>
  <c r="J47" i="8"/>
  <c r="E44" i="8"/>
  <c r="N47" i="8"/>
  <c r="J45" i="8"/>
  <c r="N42" i="8"/>
  <c r="E46" i="8"/>
  <c r="E42" i="8"/>
  <c r="L45" i="8"/>
  <c r="B44" i="8"/>
  <c r="B42" i="8"/>
  <c r="J44" i="8"/>
  <c r="L43" i="8"/>
  <c r="J46" i="8"/>
  <c r="O46" i="7"/>
  <c r="C47" i="7"/>
  <c r="O42" i="7"/>
  <c r="O43" i="7"/>
  <c r="O44" i="7"/>
  <c r="O45" i="7"/>
  <c r="G51" i="9"/>
  <c r="M51" i="9"/>
  <c r="G53" i="9"/>
  <c r="F46" i="9"/>
  <c r="C46" i="9"/>
  <c r="E41" i="8"/>
  <c r="N45" i="8"/>
  <c r="O47" i="7"/>
  <c r="C44" i="7"/>
  <c r="C46" i="7"/>
  <c r="C45" i="7"/>
  <c r="O46" i="9"/>
  <c r="C42" i="7"/>
  <c r="C43" i="7"/>
  <c r="J53" i="9"/>
  <c r="J52" i="9"/>
  <c r="J46" i="9" s="1"/>
  <c r="F47" i="7"/>
  <c r="Q46" i="9"/>
  <c r="K46" i="9"/>
  <c r="M45" i="8"/>
  <c r="M46" i="8"/>
  <c r="M47" i="8"/>
  <c r="C47" i="8"/>
  <c r="C43" i="8"/>
  <c r="C44" i="8"/>
  <c r="M43" i="8"/>
  <c r="M42" i="8"/>
  <c r="N44" i="8"/>
  <c r="M44" i="8"/>
  <c r="J42" i="8"/>
  <c r="C41" i="8"/>
  <c r="J43" i="8"/>
  <c r="C46" i="8"/>
  <c r="C42" i="8"/>
  <c r="C45" i="8"/>
  <c r="N47" i="7"/>
  <c r="O44" i="8"/>
  <c r="O42" i="8"/>
  <c r="O41" i="8"/>
  <c r="O43" i="8"/>
  <c r="O45" i="8"/>
  <c r="O47" i="8"/>
  <c r="O46" i="8"/>
  <c r="M53" i="9"/>
  <c r="L47" i="7"/>
  <c r="B152" i="6"/>
  <c r="J152" i="6"/>
  <c r="P101" i="6"/>
  <c r="P97" i="6" s="1"/>
  <c r="P152" i="6" s="1"/>
  <c r="P95" i="14"/>
  <c r="P156" i="6" s="1"/>
  <c r="G5" i="7"/>
  <c r="G47" i="7" s="1"/>
  <c r="L97" i="6"/>
  <c r="H47" i="7"/>
  <c r="D152" i="6"/>
  <c r="J47" i="7"/>
  <c r="H40" i="8"/>
  <c r="E75" i="22"/>
  <c r="E166" i="6" s="1"/>
  <c r="E111" i="6"/>
  <c r="M42" i="7"/>
  <c r="M46" i="7"/>
  <c r="L156" i="6"/>
  <c r="E47" i="7"/>
  <c r="D46" i="9"/>
  <c r="M44" i="7"/>
  <c r="I47" i="8"/>
  <c r="I44" i="8"/>
  <c r="I45" i="8"/>
  <c r="I41" i="8"/>
  <c r="I43" i="8"/>
  <c r="I46" i="8"/>
  <c r="I42" i="8"/>
  <c r="H101" i="6"/>
  <c r="H97" i="6" s="1"/>
  <c r="H152" i="6" s="1"/>
  <c r="H95" i="14"/>
  <c r="H156" i="6" s="1"/>
  <c r="E43" i="7"/>
  <c r="E44" i="7"/>
  <c r="E41" i="7"/>
  <c r="E42" i="7"/>
  <c r="E45" i="7"/>
  <c r="E46" i="7"/>
  <c r="O107" i="6"/>
  <c r="O99" i="18"/>
  <c r="O162" i="6" s="1"/>
  <c r="M43" i="7"/>
  <c r="M41" i="7"/>
  <c r="H53" i="9"/>
  <c r="N152" i="6"/>
  <c r="M95" i="14"/>
  <c r="M156" i="6" s="1"/>
  <c r="M101" i="6"/>
  <c r="M97" i="6" s="1"/>
  <c r="L52" i="9"/>
  <c r="L51" i="9"/>
  <c r="N41" i="7"/>
  <c r="N42" i="7"/>
  <c r="N43" i="7"/>
  <c r="N44" i="7"/>
  <c r="N46" i="7"/>
  <c r="N45" i="7"/>
  <c r="C95" i="14"/>
  <c r="C156" i="6" s="1"/>
  <c r="C101" i="6"/>
  <c r="E46" i="9"/>
  <c r="O95" i="14"/>
  <c r="O156" i="6" s="1"/>
  <c r="O101" i="6"/>
  <c r="K111" i="6"/>
  <c r="K75" i="22"/>
  <c r="K166" i="6" s="1"/>
  <c r="O111" i="6"/>
  <c r="O75" i="22"/>
  <c r="O166" i="6" s="1"/>
  <c r="L41" i="7"/>
  <c r="L42" i="7"/>
  <c r="L43" i="7"/>
  <c r="L44" i="7"/>
  <c r="L46" i="7"/>
  <c r="L45" i="7"/>
  <c r="C111" i="6"/>
  <c r="C75" i="22"/>
  <c r="C166" i="6" s="1"/>
  <c r="B53" i="9"/>
  <c r="B51" i="9"/>
  <c r="E95" i="14"/>
  <c r="E156" i="6" s="1"/>
  <c r="E101" i="6"/>
  <c r="G95" i="14"/>
  <c r="G156" i="6" s="1"/>
  <c r="G101" i="6"/>
  <c r="L53" i="9"/>
  <c r="P41" i="7"/>
  <c r="P42" i="7"/>
  <c r="P43" i="7"/>
  <c r="P44" i="7"/>
  <c r="P46" i="7"/>
  <c r="P45" i="7"/>
  <c r="N162" i="6"/>
  <c r="P43" i="8"/>
  <c r="P44" i="8"/>
  <c r="P46" i="8"/>
  <c r="P42" i="8"/>
  <c r="P41" i="8"/>
  <c r="P45" i="8"/>
  <c r="D41" i="7"/>
  <c r="D42" i="7"/>
  <c r="D43" i="7"/>
  <c r="D44" i="7"/>
  <c r="D46" i="7"/>
  <c r="D45" i="7"/>
  <c r="P51" i="9"/>
  <c r="P52" i="9"/>
  <c r="K95" i="14"/>
  <c r="K156" i="6" s="1"/>
  <c r="K101" i="6"/>
  <c r="K97" i="6" s="1"/>
  <c r="B41" i="7"/>
  <c r="B42" i="7"/>
  <c r="B43" i="7"/>
  <c r="B44" i="7"/>
  <c r="B46" i="7"/>
  <c r="B45" i="7"/>
  <c r="F41" i="7"/>
  <c r="F42" i="7"/>
  <c r="F43" i="7"/>
  <c r="F44" i="7"/>
  <c r="F46" i="7"/>
  <c r="F45" i="7"/>
  <c r="I95" i="14"/>
  <c r="I156" i="6" s="1"/>
  <c r="I101" i="6"/>
  <c r="I97" i="6" s="1"/>
  <c r="H51" i="9"/>
  <c r="P47" i="7"/>
  <c r="H41" i="7"/>
  <c r="H42" i="7"/>
  <c r="H43" i="7"/>
  <c r="H44" i="7"/>
  <c r="H46" i="7"/>
  <c r="H45" i="7"/>
  <c r="D47" i="7"/>
  <c r="P47" i="8"/>
  <c r="G111" i="6"/>
  <c r="G75" i="22"/>
  <c r="G166" i="6" s="1"/>
  <c r="Q95" i="14"/>
  <c r="Q156" i="6" s="1"/>
  <c r="Q101" i="6"/>
  <c r="Q97" i="6" s="1"/>
  <c r="J41" i="7"/>
  <c r="J42" i="7"/>
  <c r="J43" i="7"/>
  <c r="J44" i="7"/>
  <c r="J46" i="7"/>
  <c r="J45" i="7"/>
  <c r="N46" i="9" l="1"/>
  <c r="D40" i="8"/>
  <c r="L152" i="6"/>
  <c r="L40" i="8"/>
  <c r="F40" i="8"/>
  <c r="E97" i="6"/>
  <c r="B40" i="8"/>
  <c r="Q40" i="8"/>
  <c r="K40" i="7"/>
  <c r="O40" i="7"/>
  <c r="E40" i="8"/>
  <c r="M40" i="8"/>
  <c r="C40" i="7"/>
  <c r="M46" i="9"/>
  <c r="G46" i="9"/>
  <c r="C40" i="8"/>
  <c r="J40" i="8"/>
  <c r="N40" i="8"/>
  <c r="O97" i="6"/>
  <c r="O152" i="6" s="1"/>
  <c r="C97" i="6"/>
  <c r="C152" i="6" s="1"/>
  <c r="O40" i="8"/>
  <c r="G41" i="7"/>
  <c r="G46" i="7"/>
  <c r="G44" i="7"/>
  <c r="G43" i="7"/>
  <c r="G45" i="7"/>
  <c r="G42" i="7"/>
  <c r="G97" i="6"/>
  <c r="G152" i="6" s="1"/>
  <c r="M40" i="7"/>
  <c r="E40" i="7"/>
  <c r="B40" i="7"/>
  <c r="I43" i="7"/>
  <c r="I44" i="7"/>
  <c r="I41" i="7"/>
  <c r="I45" i="7"/>
  <c r="I42" i="7"/>
  <c r="I46" i="7"/>
  <c r="H46" i="9"/>
  <c r="I47" i="7"/>
  <c r="Q42" i="7"/>
  <c r="Q45" i="7"/>
  <c r="Q44" i="7"/>
  <c r="Q43" i="7"/>
  <c r="Q41" i="7"/>
  <c r="Q46" i="7"/>
  <c r="Q47" i="7"/>
  <c r="N40" i="7"/>
  <c r="I40" i="8"/>
  <c r="Q152" i="6"/>
  <c r="I152" i="6"/>
  <c r="E152" i="6"/>
  <c r="B46" i="9"/>
  <c r="M152" i="6"/>
  <c r="J40" i="7"/>
  <c r="H40" i="7"/>
  <c r="P46" i="9"/>
  <c r="D40" i="7"/>
  <c r="P40" i="8"/>
  <c r="L46" i="9"/>
  <c r="K152" i="6"/>
  <c r="F40" i="7"/>
  <c r="P40" i="7"/>
  <c r="L40" i="7"/>
  <c r="G40" i="7" l="1"/>
  <c r="I40" i="7"/>
  <c r="Q40" i="7"/>
</calcChain>
</file>

<file path=xl/sharedStrings.xml><?xml version="1.0" encoding="utf-8"?>
<sst xmlns="http://schemas.openxmlformats.org/spreadsheetml/2006/main" count="5361" uniqueCount="397">
  <si>
    <t>detailed split of CO2 emissions</t>
  </si>
  <si>
    <t>detailed split of useful energy demand</t>
  </si>
  <si>
    <t>detailed split of final energy consumption</t>
  </si>
  <si>
    <t>Other Industrial Sectors</t>
  </si>
  <si>
    <t>Wood and wood products</t>
  </si>
  <si>
    <t>Textiles and leather</t>
  </si>
  <si>
    <t>Machinery Equipment</t>
  </si>
  <si>
    <t>Transport Equipment</t>
  </si>
  <si>
    <t>Food, beverages and tobacco</t>
  </si>
  <si>
    <t>Pulp, paper and printing</t>
  </si>
  <si>
    <t>Non-metallic mineral products</t>
  </si>
  <si>
    <t>Chemicals Industry</t>
  </si>
  <si>
    <t>Non Ferrous Metals</t>
  </si>
  <si>
    <t>Iron and steel</t>
  </si>
  <si>
    <t>split of useful energy demand</t>
  </si>
  <si>
    <t>split of final energy consumption</t>
  </si>
  <si>
    <t>Industrial sectors summary</t>
  </si>
  <si>
    <t>Description</t>
  </si>
  <si>
    <t>Sheet</t>
  </si>
  <si>
    <t>Click on the link to jump to the sheet</t>
  </si>
  <si>
    <t>Energy intensity (toe/physical output index)</t>
  </si>
  <si>
    <t>Electricity</t>
  </si>
  <si>
    <t>Steam distributed</t>
  </si>
  <si>
    <t>Biomass and wastes</t>
  </si>
  <si>
    <t>RES and wastes</t>
  </si>
  <si>
    <t>Derived gases</t>
  </si>
  <si>
    <t>Natural gas (incl. biogas)</t>
  </si>
  <si>
    <t>Gas</t>
  </si>
  <si>
    <t>Other liquids</t>
  </si>
  <si>
    <t>Residual fuel oil</t>
  </si>
  <si>
    <t>LPG</t>
  </si>
  <si>
    <t>Refinery gas</t>
  </si>
  <si>
    <t>Liquids</t>
  </si>
  <si>
    <t>Solids</t>
  </si>
  <si>
    <t>Paper production</t>
  </si>
  <si>
    <t>Pulp production</t>
  </si>
  <si>
    <t>Glass production</t>
  </si>
  <si>
    <t>Ceramics &amp; other NMM</t>
  </si>
  <si>
    <t>Cement</t>
  </si>
  <si>
    <t>Pharmaceutical products etc.</t>
  </si>
  <si>
    <t>Other chemicals</t>
  </si>
  <si>
    <t>Basic chemicals</t>
  </si>
  <si>
    <t>Other non-ferrous metals</t>
  </si>
  <si>
    <t>Aluminium - primary production</t>
  </si>
  <si>
    <t>Alumina production</t>
  </si>
  <si>
    <t>Electric arc</t>
  </si>
  <si>
    <t>Integrated steelworks</t>
  </si>
  <si>
    <t>Coke</t>
  </si>
  <si>
    <t>Hard coal and others</t>
  </si>
  <si>
    <t xml:space="preserve"> Other Industrial Sectors</t>
  </si>
  <si>
    <t xml:space="preserve"> Wood and wood products</t>
  </si>
  <si>
    <t xml:space="preserve"> Textiles and leather</t>
  </si>
  <si>
    <t xml:space="preserve"> Machinery Equipment</t>
  </si>
  <si>
    <t xml:space="preserve"> Transport Equipment</t>
  </si>
  <si>
    <t xml:space="preserve"> Food, beverages and tobacco</t>
  </si>
  <si>
    <t>Printing and media reproduction</t>
  </si>
  <si>
    <t xml:space="preserve">Paper production </t>
  </si>
  <si>
    <t xml:space="preserve">Glass production </t>
  </si>
  <si>
    <t>Basic chemicals  (kt of CO2 / ktoe energy)</t>
  </si>
  <si>
    <t>Aluminium production</t>
  </si>
  <si>
    <t>Emission intensity (kt of CO2 / ktoe)</t>
  </si>
  <si>
    <t xml:space="preserve">Basic chemicals </t>
  </si>
  <si>
    <t>Solvent use and other process emissions</t>
  </si>
  <si>
    <t>CO2 emissions (kt CO2)</t>
  </si>
  <si>
    <t>Other industrial sectors</t>
  </si>
  <si>
    <t>by sector</t>
  </si>
  <si>
    <t>Natural gas</t>
  </si>
  <si>
    <t>Naphtha</t>
  </si>
  <si>
    <t>Diesel oil</t>
  </si>
  <si>
    <t>by fuel (EUROSTAT DATA)</t>
  </si>
  <si>
    <t>Non-energy use (ktoe)</t>
  </si>
  <si>
    <t>Geothermal</t>
  </si>
  <si>
    <t>Solar</t>
  </si>
  <si>
    <t>Liquid biofuels</t>
  </si>
  <si>
    <t>Biogas</t>
  </si>
  <si>
    <t>Gases</t>
  </si>
  <si>
    <t>Diesel oil (without biofuels)</t>
  </si>
  <si>
    <t>Energy consumption (ktoe)</t>
  </si>
  <si>
    <t>Value added (M€2010)</t>
  </si>
  <si>
    <t>Low enthalpy heat</t>
  </si>
  <si>
    <t>Fans and pumps</t>
  </si>
  <si>
    <t>Motor drives</t>
  </si>
  <si>
    <t>Air compressors</t>
  </si>
  <si>
    <t>Lighting</t>
  </si>
  <si>
    <t>Market shares of energy uses (%)</t>
  </si>
  <si>
    <t>Other processes</t>
  </si>
  <si>
    <t>Biomass</t>
  </si>
  <si>
    <t>Steam processes</t>
  </si>
  <si>
    <t>All Industrial Sectors</t>
  </si>
  <si>
    <t>Detailed split of energy consumption (ktoe)</t>
  </si>
  <si>
    <t>Market shares of useful energy demand (%)</t>
  </si>
  <si>
    <t>Detailed split of useful energy demand (ktoe)</t>
  </si>
  <si>
    <t>Market shares of CO2 emissions (%)</t>
  </si>
  <si>
    <t>Solvent use and other process</t>
  </si>
  <si>
    <t>Non-Metallic Minerals</t>
  </si>
  <si>
    <t>Chemical and Petrochemical</t>
  </si>
  <si>
    <t>Non-Ferrous Metals</t>
  </si>
  <si>
    <t>Iron and Steel</t>
  </si>
  <si>
    <t>Process emissions</t>
  </si>
  <si>
    <t>Detailed split of CO2 emissions (kt of CO2)</t>
  </si>
  <si>
    <t>Electric arc (including process emissions)</t>
  </si>
  <si>
    <t>Integrated steelworks (including process emissions)</t>
  </si>
  <si>
    <t>Useful energy demand intensity (toe useful/t of output)</t>
  </si>
  <si>
    <t>Energy intensity (toe/t of output)</t>
  </si>
  <si>
    <t>Value added intensity (VA in €2010/t of output)</t>
  </si>
  <si>
    <t>by subsector (calibration output)</t>
  </si>
  <si>
    <t>process emissions</t>
  </si>
  <si>
    <t>Idle capacity (kt steel production)</t>
  </si>
  <si>
    <t>Decommissioned capacity (kt steel production)</t>
  </si>
  <si>
    <t>Capacity investment (kt steel production)</t>
  </si>
  <si>
    <t>Installed capacity (kt steel production)</t>
  </si>
  <si>
    <t>Physical output (kt steel)</t>
  </si>
  <si>
    <t>Steel: Products finishing</t>
  </si>
  <si>
    <t>Steel: Furnaces, Refining and Rolling</t>
  </si>
  <si>
    <t>Steel: Electric arc</t>
  </si>
  <si>
    <t>Steel: Smelters</t>
  </si>
  <si>
    <t>Steel: Blast /Basic oxygen furnace</t>
  </si>
  <si>
    <t>Steel: Sinter/Pellet making</t>
  </si>
  <si>
    <t>Energy intensity (kgoe per t of output)</t>
  </si>
  <si>
    <t>Steel: Products finishing - Electric</t>
  </si>
  <si>
    <t>Steel: Products finishing - Steam</t>
  </si>
  <si>
    <t>Steel: Products finishing - Thermal</t>
  </si>
  <si>
    <t>Steel: Furnaces, Refining and Rolling - Electric</t>
  </si>
  <si>
    <t>Steel: Furnaces, Refining and Rolling - Thermal</t>
  </si>
  <si>
    <t>Market shares of energy uses by subsector (%)</t>
  </si>
  <si>
    <t>Diesel oil (incl. biofuels)</t>
  </si>
  <si>
    <t>Solar and geothermal</t>
  </si>
  <si>
    <t>Detailed split of energy consumption by subsector (ktoe)</t>
  </si>
  <si>
    <t>Ratio of useful energy demand to final energy consumption (system efficiency indicator)</t>
  </si>
  <si>
    <t>Market shares of useful energy demand by subsector (%)</t>
  </si>
  <si>
    <t>Detailed split of useful energy demand by subsector (ktoe)</t>
  </si>
  <si>
    <t>Electric arc (without process emissions)</t>
  </si>
  <si>
    <t>Integrated steelworks (without process emissions)</t>
  </si>
  <si>
    <t>Emission intensity (kt of CO2 per ktoe)</t>
  </si>
  <si>
    <t>Market shares of CO2 emissions by subsector (%)</t>
  </si>
  <si>
    <t>Detailed split of CO2 emissions by subsector (kt of CO2)</t>
  </si>
  <si>
    <t>Aluminium production (kt)</t>
  </si>
  <si>
    <t>Alumina production (kt)</t>
  </si>
  <si>
    <t>Idle capacity (kt production)</t>
  </si>
  <si>
    <t>Other non-ferrous metals (kt lead eq.)</t>
  </si>
  <si>
    <t>Decommissioned capacity (kt production)</t>
  </si>
  <si>
    <t>Capacity investment (kt production)</t>
  </si>
  <si>
    <t>Installed capacity (kt production)</t>
  </si>
  <si>
    <t>Physical output (kt)</t>
  </si>
  <si>
    <t>Metal finishing</t>
  </si>
  <si>
    <t>Metal processing  (metallurgy e.g. cast house, reheating)</t>
  </si>
  <si>
    <t>Other Metals: production</t>
  </si>
  <si>
    <t>Aluminium finishing</t>
  </si>
  <si>
    <t>Aluminium processing  (metallurgy e.g. cast house, reheating)</t>
  </si>
  <si>
    <t>Secondary aluminium (incl. pre-treatment, remelting)</t>
  </si>
  <si>
    <t>Aluminium electrolysis (smelting)</t>
  </si>
  <si>
    <t>Alumina production: Refining</t>
  </si>
  <si>
    <t>Alumina production: High enthalpy heat</t>
  </si>
  <si>
    <t>Metal finishing - Electric</t>
  </si>
  <si>
    <t>Metal finishing - Steam</t>
  </si>
  <si>
    <t>Metal finishing - Thermal</t>
  </si>
  <si>
    <t>Metal processing - Electric</t>
  </si>
  <si>
    <t>Metal processing - Thermal</t>
  </si>
  <si>
    <t>Metal production - Electric</t>
  </si>
  <si>
    <t>Metal production - Thermal</t>
  </si>
  <si>
    <t>Aluminium finishing - Electric</t>
  </si>
  <si>
    <t>Aluminium finishing - Steam</t>
  </si>
  <si>
    <t>Aluminium finishing - Thermal</t>
  </si>
  <si>
    <t>Aluminium processing - Electric</t>
  </si>
  <si>
    <t>Aluminium processing - Thermal</t>
  </si>
  <si>
    <t>Secondary aluminium - Electric</t>
  </si>
  <si>
    <t>Secondary aluminium - Thermal</t>
  </si>
  <si>
    <t>Other non-ferrous metals (without process emissions)</t>
  </si>
  <si>
    <t>Aluminium - primary production (without process emissions)</t>
  </si>
  <si>
    <t>Other chemicals (including process emissions)</t>
  </si>
  <si>
    <t>Basic chemicals (including process emissions)</t>
  </si>
  <si>
    <t>Emission intensity (kt of CO2 / ktoe energy)</t>
  </si>
  <si>
    <t>Basic chemicals - energy</t>
  </si>
  <si>
    <t>Basic chemicals - non energy</t>
  </si>
  <si>
    <t>Non-energy use in the Chemical industry (ktoe)</t>
  </si>
  <si>
    <t>Pharmaceutical products etc. (kt ethylene eq.)</t>
  </si>
  <si>
    <t>Other chemicals (kt ethylene eq.)</t>
  </si>
  <si>
    <t>Basic chemicals (kt ethylene eq.)</t>
  </si>
  <si>
    <t>Chemicals and chemical products</t>
  </si>
  <si>
    <t>Chemicals: Generic electric process</t>
  </si>
  <si>
    <t>Chemicals: Process cooling</t>
  </si>
  <si>
    <t>Chemicals: Furnaces</t>
  </si>
  <si>
    <t>Chemicals: High enthalpy heat processing</t>
  </si>
  <si>
    <t>Chemicals: High enthalpy heat  processing</t>
  </si>
  <si>
    <t>Chemicals: Steam processing</t>
  </si>
  <si>
    <t>Chemicals: Feedstock (energy used as raw material)</t>
  </si>
  <si>
    <t>Chemicals: Process cooling - Electric</t>
  </si>
  <si>
    <t>Chemicals: Process cooling - Steam</t>
  </si>
  <si>
    <t>Chemicals: Process cooling - Natural gas</t>
  </si>
  <si>
    <t>Chemicals: Furnaces - Electric</t>
  </si>
  <si>
    <t>Chemicals: Furnaces - Thermal</t>
  </si>
  <si>
    <t>High enthalpy heat  processing - Electric (microwave)</t>
  </si>
  <si>
    <t>High enthalpy heat  processing - Steam</t>
  </si>
  <si>
    <t>Chemicals: Process cooling - Natural gas (incl. biogas)</t>
  </si>
  <si>
    <t>Basic chemicals (energy consumption)</t>
  </si>
  <si>
    <t>Other chemicals (without process emissions)</t>
  </si>
  <si>
    <t>Basic chemicals (over energy consumption, without process emissions)</t>
  </si>
  <si>
    <t>Glass production (including process emissions)</t>
  </si>
  <si>
    <t>Ceramics &amp; other NMM (including process emissions)</t>
  </si>
  <si>
    <t>Cement (including process emissions)</t>
  </si>
  <si>
    <t>Glass production  (kt)</t>
  </si>
  <si>
    <t>Ceramics &amp; other NMM (kt bricks eq.)</t>
  </si>
  <si>
    <t>Cement (kt)</t>
  </si>
  <si>
    <t>Glass: Finishing processes</t>
  </si>
  <si>
    <t>Glass: Annealing</t>
  </si>
  <si>
    <t>Glass: Forming</t>
  </si>
  <si>
    <t>Glass: Melting tank</t>
  </si>
  <si>
    <t>Ceramics: Product finishing</t>
  </si>
  <si>
    <t>Ceramics: Primary production process</t>
  </si>
  <si>
    <t>Ceramics: Drying and sintering of raw material</t>
  </si>
  <si>
    <t>Ceramics: Mixing of raw material</t>
  </si>
  <si>
    <t>Cement: Grinding, packaging</t>
  </si>
  <si>
    <t>Cement: Clinker production (kilns)</t>
  </si>
  <si>
    <t>Cement: Pre-heating and pre-calcination</t>
  </si>
  <si>
    <t>Cement: Grinding, milling of raw material</t>
  </si>
  <si>
    <t>Glass: Annealing - electric</t>
  </si>
  <si>
    <t>Glass: Annealing - thermal</t>
  </si>
  <si>
    <t>Glass: Electric melting tank</t>
  </si>
  <si>
    <t>Glass: Thermal melting tank</t>
  </si>
  <si>
    <t>Ceramics: Electric furnace</t>
  </si>
  <si>
    <t>Ceramics: Thermal furnace</t>
  </si>
  <si>
    <t>Ceramics: Electric kiln</t>
  </si>
  <si>
    <t>Ceramics: Thermal kiln</t>
  </si>
  <si>
    <t>Ceramics: Microwave drying and sintering</t>
  </si>
  <si>
    <t>Ceramics: Steam drying and sintering</t>
  </si>
  <si>
    <t>Ceramics: Thermal drying and sintering</t>
  </si>
  <si>
    <t>Cement: pre-processing - Steam</t>
  </si>
  <si>
    <t>Cement: pre-processing - Fuel use</t>
  </si>
  <si>
    <t>Glass production (without process emissions)</t>
  </si>
  <si>
    <t>Ceramics &amp; other NMM (without process emissions)</t>
  </si>
  <si>
    <t>Cement (without process emissions)</t>
  </si>
  <si>
    <t>Printing and media reproduction (kt paper eq.)</t>
  </si>
  <si>
    <t>Paper production  (kt)</t>
  </si>
  <si>
    <t>Pulp production (kt)</t>
  </si>
  <si>
    <t>Paper and paper products</t>
  </si>
  <si>
    <t>Printing and publishing</t>
  </si>
  <si>
    <t>Paper: Product finishing</t>
  </si>
  <si>
    <t>Paper: Paper machine</t>
  </si>
  <si>
    <t>Paper: Stock preparation</t>
  </si>
  <si>
    <t>Pulp: Cleaning</t>
  </si>
  <si>
    <t>Pulp: Pulping</t>
  </si>
  <si>
    <t>Pulp: Wood preparation, grinding</t>
  </si>
  <si>
    <t>Paper: Product finishing - Electricity</t>
  </si>
  <si>
    <t>Paper: Product finishing - Steam use</t>
  </si>
  <si>
    <t>Paper: Paper machine - Electricity</t>
  </si>
  <si>
    <t>Paper: Paper machine - Steam use</t>
  </si>
  <si>
    <t>Paper: Stock preparation - Mechanical</t>
  </si>
  <si>
    <t>Paper: Stock preparation - Thermal</t>
  </si>
  <si>
    <t>Pulp: Pulping electric</t>
  </si>
  <si>
    <t>Pulp: Pulping thermal</t>
  </si>
  <si>
    <t>Useful energy demand intensity (toe useful / physical output index)</t>
  </si>
  <si>
    <t>Energy intensity (toe / physical output index)</t>
  </si>
  <si>
    <t>Value added intensity (toe / M€2010)</t>
  </si>
  <si>
    <t>Idle capacity (production index)</t>
  </si>
  <si>
    <t>Decommissioned capacity (production index)</t>
  </si>
  <si>
    <t>Capacity investment (production index)</t>
  </si>
  <si>
    <t>Installed capacity (production index)</t>
  </si>
  <si>
    <t>Physical output (index)</t>
  </si>
  <si>
    <t>Food: Electric machinery</t>
  </si>
  <si>
    <t>Food: Process cooling and refrigeration</t>
  </si>
  <si>
    <t>Food: Drying</t>
  </si>
  <si>
    <t>Food: Steam processing</t>
  </si>
  <si>
    <t>Food: Specific process heat</t>
  </si>
  <si>
    <t>Food: Oven (direct heat)</t>
  </si>
  <si>
    <t>Food: Electric cooling</t>
  </si>
  <si>
    <t>Food: Steam cooling</t>
  </si>
  <si>
    <t>Food: Thermal cooling</t>
  </si>
  <si>
    <t>Food: Microwave drying</t>
  </si>
  <si>
    <t>Food: Freeze drying</t>
  </si>
  <si>
    <t>Food: Electric drying</t>
  </si>
  <si>
    <t>Food: Steam drying</t>
  </si>
  <si>
    <t>Food: Thermal drying</t>
  </si>
  <si>
    <t>Food: Process Heat - Microwave</t>
  </si>
  <si>
    <t>Food: Process Heat - Electric</t>
  </si>
  <si>
    <t>Food: Process Heat - Thermal</t>
  </si>
  <si>
    <t>Food: Direct Heat - Microwave</t>
  </si>
  <si>
    <t>Food: Direct Heat - Electric</t>
  </si>
  <si>
    <t>Food: Direct Heat - Thermal</t>
  </si>
  <si>
    <t>Trans. Eq.: Product finishing</t>
  </si>
  <si>
    <t>Trans. Eq.: General machinery</t>
  </si>
  <si>
    <t>Trans. Eq.: Steam processing</t>
  </si>
  <si>
    <t>Trans. Eq.: Heat treatment</t>
  </si>
  <si>
    <t>Trans. Eq.: Connection techniques</t>
  </si>
  <si>
    <t>Trans. Eq.: Foundries</t>
  </si>
  <si>
    <t>Trans. Eq.: Heat treatment - Electric</t>
  </si>
  <si>
    <t>Trans. Eq.: Heat treatment - Thermal</t>
  </si>
  <si>
    <t>Trans. Eq.: Electric connection</t>
  </si>
  <si>
    <t>Trans. Eq.: Thermal connection</t>
  </si>
  <si>
    <t>Trans. Eq.: Electric Foundries</t>
  </si>
  <si>
    <t>Trans. Eq.: Thermal Foundries</t>
  </si>
  <si>
    <t>Mach. Eq.: Product finishing</t>
  </si>
  <si>
    <t>Mach. Eq.: General machinery</t>
  </si>
  <si>
    <t>Mach. Eq.: Steam processing</t>
  </si>
  <si>
    <t>Mach. Eq.: Heat treatment</t>
  </si>
  <si>
    <t>Mach. Eq.: Connection techniques</t>
  </si>
  <si>
    <t>Mach. Eq.: Foundries</t>
  </si>
  <si>
    <t>Mach. Eq.: Heat treatment - Electric</t>
  </si>
  <si>
    <t>Mach. Eq.: Heat treatment - Thermal</t>
  </si>
  <si>
    <t>Mach. Eq.: Electric connection</t>
  </si>
  <si>
    <t>Mach. Eq.: Thermal connection</t>
  </si>
  <si>
    <t>Mach. Eq.: Electric Foundries</t>
  </si>
  <si>
    <t>Mach. Eq.: Thermal Foundries</t>
  </si>
  <si>
    <t>Textiles: Finishing Electric</t>
  </si>
  <si>
    <t>Textiles: Drying</t>
  </si>
  <si>
    <t>Textiles: Electric general machinery</t>
  </si>
  <si>
    <t>Textiles: Wet processing with steam</t>
  </si>
  <si>
    <t>Textiles: Pretreatment with steam</t>
  </si>
  <si>
    <t>Textiles: Microwave drying</t>
  </si>
  <si>
    <t>Textiles: Electric drying</t>
  </si>
  <si>
    <t>Textiles: Steam drying</t>
  </si>
  <si>
    <t>Textiles: Thermal drying</t>
  </si>
  <si>
    <t>Wood: Finishing Electric</t>
  </si>
  <si>
    <t>Wood: Drying</t>
  </si>
  <si>
    <t>Wood: Electric mechanical processes</t>
  </si>
  <si>
    <t>Wood: Specific processes with steam</t>
  </si>
  <si>
    <t>Wood: Microwave drying</t>
  </si>
  <si>
    <t>Wood: Electric drying</t>
  </si>
  <si>
    <t>Wood: Steam drying</t>
  </si>
  <si>
    <t>Wood: Thermal drying</t>
  </si>
  <si>
    <t>Other Industrial sectors: Electric machinery</t>
  </si>
  <si>
    <t>Other Industrial sectors: Diesel motors</t>
  </si>
  <si>
    <t>Other Industrial sectors: Process Cooling</t>
  </si>
  <si>
    <t>Other Industrial sectors: Drying</t>
  </si>
  <si>
    <t>Other Industrial sectors: Process heating</t>
  </si>
  <si>
    <t>Other Industrial sectors: Steam processing</t>
  </si>
  <si>
    <t>Other Industries: Electric cooling</t>
  </si>
  <si>
    <t>Other Industries: Steam cooling</t>
  </si>
  <si>
    <t>Other Industries: Thermal cooling</t>
  </si>
  <si>
    <t>Other Industries: Electric drying</t>
  </si>
  <si>
    <t>Other Industries: Steam drying</t>
  </si>
  <si>
    <t>Other Industries: Thermal drying</t>
  </si>
  <si>
    <t>Other Industrial sectors: Electric processing</t>
  </si>
  <si>
    <t>Other Industrial sectors: Thermal processing</t>
  </si>
  <si>
    <t>Other Industrial sectors: Diesel motors (incl. biofuels)</t>
  </si>
  <si>
    <t>JRC-IDEES - Integrated Database of the European Energy System (2000-2015)</t>
  </si>
  <si>
    <t>Industrial sectors</t>
  </si>
  <si>
    <t>Legal Notice</t>
  </si>
  <si>
    <t>Neither the European Commission nor any person acting on behalf of the Commission is responsible for the use which might be made of this information.</t>
  </si>
  <si>
    <t>Permission to Use</t>
  </si>
  <si>
    <t>Reproduction of the data is authorized provided the source is appropriately acknowledged.</t>
  </si>
  <si>
    <t>JRC-IDEES 2015</t>
  </si>
  <si>
    <t>© European Union</t>
  </si>
  <si>
    <t>Other energy use related</t>
  </si>
  <si>
    <t>energy use related</t>
  </si>
  <si>
    <t>Aluminium - secondary production</t>
  </si>
  <si>
    <t>© European Union 2017-2018</t>
  </si>
  <si>
    <t>version 1.0</t>
  </si>
  <si>
    <t>Energy consumption (ktoe)*</t>
  </si>
  <si>
    <t>*Energy consumption includes consumption in Mining and Quarrying and Construction sectors</t>
  </si>
  <si>
    <t>UK</t>
  </si>
  <si>
    <t>United Kingdom</t>
  </si>
  <si>
    <t>UK: Other Industrial Sectors</t>
  </si>
  <si>
    <t>UK: Other Industrial Sectors / final energy consumption</t>
  </si>
  <si>
    <t>UK: Other Industrial Sectors / useful energy demand</t>
  </si>
  <si>
    <t>UK: Other Industrial Sectors / CO2 emissions</t>
  </si>
  <si>
    <t>UK: Iron and steel</t>
  </si>
  <si>
    <t>UK: Iron and steel / final energy consumption</t>
  </si>
  <si>
    <t>UK: Iron and steel / useful energy demand</t>
  </si>
  <si>
    <t>UK: Iron and steel / CO2 emissions</t>
  </si>
  <si>
    <t>UK: Non Ferrous Metals</t>
  </si>
  <si>
    <t>UK: Non Ferrous Metals / final energy consumption</t>
  </si>
  <si>
    <t>UK: Non Ferrous Metals / useful energy demand</t>
  </si>
  <si>
    <t>UK: Non Ferrous Metals / CO2 emissions</t>
  </si>
  <si>
    <t>UK: Chemicals Industry</t>
  </si>
  <si>
    <t>UK: Chemicals Industry / final energy consumption</t>
  </si>
  <si>
    <t>UK: Chemicals Industry / useful energy demand</t>
  </si>
  <si>
    <t>UK: Chemicals Industry / CO2 emissions</t>
  </si>
  <si>
    <t>UK: Non-metallic mineral products</t>
  </si>
  <si>
    <t>UK: Non-metallic mineral products / final energy consumption</t>
  </si>
  <si>
    <t>UK: Non-metallic mineral products / useful energy demand</t>
  </si>
  <si>
    <t>UK: Non-metallic mineral products / CO2 emissions</t>
  </si>
  <si>
    <t>UK: Pulp, paper and printing</t>
  </si>
  <si>
    <t>UK: Pulp, paper and printing / final energy consumption</t>
  </si>
  <si>
    <t>UK: Pulp, paper and printing / useful energy demand</t>
  </si>
  <si>
    <t>UK: Pulp, paper and printing / CO2 emissions</t>
  </si>
  <si>
    <t>UK: Food, beverages and tobacco</t>
  </si>
  <si>
    <t>UK: Food, beverages and tobacco / final energy consumption</t>
  </si>
  <si>
    <t>UK: Food, beverages and tobacco / useful energy demand</t>
  </si>
  <si>
    <t>UK: Food, beverages and tobacco / CO2 emissions</t>
  </si>
  <si>
    <t>UK: Transport Equipment</t>
  </si>
  <si>
    <t>UK: Transport Equipment / final energy consumption</t>
  </si>
  <si>
    <t>UK: Transport Equipment / useful energy demand</t>
  </si>
  <si>
    <t>UK: Transport Equipment / CO2 emissions</t>
  </si>
  <si>
    <t>UK: Machinery Equipment</t>
  </si>
  <si>
    <t>UK: Machinery Equipment / final energy consumption</t>
  </si>
  <si>
    <t>UK: Machinery Equipment / useful energy demand</t>
  </si>
  <si>
    <t>UK: Machinery Equipment / CO2 emissions</t>
  </si>
  <si>
    <t>UK: Textiles and leather</t>
  </si>
  <si>
    <t>UK: Textiles and leather / final energy consumption</t>
  </si>
  <si>
    <t>UK: Textiles and leather / useful energy demand</t>
  </si>
  <si>
    <t>UK: Textiles and leather / CO2 emissions</t>
  </si>
  <si>
    <t>UK: Wood and wood products</t>
  </si>
  <si>
    <t>UK: Wood and wood products / final energy consumption</t>
  </si>
  <si>
    <t>UK: Wood and wood products / useful energy demand</t>
  </si>
  <si>
    <t>UK: Wood and wood products / CO2 emissions</t>
  </si>
  <si>
    <t>Prepared by JRC C.6</t>
  </si>
  <si>
    <t>The information made available is property of the Joint Research Centre of the European Commission.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</si>
</sst>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164" formatCode="_-* #,##0.00_-;\-* #,##0.00_-;_-* &quot;-&quot;??_-;_-@_-"/>
    <numFmt numFmtId="165" formatCode="#,##0.000;\-#,##0.000;&quot;-&quot;"/>
    <numFmt numFmtId="166" formatCode="#,##0.00;\-#,##0.00;&quot;-&quot;"/>
    <numFmt numFmtId="167" formatCode="#,##0.0;\-#,##0.0;&quot;-&quot;"/>
    <numFmt numFmtId="168" formatCode="0.00%;\-0.00%;&quot;-&quot;"/>
    <numFmt numFmtId="169" formatCode="#,##0.0"/>
    <numFmt numFmtId="170" formatCode="#,##0;\-#,##0;&quot;-&quot;"/>
    <numFmt numFmtId="171" formatCode="0.000"/>
    <numFmt numFmtId="172" formatCode="0.0"/>
    <numFmt numFmtId="173" formatCode="#,##0.000"/>
    <numFmt numFmtId="174" formatCode="mmmm\ yyyy"/>
  </numFmts>
  <fonts count="4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9"/>
      <color theme="10"/>
      <name val="Calibri"/>
      <family val="2"/>
      <scheme val="minor"/>
    </font>
    <font>
      <b/>
      <sz val="14"/>
      <color rgb="FFFF0000"/>
      <name val="Calibri"/>
      <family val="2"/>
      <scheme val="minor"/>
    </font>
    <font>
      <i/>
      <sz val="9"/>
      <color theme="1"/>
      <name val="Calibri"/>
      <family val="2"/>
      <scheme val="minor"/>
    </font>
    <font>
      <b/>
      <sz val="14"/>
      <color rgb="FF0070C0"/>
      <name val="Calibri"/>
      <family val="2"/>
      <scheme val="minor"/>
    </font>
    <font>
      <sz val="10"/>
      <name val="Arial"/>
      <family val="2"/>
      <charset val="161"/>
    </font>
    <font>
      <sz val="10"/>
      <name val="Arial"/>
      <family val="2"/>
    </font>
    <font>
      <b/>
      <sz val="8"/>
      <color theme="3" tint="-0.499984740745262"/>
      <name val="Calibri"/>
      <family val="2"/>
      <scheme val="minor"/>
    </font>
    <font>
      <b/>
      <sz val="10"/>
      <color theme="5" tint="-0.249977111117893"/>
      <name val="Calibri"/>
      <family val="2"/>
      <scheme val="minor"/>
    </font>
    <font>
      <sz val="8"/>
      <color theme="0" tint="-0.499984740745262"/>
      <name val="Calibri"/>
      <family val="2"/>
      <scheme val="minor"/>
    </font>
    <font>
      <sz val="8"/>
      <color theme="3" tint="-0.499984740745262"/>
      <name val="Calibri"/>
      <family val="2"/>
      <scheme val="minor"/>
    </font>
    <font>
      <sz val="8"/>
      <color theme="5" tint="-0.499984740745262"/>
      <name val="Calibri"/>
      <family val="2"/>
      <scheme val="minor"/>
    </font>
    <font>
      <i/>
      <sz val="8"/>
      <color theme="5" tint="-0.499984740745262"/>
      <name val="Calibri"/>
      <family val="2"/>
      <scheme val="minor"/>
    </font>
    <font>
      <sz val="8"/>
      <color rgb="FF002060"/>
      <name val="Calibri"/>
      <family val="2"/>
      <scheme val="minor"/>
    </font>
    <font>
      <b/>
      <sz val="8"/>
      <color rgb="FF002060"/>
      <name val="Calibri"/>
      <family val="2"/>
      <scheme val="minor"/>
    </font>
    <font>
      <i/>
      <sz val="8"/>
      <color rgb="FF002060"/>
      <name val="Calibri"/>
      <family val="2"/>
      <scheme val="minor"/>
    </font>
    <font>
      <sz val="8"/>
      <color rgb="FF0070C0"/>
      <name val="Calibri"/>
      <family val="2"/>
      <scheme val="minor"/>
    </font>
    <font>
      <sz val="8"/>
      <color theme="6" tint="-0.499984740745262"/>
      <name val="Calibri"/>
      <family val="2"/>
      <scheme val="minor"/>
    </font>
    <font>
      <sz val="8"/>
      <color rgb="FFC00000"/>
      <name val="Calibri"/>
      <family val="2"/>
      <scheme val="minor"/>
    </font>
    <font>
      <sz val="10"/>
      <color theme="3" tint="-0.499984740745262"/>
      <name val="Calibri"/>
      <family val="2"/>
      <scheme val="minor"/>
    </font>
    <font>
      <b/>
      <sz val="10"/>
      <color rgb="FF002060"/>
      <name val="Calibri"/>
      <family val="2"/>
      <scheme val="minor"/>
    </font>
    <font>
      <sz val="8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color theme="9" tint="-0.249977111117893"/>
      <name val="Calibri"/>
      <family val="2"/>
      <scheme val="minor"/>
    </font>
    <font>
      <b/>
      <sz val="8"/>
      <color rgb="FFC00000"/>
      <name val="Calibri"/>
      <family val="2"/>
      <scheme val="minor"/>
    </font>
    <font>
      <sz val="10"/>
      <color rgb="FFC00000"/>
      <name val="Calibri"/>
      <family val="2"/>
      <scheme val="minor"/>
    </font>
    <font>
      <sz val="8"/>
      <color theme="5" tint="-0.249977111117893"/>
      <name val="Calibri"/>
      <family val="2"/>
      <scheme val="minor"/>
    </font>
    <font>
      <i/>
      <sz val="8"/>
      <color theme="3" tint="-0.499984740745262"/>
      <name val="Calibri"/>
      <family val="2"/>
      <scheme val="minor"/>
    </font>
    <font>
      <b/>
      <sz val="10"/>
      <color theme="3" tint="-0.499984740745262"/>
      <name val="Calibri"/>
      <family val="2"/>
      <scheme val="minor"/>
    </font>
    <font>
      <i/>
      <sz val="8"/>
      <color theme="9" tint="-0.499984740745262"/>
      <name val="Calibri"/>
      <family val="2"/>
      <scheme val="minor"/>
    </font>
    <font>
      <sz val="8"/>
      <color theme="9" tint="-0.499984740745262"/>
      <name val="Calibri"/>
      <family val="2"/>
      <scheme val="minor"/>
    </font>
    <font>
      <i/>
      <sz val="8"/>
      <color theme="5" tint="-0.249977111117893"/>
      <name val="Calibri"/>
      <family val="2"/>
      <scheme val="minor"/>
    </font>
    <font>
      <sz val="10"/>
      <color rgb="FF002060"/>
      <name val="Calibri"/>
      <family val="2"/>
      <scheme val="minor"/>
    </font>
    <font>
      <sz val="8"/>
      <color theme="5" tint="0.39997558519241921"/>
      <name val="Calibri"/>
      <family val="2"/>
      <scheme val="minor"/>
    </font>
    <font>
      <sz val="10"/>
      <name val="Calibri"/>
      <family val="2"/>
      <scheme val="minor"/>
    </font>
    <font>
      <b/>
      <sz val="20"/>
      <name val="Arial"/>
      <family val="2"/>
    </font>
    <font>
      <b/>
      <sz val="24"/>
      <name val="Arial"/>
      <family val="2"/>
    </font>
    <font>
      <sz val="8"/>
      <name val="Arial"/>
      <family val="2"/>
    </font>
    <font>
      <b/>
      <sz val="22"/>
      <name val="Arial"/>
      <family val="2"/>
    </font>
    <font>
      <b/>
      <u/>
      <sz val="16"/>
      <name val="Arial"/>
      <family val="2"/>
    </font>
    <font>
      <b/>
      <sz val="14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4.9989318521683403E-2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hair">
        <color auto="1"/>
      </top>
      <bottom/>
      <diagonal/>
    </border>
    <border>
      <left/>
      <right/>
      <top style="hair">
        <color auto="1"/>
      </top>
      <bottom style="hair">
        <color auto="1"/>
      </bottom>
      <diagonal/>
    </border>
    <border>
      <left/>
      <right/>
      <top/>
      <bottom style="dotted">
        <color auto="1"/>
      </bottom>
      <diagonal/>
    </border>
    <border>
      <left/>
      <right/>
      <top style="dotted">
        <color auto="1"/>
      </top>
      <bottom/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hair">
        <color auto="1"/>
      </bottom>
      <diagonal/>
    </border>
  </borders>
  <cellStyleXfs count="8">
    <xf numFmtId="0" fontId="0" fillId="0" borderId="0"/>
    <xf numFmtId="9" fontId="1" fillId="0" borderId="0" applyFont="0" applyFill="0" applyBorder="0" applyAlignment="0" applyProtection="0"/>
    <xf numFmtId="0" fontId="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0" fontId="9" fillId="0" borderId="0"/>
    <xf numFmtId="0" fontId="10" fillId="0" borderId="0"/>
    <xf numFmtId="9" fontId="9" fillId="0" borderId="0" applyFont="0" applyFill="0" applyBorder="0" applyAlignment="0" applyProtection="0"/>
    <xf numFmtId="9" fontId="10" fillId="0" borderId="0" applyFont="0" applyFill="0" applyBorder="0" applyAlignment="0" applyProtection="0"/>
  </cellStyleXfs>
  <cellXfs count="333">
    <xf numFmtId="0" fontId="0" fillId="0" borderId="0" xfId="0"/>
    <xf numFmtId="0" fontId="3" fillId="0" borderId="0" xfId="0" applyFont="1" applyAlignment="1">
      <alignment horizontal="left" indent="1"/>
    </xf>
    <xf numFmtId="0" fontId="5" fillId="0" borderId="0" xfId="2" applyFont="1" applyAlignment="1">
      <alignment horizontal="left" indent="1"/>
    </xf>
    <xf numFmtId="0" fontId="3" fillId="0" borderId="0" xfId="0" applyFont="1"/>
    <xf numFmtId="0" fontId="5" fillId="0" borderId="0" xfId="2" applyFont="1"/>
    <xf numFmtId="0" fontId="4" fillId="0" borderId="0" xfId="2"/>
    <xf numFmtId="0" fontId="6" fillId="0" borderId="0" xfId="0" applyFont="1"/>
    <xf numFmtId="0" fontId="7" fillId="0" borderId="1" xfId="0" applyFont="1" applyBorder="1"/>
    <xf numFmtId="0" fontId="7" fillId="0" borderId="0" xfId="0" applyFont="1" applyBorder="1"/>
    <xf numFmtId="0" fontId="8" fillId="0" borderId="0" xfId="0" applyFont="1"/>
    <xf numFmtId="0" fontId="7" fillId="0" borderId="0" xfId="0" applyFont="1"/>
    <xf numFmtId="1" fontId="11" fillId="3" borderId="2" xfId="4" applyNumberFormat="1" applyFont="1" applyFill="1" applyBorder="1" applyAlignment="1">
      <alignment horizontal="center" vertical="center"/>
    </xf>
    <xf numFmtId="0" fontId="12" fillId="3" borderId="2" xfId="4" applyFont="1" applyFill="1" applyBorder="1" applyAlignment="1">
      <alignment horizontal="left" vertical="center"/>
    </xf>
    <xf numFmtId="0" fontId="14" fillId="2" borderId="0" xfId="4" applyFont="1" applyFill="1" applyAlignment="1">
      <alignment vertical="center"/>
    </xf>
    <xf numFmtId="0" fontId="14" fillId="0" borderId="0" xfId="4" applyFont="1" applyAlignment="1">
      <alignment vertical="center"/>
    </xf>
    <xf numFmtId="166" fontId="15" fillId="0" borderId="1" xfId="4" applyNumberFormat="1" applyFont="1" applyFill="1" applyBorder="1" applyAlignment="1">
      <alignment vertical="center"/>
    </xf>
    <xf numFmtId="0" fontId="15" fillId="0" borderId="1" xfId="4" applyFont="1" applyFill="1" applyBorder="1" applyAlignment="1">
      <alignment horizontal="left" vertical="center" indent="1"/>
    </xf>
    <xf numFmtId="166" fontId="15" fillId="0" borderId="0" xfId="4" applyNumberFormat="1" applyFont="1" applyFill="1" applyBorder="1" applyAlignment="1">
      <alignment vertical="center"/>
    </xf>
    <xf numFmtId="0" fontId="15" fillId="0" borderId="0" xfId="4" applyFont="1" applyFill="1" applyBorder="1" applyAlignment="1">
      <alignment horizontal="left" vertical="center" indent="1"/>
    </xf>
    <xf numFmtId="166" fontId="15" fillId="0" borderId="3" xfId="4" applyNumberFormat="1" applyFont="1" applyFill="1" applyBorder="1" applyAlignment="1">
      <alignment vertical="center"/>
    </xf>
    <xf numFmtId="0" fontId="15" fillId="0" borderId="3" xfId="4" applyFont="1" applyFill="1" applyBorder="1" applyAlignment="1">
      <alignment horizontal="left" vertical="center" indent="1"/>
    </xf>
    <xf numFmtId="0" fontId="15" fillId="0" borderId="0" xfId="4" applyFont="1" applyFill="1" applyBorder="1" applyAlignment="1">
      <alignment horizontal="left" vertical="center" indent="2"/>
    </xf>
    <xf numFmtId="166" fontId="15" fillId="0" borderId="4" xfId="4" applyNumberFormat="1" applyFont="1" applyFill="1" applyBorder="1" applyAlignment="1">
      <alignment vertical="center"/>
    </xf>
    <xf numFmtId="0" fontId="15" fillId="0" borderId="4" xfId="4" applyFont="1" applyFill="1" applyBorder="1" applyAlignment="1">
      <alignment horizontal="left" vertical="center" indent="1"/>
    </xf>
    <xf numFmtId="166" fontId="16" fillId="0" borderId="5" xfId="4" applyNumberFormat="1" applyFont="1" applyFill="1" applyBorder="1" applyAlignment="1">
      <alignment vertical="center"/>
    </xf>
    <xf numFmtId="0" fontId="16" fillId="0" borderId="5" xfId="4" applyFont="1" applyFill="1" applyBorder="1" applyAlignment="1">
      <alignment horizontal="left" vertical="center" indent="3"/>
    </xf>
    <xf numFmtId="166" fontId="16" fillId="0" borderId="6" xfId="4" applyNumberFormat="1" applyFont="1" applyFill="1" applyBorder="1" applyAlignment="1">
      <alignment vertical="center"/>
    </xf>
    <xf numFmtId="0" fontId="16" fillId="0" borderId="6" xfId="4" applyFont="1" applyFill="1" applyBorder="1" applyAlignment="1">
      <alignment horizontal="left" vertical="center" indent="3"/>
    </xf>
    <xf numFmtId="166" fontId="15" fillId="0" borderId="7" xfId="4" applyNumberFormat="1" applyFont="1" applyFill="1" applyBorder="1" applyAlignment="1">
      <alignment vertical="center"/>
    </xf>
    <xf numFmtId="0" fontId="15" fillId="0" borderId="7" xfId="4" applyFont="1" applyFill="1" applyBorder="1" applyAlignment="1">
      <alignment horizontal="left" vertical="center" indent="1"/>
    </xf>
    <xf numFmtId="166" fontId="17" fillId="4" borderId="2" xfId="4" applyNumberFormat="1" applyFont="1" applyFill="1" applyBorder="1" applyAlignment="1">
      <alignment vertical="center"/>
    </xf>
    <xf numFmtId="0" fontId="18" fillId="4" borderId="2" xfId="4" applyFont="1" applyFill="1" applyBorder="1" applyAlignment="1">
      <alignment horizontal="left" vertical="center"/>
    </xf>
    <xf numFmtId="0" fontId="14" fillId="0" borderId="0" xfId="4" applyNumberFormat="1" applyFont="1" applyAlignment="1">
      <alignment vertical="center"/>
    </xf>
    <xf numFmtId="0" fontId="14" fillId="0" borderId="0" xfId="4" applyNumberFormat="1" applyFont="1" applyFill="1" applyBorder="1" applyAlignment="1">
      <alignment horizontal="left" vertical="center" indent="4"/>
    </xf>
    <xf numFmtId="167" fontId="15" fillId="0" borderId="1" xfId="4" applyNumberFormat="1" applyFont="1" applyFill="1" applyBorder="1" applyAlignment="1">
      <alignment vertical="center"/>
    </xf>
    <xf numFmtId="167" fontId="15" fillId="0" borderId="0" xfId="4" applyNumberFormat="1" applyFont="1" applyFill="1" applyBorder="1" applyAlignment="1">
      <alignment vertical="center"/>
    </xf>
    <xf numFmtId="167" fontId="15" fillId="0" borderId="3" xfId="4" applyNumberFormat="1" applyFont="1" applyFill="1" applyBorder="1" applyAlignment="1">
      <alignment vertical="center"/>
    </xf>
    <xf numFmtId="167" fontId="15" fillId="0" borderId="4" xfId="4" applyNumberFormat="1" applyFont="1" applyFill="1" applyBorder="1" applyAlignment="1">
      <alignment vertical="center"/>
    </xf>
    <xf numFmtId="167" fontId="17" fillId="5" borderId="2" xfId="4" applyNumberFormat="1" applyFont="1" applyFill="1" applyBorder="1" applyAlignment="1">
      <alignment vertical="center"/>
    </xf>
    <xf numFmtId="0" fontId="18" fillId="5" borderId="2" xfId="4" applyFont="1" applyFill="1" applyBorder="1" applyAlignment="1">
      <alignment horizontal="left" vertical="center"/>
    </xf>
    <xf numFmtId="0" fontId="14" fillId="2" borderId="0" xfId="4" applyNumberFormat="1" applyFont="1" applyFill="1" applyAlignment="1">
      <alignment vertical="center"/>
    </xf>
    <xf numFmtId="167" fontId="15" fillId="0" borderId="8" xfId="4" applyNumberFormat="1" applyFont="1" applyFill="1" applyBorder="1" applyAlignment="1">
      <alignment vertical="center"/>
    </xf>
    <xf numFmtId="0" fontId="15" fillId="0" borderId="8" xfId="4" applyFont="1" applyFill="1" applyBorder="1" applyAlignment="1">
      <alignment horizontal="left" vertical="center" indent="1"/>
    </xf>
    <xf numFmtId="167" fontId="16" fillId="0" borderId="5" xfId="4" applyNumberFormat="1" applyFont="1" applyFill="1" applyBorder="1" applyAlignment="1">
      <alignment vertical="center"/>
    </xf>
    <xf numFmtId="167" fontId="16" fillId="0" borderId="6" xfId="4" applyNumberFormat="1" applyFont="1" applyFill="1" applyBorder="1" applyAlignment="1">
      <alignment vertical="center"/>
    </xf>
    <xf numFmtId="167" fontId="15" fillId="0" borderId="7" xfId="4" applyNumberFormat="1" applyFont="1" applyFill="1" applyBorder="1" applyAlignment="1">
      <alignment vertical="center"/>
    </xf>
    <xf numFmtId="167" fontId="17" fillId="4" borderId="2" xfId="4" applyNumberFormat="1" applyFont="1" applyFill="1" applyBorder="1" applyAlignment="1">
      <alignment vertical="center"/>
    </xf>
    <xf numFmtId="0" fontId="15" fillId="0" borderId="1" xfId="4" applyFont="1" applyFill="1" applyBorder="1" applyAlignment="1">
      <alignment horizontal="left" vertical="center" indent="2"/>
    </xf>
    <xf numFmtId="167" fontId="15" fillId="0" borderId="9" xfId="4" applyNumberFormat="1" applyFont="1" applyFill="1" applyBorder="1" applyAlignment="1">
      <alignment vertical="center"/>
    </xf>
    <xf numFmtId="0" fontId="15" fillId="0" borderId="9" xfId="4" applyFont="1" applyFill="1" applyBorder="1" applyAlignment="1">
      <alignment horizontal="left" vertical="center" indent="2"/>
    </xf>
    <xf numFmtId="0" fontId="19" fillId="5" borderId="2" xfId="4" applyFont="1" applyFill="1" applyBorder="1" applyAlignment="1">
      <alignment horizontal="left" vertical="center" indent="1"/>
    </xf>
    <xf numFmtId="167" fontId="14" fillId="0" borderId="0" xfId="4" applyNumberFormat="1" applyFont="1" applyBorder="1" applyAlignment="1">
      <alignment vertical="center"/>
    </xf>
    <xf numFmtId="0" fontId="14" fillId="2" borderId="0" xfId="4" applyFont="1" applyFill="1" applyBorder="1" applyAlignment="1">
      <alignment horizontal="left" vertical="center" indent="2"/>
    </xf>
    <xf numFmtId="0" fontId="14" fillId="2" borderId="0" xfId="4" applyFont="1" applyFill="1" applyBorder="1" applyAlignment="1">
      <alignment horizontal="left" vertical="center" indent="3"/>
    </xf>
    <xf numFmtId="167" fontId="14" fillId="0" borderId="9" xfId="4" applyNumberFormat="1" applyFont="1" applyBorder="1" applyAlignment="1">
      <alignment vertical="center"/>
    </xf>
    <xf numFmtId="0" fontId="14" fillId="2" borderId="9" xfId="4" applyFont="1" applyFill="1" applyBorder="1" applyAlignment="1">
      <alignment horizontal="left" vertical="center" indent="2"/>
    </xf>
    <xf numFmtId="0" fontId="15" fillId="0" borderId="3" xfId="4" applyFont="1" applyFill="1" applyBorder="1" applyAlignment="1">
      <alignment horizontal="left" vertical="center" indent="2"/>
    </xf>
    <xf numFmtId="0" fontId="15" fillId="0" borderId="0" xfId="4" applyFont="1" applyFill="1" applyBorder="1" applyAlignment="1">
      <alignment horizontal="left" vertical="center" indent="3"/>
    </xf>
    <xf numFmtId="0" fontId="15" fillId="0" borderId="4" xfId="4" applyFont="1" applyFill="1" applyBorder="1" applyAlignment="1">
      <alignment horizontal="left" vertical="center" indent="2"/>
    </xf>
    <xf numFmtId="0" fontId="16" fillId="0" borderId="5" xfId="4" applyFont="1" applyFill="1" applyBorder="1" applyAlignment="1">
      <alignment horizontal="left" vertical="center" indent="4"/>
    </xf>
    <xf numFmtId="0" fontId="16" fillId="0" borderId="6" xfId="4" applyFont="1" applyFill="1" applyBorder="1" applyAlignment="1">
      <alignment horizontal="left" vertical="center" indent="4"/>
    </xf>
    <xf numFmtId="0" fontId="15" fillId="0" borderId="7" xfId="4" applyFont="1" applyFill="1" applyBorder="1" applyAlignment="1">
      <alignment horizontal="left" vertical="center" indent="2"/>
    </xf>
    <xf numFmtId="167" fontId="14" fillId="0" borderId="1" xfId="4" applyNumberFormat="1" applyFont="1" applyBorder="1" applyAlignment="1">
      <alignment vertical="center"/>
    </xf>
    <xf numFmtId="0" fontId="14" fillId="2" borderId="1" xfId="4" applyFont="1" applyFill="1" applyBorder="1" applyAlignment="1">
      <alignment horizontal="left" vertical="center" indent="2"/>
    </xf>
    <xf numFmtId="167" fontId="14" fillId="0" borderId="3" xfId="4" applyNumberFormat="1" applyFont="1" applyBorder="1" applyAlignment="1">
      <alignment vertical="center"/>
    </xf>
    <xf numFmtId="0" fontId="14" fillId="2" borderId="3" xfId="4" applyFont="1" applyFill="1" applyBorder="1" applyAlignment="1">
      <alignment horizontal="left" vertical="center" indent="2"/>
    </xf>
    <xf numFmtId="167" fontId="14" fillId="0" borderId="4" xfId="4" applyNumberFormat="1" applyFont="1" applyBorder="1" applyAlignment="1">
      <alignment vertical="center"/>
    </xf>
    <xf numFmtId="0" fontId="14" fillId="2" borderId="4" xfId="4" applyFont="1" applyFill="1" applyBorder="1" applyAlignment="1">
      <alignment horizontal="left" vertical="center" indent="2"/>
    </xf>
    <xf numFmtId="167" fontId="14" fillId="0" borderId="7" xfId="4" applyNumberFormat="1" applyFont="1" applyBorder="1" applyAlignment="1">
      <alignment vertical="center"/>
    </xf>
    <xf numFmtId="0" fontId="14" fillId="2" borderId="7" xfId="4" applyFont="1" applyFill="1" applyBorder="1" applyAlignment="1">
      <alignment horizontal="left" vertical="center" indent="2"/>
    </xf>
    <xf numFmtId="167" fontId="14" fillId="4" borderId="2" xfId="4" applyNumberFormat="1" applyFont="1" applyFill="1" applyBorder="1" applyAlignment="1">
      <alignment vertical="center"/>
    </xf>
    <xf numFmtId="168" fontId="20" fillId="0" borderId="1" xfId="4" applyNumberFormat="1" applyFont="1" applyFill="1" applyBorder="1" applyAlignment="1">
      <alignment vertical="center"/>
    </xf>
    <xf numFmtId="0" fontId="20" fillId="0" borderId="1" xfId="4" applyFont="1" applyFill="1" applyBorder="1" applyAlignment="1">
      <alignment horizontal="left" vertical="center" indent="2"/>
    </xf>
    <xf numFmtId="168" fontId="20" fillId="0" borderId="9" xfId="4" applyNumberFormat="1" applyFont="1" applyFill="1" applyBorder="1" applyAlignment="1">
      <alignment vertical="center"/>
    </xf>
    <xf numFmtId="0" fontId="20" fillId="0" borderId="9" xfId="4" applyFont="1" applyFill="1" applyBorder="1" applyAlignment="1">
      <alignment horizontal="left" vertical="center" indent="2"/>
    </xf>
    <xf numFmtId="168" fontId="21" fillId="0" borderId="0" xfId="4" applyNumberFormat="1" applyFont="1" applyFill="1" applyAlignment="1">
      <alignment vertical="center"/>
    </xf>
    <xf numFmtId="0" fontId="21" fillId="0" borderId="0" xfId="4" applyFont="1" applyFill="1" applyBorder="1" applyAlignment="1">
      <alignment horizontal="left" vertical="center" indent="2"/>
    </xf>
    <xf numFmtId="168" fontId="22" fillId="5" borderId="2" xfId="1" applyNumberFormat="1" applyFont="1" applyFill="1" applyBorder="1" applyAlignment="1">
      <alignment vertical="center"/>
    </xf>
    <xf numFmtId="0" fontId="22" fillId="5" borderId="2" xfId="4" applyFont="1" applyFill="1" applyBorder="1" applyAlignment="1">
      <alignment horizontal="left" vertical="center" indent="1"/>
    </xf>
    <xf numFmtId="0" fontId="23" fillId="4" borderId="2" xfId="4" applyNumberFormat="1" applyFont="1" applyFill="1" applyBorder="1" applyAlignment="1">
      <alignment vertical="center"/>
    </xf>
    <xf numFmtId="0" fontId="24" fillId="4" borderId="2" xfId="4" applyNumberFormat="1" applyFont="1" applyFill="1" applyBorder="1" applyAlignment="1">
      <alignment horizontal="left" vertical="center"/>
    </xf>
    <xf numFmtId="169" fontId="25" fillId="0" borderId="1" xfId="4" applyNumberFormat="1" applyFont="1" applyFill="1" applyBorder="1" applyAlignment="1">
      <alignment vertical="center"/>
    </xf>
    <xf numFmtId="0" fontId="26" fillId="0" borderId="1" xfId="4" applyFont="1" applyFill="1" applyBorder="1" applyAlignment="1">
      <alignment horizontal="left" vertical="center" indent="3"/>
    </xf>
    <xf numFmtId="169" fontId="25" fillId="0" borderId="0" xfId="4" applyNumberFormat="1" applyFont="1" applyFill="1" applyBorder="1" applyAlignment="1">
      <alignment vertical="center"/>
    </xf>
    <xf numFmtId="0" fontId="26" fillId="0" borderId="0" xfId="4" applyFont="1" applyFill="1" applyBorder="1" applyAlignment="1">
      <alignment horizontal="left" vertical="center" indent="3"/>
    </xf>
    <xf numFmtId="169" fontId="20" fillId="0" borderId="2" xfId="4" applyNumberFormat="1" applyFont="1" applyFill="1" applyBorder="1" applyAlignment="1">
      <alignment vertical="center"/>
    </xf>
    <xf numFmtId="0" fontId="20" fillId="0" borderId="2" xfId="4" applyFont="1" applyFill="1" applyBorder="1" applyAlignment="1">
      <alignment horizontal="left" vertical="center" indent="2"/>
    </xf>
    <xf numFmtId="169" fontId="27" fillId="0" borderId="0" xfId="4" applyNumberFormat="1" applyFont="1" applyFill="1" applyBorder="1" applyAlignment="1">
      <alignment vertical="center"/>
    </xf>
    <xf numFmtId="0" fontId="27" fillId="0" borderId="0" xfId="4" applyFont="1" applyFill="1" applyBorder="1" applyAlignment="1">
      <alignment horizontal="left" vertical="center" indent="3"/>
    </xf>
    <xf numFmtId="169" fontId="13" fillId="0" borderId="1" xfId="4" applyNumberFormat="1" applyFont="1" applyFill="1" applyBorder="1" applyAlignment="1">
      <alignment vertical="center"/>
    </xf>
    <xf numFmtId="0" fontId="13" fillId="0" borderId="1" xfId="4" applyFont="1" applyFill="1" applyBorder="1" applyAlignment="1">
      <alignment horizontal="left" vertical="center" indent="3"/>
    </xf>
    <xf numFmtId="169" fontId="13" fillId="0" borderId="0" xfId="4" applyNumberFormat="1" applyFont="1" applyFill="1" applyAlignment="1">
      <alignment vertical="center"/>
    </xf>
    <xf numFmtId="0" fontId="13" fillId="0" borderId="0" xfId="4" applyFont="1" applyFill="1" applyBorder="1" applyAlignment="1">
      <alignment horizontal="left" vertical="center" indent="3"/>
    </xf>
    <xf numFmtId="169" fontId="21" fillId="0" borderId="2" xfId="4" applyNumberFormat="1" applyFont="1" applyFill="1" applyBorder="1" applyAlignment="1">
      <alignment vertical="center"/>
    </xf>
    <xf numFmtId="0" fontId="21" fillId="0" borderId="2" xfId="4" applyFont="1" applyFill="1" applyBorder="1" applyAlignment="1">
      <alignment horizontal="left" vertical="center" indent="2"/>
    </xf>
    <xf numFmtId="169" fontId="21" fillId="0" borderId="0" xfId="4" applyNumberFormat="1" applyFont="1" applyFill="1" applyAlignment="1">
      <alignment vertical="center"/>
    </xf>
    <xf numFmtId="169" fontId="28" fillId="5" borderId="2" xfId="4" applyNumberFormat="1" applyFont="1" applyFill="1" applyBorder="1" applyAlignment="1">
      <alignment vertical="center"/>
    </xf>
    <xf numFmtId="0" fontId="29" fillId="5" borderId="2" xfId="4" applyFont="1" applyFill="1" applyBorder="1" applyAlignment="1">
      <alignment horizontal="left" vertical="center" indent="1"/>
    </xf>
    <xf numFmtId="0" fontId="24" fillId="4" borderId="2" xfId="4" applyFont="1" applyFill="1" applyBorder="1" applyAlignment="1">
      <alignment horizontal="left" vertical="center"/>
    </xf>
    <xf numFmtId="169" fontId="30" fillId="0" borderId="1" xfId="4" applyNumberFormat="1" applyFont="1" applyFill="1" applyBorder="1" applyAlignment="1">
      <alignment vertical="center"/>
    </xf>
    <xf numFmtId="0" fontId="30" fillId="0" borderId="1" xfId="4" applyFont="1" applyFill="1" applyBorder="1" applyAlignment="1">
      <alignment horizontal="left" vertical="center" indent="3"/>
    </xf>
    <xf numFmtId="169" fontId="30" fillId="0" borderId="0" xfId="4" applyNumberFormat="1" applyFont="1" applyFill="1" applyBorder="1" applyAlignment="1">
      <alignment vertical="center"/>
    </xf>
    <xf numFmtId="0" fontId="30" fillId="0" borderId="0" xfId="4" applyFont="1" applyFill="1" applyBorder="1" applyAlignment="1">
      <alignment horizontal="left" vertical="center" indent="3"/>
    </xf>
    <xf numFmtId="169" fontId="30" fillId="0" borderId="9" xfId="4" applyNumberFormat="1" applyFont="1" applyFill="1" applyBorder="1" applyAlignment="1">
      <alignment vertical="center"/>
    </xf>
    <xf numFmtId="0" fontId="30" fillId="0" borderId="9" xfId="4" applyFont="1" applyFill="1" applyBorder="1" applyAlignment="1">
      <alignment horizontal="left" vertical="center" indent="3"/>
    </xf>
    <xf numFmtId="169" fontId="30" fillId="0" borderId="2" xfId="4" applyNumberFormat="1" applyFont="1" applyFill="1" applyBorder="1" applyAlignment="1">
      <alignment vertical="center"/>
    </xf>
    <xf numFmtId="0" fontId="30" fillId="0" borderId="2" xfId="4" applyFont="1" applyFill="1" applyBorder="1" applyAlignment="1">
      <alignment horizontal="left" vertical="center" indent="2"/>
    </xf>
    <xf numFmtId="166" fontId="30" fillId="0" borderId="1" xfId="4" applyNumberFormat="1" applyFont="1" applyFill="1" applyBorder="1" applyAlignment="1">
      <alignment vertical="center"/>
    </xf>
    <xf numFmtId="0" fontId="30" fillId="0" borderId="1" xfId="4" applyFont="1" applyFill="1" applyBorder="1" applyAlignment="1">
      <alignment horizontal="left" vertical="center" indent="1"/>
    </xf>
    <xf numFmtId="166" fontId="30" fillId="0" borderId="9" xfId="4" applyNumberFormat="1" applyFont="1" applyFill="1" applyBorder="1" applyAlignment="1">
      <alignment vertical="center"/>
    </xf>
    <xf numFmtId="0" fontId="30" fillId="0" borderId="9" xfId="4" applyFont="1" applyFill="1" applyBorder="1" applyAlignment="1">
      <alignment horizontal="left" vertical="center" indent="1"/>
    </xf>
    <xf numFmtId="166" fontId="17" fillId="5" borderId="2" xfId="4" applyNumberFormat="1" applyFont="1" applyFill="1" applyBorder="1" applyAlignment="1">
      <alignment vertical="center"/>
    </xf>
    <xf numFmtId="165" fontId="30" fillId="0" borderId="1" xfId="4" applyNumberFormat="1" applyFont="1" applyFill="1" applyBorder="1" applyAlignment="1">
      <alignment vertical="center"/>
    </xf>
    <xf numFmtId="165" fontId="30" fillId="0" borderId="9" xfId="4" applyNumberFormat="1" applyFont="1" applyFill="1" applyBorder="1" applyAlignment="1">
      <alignment vertical="center"/>
    </xf>
    <xf numFmtId="165" fontId="17" fillId="5" borderId="2" xfId="4" applyNumberFormat="1" applyFont="1" applyFill="1" applyBorder="1" applyAlignment="1">
      <alignment vertical="center"/>
    </xf>
    <xf numFmtId="170" fontId="17" fillId="5" borderId="2" xfId="4" applyNumberFormat="1" applyFont="1" applyFill="1" applyBorder="1" applyAlignment="1">
      <alignment vertical="center"/>
    </xf>
    <xf numFmtId="171" fontId="31" fillId="0" borderId="0" xfId="4" applyNumberFormat="1" applyFont="1" applyAlignment="1">
      <alignment vertical="center"/>
    </xf>
    <xf numFmtId="0" fontId="31" fillId="2" borderId="0" xfId="4" applyFont="1" applyFill="1" applyBorder="1" applyAlignment="1">
      <alignment horizontal="right" vertical="center"/>
    </xf>
    <xf numFmtId="167" fontId="30" fillId="0" borderId="1" xfId="4" applyNumberFormat="1" applyFont="1" applyFill="1" applyBorder="1" applyAlignment="1">
      <alignment vertical="center"/>
    </xf>
    <xf numFmtId="0" fontId="30" fillId="0" borderId="1" xfId="4" applyFont="1" applyFill="1" applyBorder="1" applyAlignment="1">
      <alignment horizontal="left" vertical="center" indent="2"/>
    </xf>
    <xf numFmtId="167" fontId="30" fillId="0" borderId="9" xfId="4" applyNumberFormat="1" applyFont="1" applyFill="1" applyBorder="1" applyAlignment="1">
      <alignment vertical="center"/>
    </xf>
    <xf numFmtId="0" fontId="30" fillId="0" borderId="9" xfId="4" applyFont="1" applyFill="1" applyBorder="1" applyAlignment="1">
      <alignment horizontal="left" vertical="center" indent="2"/>
    </xf>
    <xf numFmtId="172" fontId="14" fillId="2" borderId="0" xfId="4" applyNumberFormat="1" applyFont="1" applyFill="1" applyBorder="1" applyAlignment="1">
      <alignment vertical="center"/>
    </xf>
    <xf numFmtId="0" fontId="14" fillId="2" borderId="0" xfId="4" applyFont="1" applyFill="1" applyBorder="1" applyAlignment="1">
      <alignment horizontal="left" vertical="center" indent="1"/>
    </xf>
    <xf numFmtId="0" fontId="18" fillId="5" borderId="2" xfId="4" applyFont="1" applyFill="1" applyBorder="1" applyAlignment="1">
      <alignment horizontal="left" vertical="center" indent="1"/>
    </xf>
    <xf numFmtId="166" fontId="20" fillId="2" borderId="1" xfId="1" applyNumberFormat="1" applyFont="1" applyFill="1" applyBorder="1" applyAlignment="1">
      <alignment vertical="center"/>
    </xf>
    <xf numFmtId="166" fontId="20" fillId="2" borderId="0" xfId="1" applyNumberFormat="1" applyFont="1" applyFill="1" applyBorder="1" applyAlignment="1">
      <alignment vertical="center"/>
    </xf>
    <xf numFmtId="0" fontId="20" fillId="0" borderId="0" xfId="4" applyFont="1" applyFill="1" applyBorder="1" applyAlignment="1">
      <alignment horizontal="left" vertical="center" indent="2"/>
    </xf>
    <xf numFmtId="166" fontId="21" fillId="2" borderId="10" xfId="1" applyNumberFormat="1" applyFont="1" applyFill="1" applyBorder="1" applyAlignment="1">
      <alignment vertical="center"/>
    </xf>
    <xf numFmtId="0" fontId="21" fillId="0" borderId="10" xfId="4" applyFont="1" applyFill="1" applyBorder="1" applyAlignment="1">
      <alignment horizontal="left" vertical="center" indent="2"/>
    </xf>
    <xf numFmtId="166" fontId="21" fillId="2" borderId="0" xfId="1" applyNumberFormat="1" applyFont="1" applyFill="1" applyBorder="1" applyAlignment="1">
      <alignment vertical="center"/>
    </xf>
    <xf numFmtId="166" fontId="21" fillId="2" borderId="9" xfId="1" applyNumberFormat="1" applyFont="1" applyFill="1" applyBorder="1" applyAlignment="1">
      <alignment vertical="center"/>
    </xf>
    <xf numFmtId="0" fontId="21" fillId="0" borderId="9" xfId="4" applyFont="1" applyFill="1" applyBorder="1" applyAlignment="1">
      <alignment horizontal="left" vertical="center" indent="2"/>
    </xf>
    <xf numFmtId="166" fontId="22" fillId="5" borderId="9" xfId="1" applyNumberFormat="1" applyFont="1" applyFill="1" applyBorder="1" applyAlignment="1">
      <alignment vertical="center"/>
    </xf>
    <xf numFmtId="10" fontId="25" fillId="2" borderId="0" xfId="4" applyNumberFormat="1" applyFont="1" applyFill="1" applyAlignment="1">
      <alignment vertical="center"/>
    </xf>
    <xf numFmtId="0" fontId="25" fillId="2" borderId="0" xfId="4" applyFont="1" applyFill="1" applyAlignment="1">
      <alignment vertical="center"/>
    </xf>
    <xf numFmtId="165" fontId="23" fillId="4" borderId="2" xfId="4" applyNumberFormat="1" applyFont="1" applyFill="1" applyBorder="1" applyAlignment="1">
      <alignment vertical="center"/>
    </xf>
    <xf numFmtId="0" fontId="32" fillId="4" borderId="2" xfId="4" applyFont="1" applyFill="1" applyBorder="1" applyAlignment="1">
      <alignment horizontal="left" vertical="center"/>
    </xf>
    <xf numFmtId="0" fontId="17" fillId="2" borderId="0" xfId="4" applyFont="1" applyFill="1" applyAlignment="1">
      <alignment vertical="center"/>
    </xf>
    <xf numFmtId="168" fontId="33" fillId="0" borderId="1" xfId="1" applyNumberFormat="1" applyFont="1" applyFill="1" applyBorder="1" applyAlignment="1">
      <alignment vertical="center"/>
    </xf>
    <xf numFmtId="0" fontId="33" fillId="0" borderId="1" xfId="4" applyFont="1" applyFill="1" applyBorder="1" applyAlignment="1">
      <alignment horizontal="left" vertical="center" indent="3"/>
    </xf>
    <xf numFmtId="168" fontId="33" fillId="0" borderId="0" xfId="1" applyNumberFormat="1" applyFont="1" applyFill="1" applyBorder="1" applyAlignment="1">
      <alignment vertical="center"/>
    </xf>
    <xf numFmtId="0" fontId="33" fillId="0" borderId="0" xfId="4" applyFont="1" applyFill="1" applyBorder="1" applyAlignment="1">
      <alignment horizontal="left" vertical="center" indent="3"/>
    </xf>
    <xf numFmtId="168" fontId="20" fillId="2" borderId="0" xfId="1" applyNumberFormat="1" applyFont="1" applyFill="1" applyBorder="1" applyAlignment="1">
      <alignment vertical="center"/>
    </xf>
    <xf numFmtId="168" fontId="21" fillId="2" borderId="10" xfId="1" applyNumberFormat="1" applyFont="1" applyFill="1" applyBorder="1" applyAlignment="1">
      <alignment vertical="center"/>
    </xf>
    <xf numFmtId="168" fontId="21" fillId="2" borderId="0" xfId="1" applyNumberFormat="1" applyFont="1" applyFill="1" applyBorder="1" applyAlignment="1">
      <alignment vertical="center"/>
    </xf>
    <xf numFmtId="168" fontId="21" fillId="2" borderId="9" xfId="1" applyNumberFormat="1" applyFont="1" applyFill="1" applyBorder="1" applyAlignment="1">
      <alignment vertical="center"/>
    </xf>
    <xf numFmtId="10" fontId="14" fillId="2" borderId="0" xfId="4" applyNumberFormat="1" applyFont="1" applyFill="1" applyAlignment="1">
      <alignment vertical="center"/>
    </xf>
    <xf numFmtId="169" fontId="34" fillId="0" borderId="1" xfId="4" applyNumberFormat="1" applyFont="1" applyFill="1" applyBorder="1" applyAlignment="1">
      <alignment vertical="center"/>
    </xf>
    <xf numFmtId="0" fontId="34" fillId="0" borderId="1" xfId="4" applyFont="1" applyFill="1" applyBorder="1" applyAlignment="1">
      <alignment horizontal="left" vertical="center" indent="3"/>
    </xf>
    <xf numFmtId="0" fontId="27" fillId="0" borderId="0" xfId="4" applyFont="1" applyFill="1" applyBorder="1" applyAlignment="1">
      <alignment horizontal="left" vertical="center" indent="4"/>
    </xf>
    <xf numFmtId="169" fontId="34" fillId="0" borderId="0" xfId="4" applyNumberFormat="1" applyFont="1" applyFill="1" applyBorder="1" applyAlignment="1">
      <alignment vertical="center"/>
    </xf>
    <xf numFmtId="0" fontId="34" fillId="0" borderId="0" xfId="4" applyFont="1" applyFill="1" applyBorder="1" applyAlignment="1">
      <alignment horizontal="left" vertical="center" indent="3"/>
    </xf>
    <xf numFmtId="169" fontId="25" fillId="2" borderId="0" xfId="4" applyNumberFormat="1" applyFont="1" applyFill="1" applyBorder="1" applyAlignment="1">
      <alignment vertical="center"/>
    </xf>
    <xf numFmtId="0" fontId="26" fillId="0" borderId="0" xfId="4" applyFont="1" applyFill="1" applyBorder="1" applyAlignment="1">
      <alignment horizontal="left" vertical="center" indent="4"/>
    </xf>
    <xf numFmtId="169" fontId="20" fillId="0" borderId="4" xfId="4" applyNumberFormat="1" applyFont="1" applyBorder="1" applyAlignment="1">
      <alignment vertical="center"/>
    </xf>
    <xf numFmtId="0" fontId="20" fillId="0" borderId="4" xfId="4" applyFont="1" applyFill="1" applyBorder="1" applyAlignment="1">
      <alignment horizontal="left" vertical="center" indent="2"/>
    </xf>
    <xf numFmtId="169" fontId="13" fillId="0" borderId="0" xfId="4" applyNumberFormat="1" applyFont="1" applyFill="1" applyBorder="1" applyAlignment="1">
      <alignment vertical="center"/>
    </xf>
    <xf numFmtId="169" fontId="21" fillId="0" borderId="10" xfId="4" applyNumberFormat="1" applyFont="1" applyFill="1" applyBorder="1" applyAlignment="1">
      <alignment vertical="center"/>
    </xf>
    <xf numFmtId="169" fontId="21" fillId="0" borderId="0" xfId="4" applyNumberFormat="1" applyFont="1" applyFill="1" applyBorder="1" applyAlignment="1">
      <alignment vertical="center"/>
    </xf>
    <xf numFmtId="169" fontId="21" fillId="0" borderId="9" xfId="4" applyNumberFormat="1" applyFont="1" applyFill="1" applyBorder="1" applyAlignment="1">
      <alignment vertical="center"/>
    </xf>
    <xf numFmtId="173" fontId="14" fillId="0" borderId="0" xfId="4" applyNumberFormat="1" applyFont="1" applyFill="1" applyBorder="1" applyAlignment="1">
      <alignment vertical="center"/>
    </xf>
    <xf numFmtId="0" fontId="14" fillId="0" borderId="0" xfId="4" applyFont="1" applyFill="1" applyBorder="1" applyAlignment="1">
      <alignment horizontal="left" vertical="center" indent="3"/>
    </xf>
    <xf numFmtId="0" fontId="14" fillId="0" borderId="0" xfId="4" applyNumberFormat="1" applyFont="1" applyFill="1" applyBorder="1" applyAlignment="1">
      <alignment vertical="center"/>
    </xf>
    <xf numFmtId="0" fontId="14" fillId="0" borderId="0" xfId="4" applyNumberFormat="1" applyFont="1" applyFill="1" applyBorder="1" applyAlignment="1">
      <alignment horizontal="left" vertical="center" indent="3"/>
    </xf>
    <xf numFmtId="165" fontId="20" fillId="2" borderId="1" xfId="1" applyNumberFormat="1" applyFont="1" applyFill="1" applyBorder="1" applyAlignment="1">
      <alignment vertical="center"/>
    </xf>
    <xf numFmtId="165" fontId="20" fillId="2" borderId="0" xfId="1" applyNumberFormat="1" applyFont="1" applyFill="1" applyBorder="1" applyAlignment="1">
      <alignment vertical="center"/>
    </xf>
    <xf numFmtId="165" fontId="21" fillId="2" borderId="10" xfId="1" applyNumberFormat="1" applyFont="1" applyFill="1" applyBorder="1" applyAlignment="1">
      <alignment vertical="center"/>
    </xf>
    <xf numFmtId="165" fontId="21" fillId="2" borderId="0" xfId="1" applyNumberFormat="1" applyFont="1" applyFill="1" applyBorder="1" applyAlignment="1">
      <alignment vertical="center"/>
    </xf>
    <xf numFmtId="165" fontId="21" fillId="2" borderId="9" xfId="1" applyNumberFormat="1" applyFont="1" applyFill="1" applyBorder="1" applyAlignment="1">
      <alignment vertical="center"/>
    </xf>
    <xf numFmtId="165" fontId="22" fillId="5" borderId="9" xfId="1" applyNumberFormat="1" applyFont="1" applyFill="1" applyBorder="1" applyAlignment="1">
      <alignment vertical="center"/>
    </xf>
    <xf numFmtId="168" fontId="35" fillId="0" borderId="1" xfId="1" applyNumberFormat="1" applyFont="1" applyFill="1" applyBorder="1" applyAlignment="1">
      <alignment vertical="center"/>
    </xf>
    <xf numFmtId="168" fontId="33" fillId="0" borderId="10" xfId="1" applyNumberFormat="1" applyFont="1" applyFill="1" applyBorder="1" applyAlignment="1">
      <alignment vertical="center"/>
    </xf>
    <xf numFmtId="0" fontId="33" fillId="0" borderId="10" xfId="4" applyFont="1" applyFill="1" applyBorder="1" applyAlignment="1">
      <alignment horizontal="left" vertical="center" indent="3"/>
    </xf>
    <xf numFmtId="168" fontId="20" fillId="2" borderId="3" xfId="1" applyNumberFormat="1" applyFont="1" applyFill="1" applyBorder="1" applyAlignment="1">
      <alignment vertical="center"/>
    </xf>
    <xf numFmtId="0" fontId="20" fillId="0" borderId="3" xfId="4" applyFont="1" applyFill="1" applyBorder="1" applyAlignment="1">
      <alignment horizontal="left" vertical="center" indent="2"/>
    </xf>
    <xf numFmtId="169" fontId="30" fillId="0" borderId="8" xfId="4" applyNumberFormat="1" applyFont="1" applyFill="1" applyBorder="1" applyAlignment="1">
      <alignment vertical="center"/>
    </xf>
    <xf numFmtId="0" fontId="30" fillId="0" borderId="8" xfId="4" applyFont="1" applyFill="1" applyBorder="1" applyAlignment="1">
      <alignment horizontal="left" vertical="center" indent="2"/>
    </xf>
    <xf numFmtId="166" fontId="30" fillId="0" borderId="0" xfId="4" applyNumberFormat="1" applyFont="1" applyFill="1" applyBorder="1" applyAlignment="1">
      <alignment vertical="center"/>
    </xf>
    <xf numFmtId="0" fontId="30" fillId="0" borderId="0" xfId="4" applyFont="1" applyFill="1" applyBorder="1" applyAlignment="1">
      <alignment horizontal="left" vertical="center" indent="2"/>
    </xf>
    <xf numFmtId="0" fontId="30" fillId="0" borderId="0" xfId="4" applyFont="1" applyFill="1" applyBorder="1" applyAlignment="1">
      <alignment horizontal="left" vertical="center" indent="1"/>
    </xf>
    <xf numFmtId="166" fontId="17" fillId="5" borderId="0" xfId="4" applyNumberFormat="1" applyFont="1" applyFill="1" applyBorder="1" applyAlignment="1">
      <alignment vertical="center"/>
    </xf>
    <xf numFmtId="165" fontId="30" fillId="0" borderId="0" xfId="4" applyNumberFormat="1" applyFont="1" applyFill="1" applyBorder="1" applyAlignment="1">
      <alignment vertical="center"/>
    </xf>
    <xf numFmtId="165" fontId="17" fillId="5" borderId="0" xfId="4" applyNumberFormat="1" applyFont="1" applyFill="1" applyBorder="1" applyAlignment="1">
      <alignment vertical="center"/>
    </xf>
    <xf numFmtId="0" fontId="18" fillId="5" borderId="9" xfId="4" applyFont="1" applyFill="1" applyBorder="1" applyAlignment="1">
      <alignment horizontal="left" vertical="center"/>
    </xf>
    <xf numFmtId="170" fontId="30" fillId="0" borderId="1" xfId="4" applyNumberFormat="1" applyFont="1" applyFill="1" applyBorder="1" applyAlignment="1">
      <alignment vertical="center"/>
    </xf>
    <xf numFmtId="170" fontId="30" fillId="0" borderId="0" xfId="4" applyNumberFormat="1" applyFont="1" applyFill="1" applyBorder="1" applyAlignment="1">
      <alignment vertical="center"/>
    </xf>
    <xf numFmtId="170" fontId="30" fillId="0" borderId="9" xfId="4" applyNumberFormat="1" applyFont="1" applyFill="1" applyBorder="1" applyAlignment="1">
      <alignment vertical="center"/>
    </xf>
    <xf numFmtId="165" fontId="17" fillId="5" borderId="9" xfId="4" applyNumberFormat="1" applyFont="1" applyFill="1" applyBorder="1" applyAlignment="1">
      <alignment vertical="center"/>
    </xf>
    <xf numFmtId="167" fontId="30" fillId="0" borderId="0" xfId="4" applyNumberFormat="1" applyFont="1" applyFill="1" applyBorder="1" applyAlignment="1">
      <alignment vertical="center"/>
    </xf>
    <xf numFmtId="167" fontId="17" fillId="5" borderId="9" xfId="4" applyNumberFormat="1" applyFont="1" applyFill="1" applyBorder="1" applyAlignment="1">
      <alignment vertical="center"/>
    </xf>
    <xf numFmtId="0" fontId="19" fillId="5" borderId="9" xfId="4" applyFont="1" applyFill="1" applyBorder="1" applyAlignment="1">
      <alignment horizontal="left" vertical="center" indent="1"/>
    </xf>
    <xf numFmtId="3" fontId="14" fillId="4" borderId="2" xfId="4" applyNumberFormat="1" applyFont="1" applyFill="1" applyBorder="1" applyAlignment="1">
      <alignment vertical="center"/>
    </xf>
    <xf numFmtId="167" fontId="14" fillId="5" borderId="2" xfId="4" applyNumberFormat="1" applyFont="1" applyFill="1" applyBorder="1" applyAlignment="1">
      <alignment vertical="center"/>
    </xf>
    <xf numFmtId="0" fontId="14" fillId="0" borderId="0" xfId="4" applyNumberFormat="1" applyFont="1" applyFill="1" applyAlignment="1">
      <alignment vertical="center"/>
    </xf>
    <xf numFmtId="0" fontId="14" fillId="0" borderId="0" xfId="4" applyNumberFormat="1" applyFont="1" applyFill="1" applyBorder="1" applyAlignment="1">
      <alignment horizontal="left" vertical="center" indent="5"/>
    </xf>
    <xf numFmtId="0" fontId="14" fillId="0" borderId="0" xfId="1" applyNumberFormat="1" applyFont="1" applyFill="1" applyBorder="1" applyAlignment="1">
      <alignment horizontal="center" vertical="center"/>
    </xf>
    <xf numFmtId="165" fontId="36" fillId="4" borderId="2" xfId="4" applyNumberFormat="1" applyFont="1" applyFill="1" applyBorder="1" applyAlignment="1">
      <alignment vertical="center"/>
    </xf>
    <xf numFmtId="168" fontId="34" fillId="0" borderId="1" xfId="4" applyNumberFormat="1" applyFont="1" applyFill="1" applyBorder="1" applyAlignment="1">
      <alignment vertical="center"/>
    </xf>
    <xf numFmtId="168" fontId="34" fillId="0" borderId="0" xfId="4" applyNumberFormat="1" applyFont="1" applyFill="1" applyBorder="1" applyAlignment="1">
      <alignment vertical="center"/>
    </xf>
    <xf numFmtId="168" fontId="20" fillId="0" borderId="0" xfId="4" applyNumberFormat="1" applyFont="1" applyFill="1" applyBorder="1" applyAlignment="1">
      <alignment vertical="center"/>
    </xf>
    <xf numFmtId="168" fontId="21" fillId="0" borderId="10" xfId="4" applyNumberFormat="1" applyFont="1" applyFill="1" applyBorder="1" applyAlignment="1">
      <alignment vertical="center"/>
    </xf>
    <xf numFmtId="168" fontId="21" fillId="0" borderId="0" xfId="4" applyNumberFormat="1" applyFont="1" applyFill="1" applyBorder="1" applyAlignment="1">
      <alignment vertical="center"/>
    </xf>
    <xf numFmtId="168" fontId="21" fillId="0" borderId="9" xfId="4" applyNumberFormat="1" applyFont="1" applyFill="1" applyBorder="1" applyAlignment="1">
      <alignment vertical="center"/>
    </xf>
    <xf numFmtId="169" fontId="20" fillId="0" borderId="4" xfId="4" applyNumberFormat="1" applyFont="1" applyFill="1" applyBorder="1" applyAlignment="1">
      <alignment vertical="center"/>
    </xf>
    <xf numFmtId="172" fontId="25" fillId="2" borderId="0" xfId="4" applyNumberFormat="1" applyFont="1" applyFill="1" applyBorder="1" applyAlignment="1">
      <alignment vertical="center"/>
    </xf>
    <xf numFmtId="172" fontId="20" fillId="0" borderId="4" xfId="4" applyNumberFormat="1" applyFont="1" applyFill="1" applyBorder="1" applyAlignment="1">
      <alignment vertical="center"/>
    </xf>
    <xf numFmtId="172" fontId="25" fillId="0" borderId="1" xfId="1" applyNumberFormat="1" applyFont="1" applyFill="1" applyBorder="1" applyAlignment="1">
      <alignment horizontal="right" vertical="center"/>
    </xf>
    <xf numFmtId="172" fontId="25" fillId="0" borderId="0" xfId="1" applyNumberFormat="1" applyFont="1" applyFill="1" applyBorder="1" applyAlignment="1">
      <alignment horizontal="right" vertical="center"/>
    </xf>
    <xf numFmtId="168" fontId="35" fillId="0" borderId="8" xfId="1" applyNumberFormat="1" applyFont="1" applyFill="1" applyBorder="1" applyAlignment="1">
      <alignment vertical="center"/>
    </xf>
    <xf numFmtId="0" fontId="30" fillId="0" borderId="9" xfId="4" applyFont="1" applyBorder="1" applyAlignment="1">
      <alignment horizontal="left" vertical="center" indent="1"/>
    </xf>
    <xf numFmtId="166" fontId="17" fillId="5" borderId="9" xfId="4" applyNumberFormat="1" applyFont="1" applyFill="1" applyBorder="1" applyAlignment="1">
      <alignment vertical="center"/>
    </xf>
    <xf numFmtId="170" fontId="17" fillId="5" borderId="9" xfId="4" applyNumberFormat="1" applyFont="1" applyFill="1" applyBorder="1" applyAlignment="1">
      <alignment vertical="center"/>
    </xf>
    <xf numFmtId="167" fontId="30" fillId="2" borderId="1" xfId="4" applyNumberFormat="1" applyFont="1" applyFill="1" applyBorder="1" applyAlignment="1">
      <alignment vertical="center"/>
    </xf>
    <xf numFmtId="167" fontId="30" fillId="2" borderId="0" xfId="4" applyNumberFormat="1" applyFont="1" applyFill="1" applyBorder="1" applyAlignment="1">
      <alignment vertical="center"/>
    </xf>
    <xf numFmtId="167" fontId="30" fillId="2" borderId="9" xfId="4" applyNumberFormat="1" applyFont="1" applyFill="1" applyBorder="1" applyAlignment="1">
      <alignment vertical="center"/>
    </xf>
    <xf numFmtId="0" fontId="30" fillId="0" borderId="9" xfId="4" applyFont="1" applyBorder="1" applyAlignment="1">
      <alignment horizontal="left" vertical="center" indent="2"/>
    </xf>
    <xf numFmtId="3" fontId="17" fillId="4" borderId="2" xfId="4" applyNumberFormat="1" applyFont="1" applyFill="1" applyBorder="1" applyAlignment="1">
      <alignment vertical="center"/>
    </xf>
    <xf numFmtId="169" fontId="30" fillId="2" borderId="1" xfId="4" applyNumberFormat="1" applyFont="1" applyFill="1" applyBorder="1" applyAlignment="1">
      <alignment vertical="center"/>
    </xf>
    <xf numFmtId="169" fontId="30" fillId="2" borderId="0" xfId="4" applyNumberFormat="1" applyFont="1" applyFill="1" applyBorder="1" applyAlignment="1">
      <alignment vertical="center"/>
    </xf>
    <xf numFmtId="169" fontId="30" fillId="2" borderId="9" xfId="4" applyNumberFormat="1" applyFont="1" applyFill="1" applyBorder="1" applyAlignment="1">
      <alignment vertical="center"/>
    </xf>
    <xf numFmtId="0" fontId="30" fillId="0" borderId="1" xfId="4" applyFont="1" applyBorder="1" applyAlignment="1">
      <alignment horizontal="left" vertical="center" indent="1"/>
    </xf>
    <xf numFmtId="0" fontId="30" fillId="0" borderId="0" xfId="4" applyFont="1" applyBorder="1" applyAlignment="1">
      <alignment horizontal="left" vertical="center" indent="1"/>
    </xf>
    <xf numFmtId="0" fontId="30" fillId="2" borderId="1" xfId="4" applyFont="1" applyFill="1" applyBorder="1" applyAlignment="1">
      <alignment horizontal="left" vertical="center" indent="1"/>
    </xf>
    <xf numFmtId="166" fontId="20" fillId="0" borderId="1" xfId="1" applyNumberFormat="1" applyFont="1" applyBorder="1" applyAlignment="1">
      <alignment vertical="center"/>
    </xf>
    <xf numFmtId="166" fontId="20" fillId="0" borderId="0" xfId="1" applyNumberFormat="1" applyFont="1" applyBorder="1" applyAlignment="1">
      <alignment vertical="center"/>
    </xf>
    <xf numFmtId="166" fontId="20" fillId="0" borderId="0" xfId="1" applyNumberFormat="1" applyFont="1" applyFill="1" applyBorder="1" applyAlignment="1">
      <alignment vertical="center"/>
    </xf>
    <xf numFmtId="166" fontId="21" fillId="0" borderId="10" xfId="1" applyNumberFormat="1" applyFont="1" applyFill="1" applyBorder="1" applyAlignment="1">
      <alignment vertical="center"/>
    </xf>
    <xf numFmtId="166" fontId="21" fillId="0" borderId="0" xfId="1" applyNumberFormat="1" applyFont="1" applyFill="1" applyBorder="1" applyAlignment="1">
      <alignment vertical="center"/>
    </xf>
    <xf numFmtId="166" fontId="21" fillId="0" borderId="9" xfId="1" applyNumberFormat="1" applyFont="1" applyFill="1" applyBorder="1" applyAlignment="1">
      <alignment vertical="center"/>
    </xf>
    <xf numFmtId="166" fontId="22" fillId="5" borderId="2" xfId="1" applyNumberFormat="1" applyFont="1" applyFill="1" applyBorder="1" applyAlignment="1">
      <alignment vertical="center"/>
    </xf>
    <xf numFmtId="166" fontId="30" fillId="0" borderId="4" xfId="1" applyNumberFormat="1" applyFont="1" applyBorder="1" applyAlignment="1">
      <alignment vertical="center"/>
    </xf>
    <xf numFmtId="0" fontId="30" fillId="0" borderId="4" xfId="4" applyFont="1" applyFill="1" applyBorder="1" applyAlignment="1">
      <alignment horizontal="left" vertical="center" indent="2"/>
    </xf>
    <xf numFmtId="0" fontId="36" fillId="4" borderId="2" xfId="4" applyNumberFormat="1" applyFont="1" applyFill="1" applyBorder="1" applyAlignment="1">
      <alignment vertical="center"/>
    </xf>
    <xf numFmtId="168" fontId="20" fillId="0" borderId="1" xfId="1" applyNumberFormat="1" applyFont="1" applyBorder="1" applyAlignment="1">
      <alignment vertical="center"/>
    </xf>
    <xf numFmtId="168" fontId="34" fillId="0" borderId="0" xfId="1" applyNumberFormat="1" applyFont="1" applyFill="1" applyBorder="1" applyAlignment="1">
      <alignment vertical="center"/>
    </xf>
    <xf numFmtId="168" fontId="20" fillId="0" borderId="0" xfId="1" applyNumberFormat="1" applyFont="1" applyBorder="1" applyAlignment="1">
      <alignment vertical="center"/>
    </xf>
    <xf numFmtId="168" fontId="20" fillId="0" borderId="0" xfId="1" applyNumberFormat="1" applyFont="1" applyFill="1" applyBorder="1" applyAlignment="1">
      <alignment vertical="center"/>
    </xf>
    <xf numFmtId="168" fontId="21" fillId="0" borderId="10" xfId="1" applyNumberFormat="1" applyFont="1" applyFill="1" applyBorder="1" applyAlignment="1">
      <alignment vertical="center"/>
    </xf>
    <xf numFmtId="168" fontId="21" fillId="0" borderId="0" xfId="1" applyNumberFormat="1" applyFont="1" applyFill="1" applyBorder="1" applyAlignment="1">
      <alignment vertical="center"/>
    </xf>
    <xf numFmtId="168" fontId="21" fillId="0" borderId="9" xfId="1" applyNumberFormat="1" applyFont="1" applyFill="1" applyBorder="1" applyAlignment="1">
      <alignment vertical="center"/>
    </xf>
    <xf numFmtId="168" fontId="30" fillId="0" borderId="4" xfId="1" applyNumberFormat="1" applyFont="1" applyBorder="1" applyAlignment="1">
      <alignment vertical="center"/>
    </xf>
    <xf numFmtId="169" fontId="20" fillId="0" borderId="8" xfId="4" applyNumberFormat="1" applyFont="1" applyBorder="1" applyAlignment="1">
      <alignment vertical="center"/>
    </xf>
    <xf numFmtId="0" fontId="20" fillId="0" borderId="8" xfId="4" applyFont="1" applyFill="1" applyBorder="1" applyAlignment="1">
      <alignment horizontal="left" vertical="center" indent="2"/>
    </xf>
    <xf numFmtId="169" fontId="37" fillId="2" borderId="0" xfId="4" applyNumberFormat="1" applyFont="1" applyFill="1" applyBorder="1" applyAlignment="1">
      <alignment vertical="center"/>
    </xf>
    <xf numFmtId="0" fontId="37" fillId="0" borderId="0" xfId="4" applyFont="1" applyFill="1" applyBorder="1" applyAlignment="1">
      <alignment horizontal="left" vertical="center" indent="3"/>
    </xf>
    <xf numFmtId="169" fontId="30" fillId="0" borderId="4" xfId="4" applyNumberFormat="1" applyFont="1" applyBorder="1" applyAlignment="1">
      <alignment vertical="center"/>
    </xf>
    <xf numFmtId="165" fontId="20" fillId="0" borderId="1" xfId="1" applyNumberFormat="1" applyFont="1" applyBorder="1" applyAlignment="1">
      <alignment vertical="center"/>
    </xf>
    <xf numFmtId="165" fontId="20" fillId="0" borderId="0" xfId="1" applyNumberFormat="1" applyFont="1" applyBorder="1" applyAlignment="1">
      <alignment vertical="center"/>
    </xf>
    <xf numFmtId="165" fontId="20" fillId="0" borderId="0" xfId="1" applyNumberFormat="1" applyFont="1" applyFill="1" applyBorder="1" applyAlignment="1">
      <alignment vertical="center"/>
    </xf>
    <xf numFmtId="165" fontId="21" fillId="0" borderId="10" xfId="1" applyNumberFormat="1" applyFont="1" applyFill="1" applyBorder="1" applyAlignment="1">
      <alignment vertical="center"/>
    </xf>
    <xf numFmtId="165" fontId="21" fillId="0" borderId="0" xfId="1" applyNumberFormat="1" applyFont="1" applyFill="1" applyBorder="1" applyAlignment="1">
      <alignment vertical="center"/>
    </xf>
    <xf numFmtId="165" fontId="21" fillId="0" borderId="9" xfId="1" applyNumberFormat="1" applyFont="1" applyFill="1" applyBorder="1" applyAlignment="1">
      <alignment vertical="center"/>
    </xf>
    <xf numFmtId="165" fontId="22" fillId="5" borderId="2" xfId="1" applyNumberFormat="1" applyFont="1" applyFill="1" applyBorder="1" applyAlignment="1">
      <alignment vertical="center"/>
    </xf>
    <xf numFmtId="165" fontId="30" fillId="0" borderId="4" xfId="1" applyNumberFormat="1" applyFont="1" applyBorder="1" applyAlignment="1">
      <alignment vertical="center"/>
    </xf>
    <xf numFmtId="169" fontId="20" fillId="0" borderId="3" xfId="4" applyNumberFormat="1" applyFont="1" applyBorder="1" applyAlignment="1">
      <alignment vertical="center"/>
    </xf>
    <xf numFmtId="0" fontId="30" fillId="2" borderId="0" xfId="4" applyFont="1" applyFill="1" applyBorder="1" applyAlignment="1">
      <alignment horizontal="left" vertical="center" wrapText="1" indent="1"/>
    </xf>
    <xf numFmtId="0" fontId="30" fillId="2" borderId="9" xfId="4" applyFont="1" applyFill="1" applyBorder="1" applyAlignment="1">
      <alignment horizontal="left" vertical="center" indent="1"/>
    </xf>
    <xf numFmtId="166" fontId="20" fillId="0" borderId="1" xfId="1" applyNumberFormat="1" applyFont="1" applyFill="1" applyBorder="1" applyAlignment="1">
      <alignment vertical="center"/>
    </xf>
    <xf numFmtId="168" fontId="34" fillId="0" borderId="0" xfId="1" applyNumberFormat="1" applyFont="1" applyBorder="1" applyAlignment="1">
      <alignment vertical="center"/>
    </xf>
    <xf numFmtId="168" fontId="34" fillId="0" borderId="1" xfId="1" applyNumberFormat="1" applyFont="1" applyBorder="1" applyAlignment="1">
      <alignment vertical="center"/>
    </xf>
    <xf numFmtId="169" fontId="34" fillId="0" borderId="0" xfId="4" applyNumberFormat="1" applyFont="1" applyBorder="1" applyAlignment="1">
      <alignment vertical="center"/>
    </xf>
    <xf numFmtId="169" fontId="34" fillId="0" borderId="1" xfId="4" applyNumberFormat="1" applyFont="1" applyBorder="1" applyAlignment="1">
      <alignment vertical="center"/>
    </xf>
    <xf numFmtId="0" fontId="27" fillId="0" borderId="0" xfId="4" applyFont="1" applyFill="1" applyBorder="1" applyAlignment="1">
      <alignment horizontal="left" vertical="center" indent="5"/>
    </xf>
    <xf numFmtId="172" fontId="34" fillId="0" borderId="0" xfId="4" applyNumberFormat="1" applyFont="1" applyFill="1" applyBorder="1" applyAlignment="1">
      <alignment vertical="center"/>
    </xf>
    <xf numFmtId="165" fontId="20" fillId="0" borderId="1" xfId="1" applyNumberFormat="1" applyFont="1" applyFill="1" applyBorder="1" applyAlignment="1">
      <alignment vertical="center"/>
    </xf>
    <xf numFmtId="0" fontId="32" fillId="4" borderId="2" xfId="4" applyNumberFormat="1" applyFont="1" applyFill="1" applyBorder="1" applyAlignment="1">
      <alignment horizontal="left" vertical="center"/>
    </xf>
    <xf numFmtId="172" fontId="14" fillId="2" borderId="1" xfId="4" applyNumberFormat="1" applyFont="1" applyFill="1" applyBorder="1" applyAlignment="1">
      <alignment vertical="center"/>
    </xf>
    <xf numFmtId="0" fontId="30" fillId="2" borderId="0" xfId="4" applyFont="1" applyFill="1" applyBorder="1" applyAlignment="1">
      <alignment horizontal="left" vertical="center" indent="2"/>
    </xf>
    <xf numFmtId="0" fontId="30" fillId="2" borderId="0" xfId="4" applyFont="1" applyFill="1" applyBorder="1" applyAlignment="1">
      <alignment horizontal="left" vertical="center" indent="1"/>
    </xf>
    <xf numFmtId="1" fontId="14" fillId="2" borderId="9" xfId="4" applyNumberFormat="1" applyFont="1" applyFill="1" applyBorder="1" applyAlignment="1">
      <alignment vertical="center"/>
    </xf>
    <xf numFmtId="172" fontId="14" fillId="0" borderId="9" xfId="4" applyNumberFormat="1" applyFont="1" applyBorder="1" applyAlignment="1">
      <alignment vertical="center"/>
    </xf>
    <xf numFmtId="166" fontId="20" fillId="0" borderId="1" xfId="4" applyNumberFormat="1" applyFont="1" applyBorder="1" applyAlignment="1">
      <alignment vertical="center"/>
    </xf>
    <xf numFmtId="166" fontId="21" fillId="0" borderId="10" xfId="4" applyNumberFormat="1" applyFont="1" applyFill="1" applyBorder="1" applyAlignment="1">
      <alignment vertical="center"/>
    </xf>
    <xf numFmtId="166" fontId="21" fillId="0" borderId="0" xfId="4" applyNumberFormat="1" applyFont="1" applyFill="1" applyBorder="1" applyAlignment="1">
      <alignment vertical="center"/>
    </xf>
    <xf numFmtId="166" fontId="21" fillId="0" borderId="9" xfId="4" applyNumberFormat="1" applyFont="1" applyFill="1" applyBorder="1" applyAlignment="1">
      <alignment vertical="center"/>
    </xf>
    <xf numFmtId="168" fontId="20" fillId="0" borderId="1" xfId="4" applyNumberFormat="1" applyFont="1" applyBorder="1" applyAlignment="1">
      <alignment vertical="center"/>
    </xf>
    <xf numFmtId="168" fontId="20" fillId="0" borderId="1" xfId="1" applyNumberFormat="1" applyFont="1" applyFill="1" applyBorder="1" applyAlignment="1">
      <alignment vertical="center"/>
    </xf>
    <xf numFmtId="169" fontId="20" fillId="0" borderId="8" xfId="4" applyNumberFormat="1" applyFont="1" applyFill="1" applyBorder="1" applyAlignment="1">
      <alignment vertical="center"/>
    </xf>
    <xf numFmtId="165" fontId="20" fillId="0" borderId="1" xfId="4" applyNumberFormat="1" applyFont="1" applyBorder="1" applyAlignment="1">
      <alignment vertical="center"/>
    </xf>
    <xf numFmtId="165" fontId="21" fillId="0" borderId="10" xfId="4" applyNumberFormat="1" applyFont="1" applyFill="1" applyBorder="1" applyAlignment="1">
      <alignment vertical="center"/>
    </xf>
    <xf numFmtId="165" fontId="21" fillId="0" borderId="0" xfId="4" applyNumberFormat="1" applyFont="1" applyFill="1" applyBorder="1" applyAlignment="1">
      <alignment vertical="center"/>
    </xf>
    <xf numFmtId="165" fontId="21" fillId="0" borderId="9" xfId="4" applyNumberFormat="1" applyFont="1" applyFill="1" applyBorder="1" applyAlignment="1">
      <alignment vertical="center"/>
    </xf>
    <xf numFmtId="166" fontId="17" fillId="5" borderId="1" xfId="4" applyNumberFormat="1" applyFont="1" applyFill="1" applyBorder="1" applyAlignment="1">
      <alignment vertical="center"/>
    </xf>
    <xf numFmtId="0" fontId="18" fillId="5" borderId="1" xfId="4" applyFont="1" applyFill="1" applyBorder="1" applyAlignment="1">
      <alignment horizontal="left" vertical="center"/>
    </xf>
    <xf numFmtId="167" fontId="17" fillId="5" borderId="0" xfId="4" applyNumberFormat="1" applyFont="1" applyFill="1" applyBorder="1" applyAlignment="1">
      <alignment vertical="center"/>
    </xf>
    <xf numFmtId="0" fontId="18" fillId="5" borderId="0" xfId="4" applyFont="1" applyFill="1" applyBorder="1" applyAlignment="1">
      <alignment horizontal="left" vertical="center"/>
    </xf>
    <xf numFmtId="167" fontId="17" fillId="4" borderId="1" xfId="4" applyNumberFormat="1" applyFont="1" applyFill="1" applyBorder="1" applyAlignment="1">
      <alignment vertical="center"/>
    </xf>
    <xf numFmtId="0" fontId="18" fillId="4" borderId="1" xfId="4" applyFont="1" applyFill="1" applyBorder="1" applyAlignment="1">
      <alignment horizontal="left" vertical="center"/>
    </xf>
    <xf numFmtId="167" fontId="17" fillId="5" borderId="10" xfId="4" applyNumberFormat="1" applyFont="1" applyFill="1" applyBorder="1" applyAlignment="1">
      <alignment vertical="center"/>
    </xf>
    <xf numFmtId="0" fontId="18" fillId="5" borderId="10" xfId="4" applyFont="1" applyFill="1" applyBorder="1" applyAlignment="1">
      <alignment horizontal="left" vertical="center" indent="1"/>
    </xf>
    <xf numFmtId="167" fontId="17" fillId="5" borderId="3" xfId="4" applyNumberFormat="1" applyFont="1" applyFill="1" applyBorder="1" applyAlignment="1">
      <alignment vertical="center"/>
    </xf>
    <xf numFmtId="0" fontId="18" fillId="5" borderId="3" xfId="4" applyFont="1" applyFill="1" applyBorder="1" applyAlignment="1">
      <alignment horizontal="left" vertical="center" indent="1"/>
    </xf>
    <xf numFmtId="167" fontId="17" fillId="4" borderId="9" xfId="4" applyNumberFormat="1" applyFont="1" applyFill="1" applyBorder="1" applyAlignment="1">
      <alignment vertical="center"/>
    </xf>
    <xf numFmtId="0" fontId="18" fillId="4" borderId="9" xfId="4" applyFont="1" applyFill="1" applyBorder="1" applyAlignment="1">
      <alignment horizontal="left" vertical="center"/>
    </xf>
    <xf numFmtId="166" fontId="20" fillId="0" borderId="1" xfId="4" applyNumberFormat="1" applyFont="1" applyFill="1" applyBorder="1" applyAlignment="1">
      <alignment vertical="center"/>
    </xf>
    <xf numFmtId="166" fontId="20" fillId="0" borderId="0" xfId="4" applyNumberFormat="1" applyFont="1" applyFill="1" applyBorder="1" applyAlignment="1">
      <alignment vertical="center"/>
    </xf>
    <xf numFmtId="165" fontId="38" fillId="4" borderId="2" xfId="4" applyNumberFormat="1" applyFont="1" applyFill="1" applyBorder="1" applyAlignment="1">
      <alignment vertical="center"/>
    </xf>
    <xf numFmtId="169" fontId="34" fillId="0" borderId="4" xfId="4" applyNumberFormat="1" applyFont="1" applyFill="1" applyBorder="1" applyAlignment="1">
      <alignment vertical="center"/>
    </xf>
    <xf numFmtId="0" fontId="34" fillId="0" borderId="4" xfId="4" applyFont="1" applyFill="1" applyBorder="1" applyAlignment="1">
      <alignment horizontal="left" vertical="center" indent="3"/>
    </xf>
    <xf numFmtId="169" fontId="34" fillId="0" borderId="10" xfId="4" applyNumberFormat="1" applyFont="1" applyFill="1" applyBorder="1" applyAlignment="1">
      <alignment vertical="center"/>
    </xf>
    <xf numFmtId="0" fontId="34" fillId="0" borderId="10" xfId="4" applyFont="1" applyFill="1" applyBorder="1" applyAlignment="1">
      <alignment horizontal="left" vertical="center" indent="3"/>
    </xf>
    <xf numFmtId="169" fontId="34" fillId="0" borderId="3" xfId="4" applyNumberFormat="1" applyFont="1" applyFill="1" applyBorder="1" applyAlignment="1">
      <alignment vertical="center"/>
    </xf>
    <xf numFmtId="0" fontId="34" fillId="0" borderId="3" xfId="4" applyFont="1" applyFill="1" applyBorder="1" applyAlignment="1">
      <alignment horizontal="left" vertical="center" indent="3"/>
    </xf>
    <xf numFmtId="165" fontId="20" fillId="0" borderId="1" xfId="4" applyNumberFormat="1" applyFont="1" applyFill="1" applyBorder="1" applyAlignment="1">
      <alignment vertical="center"/>
    </xf>
    <xf numFmtId="165" fontId="20" fillId="0" borderId="0" xfId="4" applyNumberFormat="1" applyFont="1" applyFill="1" applyBorder="1" applyAlignment="1">
      <alignment vertical="center"/>
    </xf>
    <xf numFmtId="169" fontId="20" fillId="0" borderId="1" xfId="4" applyNumberFormat="1" applyFont="1" applyFill="1" applyBorder="1" applyAlignment="1">
      <alignment vertical="center"/>
    </xf>
    <xf numFmtId="165" fontId="20" fillId="0" borderId="9" xfId="4" applyNumberFormat="1" applyFont="1" applyFill="1" applyBorder="1" applyAlignment="1">
      <alignment vertical="center"/>
    </xf>
    <xf numFmtId="165" fontId="21" fillId="0" borderId="0" xfId="4" applyNumberFormat="1" applyFont="1" applyFill="1" applyAlignment="1">
      <alignment vertical="center"/>
    </xf>
    <xf numFmtId="172" fontId="34" fillId="0" borderId="9" xfId="4" applyNumberFormat="1" applyFont="1" applyFill="1" applyBorder="1" applyAlignment="1">
      <alignment vertical="center"/>
    </xf>
    <xf numFmtId="0" fontId="34" fillId="0" borderId="9" xfId="4" applyFont="1" applyFill="1" applyBorder="1" applyAlignment="1">
      <alignment horizontal="left" vertical="center" indent="3"/>
    </xf>
    <xf numFmtId="169" fontId="20" fillId="0" borderId="0" xfId="4" applyNumberFormat="1" applyFont="1" applyFill="1" applyBorder="1" applyAlignment="1">
      <alignment vertical="center"/>
    </xf>
    <xf numFmtId="169" fontId="34" fillId="0" borderId="9" xfId="4" applyNumberFormat="1" applyFont="1" applyFill="1" applyBorder="1" applyAlignment="1">
      <alignment vertical="center"/>
    </xf>
    <xf numFmtId="169" fontId="20" fillId="0" borderId="9" xfId="4" applyNumberFormat="1" applyFont="1" applyFill="1" applyBorder="1" applyAlignment="1">
      <alignment vertical="center"/>
    </xf>
    <xf numFmtId="0" fontId="39" fillId="0" borderId="2" xfId="5" applyFont="1" applyBorder="1" applyAlignment="1">
      <alignment vertical="center"/>
    </xf>
    <xf numFmtId="0" fontId="40" fillId="0" borderId="2" xfId="5" applyFont="1" applyBorder="1" applyAlignment="1">
      <alignment vertical="center"/>
    </xf>
    <xf numFmtId="0" fontId="41" fillId="0" borderId="2" xfId="5" applyFont="1" applyBorder="1" applyAlignment="1">
      <alignment vertical="center"/>
    </xf>
    <xf numFmtId="0" fontId="41" fillId="0" borderId="0" xfId="5" applyFont="1" applyAlignment="1">
      <alignment vertical="center"/>
    </xf>
    <xf numFmtId="0" fontId="25" fillId="0" borderId="0" xfId="5" applyFont="1" applyAlignment="1">
      <alignment vertical="center"/>
    </xf>
    <xf numFmtId="0" fontId="41" fillId="0" borderId="0" xfId="5" applyFont="1" applyAlignment="1">
      <alignment horizontal="center" vertical="center"/>
    </xf>
    <xf numFmtId="0" fontId="39" fillId="0" borderId="0" xfId="5" applyFont="1" applyBorder="1" applyAlignment="1">
      <alignment horizontal="left" vertical="center"/>
    </xf>
    <xf numFmtId="0" fontId="42" fillId="0" borderId="0" xfId="5" applyFont="1" applyBorder="1" applyAlignment="1">
      <alignment horizontal="left" vertical="center"/>
    </xf>
    <xf numFmtId="0" fontId="39" fillId="0" borderId="0" xfId="5" applyFont="1" applyBorder="1" applyAlignment="1">
      <alignment horizontal="right" vertical="center"/>
    </xf>
    <xf numFmtId="0" fontId="42" fillId="0" borderId="0" xfId="5" applyFont="1" applyAlignment="1">
      <alignment vertical="center"/>
    </xf>
    <xf numFmtId="0" fontId="40" fillId="0" borderId="0" xfId="5" applyFont="1" applyAlignment="1">
      <alignment vertical="center"/>
    </xf>
    <xf numFmtId="0" fontId="43" fillId="0" borderId="0" xfId="5" applyFont="1" applyAlignment="1">
      <alignment horizontal="left" vertical="center"/>
    </xf>
    <xf numFmtId="174" fontId="44" fillId="0" borderId="0" xfId="5" quotePrefix="1" applyNumberFormat="1" applyFont="1" applyAlignment="1">
      <alignment horizontal="left" vertical="center"/>
    </xf>
    <xf numFmtId="0" fontId="10" fillId="0" borderId="0" xfId="5" applyFont="1" applyAlignment="1">
      <alignment vertical="center"/>
    </xf>
    <xf numFmtId="0" fontId="2" fillId="0" borderId="0" xfId="0" applyFont="1" applyAlignment="1">
      <alignment vertical="center"/>
    </xf>
    <xf numFmtId="0" fontId="10" fillId="0" borderId="0" xfId="5" applyFont="1" applyAlignment="1">
      <alignment horizontal="center" vertical="center"/>
    </xf>
    <xf numFmtId="0" fontId="10" fillId="0" borderId="0" xfId="5" applyFont="1" applyAlignment="1">
      <alignment horizontal="right" vertical="center"/>
    </xf>
    <xf numFmtId="0" fontId="31" fillId="2" borderId="0" xfId="4" applyFont="1" applyFill="1" applyAlignment="1">
      <alignment vertical="center"/>
    </xf>
    <xf numFmtId="0" fontId="10" fillId="0" borderId="0" xfId="5" applyFont="1" applyAlignment="1">
      <alignment horizontal="center" vertical="center"/>
    </xf>
  </cellXfs>
  <cellStyles count="8">
    <cellStyle name="Comma 2" xfId="3"/>
    <cellStyle name="Hyperlink" xfId="2" builtinId="8"/>
    <cellStyle name="Normal" xfId="0" builtinId="0"/>
    <cellStyle name="Normal 2" xfId="4"/>
    <cellStyle name="Normal 3" xfId="5"/>
    <cellStyle name="Percent" xfId="1" builtinId="5"/>
    <cellStyle name="Percent 2" xfId="6"/>
    <cellStyle name="Percent 3" xfId="7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29</xdr:row>
      <xdr:rowOff>0</xdr:rowOff>
    </xdr:from>
    <xdr:to>
      <xdr:col>3</xdr:col>
      <xdr:colOff>2877561</xdr:colOff>
      <xdr:row>41</xdr:row>
      <xdr:rowOff>47322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458200" y="4133850"/>
          <a:ext cx="2877561" cy="200947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9:L75"/>
  <sheetViews>
    <sheetView showGridLines="0" tabSelected="1" zoomScale="80" zoomScaleNormal="80" workbookViewId="0"/>
  </sheetViews>
  <sheetFormatPr defaultRowHeight="11.25" x14ac:dyDescent="0.25"/>
  <cols>
    <col min="1" max="1" width="9.7109375" style="318" customWidth="1"/>
    <col min="2" max="2" width="9.7109375" style="319" customWidth="1"/>
    <col min="3" max="3" width="107.42578125" style="317" customWidth="1"/>
    <col min="4" max="4" width="44.7109375" style="317" customWidth="1"/>
    <col min="5" max="6" width="9.7109375" style="317" customWidth="1"/>
    <col min="7" max="16384" width="9.140625" style="317"/>
  </cols>
  <sheetData>
    <row r="9" spans="1:10" ht="30" x14ac:dyDescent="0.25">
      <c r="A9" s="314"/>
      <c r="B9" s="315" t="s">
        <v>334</v>
      </c>
      <c r="C9" s="316"/>
      <c r="D9" s="316"/>
      <c r="E9" s="316"/>
      <c r="F9" s="316"/>
    </row>
    <row r="10" spans="1:10" hidden="1" x14ac:dyDescent="0.25"/>
    <row r="11" spans="1:10" hidden="1" x14ac:dyDescent="0.25">
      <c r="B11" s="318"/>
      <c r="C11" s="318"/>
    </row>
    <row r="12" spans="1:10" ht="11.25" hidden="1" customHeight="1" x14ac:dyDescent="0.25">
      <c r="B12" s="318"/>
      <c r="C12" s="318"/>
    </row>
    <row r="13" spans="1:10" s="318" customFormat="1" ht="11.25" hidden="1" customHeight="1" x14ac:dyDescent="0.25">
      <c r="D13" s="317"/>
      <c r="E13" s="317"/>
      <c r="F13" s="317"/>
      <c r="G13" s="317"/>
      <c r="H13" s="317"/>
      <c r="I13" s="317"/>
      <c r="J13" s="317"/>
    </row>
    <row r="14" spans="1:10" s="318" customFormat="1" ht="12.75" customHeight="1" x14ac:dyDescent="0.25">
      <c r="D14" s="317"/>
      <c r="E14" s="317"/>
      <c r="F14" s="317"/>
      <c r="G14" s="317"/>
      <c r="H14" s="317"/>
      <c r="I14" s="317"/>
      <c r="J14" s="317"/>
    </row>
    <row r="15" spans="1:10" s="318" customFormat="1" ht="12.75" customHeight="1" x14ac:dyDescent="0.25">
      <c r="D15" s="317"/>
      <c r="E15" s="317"/>
      <c r="F15" s="317"/>
      <c r="G15" s="317"/>
      <c r="H15" s="317"/>
      <c r="I15" s="317"/>
      <c r="J15" s="317"/>
    </row>
    <row r="16" spans="1:10" s="318" customFormat="1" ht="12.75" customHeight="1" x14ac:dyDescent="0.25">
      <c r="D16" s="317"/>
      <c r="E16" s="317"/>
      <c r="F16" s="317"/>
      <c r="G16" s="317"/>
      <c r="H16" s="317"/>
      <c r="I16" s="317"/>
      <c r="J16" s="317"/>
    </row>
    <row r="17" spans="1:10" s="318" customFormat="1" ht="12.75" customHeight="1" x14ac:dyDescent="0.25">
      <c r="D17" s="317"/>
      <c r="E17" s="317"/>
      <c r="F17" s="317"/>
      <c r="G17" s="317"/>
      <c r="H17" s="317"/>
      <c r="I17" s="317"/>
      <c r="J17" s="317"/>
    </row>
    <row r="18" spans="1:10" s="318" customFormat="1" ht="12.75" customHeight="1" x14ac:dyDescent="0.25">
      <c r="D18" s="317"/>
      <c r="E18" s="317"/>
      <c r="F18" s="317"/>
      <c r="G18" s="317"/>
      <c r="H18" s="317"/>
      <c r="I18" s="317"/>
      <c r="J18" s="317"/>
    </row>
    <row r="19" spans="1:10" s="318" customFormat="1" x14ac:dyDescent="0.25">
      <c r="D19" s="317"/>
      <c r="E19" s="317"/>
      <c r="F19" s="317"/>
      <c r="G19" s="317"/>
      <c r="H19" s="317"/>
      <c r="I19" s="317"/>
      <c r="J19" s="317"/>
    </row>
    <row r="20" spans="1:10" s="318" customFormat="1" ht="11.25" customHeight="1" x14ac:dyDescent="0.25">
      <c r="D20" s="317"/>
      <c r="E20" s="317"/>
      <c r="F20" s="317"/>
      <c r="G20" s="317"/>
      <c r="H20" s="317"/>
      <c r="I20" s="317"/>
      <c r="J20" s="317"/>
    </row>
    <row r="21" spans="1:10" s="318" customFormat="1" ht="11.25" customHeight="1" x14ac:dyDescent="0.25">
      <c r="D21" s="317"/>
      <c r="E21" s="317"/>
      <c r="F21" s="317"/>
      <c r="G21" s="317"/>
      <c r="H21" s="317"/>
      <c r="I21" s="317"/>
      <c r="J21" s="317"/>
    </row>
    <row r="22" spans="1:10" s="318" customFormat="1" ht="11.25" customHeight="1" x14ac:dyDescent="0.25">
      <c r="B22" s="319"/>
      <c r="C22" s="317"/>
      <c r="D22" s="317"/>
      <c r="E22" s="317"/>
      <c r="F22" s="317"/>
      <c r="G22" s="317"/>
      <c r="H22" s="317"/>
      <c r="I22" s="317"/>
      <c r="J22" s="317"/>
    </row>
    <row r="23" spans="1:10" s="318" customFormat="1" ht="27.75" x14ac:dyDescent="0.25">
      <c r="B23" s="320"/>
      <c r="C23" s="321" t="s">
        <v>350</v>
      </c>
      <c r="D23" s="322"/>
      <c r="E23" s="317"/>
      <c r="F23" s="317"/>
      <c r="G23" s="317"/>
      <c r="H23" s="317"/>
      <c r="I23" s="317"/>
      <c r="J23" s="317"/>
    </row>
    <row r="24" spans="1:10" s="318" customFormat="1" ht="11.25" customHeight="1" x14ac:dyDescent="0.25">
      <c r="B24" s="319"/>
      <c r="C24" s="317"/>
      <c r="D24" s="317"/>
      <c r="E24" s="317"/>
      <c r="F24" s="317"/>
      <c r="G24" s="317"/>
      <c r="H24" s="317"/>
      <c r="I24" s="317"/>
      <c r="J24" s="317"/>
    </row>
    <row r="25" spans="1:10" s="318" customFormat="1" ht="13.5" customHeight="1" x14ac:dyDescent="0.25">
      <c r="B25" s="319"/>
      <c r="C25" s="317"/>
      <c r="D25" s="317"/>
      <c r="E25" s="317"/>
      <c r="F25" s="317"/>
      <c r="G25" s="317"/>
      <c r="H25" s="317"/>
      <c r="I25" s="317"/>
      <c r="J25" s="317"/>
    </row>
    <row r="26" spans="1:10" s="318" customFormat="1" ht="10.5" customHeight="1" x14ac:dyDescent="0.25">
      <c r="B26" s="319"/>
      <c r="C26" s="317"/>
      <c r="D26" s="317"/>
      <c r="E26" s="317"/>
      <c r="F26" s="317"/>
      <c r="G26" s="317"/>
      <c r="H26" s="317"/>
      <c r="I26" s="317"/>
      <c r="J26" s="317"/>
    </row>
    <row r="27" spans="1:10" x14ac:dyDescent="0.25">
      <c r="A27" s="317"/>
    </row>
    <row r="28" spans="1:10" s="318" customFormat="1" ht="11.25" customHeight="1" x14ac:dyDescent="0.25">
      <c r="B28" s="319"/>
      <c r="C28" s="317"/>
      <c r="D28" s="317"/>
      <c r="E28" s="317"/>
      <c r="F28" s="317"/>
      <c r="G28" s="317"/>
      <c r="H28" s="317"/>
      <c r="I28" s="317"/>
      <c r="J28" s="317"/>
    </row>
    <row r="29" spans="1:10" s="318" customFormat="1" x14ac:dyDescent="0.25">
      <c r="B29" s="319"/>
      <c r="C29" s="317"/>
      <c r="D29" s="317"/>
      <c r="E29" s="317"/>
      <c r="F29" s="317"/>
      <c r="G29" s="317"/>
      <c r="H29" s="317"/>
      <c r="I29" s="317"/>
      <c r="J29" s="317"/>
    </row>
    <row r="30" spans="1:10" s="318" customFormat="1" ht="27.75" x14ac:dyDescent="0.25">
      <c r="B30" s="319"/>
      <c r="C30" s="323" t="s">
        <v>335</v>
      </c>
      <c r="D30" s="317"/>
      <c r="E30" s="317"/>
      <c r="F30" s="317"/>
      <c r="G30" s="317"/>
      <c r="H30" s="317"/>
      <c r="I30" s="317"/>
      <c r="J30" s="317"/>
    </row>
    <row r="31" spans="1:10" s="318" customFormat="1" ht="11.25" customHeight="1" x14ac:dyDescent="0.25">
      <c r="B31" s="319"/>
      <c r="C31" s="324"/>
      <c r="D31" s="317"/>
      <c r="E31" s="317"/>
      <c r="F31" s="317"/>
      <c r="G31" s="317"/>
      <c r="H31" s="317"/>
      <c r="I31" s="317"/>
      <c r="J31" s="317"/>
    </row>
    <row r="32" spans="1:10" s="318" customFormat="1" ht="11.25" customHeight="1" x14ac:dyDescent="0.25">
      <c r="B32" s="319"/>
      <c r="C32" s="324"/>
      <c r="D32" s="317"/>
      <c r="E32" s="317"/>
      <c r="F32" s="317"/>
      <c r="G32" s="317"/>
      <c r="H32" s="317"/>
      <c r="I32" s="317"/>
      <c r="J32" s="317"/>
    </row>
    <row r="33" spans="1:12" s="318" customFormat="1" ht="11.25" customHeight="1" x14ac:dyDescent="0.25">
      <c r="B33" s="319"/>
      <c r="C33" s="317"/>
      <c r="D33" s="317"/>
      <c r="E33" s="317"/>
      <c r="F33" s="317"/>
      <c r="G33" s="317"/>
      <c r="H33" s="317"/>
      <c r="I33" s="317"/>
      <c r="J33" s="317"/>
    </row>
    <row r="34" spans="1:12" s="318" customFormat="1" ht="11.25" customHeight="1" x14ac:dyDescent="0.25">
      <c r="B34" s="319"/>
      <c r="C34" s="317"/>
      <c r="D34" s="317"/>
      <c r="E34" s="317"/>
      <c r="F34" s="317"/>
      <c r="G34" s="317"/>
      <c r="H34" s="317"/>
      <c r="I34" s="317"/>
      <c r="J34" s="317"/>
    </row>
    <row r="35" spans="1:12" s="318" customFormat="1" ht="11.25" customHeight="1" x14ac:dyDescent="0.25">
      <c r="B35" s="319"/>
      <c r="C35" s="317"/>
      <c r="D35" s="317"/>
      <c r="E35" s="317"/>
      <c r="F35" s="317"/>
      <c r="G35" s="317"/>
      <c r="H35" s="317"/>
      <c r="I35" s="317"/>
      <c r="J35" s="317"/>
    </row>
    <row r="36" spans="1:12" s="318" customFormat="1" ht="13.5" customHeight="1" x14ac:dyDescent="0.25">
      <c r="B36" s="319"/>
      <c r="C36" s="317"/>
      <c r="D36" s="317"/>
      <c r="E36" s="317"/>
      <c r="F36" s="317"/>
      <c r="G36" s="317"/>
      <c r="H36" s="317"/>
      <c r="I36" s="317"/>
      <c r="J36" s="317"/>
    </row>
    <row r="37" spans="1:12" s="318" customFormat="1" ht="10.5" customHeight="1" x14ac:dyDescent="0.25">
      <c r="B37" s="319"/>
      <c r="C37" s="317"/>
      <c r="D37" s="317"/>
      <c r="E37" s="317"/>
      <c r="F37" s="317"/>
      <c r="G37" s="317"/>
      <c r="H37" s="317"/>
      <c r="I37" s="317"/>
      <c r="J37" s="317"/>
    </row>
    <row r="38" spans="1:12" x14ac:dyDescent="0.25">
      <c r="A38" s="317"/>
    </row>
    <row r="39" spans="1:12" s="318" customFormat="1" ht="12.75" customHeight="1" x14ac:dyDescent="0.25">
      <c r="B39" s="319"/>
      <c r="C39" s="317"/>
      <c r="E39" s="317"/>
      <c r="F39" s="317"/>
      <c r="G39" s="317"/>
      <c r="H39" s="317"/>
      <c r="I39" s="317"/>
      <c r="J39" s="317"/>
    </row>
    <row r="40" spans="1:12" s="318" customFormat="1" x14ac:dyDescent="0.25">
      <c r="B40" s="319"/>
      <c r="C40" s="317"/>
      <c r="E40" s="317"/>
      <c r="F40" s="317"/>
      <c r="G40" s="317"/>
      <c r="H40" s="317"/>
      <c r="I40" s="317"/>
      <c r="J40" s="317"/>
    </row>
    <row r="41" spans="1:12" s="318" customFormat="1" x14ac:dyDescent="0.25">
      <c r="B41" s="319"/>
      <c r="C41" s="317"/>
      <c r="D41" s="317"/>
      <c r="E41" s="317"/>
      <c r="F41" s="317"/>
      <c r="G41" s="317"/>
      <c r="H41" s="317"/>
      <c r="I41" s="317"/>
      <c r="J41" s="317"/>
    </row>
    <row r="42" spans="1:12" s="318" customFormat="1" ht="12.75" customHeight="1" x14ac:dyDescent="0.25">
      <c r="B42" s="319"/>
      <c r="C42" s="317"/>
      <c r="D42" s="317"/>
      <c r="E42" s="317"/>
      <c r="F42" s="317"/>
      <c r="G42" s="317"/>
      <c r="H42" s="317"/>
      <c r="I42" s="317"/>
      <c r="J42" s="317"/>
    </row>
    <row r="43" spans="1:12" ht="20.25" x14ac:dyDescent="0.25">
      <c r="D43" s="325" t="s">
        <v>395</v>
      </c>
    </row>
    <row r="44" spans="1:12" x14ac:dyDescent="0.25">
      <c r="A44" s="317"/>
      <c r="B44" s="317"/>
    </row>
    <row r="45" spans="1:12" ht="18" x14ac:dyDescent="0.25">
      <c r="A45" s="317"/>
      <c r="B45" s="317"/>
      <c r="D45" s="326">
        <v>43297.741655092592</v>
      </c>
    </row>
    <row r="46" spans="1:12" ht="12.75" x14ac:dyDescent="0.25">
      <c r="A46" s="317"/>
      <c r="B46" s="317"/>
      <c r="G46" s="327"/>
      <c r="H46" s="327"/>
      <c r="I46" s="327"/>
      <c r="J46" s="327"/>
      <c r="K46" s="327"/>
      <c r="L46" s="327"/>
    </row>
    <row r="47" spans="1:12" x14ac:dyDescent="0.25">
      <c r="A47" s="317"/>
      <c r="B47" s="317"/>
    </row>
    <row r="48" spans="1:12" x14ac:dyDescent="0.25">
      <c r="A48" s="317"/>
      <c r="B48" s="317"/>
    </row>
    <row r="49" spans="1:12" ht="15" x14ac:dyDescent="0.25">
      <c r="B49" s="328" t="s">
        <v>345</v>
      </c>
    </row>
    <row r="50" spans="1:12" ht="15" x14ac:dyDescent="0.25">
      <c r="B50" s="328"/>
    </row>
    <row r="51" spans="1:12" ht="15" x14ac:dyDescent="0.25">
      <c r="A51" s="327"/>
      <c r="B51" s="328" t="s">
        <v>336</v>
      </c>
      <c r="C51" s="327"/>
      <c r="D51" s="327"/>
      <c r="E51" s="327"/>
      <c r="F51" s="327"/>
    </row>
    <row r="52" spans="1:12" ht="15" x14ac:dyDescent="0.25">
      <c r="B52" s="328"/>
    </row>
    <row r="53" spans="1:12" ht="15" x14ac:dyDescent="0.25">
      <c r="B53" s="328" t="s">
        <v>396</v>
      </c>
    </row>
    <row r="54" spans="1:12" ht="15" x14ac:dyDescent="0.25">
      <c r="B54" s="328" t="s">
        <v>337</v>
      </c>
    </row>
    <row r="55" spans="1:12" ht="12.75" x14ac:dyDescent="0.25">
      <c r="B55" s="318"/>
      <c r="G55" s="327"/>
      <c r="H55" s="327"/>
      <c r="I55" s="327"/>
      <c r="J55" s="327"/>
      <c r="K55" s="327"/>
      <c r="L55" s="327"/>
    </row>
    <row r="56" spans="1:12" ht="15" x14ac:dyDescent="0.25">
      <c r="B56" s="328" t="s">
        <v>338</v>
      </c>
    </row>
    <row r="57" spans="1:12" ht="15" x14ac:dyDescent="0.25">
      <c r="B57" s="328" t="s">
        <v>339</v>
      </c>
    </row>
    <row r="62" spans="1:12" ht="12.75" x14ac:dyDescent="0.25">
      <c r="A62" s="327" t="s">
        <v>340</v>
      </c>
      <c r="B62" s="329"/>
      <c r="C62" s="332" t="s">
        <v>346</v>
      </c>
      <c r="D62" s="332"/>
      <c r="E62" s="330"/>
      <c r="F62" s="330" t="s">
        <v>341</v>
      </c>
    </row>
    <row r="65" spans="1:10" s="318" customFormat="1" ht="11.25" customHeight="1" x14ac:dyDescent="0.25">
      <c r="B65" s="319"/>
      <c r="C65" s="317"/>
      <c r="D65" s="317"/>
      <c r="E65" s="317"/>
      <c r="F65" s="317"/>
      <c r="G65" s="317"/>
      <c r="H65" s="317"/>
      <c r="I65" s="317"/>
      <c r="J65" s="317"/>
    </row>
    <row r="69" spans="1:10" x14ac:dyDescent="0.25">
      <c r="A69" s="317"/>
      <c r="B69" s="317"/>
    </row>
    <row r="70" spans="1:10" x14ac:dyDescent="0.25">
      <c r="A70" s="317"/>
      <c r="B70" s="317"/>
    </row>
    <row r="71" spans="1:10" x14ac:dyDescent="0.25">
      <c r="A71" s="317"/>
      <c r="B71" s="317"/>
    </row>
    <row r="72" spans="1:10" x14ac:dyDescent="0.25">
      <c r="A72" s="317"/>
      <c r="B72" s="317"/>
    </row>
    <row r="73" spans="1:10" x14ac:dyDescent="0.25">
      <c r="A73" s="317"/>
      <c r="B73" s="317"/>
    </row>
    <row r="74" spans="1:10" x14ac:dyDescent="0.25">
      <c r="A74" s="317"/>
      <c r="B74" s="317"/>
    </row>
    <row r="75" spans="1:10" x14ac:dyDescent="0.25">
      <c r="A75" s="317"/>
      <c r="B75" s="317"/>
    </row>
  </sheetData>
  <mergeCells count="1">
    <mergeCell ref="C62:D62"/>
  </mergeCells>
  <printOptions horizontalCentered="1" verticalCentered="1"/>
  <pageMargins left="0.39370078740157483" right="0.39370078740157483" top="0.39370078740157483" bottom="0.39370078740157483" header="0.31496062992125984" footer="0.31496062992125984"/>
  <pageSetup paperSize="9" scale="72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pageSetUpPr fitToPage="1"/>
  </sheetPr>
  <dimension ref="A1:D61"/>
  <sheetViews>
    <sheetView showGridLines="0" zoomScale="115" zoomScaleNormal="115" workbookViewId="0">
      <selection activeCell="D1" sqref="D1"/>
    </sheetView>
  </sheetViews>
  <sheetFormatPr defaultRowHeight="15" x14ac:dyDescent="0.25"/>
  <cols>
    <col min="1" max="1" width="3.7109375" customWidth="1"/>
    <col min="2" max="2" width="15.85546875" customWidth="1"/>
    <col min="3" max="3" width="2.85546875" customWidth="1"/>
    <col min="4" max="4" width="54.7109375" customWidth="1"/>
  </cols>
  <sheetData>
    <row r="1" spans="1:4" ht="18.75" x14ac:dyDescent="0.3">
      <c r="A1" s="9" t="s">
        <v>349</v>
      </c>
      <c r="B1" s="3"/>
      <c r="C1" s="3"/>
      <c r="D1" s="10" t="s">
        <v>19</v>
      </c>
    </row>
    <row r="2" spans="1:4" ht="18.75" x14ac:dyDescent="0.3">
      <c r="A2" s="9"/>
      <c r="B2" s="3"/>
      <c r="C2" s="3"/>
      <c r="D2" s="10"/>
    </row>
    <row r="3" spans="1:4" ht="18.75" x14ac:dyDescent="0.3">
      <c r="A3" s="9"/>
      <c r="B3" s="7" t="s">
        <v>18</v>
      </c>
      <c r="C3" s="8"/>
      <c r="D3" s="7" t="s">
        <v>17</v>
      </c>
    </row>
    <row r="4" spans="1:4" ht="15" customHeight="1" x14ac:dyDescent="0.3">
      <c r="A4" s="6"/>
      <c r="B4" s="4" t="str">
        <f ca="1">HYPERLINK("#"&amp;CELL("address",Ind_Summary!$B$2),MID(CELL("filename",Ind_Summary!$B$2),FIND("]",CELL("filename",Ind_Summary!$B$2))+1,256))</f>
        <v>Ind_Summary</v>
      </c>
      <c r="D4" s="3" t="s">
        <v>16</v>
      </c>
    </row>
    <row r="5" spans="1:4" ht="15" customHeight="1" x14ac:dyDescent="0.3">
      <c r="A5" s="6"/>
      <c r="B5" s="2" t="str">
        <f ca="1">HYPERLINK("#"&amp;CELL("address",Ind_Summary_fec!$B$2),MID(CELL("filename",Ind_Summary_fec!$B$2),FIND("]",CELL("filename",Ind_Summary_fec!$B$2))+1,256))</f>
        <v>Ind_Summary_fec</v>
      </c>
      <c r="D5" s="1" t="s">
        <v>15</v>
      </c>
    </row>
    <row r="6" spans="1:4" ht="15" customHeight="1" x14ac:dyDescent="0.3">
      <c r="A6" s="6"/>
      <c r="B6" s="2" t="str">
        <f ca="1">HYPERLINK("#"&amp;CELL("address",Ind_Summary_ued!$B$2),MID(CELL("filename",Ind_Summary_ued!$B$2),FIND("]",CELL("filename",Ind_Summary_ued!$B$2))+1,256))</f>
        <v>Ind_Summary_ued</v>
      </c>
      <c r="D6" s="1" t="s">
        <v>14</v>
      </c>
    </row>
    <row r="7" spans="1:4" ht="5.0999999999999996" customHeight="1" x14ac:dyDescent="0.3">
      <c r="A7" s="6"/>
      <c r="B7" s="4"/>
      <c r="D7" s="3"/>
    </row>
    <row r="8" spans="1:4" x14ac:dyDescent="0.25">
      <c r="A8" s="5"/>
      <c r="B8" s="4" t="str">
        <f ca="1">HYPERLINK("#"&amp;CELL("address",ISI!$B$2),MID(CELL("filename",ISI!$B$2),FIND("]",CELL("filename",ISI!$B$2))+1,256))</f>
        <v>ISI</v>
      </c>
      <c r="D8" s="3" t="s">
        <v>13</v>
      </c>
    </row>
    <row r="9" spans="1:4" x14ac:dyDescent="0.25">
      <c r="A9" s="5"/>
      <c r="B9" s="2" t="str">
        <f ca="1">HYPERLINK("#"&amp;CELL("address",ISI_fec!$B$2),MID(CELL("filename",ISI_fec!$B$2),FIND("]",CELL("filename",ISI_fec!$B$2))+1,256))</f>
        <v>ISI_fec</v>
      </c>
      <c r="D9" s="1" t="s">
        <v>2</v>
      </c>
    </row>
    <row r="10" spans="1:4" x14ac:dyDescent="0.25">
      <c r="A10" s="5"/>
      <c r="B10" s="2" t="str">
        <f ca="1">HYPERLINK("#"&amp;CELL("address",ISI_ued!$B$2),MID(CELL("filename",ISI_ued!$B$2),FIND("]",CELL("filename",ISI_ued!$B$2))+1,256))</f>
        <v>ISI_ued</v>
      </c>
      <c r="D10" s="1" t="s">
        <v>1</v>
      </c>
    </row>
    <row r="11" spans="1:4" x14ac:dyDescent="0.25">
      <c r="A11" s="5"/>
      <c r="B11" s="2" t="str">
        <f ca="1">HYPERLINK("#"&amp;CELL("address",ISI_emi!$B$2),MID(CELL("filename",ISI_emi!$B$2),FIND("]",CELL("filename",ISI_emi!$B$2))+1,256))</f>
        <v>ISI_emi</v>
      </c>
      <c r="D11" s="1" t="s">
        <v>0</v>
      </c>
    </row>
    <row r="12" spans="1:4" ht="5.0999999999999996" customHeight="1" x14ac:dyDescent="0.25">
      <c r="A12" s="5"/>
      <c r="B12" s="2"/>
      <c r="D12" s="1"/>
    </row>
    <row r="13" spans="1:4" x14ac:dyDescent="0.25">
      <c r="B13" s="4" t="str">
        <f ca="1">HYPERLINK("#"&amp;CELL("address",NFM!$B$2),MID(CELL("filename",NFM!$B$2),FIND("]",CELL("filename",NFM!$B$2))+1,256))</f>
        <v>NFM</v>
      </c>
      <c r="D13" s="3" t="s">
        <v>12</v>
      </c>
    </row>
    <row r="14" spans="1:4" x14ac:dyDescent="0.25">
      <c r="B14" s="2" t="str">
        <f ca="1">HYPERLINK("#"&amp;CELL("address",NFM_fec!$B$2),MID(CELL("filename",NFM_fec!$B$2),FIND("]",CELL("filename",NFM_fec!$B$2))+1,256))</f>
        <v>NFM_fec</v>
      </c>
      <c r="D14" s="1" t="s">
        <v>2</v>
      </c>
    </row>
    <row r="15" spans="1:4" x14ac:dyDescent="0.25">
      <c r="B15" s="2" t="str">
        <f ca="1">HYPERLINK("#"&amp;CELL("address",NFM_ued!$B$2),MID(CELL("filename",NFM_ued!$B$2),FIND("]",CELL("filename",NFM_ued!$B$2))+1,256))</f>
        <v>NFM_ued</v>
      </c>
      <c r="D15" s="1" t="s">
        <v>1</v>
      </c>
    </row>
    <row r="16" spans="1:4" x14ac:dyDescent="0.25">
      <c r="B16" s="2" t="str">
        <f ca="1">HYPERLINK("#"&amp;CELL("address",NFM_emi!$B$2),MID(CELL("filename",NFM_emi!$B$2),FIND("]",CELL("filename",NFM_emi!$B$2))+1,256))</f>
        <v>NFM_emi</v>
      </c>
      <c r="D16" s="1" t="s">
        <v>0</v>
      </c>
    </row>
    <row r="17" spans="2:4" ht="5.0999999999999996" customHeight="1" x14ac:dyDescent="0.25">
      <c r="B17" s="2"/>
      <c r="D17" s="1"/>
    </row>
    <row r="18" spans="2:4" x14ac:dyDescent="0.25">
      <c r="B18" s="4" t="str">
        <f ca="1">HYPERLINK("#"&amp;CELL("address",CHI!$B$2),MID(CELL("filename",CHI!$B$2),FIND("]",CELL("filename",CHI!$B$2))+1,256))</f>
        <v>CHI</v>
      </c>
      <c r="D18" s="3" t="s">
        <v>11</v>
      </c>
    </row>
    <row r="19" spans="2:4" x14ac:dyDescent="0.25">
      <c r="B19" s="2" t="str">
        <f ca="1">HYPERLINK("#"&amp;CELL("address",CHI_fec!$B$2),MID(CELL("filename",CHI_fec!$B$2),FIND("]",CELL("filename",CHI_fec!$B$2))+1,256))</f>
        <v>CHI_fec</v>
      </c>
      <c r="D19" s="1" t="s">
        <v>2</v>
      </c>
    </row>
    <row r="20" spans="2:4" x14ac:dyDescent="0.25">
      <c r="B20" s="2" t="str">
        <f ca="1">HYPERLINK("#"&amp;CELL("address",CHI_ued!$B$2),MID(CELL("filename",CHI_ued!$B$2),FIND("]",CELL("filename",CHI_ued!$B$2))+1,256))</f>
        <v>CHI_ued</v>
      </c>
      <c r="D20" s="1" t="s">
        <v>1</v>
      </c>
    </row>
    <row r="21" spans="2:4" x14ac:dyDescent="0.25">
      <c r="B21" s="2" t="str">
        <f ca="1">HYPERLINK("#"&amp;CELL("address",CHI_emi!$B$2),MID(CELL("filename",CHI_emi!$B$2),FIND("]",CELL("filename",CHI_emi!$B$2))+1,256))</f>
        <v>CHI_emi</v>
      </c>
      <c r="D21" s="1" t="s">
        <v>0</v>
      </c>
    </row>
    <row r="22" spans="2:4" ht="5.0999999999999996" customHeight="1" x14ac:dyDescent="0.25">
      <c r="B22" s="2"/>
      <c r="D22" s="1"/>
    </row>
    <row r="23" spans="2:4" x14ac:dyDescent="0.25">
      <c r="B23" s="4" t="str">
        <f ca="1">HYPERLINK("#"&amp;CELL("address",NMM!$B$2),MID(CELL("filename",NMM!$B$2),FIND("]",CELL("filename",NMM!$B$2))+1,256))</f>
        <v>NMM</v>
      </c>
      <c r="D23" s="3" t="s">
        <v>10</v>
      </c>
    </row>
    <row r="24" spans="2:4" x14ac:dyDescent="0.25">
      <c r="B24" s="2" t="str">
        <f ca="1">HYPERLINK("#"&amp;CELL("address",NMM_fec!$B$2),MID(CELL("filename",NMM_fec!$B$2),FIND("]",CELL("filename",NMM_fec!$B$2))+1,256))</f>
        <v>NMM_fec</v>
      </c>
      <c r="D24" s="1" t="s">
        <v>2</v>
      </c>
    </row>
    <row r="25" spans="2:4" x14ac:dyDescent="0.25">
      <c r="B25" s="2" t="str">
        <f ca="1">HYPERLINK("#"&amp;CELL("address",NMM_ued!$B$2),MID(CELL("filename",NMM_ued!$B$2),FIND("]",CELL("filename",NMM_ued!$B$2))+1,256))</f>
        <v>NMM_ued</v>
      </c>
      <c r="D25" s="1" t="s">
        <v>1</v>
      </c>
    </row>
    <row r="26" spans="2:4" x14ac:dyDescent="0.25">
      <c r="B26" s="2" t="str">
        <f ca="1">HYPERLINK("#"&amp;CELL("address",NMM_emi!$B$2),MID(CELL("filename",NMM_emi!$B$2),FIND("]",CELL("filename",NMM_emi!$B$2))+1,256))</f>
        <v>NMM_emi</v>
      </c>
      <c r="D26" s="1" t="s">
        <v>0</v>
      </c>
    </row>
    <row r="27" spans="2:4" ht="5.0999999999999996" customHeight="1" x14ac:dyDescent="0.25">
      <c r="B27" s="2"/>
      <c r="D27" s="1"/>
    </row>
    <row r="28" spans="2:4" x14ac:dyDescent="0.25">
      <c r="B28" s="4" t="str">
        <f ca="1">HYPERLINK("#"&amp;CELL("address",PPA!$B$2),MID(CELL("filename",PPA!$B$2),FIND("]",CELL("filename",PPA!$B$2))+1,256))</f>
        <v>PPA</v>
      </c>
      <c r="D28" s="3" t="s">
        <v>9</v>
      </c>
    </row>
    <row r="29" spans="2:4" x14ac:dyDescent="0.25">
      <c r="B29" s="2" t="str">
        <f ca="1">HYPERLINK("#"&amp;CELL("address",PPA_fec!$B$2),MID(CELL("filename",PPA_fec!$B$2),FIND("]",CELL("filename",PPA_fec!$B$2))+1,256))</f>
        <v>PPA_fec</v>
      </c>
      <c r="D29" s="1" t="s">
        <v>2</v>
      </c>
    </row>
    <row r="30" spans="2:4" x14ac:dyDescent="0.25">
      <c r="B30" s="2" t="str">
        <f ca="1">HYPERLINK("#"&amp;CELL("address",PPA_ued!$B$2),MID(CELL("filename",PPA_ued!$B$2),FIND("]",CELL("filename",PPA_ued!$B$2))+1,256))</f>
        <v>PPA_ued</v>
      </c>
      <c r="D30" s="1" t="s">
        <v>1</v>
      </c>
    </row>
    <row r="31" spans="2:4" x14ac:dyDescent="0.25">
      <c r="B31" s="2" t="str">
        <f ca="1">HYPERLINK("#"&amp;CELL("address",PPA_emi!$B$2),MID(CELL("filename",PPA_emi!$B$2),FIND("]",CELL("filename",PPA_emi!$B$2))+1,256))</f>
        <v>PPA_emi</v>
      </c>
      <c r="D31" s="1" t="s">
        <v>0</v>
      </c>
    </row>
    <row r="32" spans="2:4" ht="5.0999999999999996" customHeight="1" x14ac:dyDescent="0.25">
      <c r="B32" s="2"/>
      <c r="D32" s="1"/>
    </row>
    <row r="33" spans="2:4" x14ac:dyDescent="0.25">
      <c r="B33" s="4" t="str">
        <f ca="1">HYPERLINK("#"&amp;CELL("address",FBT!$B$2),MID(CELL("filename",FBT!$B$2),FIND("]",CELL("filename",FBT!$B$2))+1,256))</f>
        <v>FBT</v>
      </c>
      <c r="D33" s="3" t="s">
        <v>8</v>
      </c>
    </row>
    <row r="34" spans="2:4" x14ac:dyDescent="0.25">
      <c r="B34" s="2" t="str">
        <f ca="1">HYPERLINK("#"&amp;CELL("address",FBT_fec!$B$2),MID(CELL("filename",FBT_fec!$B$2),FIND("]",CELL("filename",FBT_fec!$B$2))+1,256))</f>
        <v>FBT_fec</v>
      </c>
      <c r="D34" s="1" t="s">
        <v>2</v>
      </c>
    </row>
    <row r="35" spans="2:4" x14ac:dyDescent="0.25">
      <c r="B35" s="2" t="str">
        <f ca="1">HYPERLINK("#"&amp;CELL("address",FBT_ued!$B$2),MID(CELL("filename",FBT_ued!$B$2),FIND("]",CELL("filename",FBT_ued!$B$2))+1,256))</f>
        <v>FBT_ued</v>
      </c>
      <c r="D35" s="1" t="s">
        <v>1</v>
      </c>
    </row>
    <row r="36" spans="2:4" x14ac:dyDescent="0.25">
      <c r="B36" s="2" t="str">
        <f ca="1">HYPERLINK("#"&amp;CELL("address",FBT_emi!$B$2),MID(CELL("filename",FBT_emi!$B$2),FIND("]",CELL("filename",FBT_emi!$B$2))+1,256))</f>
        <v>FBT_emi</v>
      </c>
      <c r="D36" s="1" t="s">
        <v>0</v>
      </c>
    </row>
    <row r="37" spans="2:4" ht="5.0999999999999996" customHeight="1" x14ac:dyDescent="0.25">
      <c r="B37" s="2"/>
      <c r="D37" s="1"/>
    </row>
    <row r="38" spans="2:4" x14ac:dyDescent="0.25">
      <c r="B38" s="4" t="str">
        <f ca="1">HYPERLINK("#"&amp;CELL("address",TRE!$B$2),MID(CELL("filename",TRE!$B$2),FIND("]",CELL("filename",TRE!$B$2))+1,256))</f>
        <v>TRE</v>
      </c>
      <c r="D38" s="3" t="s">
        <v>7</v>
      </c>
    </row>
    <row r="39" spans="2:4" x14ac:dyDescent="0.25">
      <c r="B39" s="2" t="str">
        <f ca="1">HYPERLINK("#"&amp;CELL("address",TRE_fec!$B$2),MID(CELL("filename",TRE_fec!$B$2),FIND("]",CELL("filename",TRE_fec!$B$2))+1,256))</f>
        <v>TRE_fec</v>
      </c>
      <c r="D39" s="1" t="s">
        <v>2</v>
      </c>
    </row>
    <row r="40" spans="2:4" x14ac:dyDescent="0.25">
      <c r="B40" s="2" t="str">
        <f ca="1">HYPERLINK("#"&amp;CELL("address",TRE_ued!$B$2),MID(CELL("filename",TRE_ued!$B$2),FIND("]",CELL("filename",TRE_ued!$B$2))+1,256))</f>
        <v>TRE_ued</v>
      </c>
      <c r="D40" s="1" t="s">
        <v>1</v>
      </c>
    </row>
    <row r="41" spans="2:4" x14ac:dyDescent="0.25">
      <c r="B41" s="2" t="str">
        <f ca="1">HYPERLINK("#"&amp;CELL("address",TRE_emi!$B$2),MID(CELL("filename",TRE_emi!$B$2),FIND("]",CELL("filename",TRE_emi!$B$2))+1,256))</f>
        <v>TRE_emi</v>
      </c>
      <c r="D41" s="1" t="s">
        <v>0</v>
      </c>
    </row>
    <row r="42" spans="2:4" ht="5.0999999999999996" customHeight="1" x14ac:dyDescent="0.25">
      <c r="B42" s="2"/>
      <c r="D42" s="1"/>
    </row>
    <row r="43" spans="2:4" x14ac:dyDescent="0.25">
      <c r="B43" s="4" t="str">
        <f ca="1">HYPERLINK("#"&amp;CELL("address",MAE!$B$2),MID(CELL("filename",MAE!$B$2),FIND("]",CELL("filename",MAE!$B$2))+1,256))</f>
        <v>MAE</v>
      </c>
      <c r="D43" s="3" t="s">
        <v>6</v>
      </c>
    </row>
    <row r="44" spans="2:4" x14ac:dyDescent="0.25">
      <c r="B44" s="2" t="str">
        <f ca="1">HYPERLINK("#"&amp;CELL("address",MAE_fec!$B$2),MID(CELL("filename",MAE_fec!$B$2),FIND("]",CELL("filename",MAE_fec!$B$2))+1,256))</f>
        <v>MAE_fec</v>
      </c>
      <c r="D44" s="1" t="s">
        <v>2</v>
      </c>
    </row>
    <row r="45" spans="2:4" x14ac:dyDescent="0.25">
      <c r="B45" s="2" t="str">
        <f ca="1">HYPERLINK("#"&amp;CELL("address",MAE_ued!$B$2),MID(CELL("filename",MAE_ued!$B$2),FIND("]",CELL("filename",MAE_ued!$B$2))+1,256))</f>
        <v>MAE_ued</v>
      </c>
      <c r="D45" s="1" t="s">
        <v>1</v>
      </c>
    </row>
    <row r="46" spans="2:4" x14ac:dyDescent="0.25">
      <c r="B46" s="2" t="str">
        <f ca="1">HYPERLINK("#"&amp;CELL("address",MAE_emi!$B$2),MID(CELL("filename",MAE_emi!$B$2),FIND("]",CELL("filename",MAE_emi!$B$2))+1,256))</f>
        <v>MAE_emi</v>
      </c>
      <c r="D46" s="1" t="s">
        <v>0</v>
      </c>
    </row>
    <row r="47" spans="2:4" ht="5.0999999999999996" customHeight="1" x14ac:dyDescent="0.25">
      <c r="B47" s="2"/>
      <c r="D47" s="1"/>
    </row>
    <row r="48" spans="2:4" x14ac:dyDescent="0.25">
      <c r="B48" s="4" t="str">
        <f ca="1">HYPERLINK("#"&amp;CELL("address",TEL!$B$2),MID(CELL("filename",TEL!$B$2),FIND("]",CELL("filename",TEL!$B$2))+1,256))</f>
        <v>TEL</v>
      </c>
      <c r="D48" s="3" t="s">
        <v>5</v>
      </c>
    </row>
    <row r="49" spans="2:4" x14ac:dyDescent="0.25">
      <c r="B49" s="2" t="str">
        <f ca="1">HYPERLINK("#"&amp;CELL("address",TEL_fec!$B$2),MID(CELL("filename",TEL_fec!$B$2),FIND("]",CELL("filename",TEL_fec!$B$2))+1,256))</f>
        <v>TEL_fec</v>
      </c>
      <c r="D49" s="1" t="s">
        <v>2</v>
      </c>
    </row>
    <row r="50" spans="2:4" x14ac:dyDescent="0.25">
      <c r="B50" s="2" t="str">
        <f ca="1">HYPERLINK("#"&amp;CELL("address",TEL_ued!$B$2),MID(CELL("filename",TEL_ued!$B$2),FIND("]",CELL("filename",TEL_ued!$B$2))+1,256))</f>
        <v>TEL_ued</v>
      </c>
      <c r="D50" s="1" t="s">
        <v>1</v>
      </c>
    </row>
    <row r="51" spans="2:4" x14ac:dyDescent="0.25">
      <c r="B51" s="2" t="str">
        <f ca="1">HYPERLINK("#"&amp;CELL("address",TEL_emi!$B$2),MID(CELL("filename",TEL_emi!$B$2),FIND("]",CELL("filename",TEL_emi!$B$2))+1,256))</f>
        <v>TEL_emi</v>
      </c>
      <c r="D51" s="1" t="s">
        <v>0</v>
      </c>
    </row>
    <row r="52" spans="2:4" ht="5.0999999999999996" customHeight="1" x14ac:dyDescent="0.25">
      <c r="B52" s="2"/>
      <c r="D52" s="1"/>
    </row>
    <row r="53" spans="2:4" x14ac:dyDescent="0.25">
      <c r="B53" s="4" t="str">
        <f ca="1">HYPERLINK("#"&amp;CELL("address",WWP!$B$2),MID(CELL("filename",WWP!$B$2),FIND("]",CELL("filename",WWP!$B$2))+1,256))</f>
        <v>WWP</v>
      </c>
      <c r="D53" s="3" t="s">
        <v>4</v>
      </c>
    </row>
    <row r="54" spans="2:4" x14ac:dyDescent="0.25">
      <c r="B54" s="2" t="str">
        <f ca="1">HYPERLINK("#"&amp;CELL("address",WWP_fec!$B$2),MID(CELL("filename",WWP_fec!$B$2),FIND("]",CELL("filename",WWP_fec!$B$2))+1,256))</f>
        <v>WWP_fec</v>
      </c>
      <c r="D54" s="1" t="s">
        <v>2</v>
      </c>
    </row>
    <row r="55" spans="2:4" x14ac:dyDescent="0.25">
      <c r="B55" s="2" t="str">
        <f ca="1">HYPERLINK("#"&amp;CELL("address",WWP_ued!$B$2),MID(CELL("filename",WWP_ued!$B$2),FIND("]",CELL("filename",WWP_ued!$B$2))+1,256))</f>
        <v>WWP_ued</v>
      </c>
      <c r="D55" s="1" t="s">
        <v>1</v>
      </c>
    </row>
    <row r="56" spans="2:4" x14ac:dyDescent="0.25">
      <c r="B56" s="2" t="str">
        <f ca="1">HYPERLINK("#"&amp;CELL("address",WWP_emi!$B$2),MID(CELL("filename",WWP_emi!$B$2),FIND("]",CELL("filename",WWP_emi!$B$2))+1,256))</f>
        <v>WWP_emi</v>
      </c>
      <c r="D56" s="1" t="s">
        <v>0</v>
      </c>
    </row>
    <row r="57" spans="2:4" ht="5.0999999999999996" customHeight="1" x14ac:dyDescent="0.25">
      <c r="B57" s="2"/>
      <c r="D57" s="1"/>
    </row>
    <row r="58" spans="2:4" x14ac:dyDescent="0.25">
      <c r="B58" s="4" t="str">
        <f ca="1">HYPERLINK("#"&amp;CELL("address",OIS!$B$2),MID(CELL("filename",OIS!$B$2),FIND("]",CELL("filename",OIS!$B$2))+1,256))</f>
        <v>OIS</v>
      </c>
      <c r="D58" s="3" t="s">
        <v>3</v>
      </c>
    </row>
    <row r="59" spans="2:4" x14ac:dyDescent="0.25">
      <c r="B59" s="2" t="str">
        <f ca="1">HYPERLINK("#"&amp;CELL("address",OIS_fec!$B$2),MID(CELL("filename",OIS_fec!$B$2),FIND("]",CELL("filename",OIS_fec!$B$2))+1,256))</f>
        <v>OIS_fec</v>
      </c>
      <c r="D59" s="1" t="s">
        <v>2</v>
      </c>
    </row>
    <row r="60" spans="2:4" x14ac:dyDescent="0.25">
      <c r="B60" s="2" t="str">
        <f ca="1">HYPERLINK("#"&amp;CELL("address",OIS_ued!$B$2),MID(CELL("filename",OIS_ued!$B$2),FIND("]",CELL("filename",OIS_ued!$B$2))+1,256))</f>
        <v>OIS_ued</v>
      </c>
      <c r="D60" s="1" t="s">
        <v>1</v>
      </c>
    </row>
    <row r="61" spans="2:4" x14ac:dyDescent="0.25">
      <c r="B61" s="2" t="str">
        <f ca="1">HYPERLINK("#"&amp;CELL("address",OIS_emi!$B$2),MID(CELL("filename",OIS_emi!$B$2),FIND("]",CELL("filename",OIS_emi!$B$2))+1,256))</f>
        <v>OIS_emi</v>
      </c>
      <c r="D61" s="1" t="s">
        <v>0</v>
      </c>
    </row>
  </sheetData>
  <pageMargins left="0.39370078740157483" right="0.39370078740157483" top="0.39370078740157483" bottom="0.39370078740157483" header="0.31496062992125984" footer="0.31496062992125984"/>
  <pageSetup paperSize="9" scale="9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A1:Q179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tr">
        <f>index!$A$1&amp;": Industry Summary"</f>
        <v>UK: Industry Summary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 x14ac:dyDescent="0.25">
      <c r="A3" s="31" t="s">
        <v>78</v>
      </c>
      <c r="B3" s="46">
        <f>ISI!B$3+NFM!B$3+CHI!B$3+NMM!B$3+PPA!B$3+FBT!B$3+TRE!B$3+MAE!B$3+TEL!B$3+WWP!B$3+OIS!B$3</f>
        <v>196543.93774239952</v>
      </c>
      <c r="C3" s="46">
        <f>ISI!C$3+NFM!C$3+CHI!C$3+NMM!C$3+PPA!C$3+FBT!C$3+TRE!C$3+MAE!C$3+TEL!C$3+WWP!C$3+OIS!C$3</f>
        <v>189229.53149866898</v>
      </c>
      <c r="D3" s="46">
        <f>ISI!D$3+NFM!D$3+CHI!D$3+NMM!D$3+PPA!D$3+FBT!D$3+TRE!D$3+MAE!D$3+TEL!D$3+WWP!D$3+OIS!D$3</f>
        <v>181423.58214324221</v>
      </c>
      <c r="E3" s="46">
        <f>ISI!E$3+NFM!E$3+CHI!E$3+NMM!E$3+PPA!E$3+FBT!E$3+TRE!E$3+MAE!E$3+TEL!E$3+WWP!E$3+OIS!E$3</f>
        <v>176056.35096909595</v>
      </c>
      <c r="F3" s="46">
        <f>ISI!F$3+NFM!F$3+CHI!F$3+NMM!F$3+PPA!F$3+FBT!F$3+TRE!F$3+MAE!F$3+TEL!F$3+WWP!F$3+OIS!F$3</f>
        <v>169376.24598123837</v>
      </c>
      <c r="G3" s="46">
        <f>ISI!G$3+NFM!G$3+CHI!G$3+NMM!G$3+PPA!G$3+FBT!G$3+TRE!G$3+MAE!G$3+TEL!G$3+WWP!G$3+OIS!G$3</f>
        <v>171138.19536649279</v>
      </c>
      <c r="H3" s="46">
        <f>ISI!H$3+NFM!H$3+CHI!H$3+NMM!H$3+PPA!H$3+FBT!H$3+TRE!H$3+MAE!H$3+TEL!H$3+WWP!H$3+OIS!H$3</f>
        <v>167998.4700387514</v>
      </c>
      <c r="I3" s="46">
        <f>ISI!I$3+NFM!I$3+CHI!I$3+NMM!I$3+PPA!I$3+FBT!I$3+TRE!I$3+MAE!I$3+TEL!I$3+WWP!I$3+OIS!I$3</f>
        <v>162743.87840118681</v>
      </c>
      <c r="J3" s="46">
        <f>ISI!J$3+NFM!J$3+CHI!J$3+NMM!J$3+PPA!J$3+FBT!J$3+TRE!J$3+MAE!J$3+TEL!J$3+WWP!J$3+OIS!J$3</f>
        <v>162614.10392261395</v>
      </c>
      <c r="K3" s="46">
        <f>ISI!K$3+NFM!K$3+CHI!K$3+NMM!K$3+PPA!K$3+FBT!K$3+TRE!K$3+MAE!K$3+TEL!K$3+WWP!K$3+OIS!K$3</f>
        <v>144128.31005549803</v>
      </c>
      <c r="L3" s="46">
        <f>ISI!L$3+NFM!L$3+CHI!L$3+NMM!L$3+PPA!L$3+FBT!L$3+TRE!L$3+MAE!L$3+TEL!L$3+WWP!L$3+OIS!L$3</f>
        <v>153754.85690919979</v>
      </c>
      <c r="M3" s="46">
        <f>ISI!M$3+NFM!M$3+CHI!M$3+NMM!M$3+PPA!M$3+FBT!M$3+TRE!M$3+MAE!M$3+TEL!M$3+WWP!M$3+OIS!M$3</f>
        <v>157812.93467189715</v>
      </c>
      <c r="N3" s="46">
        <f>ISI!N$3+NFM!N$3+CHI!N$3+NMM!N$3+PPA!N$3+FBT!N$3+TRE!N$3+MAE!N$3+TEL!N$3+WWP!N$3+OIS!N$3</f>
        <v>157879.47911455913</v>
      </c>
      <c r="O3" s="46">
        <f>ISI!O$3+NFM!O$3+CHI!O$3+NMM!O$3+PPA!O$3+FBT!O$3+TRE!O$3+MAE!O$3+TEL!O$3+WWP!O$3+OIS!O$3</f>
        <v>166473.55346213051</v>
      </c>
      <c r="P3" s="46">
        <f>ISI!P$3+NFM!P$3+CHI!P$3+NMM!P$3+PPA!P$3+FBT!P$3+TRE!P$3+MAE!P$3+TEL!P$3+WWP!P$3+OIS!P$3</f>
        <v>168303.18337436146</v>
      </c>
      <c r="Q3" s="46">
        <f>ISI!Q$3+NFM!Q$3+CHI!Q$3+NMM!Q$3+PPA!Q$3+FBT!Q$3+TRE!Q$3+MAE!Q$3+TEL!Q$3+WWP!Q$3+OIS!Q$3</f>
        <v>173963.64358143954</v>
      </c>
    </row>
    <row r="4" spans="1:17" x14ac:dyDescent="0.25">
      <c r="A4" s="18" t="s">
        <v>13</v>
      </c>
      <c r="B4" s="35">
        <f>ISI!B$3</f>
        <v>3739.2365481652951</v>
      </c>
      <c r="C4" s="35">
        <f>ISI!C$3</f>
        <v>3357.2298598645034</v>
      </c>
      <c r="D4" s="35">
        <f>ISI!D$3</f>
        <v>2818.5843363522904</v>
      </c>
      <c r="E4" s="35">
        <f>ISI!E$3</f>
        <v>2595.6957146830187</v>
      </c>
      <c r="F4" s="35">
        <f>ISI!F$3</f>
        <v>2187.2594183754404</v>
      </c>
      <c r="G4" s="35">
        <f>ISI!G$3</f>
        <v>2193.1606518135027</v>
      </c>
      <c r="H4" s="35">
        <f>ISI!H$3</f>
        <v>2821.2275282929613</v>
      </c>
      <c r="I4" s="35">
        <f>ISI!I$3</f>
        <v>2938.409662683996</v>
      </c>
      <c r="J4" s="35">
        <f>ISI!J$3</f>
        <v>2594.2673192402353</v>
      </c>
      <c r="K4" s="35">
        <f>ISI!K$3</f>
        <v>910.48500036909786</v>
      </c>
      <c r="L4" s="35">
        <f>ISI!L$3</f>
        <v>1634.3018290898954</v>
      </c>
      <c r="M4" s="35">
        <f>ISI!M$3</f>
        <v>1676.8215399421083</v>
      </c>
      <c r="N4" s="35">
        <f>ISI!N$3</f>
        <v>1773.4763521232858</v>
      </c>
      <c r="O4" s="35">
        <f>ISI!O$3</f>
        <v>1894.230001145811</v>
      </c>
      <c r="P4" s="35">
        <f>ISI!P$3</f>
        <v>2022.0170903786982</v>
      </c>
      <c r="Q4" s="35">
        <f>ISI!Q$3</f>
        <v>2311.50130206721</v>
      </c>
    </row>
    <row r="5" spans="1:17" x14ac:dyDescent="0.25">
      <c r="A5" s="23" t="s">
        <v>12</v>
      </c>
      <c r="B5" s="37">
        <f>NFM!B$3</f>
        <v>3752.3336697494678</v>
      </c>
      <c r="C5" s="37">
        <f>NFM!C$3</f>
        <v>3368.9889575022926</v>
      </c>
      <c r="D5" s="37">
        <f>NFM!D$3</f>
        <v>2828.4567638579983</v>
      </c>
      <c r="E5" s="37">
        <f>NFM!E$3</f>
        <v>2604.7874482315165</v>
      </c>
      <c r="F5" s="37">
        <f>NFM!F$3</f>
        <v>2194.9205551261098</v>
      </c>
      <c r="G5" s="37">
        <f>NFM!G$3</f>
        <v>2200.8424583374895</v>
      </c>
      <c r="H5" s="37">
        <f>NFM!H$3</f>
        <v>2831.1092138934082</v>
      </c>
      <c r="I5" s="37">
        <f>NFM!I$3</f>
        <v>2948.7017926737853</v>
      </c>
      <c r="J5" s="37">
        <f>NFM!J$3</f>
        <v>2603.3540496634855</v>
      </c>
      <c r="K5" s="37">
        <f>NFM!K$3</f>
        <v>2059.0839857461028</v>
      </c>
      <c r="L5" s="37">
        <f>NFM!L$3</f>
        <v>2783.655080109866</v>
      </c>
      <c r="M5" s="37">
        <f>NFM!M$3</f>
        <v>2963.2947257103324</v>
      </c>
      <c r="N5" s="37">
        <f>NFM!N$3</f>
        <v>2684.4824531707091</v>
      </c>
      <c r="O5" s="37">
        <f>NFM!O$3</f>
        <v>2716.8364599822912</v>
      </c>
      <c r="P5" s="37">
        <f>NFM!P$3</f>
        <v>2714.0756960886656</v>
      </c>
      <c r="Q5" s="37">
        <f>NFM!Q$3</f>
        <v>2571.9898785866371</v>
      </c>
    </row>
    <row r="6" spans="1:17" x14ac:dyDescent="0.25">
      <c r="A6" s="21" t="s">
        <v>44</v>
      </c>
      <c r="B6" s="35">
        <f>NFM!B$4</f>
        <v>1.7105445121042717</v>
      </c>
      <c r="C6" s="35">
        <f>NFM!C$4</f>
        <v>1.5357924107480032</v>
      </c>
      <c r="D6" s="35">
        <f>NFM!D$4</f>
        <v>1.2893845859567543</v>
      </c>
      <c r="E6" s="35">
        <f>NFM!E$4</f>
        <v>1.1874223528388927</v>
      </c>
      <c r="F6" s="35">
        <f>NFM!F$4</f>
        <v>1.000579809931057</v>
      </c>
      <c r="G6" s="35">
        <f>NFM!G$4</f>
        <v>0</v>
      </c>
      <c r="H6" s="35">
        <f>NFM!H$4</f>
        <v>0</v>
      </c>
      <c r="I6" s="35">
        <f>NFM!I$4</f>
        <v>0</v>
      </c>
      <c r="J6" s="35">
        <f>NFM!J$4</f>
        <v>0</v>
      </c>
      <c r="K6" s="35">
        <f>NFM!K$4</f>
        <v>0</v>
      </c>
      <c r="L6" s="35">
        <f>NFM!L$4</f>
        <v>0</v>
      </c>
      <c r="M6" s="35">
        <f>NFM!M$4</f>
        <v>0</v>
      </c>
      <c r="N6" s="35">
        <f>NFM!N$4</f>
        <v>0</v>
      </c>
      <c r="O6" s="35">
        <f>NFM!O$4</f>
        <v>0</v>
      </c>
      <c r="P6" s="35">
        <f>NFM!P$4</f>
        <v>0</v>
      </c>
      <c r="Q6" s="35">
        <f>NFM!Q$4</f>
        <v>0</v>
      </c>
    </row>
    <row r="7" spans="1:17" x14ac:dyDescent="0.25">
      <c r="A7" s="21" t="s">
        <v>59</v>
      </c>
      <c r="B7" s="35">
        <f>NFM!B$5</f>
        <v>1284.2350283971637</v>
      </c>
      <c r="C7" s="35">
        <f>NFM!C$5</f>
        <v>1153.035420167354</v>
      </c>
      <c r="D7" s="35">
        <f>NFM!D$5</f>
        <v>968.03844544449873</v>
      </c>
      <c r="E7" s="35">
        <f>NFM!E$5</f>
        <v>891.48769191720726</v>
      </c>
      <c r="F7" s="35">
        <f>NFM!F$5</f>
        <v>751.21087555896918</v>
      </c>
      <c r="G7" s="35">
        <f>NFM!G$5</f>
        <v>753.23764508646138</v>
      </c>
      <c r="H7" s="35">
        <f>NFM!H$5</f>
        <v>968.94624564201524</v>
      </c>
      <c r="I7" s="35">
        <f>NFM!I$5</f>
        <v>1009.1922690611948</v>
      </c>
      <c r="J7" s="35">
        <f>NFM!J$5</f>
        <v>890.99711170426917</v>
      </c>
      <c r="K7" s="35">
        <f>NFM!K$5</f>
        <v>752.06810086451901</v>
      </c>
      <c r="L7" s="35">
        <f>NFM!L$5</f>
        <v>1017.5569091997613</v>
      </c>
      <c r="M7" s="35">
        <f>NFM!M$5</f>
        <v>1089.6979873399466</v>
      </c>
      <c r="N7" s="35">
        <f>NFM!N$5</f>
        <v>902.6923206198411</v>
      </c>
      <c r="O7" s="35">
        <f>NFM!O$5</f>
        <v>928.71980245601435</v>
      </c>
      <c r="P7" s="35">
        <f>NFM!P$5</f>
        <v>933.19418479218689</v>
      </c>
      <c r="Q7" s="35">
        <f>NFM!Q$5</f>
        <v>879.81526108233629</v>
      </c>
    </row>
    <row r="8" spans="1:17" x14ac:dyDescent="0.25">
      <c r="A8" s="21" t="s">
        <v>42</v>
      </c>
      <c r="B8" s="35">
        <f>NFM!B$8</f>
        <v>1182.1530684430363</v>
      </c>
      <c r="C8" s="35">
        <f>NFM!C$8</f>
        <v>1061.3823247568366</v>
      </c>
      <c r="D8" s="35">
        <f>NFM!D$8</f>
        <v>891.09048838304409</v>
      </c>
      <c r="E8" s="35">
        <f>NFM!E$8</f>
        <v>820.62464204426328</v>
      </c>
      <c r="F8" s="35">
        <f>NFM!F$8</f>
        <v>691.49822419824034</v>
      </c>
      <c r="G8" s="35">
        <f>NFM!G$8</f>
        <v>694.36716816456681</v>
      </c>
      <c r="H8" s="35">
        <f>NFM!H$8</f>
        <v>893.21672260937783</v>
      </c>
      <c r="I8" s="35">
        <f>NFM!I$8</f>
        <v>930.31725455139554</v>
      </c>
      <c r="J8" s="35">
        <f>NFM!J$8</f>
        <v>821.35982625494717</v>
      </c>
      <c r="K8" s="35">
        <f>NFM!K$8</f>
        <v>554.94778401706481</v>
      </c>
      <c r="L8" s="35">
        <f>NFM!L$8</f>
        <v>748.54126171034341</v>
      </c>
      <c r="M8" s="35">
        <f>NFM!M$8</f>
        <v>783.89875103043937</v>
      </c>
      <c r="N8" s="35">
        <f>NFM!N$8</f>
        <v>879.09781193102674</v>
      </c>
      <c r="O8" s="35">
        <f>NFM!O$8</f>
        <v>859.3968550702624</v>
      </c>
      <c r="P8" s="35">
        <f>NFM!P$8</f>
        <v>847.68732650429195</v>
      </c>
      <c r="Q8" s="35">
        <f>NFM!Q$8</f>
        <v>812.35935642196466</v>
      </c>
    </row>
    <row r="9" spans="1:17" x14ac:dyDescent="0.25">
      <c r="A9" s="23" t="s">
        <v>11</v>
      </c>
      <c r="B9" s="37">
        <f>CHI!B$3</f>
        <v>24721.261019240861</v>
      </c>
      <c r="C9" s="37">
        <f>CHI!C$3</f>
        <v>26853.669018371955</v>
      </c>
      <c r="D9" s="37">
        <f>CHI!D$3</f>
        <v>26355.826814016458</v>
      </c>
      <c r="E9" s="37">
        <f>CHI!E$3</f>
        <v>29193.212180932707</v>
      </c>
      <c r="F9" s="37">
        <f>CHI!F$3</f>
        <v>23945.697176144444</v>
      </c>
      <c r="G9" s="37">
        <f>CHI!G$3</f>
        <v>25107.788161993769</v>
      </c>
      <c r="H9" s="37">
        <f>CHI!H$3</f>
        <v>25665.707243928922</v>
      </c>
      <c r="I9" s="37">
        <f>CHI!I$3</f>
        <v>24697.602240045879</v>
      </c>
      <c r="J9" s="37">
        <f>CHI!J$3</f>
        <v>26599.021026969378</v>
      </c>
      <c r="K9" s="37">
        <f>CHI!K$3</f>
        <v>24653.294174009039</v>
      </c>
      <c r="L9" s="37">
        <f>CHI!L$3</f>
        <v>26597</v>
      </c>
      <c r="M9" s="37">
        <f>CHI!M$3</f>
        <v>24481.224950776086</v>
      </c>
      <c r="N9" s="37">
        <f>CHI!N$3</f>
        <v>23567.4502116121</v>
      </c>
      <c r="O9" s="37">
        <f>CHI!O$3</f>
        <v>23807.137035198008</v>
      </c>
      <c r="P9" s="37">
        <f>CHI!P$3</f>
        <v>23665.614920152228</v>
      </c>
      <c r="Q9" s="37">
        <f>CHI!Q$3</f>
        <v>25718.500287920739</v>
      </c>
    </row>
    <row r="10" spans="1:17" x14ac:dyDescent="0.25">
      <c r="A10" s="21" t="s">
        <v>61</v>
      </c>
      <c r="B10" s="35">
        <f>CHI!B$5</f>
        <v>6563.9262738793741</v>
      </c>
      <c r="C10" s="35">
        <f>CHI!C$5</f>
        <v>6602.0942351956082</v>
      </c>
      <c r="D10" s="35">
        <f>CHI!D$5</f>
        <v>6574.614135970507</v>
      </c>
      <c r="E10" s="35">
        <f>CHI!E$5</f>
        <v>6838.6096128578729</v>
      </c>
      <c r="F10" s="35">
        <f>CHI!F$5</f>
        <v>6206.7409452938837</v>
      </c>
      <c r="G10" s="35">
        <f>CHI!G$5</f>
        <v>6561.6543392502062</v>
      </c>
      <c r="H10" s="35">
        <f>CHI!H$5</f>
        <v>6378.1303404953951</v>
      </c>
      <c r="I10" s="35">
        <f>CHI!I$5</f>
        <v>6130.1630240214872</v>
      </c>
      <c r="J10" s="35">
        <f>CHI!J$5</f>
        <v>5958.3401684677256</v>
      </c>
      <c r="K10" s="35">
        <f>CHI!K$5</f>
        <v>5181.9517756684818</v>
      </c>
      <c r="L10" s="35">
        <f>CHI!L$5</f>
        <v>4928.1328215116928</v>
      </c>
      <c r="M10" s="35">
        <f>CHI!M$5</f>
        <v>3446.3219580004493</v>
      </c>
      <c r="N10" s="35">
        <f>CHI!N$5</f>
        <v>3971.3021134202231</v>
      </c>
      <c r="O10" s="35">
        <f>CHI!O$5</f>
        <v>3745.3785360364782</v>
      </c>
      <c r="P10" s="35">
        <f>CHI!P$5</f>
        <v>3960.9637247831424</v>
      </c>
      <c r="Q10" s="35">
        <f>CHI!Q$5</f>
        <v>4525.9576596299466</v>
      </c>
    </row>
    <row r="11" spans="1:17" x14ac:dyDescent="0.25">
      <c r="A11" s="21" t="s">
        <v>40</v>
      </c>
      <c r="B11" s="35">
        <f>CHI!B$6</f>
        <v>7966.9720777934153</v>
      </c>
      <c r="C11" s="35">
        <f>CHI!C$6</f>
        <v>8094.5715958397404</v>
      </c>
      <c r="D11" s="35">
        <f>CHI!D$6</f>
        <v>8009.3990584800631</v>
      </c>
      <c r="E11" s="35">
        <f>CHI!E$6</f>
        <v>8943.0697185931131</v>
      </c>
      <c r="F11" s="35">
        <f>CHI!F$6</f>
        <v>6802.0196203831811</v>
      </c>
      <c r="G11" s="35">
        <f>CHI!G$6</f>
        <v>7977.9095236781432</v>
      </c>
      <c r="H11" s="35">
        <f>CHI!H$6</f>
        <v>7350.9505095416598</v>
      </c>
      <c r="I11" s="35">
        <f>CHI!I$6</f>
        <v>6558.819762372932</v>
      </c>
      <c r="J11" s="35">
        <f>CHI!J$6</f>
        <v>5553.8303328274151</v>
      </c>
      <c r="K11" s="35">
        <f>CHI!K$6</f>
        <v>3802.6136183201434</v>
      </c>
      <c r="L11" s="35">
        <f>CHI!L$6</f>
        <v>5306.8671784883072</v>
      </c>
      <c r="M11" s="35">
        <f>CHI!M$6</f>
        <v>4953.626069544951</v>
      </c>
      <c r="N11" s="35">
        <f>CHI!N$6</f>
        <v>5115.1931871422439</v>
      </c>
      <c r="O11" s="35">
        <f>CHI!O$6</f>
        <v>6141.0734637011992</v>
      </c>
      <c r="P11" s="35">
        <f>CHI!P$6</f>
        <v>6381.4544718963853</v>
      </c>
      <c r="Q11" s="35">
        <f>CHI!Q$6</f>
        <v>8130.6436135318963</v>
      </c>
    </row>
    <row r="12" spans="1:17" x14ac:dyDescent="0.25">
      <c r="A12" s="21" t="s">
        <v>39</v>
      </c>
      <c r="B12" s="35">
        <f>CHI!B$7</f>
        <v>10190.362667568072</v>
      </c>
      <c r="C12" s="35">
        <f>CHI!C$7</f>
        <v>12157.003187336604</v>
      </c>
      <c r="D12" s="35">
        <f>CHI!D$7</f>
        <v>11771.813619565888</v>
      </c>
      <c r="E12" s="35">
        <f>CHI!E$7</f>
        <v>13411.532849481722</v>
      </c>
      <c r="F12" s="35">
        <f>CHI!F$7</f>
        <v>10936.936610467381</v>
      </c>
      <c r="G12" s="35">
        <f>CHI!G$7</f>
        <v>10568.224299065421</v>
      </c>
      <c r="H12" s="35">
        <f>CHI!H$7</f>
        <v>11936.626393891867</v>
      </c>
      <c r="I12" s="35">
        <f>CHI!I$7</f>
        <v>12008.619453651459</v>
      </c>
      <c r="J12" s="35">
        <f>CHI!J$7</f>
        <v>15086.850525674236</v>
      </c>
      <c r="K12" s="35">
        <f>CHI!K$7</f>
        <v>15668.728780020412</v>
      </c>
      <c r="L12" s="35">
        <f>CHI!L$7</f>
        <v>16362</v>
      </c>
      <c r="M12" s="35">
        <f>CHI!M$7</f>
        <v>16081.276923230687</v>
      </c>
      <c r="N12" s="35">
        <f>CHI!N$7</f>
        <v>14480.954911049632</v>
      </c>
      <c r="O12" s="35">
        <f>CHI!O$7</f>
        <v>13920.685035460328</v>
      </c>
      <c r="P12" s="35">
        <f>CHI!P$7</f>
        <v>13323.196723472698</v>
      </c>
      <c r="Q12" s="35">
        <f>CHI!Q$7</f>
        <v>13061.899014758896</v>
      </c>
    </row>
    <row r="13" spans="1:17" x14ac:dyDescent="0.25">
      <c r="A13" s="23" t="s">
        <v>10</v>
      </c>
      <c r="B13" s="37">
        <f>NMM!B$3</f>
        <v>7160.3938906037347</v>
      </c>
      <c r="C13" s="37">
        <f>NMM!C$3</f>
        <v>7368.567131038928</v>
      </c>
      <c r="D13" s="37">
        <f>NMM!D$3</f>
        <v>7491.1140314514796</v>
      </c>
      <c r="E13" s="37">
        <f>NMM!E$3</f>
        <v>7013.2269617782513</v>
      </c>
      <c r="F13" s="37">
        <f>NMM!F$3</f>
        <v>6591.8047490057161</v>
      </c>
      <c r="G13" s="37">
        <f>NMM!G$3</f>
        <v>6086.604361370717</v>
      </c>
      <c r="H13" s="37">
        <f>NMM!H$3</f>
        <v>6091.5875286534174</v>
      </c>
      <c r="I13" s="37">
        <f>NMM!I$3</f>
        <v>6367.8533174775876</v>
      </c>
      <c r="J13" s="37">
        <f>NMM!J$3</f>
        <v>6199.8133475544728</v>
      </c>
      <c r="K13" s="37">
        <f>NMM!K$3</f>
        <v>4867.6289862317481</v>
      </c>
      <c r="L13" s="37">
        <f>NMM!L$3</f>
        <v>5051.1000000000004</v>
      </c>
      <c r="M13" s="37">
        <f>NMM!M$3</f>
        <v>4941.5809620900909</v>
      </c>
      <c r="N13" s="37">
        <f>NMM!N$3</f>
        <v>4830.7103204411778</v>
      </c>
      <c r="O13" s="37">
        <f>NMM!O$3</f>
        <v>4840.5924732290914</v>
      </c>
      <c r="P13" s="37">
        <f>NMM!P$3</f>
        <v>4995.6494607968089</v>
      </c>
      <c r="Q13" s="37">
        <f>NMM!Q$3</f>
        <v>5376.2295793201938</v>
      </c>
    </row>
    <row r="14" spans="1:17" x14ac:dyDescent="0.25">
      <c r="A14" s="21" t="s">
        <v>38</v>
      </c>
      <c r="B14" s="35">
        <f>NMM!B$4</f>
        <v>5071.7862562056207</v>
      </c>
      <c r="C14" s="35">
        <f>NMM!C$4</f>
        <v>4707.5768141003591</v>
      </c>
      <c r="D14" s="35">
        <f>NMM!D$4</f>
        <v>4782.6850237532908</v>
      </c>
      <c r="E14" s="35">
        <f>NMM!E$4</f>
        <v>4536.6251440836013</v>
      </c>
      <c r="F14" s="35">
        <f>NMM!F$4</f>
        <v>4521.2131669910041</v>
      </c>
      <c r="G14" s="35">
        <f>NMM!G$4</f>
        <v>3502.9270802271844</v>
      </c>
      <c r="H14" s="35">
        <f>NMM!H$4</f>
        <v>3588.4146271885866</v>
      </c>
      <c r="I14" s="35">
        <f>NMM!I$4</f>
        <v>3972.0212335744154</v>
      </c>
      <c r="J14" s="35">
        <f>NMM!J$4</f>
        <v>2941.9307118645002</v>
      </c>
      <c r="K14" s="35">
        <f>NMM!K$4</f>
        <v>2407.7964029970958</v>
      </c>
      <c r="L14" s="35">
        <f>NMM!L$4</f>
        <v>2479.1269910038704</v>
      </c>
      <c r="M14" s="35">
        <f>NMM!M$4</f>
        <v>2147.855738144408</v>
      </c>
      <c r="N14" s="35">
        <f>NMM!N$4</f>
        <v>2073.0207141243545</v>
      </c>
      <c r="O14" s="35">
        <f>NMM!O$4</f>
        <v>2243.9009783193533</v>
      </c>
      <c r="P14" s="35">
        <f>NMM!P$4</f>
        <v>1891.8170215984278</v>
      </c>
      <c r="Q14" s="35">
        <f>NMM!Q$4</f>
        <v>2661.0472887364854</v>
      </c>
    </row>
    <row r="15" spans="1:17" x14ac:dyDescent="0.25">
      <c r="A15" s="21" t="s">
        <v>37</v>
      </c>
      <c r="B15" s="35">
        <f>NMM!B$5</f>
        <v>667.5835174191925</v>
      </c>
      <c r="C15" s="35">
        <f>NMM!C$5</f>
        <v>972.16422721052595</v>
      </c>
      <c r="D15" s="35">
        <f>NMM!D$5</f>
        <v>944.94203402759399</v>
      </c>
      <c r="E15" s="35">
        <f>NMM!E$5</f>
        <v>894.89722556616744</v>
      </c>
      <c r="F15" s="35">
        <f>NMM!F$5</f>
        <v>427.73832175127336</v>
      </c>
      <c r="G15" s="35">
        <f>NMM!G$5</f>
        <v>1152.2710594825282</v>
      </c>
      <c r="H15" s="35">
        <f>NMM!H$5</f>
        <v>1037.4863763630674</v>
      </c>
      <c r="I15" s="35">
        <f>NMM!I$5</f>
        <v>780.61951073838236</v>
      </c>
      <c r="J15" s="35">
        <f>NMM!J$5</f>
        <v>1787.767347568574</v>
      </c>
      <c r="K15" s="35">
        <f>NMM!K$5</f>
        <v>1214.0343252920372</v>
      </c>
      <c r="L15" s="35">
        <f>NMM!L$5</f>
        <v>1293.6099376342916</v>
      </c>
      <c r="M15" s="35">
        <f>NMM!M$5</f>
        <v>1492.7052559983765</v>
      </c>
      <c r="N15" s="35">
        <f>NMM!N$5</f>
        <v>1444.3879411762555</v>
      </c>
      <c r="O15" s="35">
        <f>NMM!O$5</f>
        <v>1351.7014554405184</v>
      </c>
      <c r="P15" s="35">
        <f>NMM!P$5</f>
        <v>1824.0677083342789</v>
      </c>
      <c r="Q15" s="35">
        <f>NMM!Q$5</f>
        <v>1718.6393453158214</v>
      </c>
    </row>
    <row r="16" spans="1:17" x14ac:dyDescent="0.25">
      <c r="A16" s="21" t="s">
        <v>57</v>
      </c>
      <c r="B16" s="35">
        <f>NMM!B$6</f>
        <v>1421.0241169789215</v>
      </c>
      <c r="C16" s="35">
        <f>NMM!C$6</f>
        <v>1688.8260897280429</v>
      </c>
      <c r="D16" s="35">
        <f>NMM!D$6</f>
        <v>1763.4869736705948</v>
      </c>
      <c r="E16" s="35">
        <f>NMM!E$6</f>
        <v>1581.7045921284825</v>
      </c>
      <c r="F16" s="35">
        <f>NMM!F$6</f>
        <v>1642.8532602634386</v>
      </c>
      <c r="G16" s="35">
        <f>NMM!G$6</f>
        <v>1431.4062216610043</v>
      </c>
      <c r="H16" s="35">
        <f>NMM!H$6</f>
        <v>1465.6865251017634</v>
      </c>
      <c r="I16" s="35">
        <f>NMM!I$6</f>
        <v>1615.2125731647898</v>
      </c>
      <c r="J16" s="35">
        <f>NMM!J$6</f>
        <v>1470.1152881213986</v>
      </c>
      <c r="K16" s="35">
        <f>NMM!K$6</f>
        <v>1245.798257942615</v>
      </c>
      <c r="L16" s="35">
        <f>NMM!L$6</f>
        <v>1278.3630713618384</v>
      </c>
      <c r="M16" s="35">
        <f>NMM!M$6</f>
        <v>1301.0199679473064</v>
      </c>
      <c r="N16" s="35">
        <f>NMM!N$6</f>
        <v>1313.3016651405678</v>
      </c>
      <c r="O16" s="35">
        <f>NMM!O$6</f>
        <v>1244.9900394692197</v>
      </c>
      <c r="P16" s="35">
        <f>NMM!P$6</f>
        <v>1279.7647308641021</v>
      </c>
      <c r="Q16" s="35">
        <f>NMM!Q$6</f>
        <v>996.54294526788703</v>
      </c>
    </row>
    <row r="17" spans="1:17" x14ac:dyDescent="0.25">
      <c r="A17" s="23" t="s">
        <v>9</v>
      </c>
      <c r="B17" s="37">
        <f>PPA!B$3</f>
        <v>14713.344067178452</v>
      </c>
      <c r="C17" s="37">
        <f>PPA!C$3</f>
        <v>14316.602800558678</v>
      </c>
      <c r="D17" s="37">
        <f>PPA!D$3</f>
        <v>14446.512202220834</v>
      </c>
      <c r="E17" s="37">
        <f>PPA!E$3</f>
        <v>12505.16382103807</v>
      </c>
      <c r="F17" s="37">
        <f>PPA!F$3</f>
        <v>13499.968291644393</v>
      </c>
      <c r="G17" s="37">
        <f>PPA!G$3</f>
        <v>12847.441032487761</v>
      </c>
      <c r="H17" s="37">
        <f>PPA!H$3</f>
        <v>12537.012461005499</v>
      </c>
      <c r="I17" s="37">
        <f>PPA!I$3</f>
        <v>11923.6056642124</v>
      </c>
      <c r="J17" s="37">
        <f>PPA!J$3</f>
        <v>11139.05607191833</v>
      </c>
      <c r="K17" s="37">
        <f>PPA!K$3</f>
        <v>9938.5531879439277</v>
      </c>
      <c r="L17" s="37">
        <f>PPA!L$3</f>
        <v>9927.2999999999993</v>
      </c>
      <c r="M17" s="37">
        <f>PPA!M$3</f>
        <v>9894.7557794368986</v>
      </c>
      <c r="N17" s="37">
        <f>PPA!N$3</f>
        <v>9844.542972829373</v>
      </c>
      <c r="O17" s="37">
        <f>PPA!O$3</f>
        <v>10000.093686468863</v>
      </c>
      <c r="P17" s="37">
        <f>PPA!P$3</f>
        <v>10103.62193374876</v>
      </c>
      <c r="Q17" s="37">
        <f>PPA!Q$3</f>
        <v>10204.857577837203</v>
      </c>
    </row>
    <row r="18" spans="1:17" x14ac:dyDescent="0.25">
      <c r="A18" s="21" t="s">
        <v>35</v>
      </c>
      <c r="B18" s="35">
        <f>PPA!B$5</f>
        <v>62.449923365647486</v>
      </c>
      <c r="C18" s="35">
        <f>PPA!C$5</f>
        <v>65.044786874560685</v>
      </c>
      <c r="D18" s="35">
        <f>PPA!D$5</f>
        <v>70.638814567417683</v>
      </c>
      <c r="E18" s="35">
        <f>PPA!E$5</f>
        <v>57.815033916127838</v>
      </c>
      <c r="F18" s="35">
        <f>PPA!F$5</f>
        <v>43.784323163267054</v>
      </c>
      <c r="G18" s="35">
        <f>PPA!G$5</f>
        <v>40.321202786818276</v>
      </c>
      <c r="H18" s="35">
        <f>PPA!H$5</f>
        <v>36.425641965214808</v>
      </c>
      <c r="I18" s="35">
        <f>PPA!I$5</f>
        <v>36.166567868492422</v>
      </c>
      <c r="J18" s="35">
        <f>PPA!J$5</f>
        <v>41.004248646846229</v>
      </c>
      <c r="K18" s="35">
        <f>PPA!K$5</f>
        <v>47.804735885651695</v>
      </c>
      <c r="L18" s="35">
        <f>PPA!L$5</f>
        <v>32.789331340038046</v>
      </c>
      <c r="M18" s="35">
        <f>PPA!M$5</f>
        <v>32.235013345025045</v>
      </c>
      <c r="N18" s="35">
        <f>PPA!N$5</f>
        <v>31.036978143113977</v>
      </c>
      <c r="O18" s="35">
        <f>PPA!O$5</f>
        <v>37.766787188797913</v>
      </c>
      <c r="P18" s="35">
        <f>PPA!P$5</f>
        <v>37.164256656079885</v>
      </c>
      <c r="Q18" s="35">
        <f>PPA!Q$5</f>
        <v>36.942852640402293</v>
      </c>
    </row>
    <row r="19" spans="1:17" x14ac:dyDescent="0.25">
      <c r="A19" s="21" t="s">
        <v>56</v>
      </c>
      <c r="B19" s="35">
        <f>PPA!B$6</f>
        <v>5193.2498373466997</v>
      </c>
      <c r="C19" s="35">
        <f>PPA!C$6</f>
        <v>4906.304996458176</v>
      </c>
      <c r="D19" s="35">
        <f>PPA!D$6</f>
        <v>5013.7227627691736</v>
      </c>
      <c r="E19" s="35">
        <f>PPA!E$6</f>
        <v>4271.6462232137346</v>
      </c>
      <c r="F19" s="35">
        <f>PPA!F$6</f>
        <v>4749.8848771520052</v>
      </c>
      <c r="G19" s="35">
        <f>PPA!G$6</f>
        <v>4276.0116855086862</v>
      </c>
      <c r="H19" s="35">
        <f>PPA!H$6</f>
        <v>4078.1190918380635</v>
      </c>
      <c r="I19" s="35">
        <f>PPA!I$6</f>
        <v>4118.2920174278324</v>
      </c>
      <c r="J19" s="35">
        <f>PPA!J$6</f>
        <v>4241.7170678242801</v>
      </c>
      <c r="K19" s="35">
        <f>PPA!K$6</f>
        <v>4380.2191762974799</v>
      </c>
      <c r="L19" s="35">
        <f>PPA!L$6</f>
        <v>4199.9106686599616</v>
      </c>
      <c r="M19" s="35">
        <f>PPA!M$6</f>
        <v>4065.1933496226025</v>
      </c>
      <c r="N19" s="35">
        <f>PPA!N$6</f>
        <v>4205.5105383919445</v>
      </c>
      <c r="O19" s="35">
        <f>PPA!O$6</f>
        <v>4584.4425271199361</v>
      </c>
      <c r="P19" s="35">
        <f>PPA!P$6</f>
        <v>4611.7604130984446</v>
      </c>
      <c r="Q19" s="35">
        <f>PPA!Q$6</f>
        <v>4677.4634390193614</v>
      </c>
    </row>
    <row r="20" spans="1:17" x14ac:dyDescent="0.25">
      <c r="A20" s="21" t="s">
        <v>55</v>
      </c>
      <c r="B20" s="35">
        <f>PPA!B$7</f>
        <v>9457.6443064661034</v>
      </c>
      <c r="C20" s="35">
        <f>PPA!C$7</f>
        <v>9345.2530172259412</v>
      </c>
      <c r="D20" s="35">
        <f>PPA!D$7</f>
        <v>9362.1506248842434</v>
      </c>
      <c r="E20" s="35">
        <f>PPA!E$7</f>
        <v>8175.7025639082076</v>
      </c>
      <c r="F20" s="35">
        <f>PPA!F$7</f>
        <v>8706.2990913291214</v>
      </c>
      <c r="G20" s="35">
        <f>PPA!G$7</f>
        <v>8531.1081441922561</v>
      </c>
      <c r="H20" s="35">
        <f>PPA!H$7</f>
        <v>8422.46772720222</v>
      </c>
      <c r="I20" s="35">
        <f>PPA!I$7</f>
        <v>7769.1470789160758</v>
      </c>
      <c r="J20" s="35">
        <f>PPA!J$7</f>
        <v>6856.3347554472039</v>
      </c>
      <c r="K20" s="35">
        <f>PPA!K$7</f>
        <v>5510.5292757607958</v>
      </c>
      <c r="L20" s="35">
        <f>PPA!L$7</f>
        <v>5694.5999999999995</v>
      </c>
      <c r="M20" s="35">
        <f>PPA!M$7</f>
        <v>5797.3274164692712</v>
      </c>
      <c r="N20" s="35">
        <f>PPA!N$7</f>
        <v>5607.9954562943149</v>
      </c>
      <c r="O20" s="35">
        <f>PPA!O$7</f>
        <v>5377.8843721601288</v>
      </c>
      <c r="P20" s="35">
        <f>PPA!P$7</f>
        <v>5454.697263994236</v>
      </c>
      <c r="Q20" s="35">
        <f>PPA!Q$7</f>
        <v>5490.4512861774392</v>
      </c>
    </row>
    <row r="21" spans="1:17" x14ac:dyDescent="0.25">
      <c r="A21" s="20" t="s">
        <v>54</v>
      </c>
      <c r="B21" s="36">
        <f>FBT!B$3</f>
        <v>30144.817954579823</v>
      </c>
      <c r="C21" s="36">
        <f>FBT!C$3</f>
        <v>29792.106865308171</v>
      </c>
      <c r="D21" s="36">
        <f>FBT!D$3</f>
        <v>29891.69261163687</v>
      </c>
      <c r="E21" s="36">
        <f>FBT!E$3</f>
        <v>32647.761080896704</v>
      </c>
      <c r="F21" s="36">
        <f>FBT!F$3</f>
        <v>29086.436977378355</v>
      </c>
      <c r="G21" s="36">
        <f>FBT!G$3</f>
        <v>30384.690698709386</v>
      </c>
      <c r="H21" s="36">
        <f>FBT!H$3</f>
        <v>27831.130108064321</v>
      </c>
      <c r="I21" s="36">
        <f>FBT!I$3</f>
        <v>25922.627330921234</v>
      </c>
      <c r="J21" s="36">
        <f>FBT!J$3</f>
        <v>25413.873228706387</v>
      </c>
      <c r="K21" s="36">
        <f>FBT!K$3</f>
        <v>28665.146118436125</v>
      </c>
      <c r="L21" s="36">
        <f>FBT!L$3</f>
        <v>26278.799999999999</v>
      </c>
      <c r="M21" s="36">
        <f>FBT!M$3</f>
        <v>26247.78867200384</v>
      </c>
      <c r="N21" s="36">
        <f>FBT!N$3</f>
        <v>27032.300617430974</v>
      </c>
      <c r="O21" s="36">
        <f>FBT!O$3</f>
        <v>28560.694778853089</v>
      </c>
      <c r="P21" s="36">
        <f>FBT!P$3</f>
        <v>28605.718102637569</v>
      </c>
      <c r="Q21" s="36">
        <f>FBT!Q$3</f>
        <v>29249.434018821343</v>
      </c>
    </row>
    <row r="22" spans="1:17" x14ac:dyDescent="0.25">
      <c r="A22" s="18" t="s">
        <v>53</v>
      </c>
      <c r="B22" s="35">
        <f>TRE!B$3</f>
        <v>24442.477561222946</v>
      </c>
      <c r="C22" s="35">
        <f>TRE!C$3</f>
        <v>22887.225584643485</v>
      </c>
      <c r="D22" s="35">
        <f>TRE!D$3</f>
        <v>21693.670015258289</v>
      </c>
      <c r="E22" s="35">
        <f>TRE!E$3</f>
        <v>22148.623296886548</v>
      </c>
      <c r="F22" s="35">
        <f>TRE!F$3</f>
        <v>22249.028365388971</v>
      </c>
      <c r="G22" s="35">
        <f>TRE!G$3</f>
        <v>20779.706275033379</v>
      </c>
      <c r="H22" s="35">
        <f>TRE!H$3</f>
        <v>21423.536305820307</v>
      </c>
      <c r="I22" s="35">
        <f>TRE!I$3</f>
        <v>19156.693570832173</v>
      </c>
      <c r="J22" s="35">
        <f>TRE!J$3</f>
        <v>18483.353649245772</v>
      </c>
      <c r="K22" s="35">
        <f>TRE!K$3</f>
        <v>15925.868066404215</v>
      </c>
      <c r="L22" s="35">
        <f>TRE!L$3</f>
        <v>17858.8</v>
      </c>
      <c r="M22" s="35">
        <f>TRE!M$3</f>
        <v>20995.272505572048</v>
      </c>
      <c r="N22" s="35">
        <f>TRE!N$3</f>
        <v>19691.284512925744</v>
      </c>
      <c r="O22" s="35">
        <f>TRE!O$3</f>
        <v>23338.32994500604</v>
      </c>
      <c r="P22" s="35">
        <f>TRE!P$3</f>
        <v>24416.808022570072</v>
      </c>
      <c r="Q22" s="35">
        <f>TRE!Q$3</f>
        <v>26297.733708813528</v>
      </c>
    </row>
    <row r="23" spans="1:17" x14ac:dyDescent="0.25">
      <c r="A23" s="18" t="s">
        <v>52</v>
      </c>
      <c r="B23" s="35">
        <f>MAE!B$3</f>
        <v>56064.385279806433</v>
      </c>
      <c r="C23" s="35">
        <f>MAE!C$3</f>
        <v>50384.450094903848</v>
      </c>
      <c r="D23" s="35">
        <f>MAE!D$3</f>
        <v>46463.164022190671</v>
      </c>
      <c r="E23" s="35">
        <f>MAE!E$3</f>
        <v>39918.32635348961</v>
      </c>
      <c r="F23" s="35">
        <f>MAE!F$3</f>
        <v>42533.04463630516</v>
      </c>
      <c r="G23" s="35">
        <f>MAE!G$3</f>
        <v>44239.608366711174</v>
      </c>
      <c r="H23" s="35">
        <f>MAE!H$3</f>
        <v>42886.196377173779</v>
      </c>
      <c r="I23" s="35">
        <f>MAE!I$3</f>
        <v>41989.558822289124</v>
      </c>
      <c r="J23" s="35">
        <f>MAE!J$3</f>
        <v>44196.251714155114</v>
      </c>
      <c r="K23" s="35">
        <f>MAE!K$3</f>
        <v>34474.890124768273</v>
      </c>
      <c r="L23" s="35">
        <f>MAE!L$3</f>
        <v>38928.1</v>
      </c>
      <c r="M23" s="35">
        <f>MAE!M$3</f>
        <v>41430.841653923424</v>
      </c>
      <c r="N23" s="35">
        <f>MAE!N$3</f>
        <v>42931.14820175519</v>
      </c>
      <c r="O23" s="35">
        <f>MAE!O$3</f>
        <v>43726.84773138215</v>
      </c>
      <c r="P23" s="35">
        <f>MAE!P$3</f>
        <v>44533.613408449717</v>
      </c>
      <c r="Q23" s="35">
        <f>MAE!Q$3</f>
        <v>43607.844065283076</v>
      </c>
    </row>
    <row r="24" spans="1:17" x14ac:dyDescent="0.25">
      <c r="A24" s="18" t="s">
        <v>51</v>
      </c>
      <c r="B24" s="35">
        <f>TEL!B$3</f>
        <v>8892.7831199907487</v>
      </c>
      <c r="C24" s="35">
        <f>TEL!C$3</f>
        <v>8084.0167603767522</v>
      </c>
      <c r="D24" s="35">
        <f>TEL!D$3</f>
        <v>6728.1996101639606</v>
      </c>
      <c r="E24" s="35">
        <f>TEL!E$3</f>
        <v>6372.3446589983132</v>
      </c>
      <c r="F24" s="35">
        <f>TEL!F$3</f>
        <v>5704.0613873764505</v>
      </c>
      <c r="G24" s="35">
        <f>TEL!G$3</f>
        <v>5254.8286604361374</v>
      </c>
      <c r="H24" s="35">
        <f>TEL!H$3</f>
        <v>5472.1566329432444</v>
      </c>
      <c r="I24" s="35">
        <f>TEL!I$3</f>
        <v>5478.0760569794802</v>
      </c>
      <c r="J24" s="35">
        <f>TEL!J$3</f>
        <v>5058.8526588450404</v>
      </c>
      <c r="K24" s="35">
        <f>TEL!K$3</f>
        <v>3988.5229852735947</v>
      </c>
      <c r="L24" s="35">
        <f>TEL!L$3</f>
        <v>5370.5</v>
      </c>
      <c r="M24" s="35">
        <f>TEL!M$3</f>
        <v>5446.0136127852238</v>
      </c>
      <c r="N24" s="35">
        <f>TEL!N$3</f>
        <v>5509.7011780656267</v>
      </c>
      <c r="O24" s="35">
        <f>TEL!O$3</f>
        <v>6420.3337112020909</v>
      </c>
      <c r="P24" s="35">
        <f>TEL!P$3</f>
        <v>6401.0054579491825</v>
      </c>
      <c r="Q24" s="35">
        <f>TEL!Q$3</f>
        <v>6855.3533536849909</v>
      </c>
    </row>
    <row r="25" spans="1:17" x14ac:dyDescent="0.25">
      <c r="A25" s="18" t="s">
        <v>50</v>
      </c>
      <c r="B25" s="35">
        <f>WWP!B$3</f>
        <v>0</v>
      </c>
      <c r="C25" s="35">
        <f>WWP!C$3</f>
        <v>0</v>
      </c>
      <c r="D25" s="35">
        <f>WWP!D$3</f>
        <v>0</v>
      </c>
      <c r="E25" s="35">
        <f>WWP!E$3</f>
        <v>0</v>
      </c>
      <c r="F25" s="35">
        <f>WWP!F$3</f>
        <v>0</v>
      </c>
      <c r="G25" s="35">
        <f>WWP!G$3</f>
        <v>0</v>
      </c>
      <c r="H25" s="35">
        <f>WWP!H$3</f>
        <v>0</v>
      </c>
      <c r="I25" s="35">
        <f>WWP!I$3</f>
        <v>0</v>
      </c>
      <c r="J25" s="35">
        <f>WWP!J$3</f>
        <v>0</v>
      </c>
      <c r="K25" s="35">
        <f>WWP!K$3</f>
        <v>0</v>
      </c>
      <c r="L25" s="35">
        <f>WWP!L$3</f>
        <v>0</v>
      </c>
      <c r="M25" s="35">
        <f>WWP!M$3</f>
        <v>0</v>
      </c>
      <c r="N25" s="35">
        <f>WWP!N$3</f>
        <v>0</v>
      </c>
      <c r="O25" s="35">
        <f>WWP!O$3</f>
        <v>0</v>
      </c>
      <c r="P25" s="35">
        <f>WWP!P$3</f>
        <v>0</v>
      </c>
      <c r="Q25" s="35">
        <f>WWP!Q$3</f>
        <v>0</v>
      </c>
    </row>
    <row r="26" spans="1:17" x14ac:dyDescent="0.25">
      <c r="A26" s="16" t="s">
        <v>49</v>
      </c>
      <c r="B26" s="34">
        <f>OIS!B$3</f>
        <v>22912.904631861733</v>
      </c>
      <c r="C26" s="34">
        <f>OIS!C$3</f>
        <v>22816.674426100351</v>
      </c>
      <c r="D26" s="34">
        <f>OIS!D$3</f>
        <v>22706.361736093349</v>
      </c>
      <c r="E26" s="34">
        <f>OIS!E$3</f>
        <v>21057.209452161223</v>
      </c>
      <c r="F26" s="34">
        <f>OIS!F$3</f>
        <v>21384.024424493349</v>
      </c>
      <c r="G26" s="34">
        <f>OIS!G$3</f>
        <v>22043.524699599468</v>
      </c>
      <c r="H26" s="34">
        <f>OIS!H$3</f>
        <v>20438.806638975544</v>
      </c>
      <c r="I26" s="34">
        <f>OIS!I$3</f>
        <v>21320.749943071121</v>
      </c>
      <c r="J26" s="34">
        <f>OIS!J$3</f>
        <v>20326.260856315712</v>
      </c>
      <c r="K26" s="34">
        <f>OIS!K$3</f>
        <v>18644.837426315898</v>
      </c>
      <c r="L26" s="34">
        <f>OIS!L$3</f>
        <v>19325.300000000003</v>
      </c>
      <c r="M26" s="34">
        <f>OIS!M$3</f>
        <v>19735.340269657085</v>
      </c>
      <c r="N26" s="34">
        <f>OIS!N$3</f>
        <v>20014.382294204945</v>
      </c>
      <c r="O26" s="34">
        <f>OIS!O$3</f>
        <v>21168.457639663102</v>
      </c>
      <c r="P26" s="34">
        <f>OIS!P$3</f>
        <v>20845.059281589751</v>
      </c>
      <c r="Q26" s="34">
        <f>OIS!Q$3</f>
        <v>21770.199809104608</v>
      </c>
    </row>
    <row r="27" spans="1:17" x14ac:dyDescent="0.25">
      <c r="A27" s="40"/>
      <c r="B27" s="40"/>
      <c r="C27" s="40"/>
      <c r="D27" s="40"/>
      <c r="E27" s="40"/>
      <c r="F27" s="40"/>
      <c r="G27" s="40"/>
      <c r="H27" s="40"/>
      <c r="I27" s="40"/>
      <c r="J27" s="40"/>
      <c r="K27" s="40"/>
      <c r="L27" s="40"/>
      <c r="M27" s="40"/>
      <c r="N27" s="40"/>
      <c r="O27" s="40"/>
      <c r="P27" s="40"/>
      <c r="Q27" s="40"/>
    </row>
    <row r="28" spans="1:17" x14ac:dyDescent="0.25">
      <c r="A28" s="31" t="s">
        <v>77</v>
      </c>
      <c r="B28" s="70"/>
      <c r="C28" s="70"/>
      <c r="D28" s="70"/>
      <c r="E28" s="70"/>
      <c r="F28" s="70"/>
      <c r="G28" s="70"/>
      <c r="H28" s="70"/>
      <c r="I28" s="70"/>
      <c r="J28" s="70"/>
      <c r="K28" s="70"/>
      <c r="L28" s="70"/>
      <c r="M28" s="70"/>
      <c r="N28" s="70"/>
      <c r="O28" s="70"/>
      <c r="P28" s="70"/>
      <c r="Q28" s="70"/>
    </row>
    <row r="29" spans="1:17" x14ac:dyDescent="0.25">
      <c r="A29" s="50" t="s">
        <v>69</v>
      </c>
      <c r="B29" s="38">
        <f>ISI!B25+NFM!B43+CHI!B32+NMM!B31+PPA!B32+FBT!B12+TRE!B12+MAE!B12+TEL!B12+WWP!B12+OIS!B12</f>
        <v>36929.714024821369</v>
      </c>
      <c r="C29" s="38">
        <f>ISI!C25+NFM!C43+CHI!C32+NMM!C31+PPA!C32+FBT!C12+TRE!C12+MAE!C12+TEL!C12+WWP!C12+OIS!C12</f>
        <v>36328.114870000005</v>
      </c>
      <c r="D29" s="38">
        <f>ISI!D25+NFM!D43+CHI!D32+NMM!D31+PPA!D32+FBT!D12+TRE!D12+MAE!D12+TEL!D12+WWP!D12+OIS!D12</f>
        <v>34881.972059999971</v>
      </c>
      <c r="E29" s="38">
        <f>ISI!E25+NFM!E43+CHI!E32+NMM!E31+PPA!E32+FBT!E12+TRE!E12+MAE!E12+TEL!E12+WWP!E12+OIS!E12</f>
        <v>35222.311039999993</v>
      </c>
      <c r="F29" s="38">
        <f>ISI!F25+NFM!F43+CHI!F32+NMM!F31+PPA!F32+FBT!F12+TRE!F12+MAE!F12+TEL!F12+WWP!F12+OIS!F12</f>
        <v>33912.899400000009</v>
      </c>
      <c r="G29" s="38">
        <f>ISI!G25+NFM!G43+CHI!G32+NMM!G31+PPA!G32+FBT!G12+TRE!G12+MAE!G12+TEL!G12+WWP!G12+OIS!G12</f>
        <v>33325.229060459329</v>
      </c>
      <c r="H29" s="38">
        <f>ISI!H25+NFM!H43+CHI!H32+NMM!H31+PPA!H32+FBT!H12+TRE!H12+MAE!H12+TEL!H12+WWP!H12+OIS!H12</f>
        <v>32745.717940000002</v>
      </c>
      <c r="I29" s="38">
        <f>ISI!I25+NFM!I43+CHI!I32+NMM!I31+PPA!I32+FBT!I12+TRE!I12+MAE!I12+TEL!I12+WWP!I12+OIS!I12</f>
        <v>32228.96222999999</v>
      </c>
      <c r="J29" s="38">
        <f>ISI!J25+NFM!J43+CHI!J32+NMM!J31+PPA!J32+FBT!J12+TRE!J12+MAE!J12+TEL!J12+WWP!J12+OIS!J12</f>
        <v>30629.736219999981</v>
      </c>
      <c r="K29" s="38">
        <f>ISI!K25+NFM!K43+CHI!K32+NMM!K31+PPA!K32+FBT!K12+TRE!K12+MAE!K12+TEL!K12+WWP!K12+OIS!K12</f>
        <v>25382.662580000015</v>
      </c>
      <c r="L29" s="38">
        <f>ISI!L25+NFM!L43+CHI!L32+NMM!L31+PPA!L32+FBT!L12+TRE!L12+MAE!L12+TEL!L12+WWP!L12+OIS!L12</f>
        <v>26778.787116312262</v>
      </c>
      <c r="M29" s="38">
        <f>ISI!M25+NFM!M43+CHI!M32+NMM!M31+PPA!M32+FBT!M12+TRE!M12+MAE!M12+TEL!M12+WWP!M12+OIS!M12</f>
        <v>25016.106421181736</v>
      </c>
      <c r="N29" s="38">
        <f>ISI!N25+NFM!N43+CHI!N32+NMM!N31+PPA!N32+FBT!N12+TRE!N12+MAE!N12+TEL!N12+WWP!N12+OIS!N12</f>
        <v>24727.295321666541</v>
      </c>
      <c r="O29" s="38">
        <f>ISI!O25+NFM!O43+CHI!O32+NMM!O31+PPA!O32+FBT!O12+TRE!O12+MAE!O12+TEL!O12+WWP!O12+OIS!O12</f>
        <v>25244.814566969879</v>
      </c>
      <c r="P29" s="38">
        <f>ISI!P25+NFM!P43+CHI!P32+NMM!P31+PPA!P32+FBT!P12+TRE!P12+MAE!P12+TEL!P12+WWP!P12+OIS!P12</f>
        <v>25108.466165323065</v>
      </c>
      <c r="Q29" s="38">
        <f>ISI!Q25+NFM!Q43+CHI!Q32+NMM!Q31+PPA!Q32+FBT!Q12+TRE!Q12+MAE!Q12+TEL!Q12+WWP!Q12+OIS!Q12</f>
        <v>24730.837136012949</v>
      </c>
    </row>
    <row r="30" spans="1:17" x14ac:dyDescent="0.25">
      <c r="A30" s="69" t="s">
        <v>33</v>
      </c>
      <c r="B30" s="68">
        <f t="shared" ref="B30:Q30" si="0">B31+B32</f>
        <v>4347.3254250632144</v>
      </c>
      <c r="C30" s="68">
        <f t="shared" si="0"/>
        <v>4031.2484199999985</v>
      </c>
      <c r="D30" s="68">
        <f t="shared" si="0"/>
        <v>3677.6373799999651</v>
      </c>
      <c r="E30" s="68">
        <f t="shared" si="0"/>
        <v>4075.4943099999937</v>
      </c>
      <c r="F30" s="68">
        <f t="shared" si="0"/>
        <v>3937.6186099999995</v>
      </c>
      <c r="G30" s="68">
        <f t="shared" si="0"/>
        <v>3876.907175273418</v>
      </c>
      <c r="H30" s="68">
        <f t="shared" si="0"/>
        <v>4078.8747500000131</v>
      </c>
      <c r="I30" s="68">
        <f t="shared" si="0"/>
        <v>4258.8254699999979</v>
      </c>
      <c r="J30" s="68">
        <f t="shared" si="0"/>
        <v>4244.8123699999942</v>
      </c>
      <c r="K30" s="68">
        <f t="shared" si="0"/>
        <v>3296.9619700000121</v>
      </c>
      <c r="L30" s="68">
        <f t="shared" si="0"/>
        <v>3301.3432603771435</v>
      </c>
      <c r="M30" s="68">
        <f t="shared" si="0"/>
        <v>3044.6381212842807</v>
      </c>
      <c r="N30" s="68">
        <f t="shared" si="0"/>
        <v>3235.9276896625711</v>
      </c>
      <c r="O30" s="68">
        <f t="shared" si="0"/>
        <v>4047.4831956960834</v>
      </c>
      <c r="P30" s="68">
        <f t="shared" si="0"/>
        <v>4196.5297026182498</v>
      </c>
      <c r="Q30" s="68">
        <f t="shared" si="0"/>
        <v>3698.5186770855425</v>
      </c>
    </row>
    <row r="31" spans="1:17" x14ac:dyDescent="0.25">
      <c r="A31" s="53" t="s">
        <v>48</v>
      </c>
      <c r="B31" s="51">
        <f>ISI!B27+NFM!B44+CHI!B33+NMM!B32+PPA!B33+FBT!B13+TRE!B13+MAE!B13+TEL!B13+WWP!B13+OIS!B13</f>
        <v>1950.046423704388</v>
      </c>
      <c r="C31" s="51">
        <f>ISI!C27+NFM!C44+CHI!C33+NMM!C32+PPA!C33+FBT!C13+TRE!C13+MAE!C13+TEL!C13+WWP!C13+OIS!C13</f>
        <v>1894.6640499999985</v>
      </c>
      <c r="D31" s="51">
        <f>ISI!D27+NFM!D44+CHI!D33+NMM!D32+PPA!D33+FBT!D13+TRE!D13+MAE!D13+TEL!D13+WWP!D13+OIS!D13</f>
        <v>1890.4317199999655</v>
      </c>
      <c r="E31" s="51">
        <f>ISI!E27+NFM!E44+CHI!E33+NMM!E32+PPA!E33+FBT!E13+TRE!E13+MAE!E13+TEL!E13+WWP!E13+OIS!E13</f>
        <v>1986.1189499999941</v>
      </c>
      <c r="F31" s="51">
        <f>ISI!F27+NFM!F44+CHI!F33+NMM!F32+PPA!F33+FBT!F13+TRE!F13+MAE!F13+TEL!F13+WWP!F13+OIS!F13</f>
        <v>1902.9326499999997</v>
      </c>
      <c r="G31" s="51">
        <f>ISI!G27+NFM!G44+CHI!G33+NMM!G32+PPA!G33+FBT!G13+TRE!G13+MAE!G13+TEL!G13+WWP!G13+OIS!G13</f>
        <v>1942.4542332804813</v>
      </c>
      <c r="H31" s="51">
        <f>ISI!H27+NFM!H44+CHI!H33+NMM!H32+PPA!H33+FBT!H13+TRE!H13+MAE!H13+TEL!H13+WWP!H13+OIS!H13</f>
        <v>1980.367680000013</v>
      </c>
      <c r="I31" s="51">
        <f>ISI!I27+NFM!I44+CHI!I33+NMM!I32+PPA!I33+FBT!I13+TRE!I13+MAE!I13+TEL!I13+WWP!I13+OIS!I13</f>
        <v>2189.8243999999972</v>
      </c>
      <c r="J31" s="51">
        <f>ISI!J27+NFM!J44+CHI!J33+NMM!J32+PPA!J33+FBT!J13+TRE!J13+MAE!J13+TEL!J13+WWP!J13+OIS!J13</f>
        <v>2162.0687599999942</v>
      </c>
      <c r="K31" s="51">
        <f>ISI!K27+NFM!K44+CHI!K33+NMM!K32+PPA!K33+FBT!K13+TRE!K13+MAE!K13+TEL!K13+WWP!K13+OIS!K13</f>
        <v>1778.0585300000121</v>
      </c>
      <c r="L31" s="51">
        <f>ISI!L27+NFM!L44+CHI!L33+NMM!L32+PPA!L33+FBT!L13+TRE!L13+MAE!L13+TEL!L13+WWP!L13+OIS!L13</f>
        <v>1994.0756167061461</v>
      </c>
      <c r="M31" s="51">
        <f>ISI!M27+NFM!M44+CHI!M33+NMM!M32+PPA!M33+FBT!M13+TRE!M13+MAE!M13+TEL!M13+WWP!M13+OIS!M13</f>
        <v>1878.3938535167126</v>
      </c>
      <c r="N31" s="51">
        <f>ISI!N27+NFM!N44+CHI!N33+NMM!N32+PPA!N33+FBT!N13+TRE!N13+MAE!N13+TEL!N13+WWP!N13+OIS!N13</f>
        <v>1894.3104216474553</v>
      </c>
      <c r="O31" s="51">
        <f>ISI!O27+NFM!O44+CHI!O33+NMM!O32+PPA!O33+FBT!O13+TRE!O13+MAE!O13+TEL!O13+WWP!O13+OIS!O13</f>
        <v>2433.1670912599538</v>
      </c>
      <c r="P31" s="51">
        <f>ISI!P27+NFM!P44+CHI!P33+NMM!P32+PPA!P33+FBT!P13+TRE!P13+MAE!P13+TEL!P13+WWP!P13+OIS!P13</f>
        <v>2647.6155305221496</v>
      </c>
      <c r="Q31" s="51">
        <f>ISI!Q27+NFM!Q44+CHI!Q33+NMM!Q32+PPA!Q33+FBT!Q13+TRE!Q13+MAE!Q13+TEL!Q13+WWP!Q13+OIS!Q13</f>
        <v>2329.533587301135</v>
      </c>
    </row>
    <row r="32" spans="1:17" x14ac:dyDescent="0.25">
      <c r="A32" s="53" t="s">
        <v>47</v>
      </c>
      <c r="B32" s="51">
        <f>ISI!B28</f>
        <v>2397.279001358826</v>
      </c>
      <c r="C32" s="51">
        <f>ISI!C28</f>
        <v>2136.58437</v>
      </c>
      <c r="D32" s="51">
        <f>ISI!D28</f>
        <v>1787.2056599999996</v>
      </c>
      <c r="E32" s="51">
        <f>ISI!E28</f>
        <v>2089.3753599999995</v>
      </c>
      <c r="F32" s="51">
        <f>ISI!F28</f>
        <v>2034.68596</v>
      </c>
      <c r="G32" s="51">
        <f>ISI!G28</f>
        <v>1934.452941992937</v>
      </c>
      <c r="H32" s="51">
        <f>ISI!H28</f>
        <v>2098.5070700000001</v>
      </c>
      <c r="I32" s="51">
        <f>ISI!I28</f>
        <v>2069.0010700000003</v>
      </c>
      <c r="J32" s="51">
        <f>ISI!J28</f>
        <v>2082.74361</v>
      </c>
      <c r="K32" s="51">
        <f>ISI!K28</f>
        <v>1518.9034399999998</v>
      </c>
      <c r="L32" s="51">
        <f>ISI!L28</f>
        <v>1307.2676436709976</v>
      </c>
      <c r="M32" s="51">
        <f>ISI!M28</f>
        <v>1166.2442677675679</v>
      </c>
      <c r="N32" s="51">
        <f>ISI!N28</f>
        <v>1341.6172680151158</v>
      </c>
      <c r="O32" s="51">
        <f>ISI!O28</f>
        <v>1614.3161044361298</v>
      </c>
      <c r="P32" s="51">
        <f>ISI!P28</f>
        <v>1548.9141720961002</v>
      </c>
      <c r="Q32" s="51">
        <f>ISI!Q28</f>
        <v>1368.9850897844074</v>
      </c>
    </row>
    <row r="33" spans="1:17" x14ac:dyDescent="0.25">
      <c r="A33" s="67" t="s">
        <v>32</v>
      </c>
      <c r="B33" s="66">
        <f t="shared" ref="B33:Q33" si="1">SUM(B34:B38)</f>
        <v>6347.6121037864887</v>
      </c>
      <c r="C33" s="66">
        <f t="shared" si="1"/>
        <v>6716.9699899999978</v>
      </c>
      <c r="D33" s="66">
        <f t="shared" si="1"/>
        <v>6480.7609699999985</v>
      </c>
      <c r="E33" s="66">
        <f t="shared" si="1"/>
        <v>6894.2119199999961</v>
      </c>
      <c r="F33" s="66">
        <f t="shared" si="1"/>
        <v>6831.1359100000009</v>
      </c>
      <c r="G33" s="66">
        <f t="shared" si="1"/>
        <v>6193.9408738921411</v>
      </c>
      <c r="H33" s="66">
        <f t="shared" si="1"/>
        <v>5954.7750799999976</v>
      </c>
      <c r="I33" s="66">
        <f t="shared" si="1"/>
        <v>6183.6852100000015</v>
      </c>
      <c r="J33" s="66">
        <f t="shared" si="1"/>
        <v>5753.7643899999985</v>
      </c>
      <c r="K33" s="66">
        <f t="shared" si="1"/>
        <v>4913.3697200000006</v>
      </c>
      <c r="L33" s="66">
        <f t="shared" si="1"/>
        <v>5146.3814155805803</v>
      </c>
      <c r="M33" s="66">
        <f t="shared" si="1"/>
        <v>4244.0824926052701</v>
      </c>
      <c r="N33" s="66">
        <f t="shared" si="1"/>
        <v>4411.9216965067071</v>
      </c>
      <c r="O33" s="66">
        <f t="shared" si="1"/>
        <v>3829.926473096396</v>
      </c>
      <c r="P33" s="66">
        <f t="shared" si="1"/>
        <v>3834.9196015908547</v>
      </c>
      <c r="Q33" s="66">
        <f t="shared" si="1"/>
        <v>3712.3558041535516</v>
      </c>
    </row>
    <row r="34" spans="1:17" x14ac:dyDescent="0.25">
      <c r="A34" s="53" t="s">
        <v>31</v>
      </c>
      <c r="B34" s="51">
        <f>ISI!B30+NFM!B46+CHI!B35+NMM!B34+PPA!B35+FBT!B15+TRE!B15+MAE!B15+TEL!B15+WWP!B15+OIS!B15</f>
        <v>94.582200208135603</v>
      </c>
      <c r="C34" s="51">
        <f>ISI!C30+NFM!C46+CHI!C35+NMM!C34+PPA!C35+FBT!C15+TRE!C15+MAE!C15+TEL!C15+WWP!C15+OIS!C15</f>
        <v>96.904740000000004</v>
      </c>
      <c r="D34" s="51">
        <f>ISI!D30+NFM!D46+CHI!D35+NMM!D34+PPA!D35+FBT!D15+TRE!D15+MAE!D15+TEL!D15+WWP!D15+OIS!D15</f>
        <v>85.100290000000001</v>
      </c>
      <c r="E34" s="51">
        <f>ISI!E30+NFM!E46+CHI!E35+NMM!E34+PPA!E35+FBT!E15+TRE!E15+MAE!E15+TEL!E15+WWP!E15+OIS!E15</f>
        <v>88.696730000000002</v>
      </c>
      <c r="F34" s="51">
        <f>ISI!F30+NFM!F46+CHI!F35+NMM!F34+PPA!F35+FBT!F15+TRE!F15+MAE!F15+TEL!F15+WWP!F15+OIS!F15</f>
        <v>87.405140000000003</v>
      </c>
      <c r="G34" s="51">
        <f>ISI!G30+NFM!G46+CHI!G35+NMM!G34+PPA!G35+FBT!G15+TRE!G15+MAE!G15+TEL!G15+WWP!G15+OIS!G15</f>
        <v>81.613217675654738</v>
      </c>
      <c r="H34" s="51">
        <f>ISI!H30+NFM!H46+CHI!H35+NMM!H34+PPA!H35+FBT!H15+TRE!H15+MAE!H15+TEL!H15+WWP!H15+OIS!H15</f>
        <v>75.894840000000002</v>
      </c>
      <c r="I34" s="51">
        <f>ISI!I30+NFM!I46+CHI!I35+NMM!I34+PPA!I35+FBT!I15+TRE!I15+MAE!I15+TEL!I15+WWP!I15+OIS!I15</f>
        <v>56.300660000000001</v>
      </c>
      <c r="J34" s="51">
        <f>ISI!J30+NFM!J46+CHI!J35+NMM!J34+PPA!J35+FBT!J15+TRE!J15+MAE!J15+TEL!J15+WWP!J15+OIS!J15</f>
        <v>0</v>
      </c>
      <c r="K34" s="51">
        <f>ISI!K30+NFM!K46+CHI!K35+NMM!K34+PPA!K35+FBT!K15+TRE!K15+MAE!K15+TEL!K15+WWP!K15+OIS!K15</f>
        <v>0</v>
      </c>
      <c r="L34" s="51">
        <f>ISI!L30+NFM!L46+CHI!L35+NMM!L34+PPA!L35+FBT!L15+TRE!L15+MAE!L15+TEL!L15+WWP!L15+OIS!L15</f>
        <v>0</v>
      </c>
      <c r="M34" s="51">
        <f>ISI!M30+NFM!M46+CHI!M35+NMM!M34+PPA!M35+FBT!M15+TRE!M15+MAE!M15+TEL!M15+WWP!M15+OIS!M15</f>
        <v>0</v>
      </c>
      <c r="N34" s="51">
        <f>ISI!N30+NFM!N46+CHI!N35+NMM!N34+PPA!N35+FBT!N15+TRE!N15+MAE!N15+TEL!N15+WWP!N15+OIS!N15</f>
        <v>0</v>
      </c>
      <c r="O34" s="51">
        <f>ISI!O30+NFM!O46+CHI!O35+NMM!O34+PPA!O35+FBT!O15+TRE!O15+MAE!O15+TEL!O15+WWP!O15+OIS!O15</f>
        <v>0</v>
      </c>
      <c r="P34" s="51">
        <f>ISI!P30+NFM!P46+CHI!P35+NMM!P34+PPA!P35+FBT!P15+TRE!P15+MAE!P15+TEL!P15+WWP!P15+OIS!P15</f>
        <v>0</v>
      </c>
      <c r="Q34" s="51">
        <f>ISI!Q30+NFM!Q46+CHI!Q35+NMM!Q34+PPA!Q35+FBT!Q15+TRE!Q15+MAE!Q15+TEL!Q15+WWP!Q15+OIS!Q15</f>
        <v>0</v>
      </c>
    </row>
    <row r="35" spans="1:17" x14ac:dyDescent="0.25">
      <c r="A35" s="53" t="s">
        <v>30</v>
      </c>
      <c r="B35" s="51">
        <f>ISI!B31+NFM!B47+CHI!B36+NMM!B35+PPA!B36+FBT!B16+TRE!B16+MAE!B16+TEL!B16+WWP!B16+OIS!B16</f>
        <v>820.72079276670979</v>
      </c>
      <c r="C35" s="51">
        <f>ISI!C31+NFM!C47+CHI!C36+NMM!C35+PPA!C36+FBT!C16+TRE!C16+MAE!C16+TEL!C16+WWP!C16+OIS!C16</f>
        <v>295.50278000000003</v>
      </c>
      <c r="D35" s="51">
        <f>ISI!D31+NFM!D47+CHI!D36+NMM!D35+PPA!D36+FBT!D16+TRE!D16+MAE!D16+TEL!D16+WWP!D16+OIS!D16</f>
        <v>640.50717999999995</v>
      </c>
      <c r="E35" s="51">
        <f>ISI!E31+NFM!E47+CHI!E36+NMM!E35+PPA!E36+FBT!E16+TRE!E16+MAE!E16+TEL!E16+WWP!E16+OIS!E16</f>
        <v>927.29485000000011</v>
      </c>
      <c r="F35" s="51">
        <f>ISI!F31+NFM!F47+CHI!F36+NMM!F35+PPA!F36+FBT!F16+TRE!F16+MAE!F16+TEL!F16+WWP!F16+OIS!F16</f>
        <v>876.56517999999994</v>
      </c>
      <c r="G35" s="51">
        <f>ISI!G31+NFM!G47+CHI!G36+NMM!G35+PPA!G36+FBT!G16+TRE!G16+MAE!G16+TEL!G16+WWP!G16+OIS!G16</f>
        <v>886.77612224570646</v>
      </c>
      <c r="H35" s="51">
        <f>ISI!H31+NFM!H47+CHI!H36+NMM!H35+PPA!H36+FBT!H16+TRE!H16+MAE!H16+TEL!H16+WWP!H16+OIS!H16</f>
        <v>954.91762999999992</v>
      </c>
      <c r="I35" s="51">
        <f>ISI!I31+NFM!I47+CHI!I36+NMM!I35+PPA!I36+FBT!I16+TRE!I16+MAE!I16+TEL!I16+WWP!I16+OIS!I16</f>
        <v>958.31169</v>
      </c>
      <c r="J35" s="51">
        <f>ISI!J31+NFM!J47+CHI!J36+NMM!J35+PPA!J36+FBT!J16+TRE!J16+MAE!J16+TEL!J16+WWP!J16+OIS!J16</f>
        <v>670.97795999999994</v>
      </c>
      <c r="K35" s="51">
        <f>ISI!K31+NFM!K47+CHI!K36+NMM!K35+PPA!K36+FBT!K16+TRE!K16+MAE!K16+TEL!K16+WWP!K16+OIS!K16</f>
        <v>630.14536999999984</v>
      </c>
      <c r="L35" s="51">
        <f>ISI!L31+NFM!L47+CHI!L36+NMM!L35+PPA!L36+FBT!L16+TRE!L16+MAE!L16+TEL!L16+WWP!L16+OIS!L16</f>
        <v>597.49736116003919</v>
      </c>
      <c r="M35" s="51">
        <f>ISI!M31+NFM!M47+CHI!M36+NMM!M35+PPA!M36+FBT!M16+TRE!M16+MAE!M16+TEL!M16+WWP!M16+OIS!M16</f>
        <v>702.5682035044872</v>
      </c>
      <c r="N35" s="51">
        <f>ISI!N31+NFM!N47+CHI!N36+NMM!N35+PPA!N36+FBT!N16+TRE!N16+MAE!N16+TEL!N16+WWP!N16+OIS!N16</f>
        <v>407.07664881442849</v>
      </c>
      <c r="O35" s="51">
        <f>ISI!O31+NFM!O47+CHI!O36+NMM!O35+PPA!O36+FBT!O16+TRE!O16+MAE!O16+TEL!O16+WWP!O16+OIS!O16</f>
        <v>223.91837295306755</v>
      </c>
      <c r="P35" s="51">
        <f>ISI!P31+NFM!P47+CHI!P36+NMM!P35+PPA!P36+FBT!P16+TRE!P16+MAE!P16+TEL!P16+WWP!P16+OIS!P16</f>
        <v>383.13080022109352</v>
      </c>
      <c r="Q35" s="51">
        <f>ISI!Q31+NFM!Q47+CHI!Q36+NMM!Q35+PPA!Q36+FBT!Q16+TRE!Q16+MAE!Q16+TEL!Q16+WWP!Q16+OIS!Q16</f>
        <v>380.88740534332146</v>
      </c>
    </row>
    <row r="36" spans="1:17" x14ac:dyDescent="0.25">
      <c r="A36" s="53" t="s">
        <v>76</v>
      </c>
      <c r="B36" s="51">
        <f>ISI!B32+NFM!B48+CHI!B37+NMM!B36+PPA!B37+FBT!B17+TRE!B17+MAE!B17+TEL!B17+WWP!B17+OIS!B17</f>
        <v>3383.3943344501386</v>
      </c>
      <c r="C36" s="51">
        <f>ISI!C32+NFM!C48+CHI!C37+NMM!C36+PPA!C37+FBT!C17+TRE!C17+MAE!C17+TEL!C17+WWP!C17+OIS!C17</f>
        <v>3764.614749999997</v>
      </c>
      <c r="D36" s="51">
        <f>ISI!D32+NFM!D48+CHI!D37+NMM!D36+PPA!D37+FBT!D17+TRE!D17+MAE!D17+TEL!D17+WWP!D17+OIS!D17</f>
        <v>3543.2291</v>
      </c>
      <c r="E36" s="51">
        <f>ISI!E32+NFM!E48+CHI!E37+NMM!E36+PPA!E37+FBT!E17+TRE!E17+MAE!E17+TEL!E17+WWP!E17+OIS!E17</f>
        <v>3629.3150899999964</v>
      </c>
      <c r="F36" s="51">
        <f>ISI!F32+NFM!F48+CHI!F37+NMM!F36+PPA!F37+FBT!F17+TRE!F17+MAE!F17+TEL!F17+WWP!F17+OIS!F17</f>
        <v>3082.1600900000017</v>
      </c>
      <c r="G36" s="51">
        <f>ISI!G32+NFM!G48+CHI!G37+NMM!G36+PPA!G37+FBT!G17+TRE!G17+MAE!G17+TEL!G17+WWP!G17+OIS!G17</f>
        <v>2932.5477049169276</v>
      </c>
      <c r="H36" s="51">
        <f>ISI!H32+NFM!H48+CHI!H37+NMM!H36+PPA!H37+FBT!H17+TRE!H17+MAE!H17+TEL!H17+WWP!H17+OIS!H17</f>
        <v>2629.2545299999983</v>
      </c>
      <c r="I36" s="51">
        <f>ISI!I32+NFM!I48+CHI!I37+NMM!I36+PPA!I37+FBT!I17+TRE!I17+MAE!I17+TEL!I17+WWP!I17+OIS!I17</f>
        <v>2862.9021300000022</v>
      </c>
      <c r="J36" s="51">
        <f>ISI!J32+NFM!J48+CHI!J37+NMM!J36+PPA!J37+FBT!J17+TRE!J17+MAE!J17+TEL!J17+WWP!J17+OIS!J17</f>
        <v>2506.2523799999981</v>
      </c>
      <c r="K36" s="51">
        <f>ISI!K32+NFM!K48+CHI!K37+NMM!K36+PPA!K37+FBT!K17+TRE!K17+MAE!K17+TEL!K17+WWP!K17+OIS!K17</f>
        <v>2079.9969300000012</v>
      </c>
      <c r="L36" s="51">
        <f>ISI!L32+NFM!L48+CHI!L37+NMM!L36+PPA!L37+FBT!L17+TRE!L17+MAE!L17+TEL!L17+WWP!L17+OIS!L17</f>
        <v>2038.5351284205317</v>
      </c>
      <c r="M36" s="51">
        <f>ISI!M32+NFM!M48+CHI!M37+NMM!M36+PPA!M37+FBT!M17+TRE!M17+MAE!M17+TEL!M17+WWP!M17+OIS!M17</f>
        <v>1663.4178146826889</v>
      </c>
      <c r="N36" s="51">
        <f>ISI!N32+NFM!N48+CHI!N37+NMM!N36+PPA!N37+FBT!N17+TRE!N17+MAE!N17+TEL!N17+WWP!N17+OIS!N17</f>
        <v>2043.8869822275556</v>
      </c>
      <c r="O36" s="51">
        <f>ISI!O32+NFM!O48+CHI!O37+NMM!O36+PPA!O37+FBT!O17+TRE!O17+MAE!O17+TEL!O17+WWP!O17+OIS!O17</f>
        <v>1609.0666043425226</v>
      </c>
      <c r="P36" s="51">
        <f>ISI!P32+NFM!P48+CHI!P37+NMM!P36+PPA!P37+FBT!P17+TRE!P17+MAE!P17+TEL!P17+WWP!P17+OIS!P17</f>
        <v>1662.3272433464554</v>
      </c>
      <c r="Q36" s="51">
        <f>ISI!Q32+NFM!Q48+CHI!Q37+NMM!Q36+PPA!Q37+FBT!Q17+TRE!Q17+MAE!Q17+TEL!Q17+WWP!Q17+OIS!Q17</f>
        <v>1686.5401791008226</v>
      </c>
    </row>
    <row r="37" spans="1:17" x14ac:dyDescent="0.25">
      <c r="A37" s="53" t="s">
        <v>29</v>
      </c>
      <c r="B37" s="51">
        <f>ISI!B33+NFM!B49+CHI!B38+NMM!B37+PPA!B38+FBT!B18+TRE!B18+MAE!B18+TEL!B18+WWP!B18+OIS!B18</f>
        <v>671.6341604422729</v>
      </c>
      <c r="C37" s="51">
        <f>ISI!C33+NFM!C49+CHI!C38+NMM!C37+PPA!C38+FBT!C18+TRE!C18+MAE!C18+TEL!C18+WWP!C18+OIS!C18</f>
        <v>924.79768000000013</v>
      </c>
      <c r="D37" s="51">
        <f>ISI!D33+NFM!D49+CHI!D38+NMM!D37+PPA!D38+FBT!D18+TRE!D18+MAE!D18+TEL!D18+WWP!D18+OIS!D18</f>
        <v>854.10174999999992</v>
      </c>
      <c r="E37" s="51">
        <f>ISI!E33+NFM!E49+CHI!E38+NMM!E37+PPA!E38+FBT!E18+TRE!E18+MAE!E18+TEL!E18+WWP!E18+OIS!E18</f>
        <v>894.19029</v>
      </c>
      <c r="F37" s="51">
        <f>ISI!F33+NFM!F49+CHI!F38+NMM!F37+PPA!F38+FBT!F18+TRE!F18+MAE!F18+TEL!F18+WWP!F18+OIS!F18</f>
        <v>1211.4248499999999</v>
      </c>
      <c r="G37" s="51">
        <f>ISI!G33+NFM!G49+CHI!G38+NMM!G37+PPA!G38+FBT!G18+TRE!G18+MAE!G18+TEL!G18+WWP!G18+OIS!G18</f>
        <v>680.23177931369764</v>
      </c>
      <c r="H37" s="51">
        <f>ISI!H33+NFM!H49+CHI!H38+NMM!H37+PPA!H38+FBT!H18+TRE!H18+MAE!H18+TEL!H18+WWP!H18+OIS!H18</f>
        <v>628.66542000000004</v>
      </c>
      <c r="I37" s="51">
        <f>ISI!I33+NFM!I49+CHI!I38+NMM!I37+PPA!I38+FBT!I18+TRE!I18+MAE!I18+TEL!I18+WWP!I18+OIS!I18</f>
        <v>801.54830000000015</v>
      </c>
      <c r="J37" s="51">
        <f>ISI!J33+NFM!J49+CHI!J38+NMM!J37+PPA!J38+FBT!J18+TRE!J18+MAE!J18+TEL!J18+WWP!J18+OIS!J18</f>
        <v>604.78786000000002</v>
      </c>
      <c r="K37" s="51">
        <f>ISI!K33+NFM!K49+CHI!K38+NMM!K37+PPA!K38+FBT!K18+TRE!K18+MAE!K18+TEL!K18+WWP!K18+OIS!K18</f>
        <v>464.29771</v>
      </c>
      <c r="L37" s="51">
        <f>ISI!L33+NFM!L49+CHI!L38+NMM!L37+PPA!L38+FBT!L18+TRE!L18+MAE!L18+TEL!L18+WWP!L18+OIS!L18</f>
        <v>533.17583694562154</v>
      </c>
      <c r="M37" s="51">
        <f>ISI!M33+NFM!M49+CHI!M38+NMM!M37+PPA!M38+FBT!M18+TRE!M18+MAE!M18+TEL!M18+WWP!M18+OIS!M18</f>
        <v>282.86424407231698</v>
      </c>
      <c r="N37" s="51">
        <f>ISI!N33+NFM!N49+CHI!N38+NMM!N37+PPA!N38+FBT!N18+TRE!N18+MAE!N18+TEL!N18+WWP!N18+OIS!N18</f>
        <v>116.58111858913632</v>
      </c>
      <c r="O37" s="51">
        <f>ISI!O33+NFM!O49+CHI!O38+NMM!O37+PPA!O38+FBT!O18+TRE!O18+MAE!O18+TEL!O18+WWP!O18+OIS!O18</f>
        <v>156.73064154260095</v>
      </c>
      <c r="P37" s="51">
        <f>ISI!P33+NFM!P49+CHI!P38+NMM!P37+PPA!P38+FBT!P18+TRE!P18+MAE!P18+TEL!P18+WWP!P18+OIS!P18</f>
        <v>139.53415026376484</v>
      </c>
      <c r="Q37" s="51">
        <f>ISI!Q33+NFM!Q49+CHI!Q38+NMM!Q37+PPA!Q38+FBT!Q18+TRE!Q18+MAE!Q18+TEL!Q18+WWP!Q18+OIS!Q18</f>
        <v>152.9326940157442</v>
      </c>
    </row>
    <row r="38" spans="1:17" x14ac:dyDescent="0.25">
      <c r="A38" s="53" t="s">
        <v>28</v>
      </c>
      <c r="B38" s="51">
        <f>ISI!B34+NFM!B50+CHI!B39+NMM!B38+PPA!B39+FBT!B19+TRE!B19+MAE!B19+TEL!B19+WWP!B19+OIS!B19</f>
        <v>1377.280615919231</v>
      </c>
      <c r="C38" s="51">
        <f>ISI!C34+NFM!C50+CHI!C39+NMM!C38+PPA!C39+FBT!C19+TRE!C19+MAE!C19+TEL!C19+WWP!C19+OIS!C19</f>
        <v>1635.1500400000007</v>
      </c>
      <c r="D38" s="51">
        <f>ISI!D34+NFM!D50+CHI!D39+NMM!D38+PPA!D39+FBT!D19+TRE!D19+MAE!D19+TEL!D19+WWP!D19+OIS!D19</f>
        <v>1357.8226499999994</v>
      </c>
      <c r="E38" s="51">
        <f>ISI!E34+NFM!E50+CHI!E39+NMM!E38+PPA!E39+FBT!E19+TRE!E19+MAE!E19+TEL!E19+WWP!E19+OIS!E19</f>
        <v>1354.7149599999993</v>
      </c>
      <c r="F38" s="51">
        <f>ISI!F34+NFM!F50+CHI!F39+NMM!F38+PPA!F39+FBT!F19+TRE!F19+MAE!F19+TEL!F19+WWP!F19+OIS!F19</f>
        <v>1573.5806499999997</v>
      </c>
      <c r="G38" s="51">
        <f>ISI!G34+NFM!G50+CHI!G39+NMM!G38+PPA!G39+FBT!G19+TRE!G19+MAE!G19+TEL!G19+WWP!G19+OIS!G19</f>
        <v>1612.7720497401551</v>
      </c>
      <c r="H38" s="51">
        <f>ISI!H34+NFM!H50+CHI!H39+NMM!H38+PPA!H39+FBT!H19+TRE!H19+MAE!H19+TEL!H19+WWP!H19+OIS!H19</f>
        <v>1666.0426599999992</v>
      </c>
      <c r="I38" s="51">
        <f>ISI!I34+NFM!I50+CHI!I39+NMM!I38+PPA!I39+FBT!I19+TRE!I19+MAE!I19+TEL!I19+WWP!I19+OIS!I19</f>
        <v>1504.6224299999999</v>
      </c>
      <c r="J38" s="51">
        <f>ISI!J34+NFM!J50+CHI!J39+NMM!J38+PPA!J39+FBT!J19+TRE!J19+MAE!J19+TEL!J19+WWP!J19+OIS!J19</f>
        <v>1971.7461899999998</v>
      </c>
      <c r="K38" s="51">
        <f>ISI!K34+NFM!K50+CHI!K39+NMM!K38+PPA!K39+FBT!K19+TRE!K19+MAE!K19+TEL!K19+WWP!K19+OIS!K19</f>
        <v>1738.9297100000001</v>
      </c>
      <c r="L38" s="51">
        <f>ISI!L34+NFM!L50+CHI!L39+NMM!L38+PPA!L39+FBT!L19+TRE!L19+MAE!L19+TEL!L19+WWP!L19+OIS!L19</f>
        <v>1977.1730890543881</v>
      </c>
      <c r="M38" s="51">
        <f>ISI!M34+NFM!M50+CHI!M39+NMM!M38+PPA!M39+FBT!M19+TRE!M19+MAE!M19+TEL!M19+WWP!M19+OIS!M19</f>
        <v>1595.2322303457772</v>
      </c>
      <c r="N38" s="51">
        <f>ISI!N34+NFM!N50+CHI!N39+NMM!N38+PPA!N39+FBT!N19+TRE!N19+MAE!N19+TEL!N19+WWP!N19+OIS!N19</f>
        <v>1844.376946875587</v>
      </c>
      <c r="O38" s="51">
        <f>ISI!O34+NFM!O50+CHI!O39+NMM!O38+PPA!O39+FBT!O19+TRE!O19+MAE!O19+TEL!O19+WWP!O19+OIS!O19</f>
        <v>1840.2108542582048</v>
      </c>
      <c r="P38" s="51">
        <f>ISI!P34+NFM!P50+CHI!P39+NMM!P38+PPA!P39+FBT!P19+TRE!P19+MAE!P19+TEL!P19+WWP!P19+OIS!P19</f>
        <v>1649.927407759541</v>
      </c>
      <c r="Q38" s="51">
        <f>ISI!Q34+NFM!Q50+CHI!Q39+NMM!Q38+PPA!Q39+FBT!Q19+TRE!Q19+MAE!Q19+TEL!Q19+WWP!Q19+OIS!Q19</f>
        <v>1491.995525693663</v>
      </c>
    </row>
    <row r="39" spans="1:17" x14ac:dyDescent="0.25">
      <c r="A39" s="67" t="s">
        <v>75</v>
      </c>
      <c r="B39" s="66">
        <f t="shared" ref="B39:Q39" si="2">B40+B41</f>
        <v>15006.323928852322</v>
      </c>
      <c r="C39" s="66">
        <f t="shared" si="2"/>
        <v>14780.594500000005</v>
      </c>
      <c r="D39" s="66">
        <f t="shared" si="2"/>
        <v>13467.774460000001</v>
      </c>
      <c r="E39" s="66">
        <f t="shared" si="2"/>
        <v>13410.230090000003</v>
      </c>
      <c r="F39" s="66">
        <f t="shared" si="2"/>
        <v>12467.990280000005</v>
      </c>
      <c r="G39" s="66">
        <f t="shared" si="2"/>
        <v>12254.065500833643</v>
      </c>
      <c r="H39" s="66">
        <f t="shared" si="2"/>
        <v>11821.676549999996</v>
      </c>
      <c r="I39" s="66">
        <f t="shared" si="2"/>
        <v>10925.049399999993</v>
      </c>
      <c r="J39" s="66">
        <f t="shared" si="2"/>
        <v>9428.8958399999956</v>
      </c>
      <c r="K39" s="66">
        <f t="shared" si="2"/>
        <v>7469.0340399999986</v>
      </c>
      <c r="L39" s="66">
        <f t="shared" si="2"/>
        <v>8126.8251331913298</v>
      </c>
      <c r="M39" s="66">
        <f t="shared" si="2"/>
        <v>7716.7136465617077</v>
      </c>
      <c r="N39" s="66">
        <f t="shared" si="2"/>
        <v>7469.9723450939182</v>
      </c>
      <c r="O39" s="66">
        <f t="shared" si="2"/>
        <v>7741.1350595996164</v>
      </c>
      <c r="P39" s="66">
        <f t="shared" si="2"/>
        <v>7713.0204760071492</v>
      </c>
      <c r="Q39" s="66">
        <f t="shared" si="2"/>
        <v>7749.0473423204003</v>
      </c>
    </row>
    <row r="40" spans="1:17" x14ac:dyDescent="0.25">
      <c r="A40" s="53" t="s">
        <v>66</v>
      </c>
      <c r="B40" s="51">
        <f>ISI!B36+NFM!B52+CHI!B41+NMM!B40+PPA!B41+FBT!B21+TRE!B21+MAE!B21+TEL!B21+WWP!B21+OIS!B21</f>
        <v>14195.680930252376</v>
      </c>
      <c r="C40" s="51">
        <f>ISI!C36+NFM!C52+CHI!C41+NMM!C40+PPA!C41+FBT!C21+TRE!C21+MAE!C21+TEL!C21+WWP!C21+OIS!C21</f>
        <v>13917.309440000005</v>
      </c>
      <c r="D40" s="51">
        <f>ISI!D36+NFM!D52+CHI!D41+NMM!D40+PPA!D41+FBT!D21+TRE!D21+MAE!D21+TEL!D21+WWP!D21+OIS!D21</f>
        <v>12781.55148</v>
      </c>
      <c r="E40" s="51">
        <f>ISI!E36+NFM!E52+CHI!E41+NMM!E40+PPA!E41+FBT!E21+TRE!E21+MAE!E21+TEL!E21+WWP!E21+OIS!E21</f>
        <v>12862.831080000004</v>
      </c>
      <c r="F40" s="51">
        <f>ISI!F36+NFM!F52+CHI!F41+NMM!F40+PPA!F41+FBT!F21+TRE!F21+MAE!F21+TEL!F21+WWP!F21+OIS!F21</f>
        <v>11913.690310000005</v>
      </c>
      <c r="G40" s="51">
        <f>ISI!G36+NFM!G52+CHI!G41+NMM!G40+PPA!G41+FBT!G21+TRE!G21+MAE!G21+TEL!G21+WWP!G21+OIS!G21</f>
        <v>11719.432944943768</v>
      </c>
      <c r="H40" s="51">
        <f>ISI!H36+NFM!H52+CHI!H41+NMM!H40+PPA!H41+FBT!H21+TRE!H21+MAE!H21+TEL!H21+WWP!H21+OIS!H21</f>
        <v>11185.432949999997</v>
      </c>
      <c r="I40" s="51">
        <f>ISI!I36+NFM!I52+CHI!I41+NMM!I40+PPA!I41+FBT!I21+TRE!I21+MAE!I21+TEL!I21+WWP!I21+OIS!I21</f>
        <v>10319.490199999993</v>
      </c>
      <c r="J40" s="51">
        <f>ISI!J36+NFM!J52+CHI!J41+NMM!J40+PPA!J41+FBT!J21+TRE!J21+MAE!J21+TEL!J21+WWP!J21+OIS!J21</f>
        <v>8876.5958499999961</v>
      </c>
      <c r="K40" s="51">
        <f>ISI!K36+NFM!K52+CHI!K41+NMM!K40+PPA!K41+FBT!K21+TRE!K21+MAE!K21+TEL!K21+WWP!K21+OIS!K21</f>
        <v>7062.5962399999989</v>
      </c>
      <c r="L40" s="51">
        <f>ISI!L36+NFM!L52+CHI!L41+NMM!L40+PPA!L41+FBT!L21+TRE!L21+MAE!L21+TEL!L21+WWP!L21+OIS!L21</f>
        <v>7655.7265216115638</v>
      </c>
      <c r="M40" s="51">
        <f>ISI!M36+NFM!M52+CHI!M41+NMM!M40+PPA!M41+FBT!M21+TRE!M21+MAE!M21+TEL!M21+WWP!M21+OIS!M21</f>
        <v>7314.1352674094705</v>
      </c>
      <c r="N40" s="51">
        <f>ISI!N36+NFM!N52+CHI!N41+NMM!N40+PPA!N41+FBT!N21+TRE!N21+MAE!N21+TEL!N21+WWP!N21+OIS!N21</f>
        <v>7082.6837204300809</v>
      </c>
      <c r="O40" s="51">
        <f>ISI!O36+NFM!O52+CHI!O41+NMM!O40+PPA!O41+FBT!O21+TRE!O21+MAE!O21+TEL!O21+WWP!O21+OIS!O21</f>
        <v>7267.7640442857373</v>
      </c>
      <c r="P40" s="51">
        <f>ISI!P36+NFM!P52+CHI!P41+NMM!P40+PPA!P41+FBT!P21+TRE!P21+MAE!P21+TEL!P21+WWP!P21+OIS!P21</f>
        <v>7223.6035790960559</v>
      </c>
      <c r="Q40" s="51">
        <f>ISI!Q36+NFM!Q52+CHI!Q41+NMM!Q40+PPA!Q41+FBT!Q21+TRE!Q21+MAE!Q21+TEL!Q21+WWP!Q21+OIS!Q21</f>
        <v>7310.9072846343588</v>
      </c>
    </row>
    <row r="41" spans="1:17" x14ac:dyDescent="0.25">
      <c r="A41" s="53" t="s">
        <v>25</v>
      </c>
      <c r="B41" s="51">
        <f>ISI!B37+NFM!B53+CHI!B42+NMM!B41+PPA!B42+FBT!B22+TRE!B22+MAE!B22+TEL!B22+WWP!B22+OIS!B22</f>
        <v>810.64299859994571</v>
      </c>
      <c r="C41" s="51">
        <f>ISI!C37+NFM!C53+CHI!C42+NMM!C41+PPA!C42+FBT!C22+TRE!C22+MAE!C22+TEL!C22+WWP!C22+OIS!C22</f>
        <v>863.28506000000016</v>
      </c>
      <c r="D41" s="51">
        <f>ISI!D37+NFM!D53+CHI!D42+NMM!D41+PPA!D42+FBT!D22+TRE!D22+MAE!D22+TEL!D22+WWP!D22+OIS!D22</f>
        <v>686.22298000000001</v>
      </c>
      <c r="E41" s="51">
        <f>ISI!E37+NFM!E53+CHI!E42+NMM!E41+PPA!E42+FBT!E22+TRE!E22+MAE!E22+TEL!E22+WWP!E22+OIS!E22</f>
        <v>547.39900999999998</v>
      </c>
      <c r="F41" s="51">
        <f>ISI!F37+NFM!F53+CHI!F42+NMM!F41+PPA!F42+FBT!F22+TRE!F22+MAE!F22+TEL!F22+WWP!F22+OIS!F22</f>
        <v>554.29996999999992</v>
      </c>
      <c r="G41" s="51">
        <f>ISI!G37+NFM!G53+CHI!G42+NMM!G41+PPA!G42+FBT!G22+TRE!G22+MAE!G22+TEL!G22+WWP!G22+OIS!G22</f>
        <v>534.63255588987499</v>
      </c>
      <c r="H41" s="51">
        <f>ISI!H37+NFM!H53+CHI!H42+NMM!H41+PPA!H42+FBT!H22+TRE!H22+MAE!H22+TEL!H22+WWP!H22+OIS!H22</f>
        <v>636.24360000000001</v>
      </c>
      <c r="I41" s="51">
        <f>ISI!I37+NFM!I53+CHI!I42+NMM!I41+PPA!I42+FBT!I22+TRE!I22+MAE!I22+TEL!I22+WWP!I22+OIS!I22</f>
        <v>605.55920000000003</v>
      </c>
      <c r="J41" s="51">
        <f>ISI!J37+NFM!J53+CHI!J42+NMM!J41+PPA!J42+FBT!J22+TRE!J22+MAE!J22+TEL!J22+WWP!J22+OIS!J22</f>
        <v>552.29998999999998</v>
      </c>
      <c r="K41" s="51">
        <f>ISI!K37+NFM!K53+CHI!K42+NMM!K41+PPA!K42+FBT!K22+TRE!K22+MAE!K22+TEL!K22+WWP!K22+OIS!K22</f>
        <v>406.43779999999998</v>
      </c>
      <c r="L41" s="51">
        <f>ISI!L37+NFM!L53+CHI!L42+NMM!L41+PPA!L42+FBT!L22+TRE!L22+MAE!L22+TEL!L22+WWP!L22+OIS!L22</f>
        <v>471.09861157976604</v>
      </c>
      <c r="M41" s="51">
        <f>ISI!M37+NFM!M53+CHI!M42+NMM!M41+PPA!M42+FBT!M22+TRE!M22+MAE!M22+TEL!M22+WWP!M22+OIS!M22</f>
        <v>402.57837915223735</v>
      </c>
      <c r="N41" s="51">
        <f>ISI!N37+NFM!N53+CHI!N42+NMM!N41+PPA!N42+FBT!N22+TRE!N22+MAE!N22+TEL!N22+WWP!N22+OIS!N22</f>
        <v>387.28862466383754</v>
      </c>
      <c r="O41" s="51">
        <f>ISI!O37+NFM!O53+CHI!O42+NMM!O41+PPA!O42+FBT!O22+TRE!O22+MAE!O22+TEL!O22+WWP!O22+OIS!O22</f>
        <v>473.3710153138789</v>
      </c>
      <c r="P41" s="51">
        <f>ISI!P37+NFM!P53+CHI!P42+NMM!P41+PPA!P42+FBT!P22+TRE!P22+MAE!P22+TEL!P22+WWP!P22+OIS!P22</f>
        <v>489.41689691109372</v>
      </c>
      <c r="Q41" s="51">
        <f>ISI!Q37+NFM!Q53+CHI!Q42+NMM!Q41+PPA!Q42+FBT!Q22+TRE!Q22+MAE!Q22+TEL!Q22+WWP!Q22+OIS!Q22</f>
        <v>438.1400576860417</v>
      </c>
    </row>
    <row r="42" spans="1:17" x14ac:dyDescent="0.25">
      <c r="A42" s="67" t="s">
        <v>24</v>
      </c>
      <c r="B42" s="66">
        <f t="shared" ref="B42:Q42" si="3">SUM(B43:B47)</f>
        <v>282.10080896254271</v>
      </c>
      <c r="C42" s="66">
        <f t="shared" si="3"/>
        <v>207.59736000000004</v>
      </c>
      <c r="D42" s="66">
        <f t="shared" si="3"/>
        <v>214.29636999999997</v>
      </c>
      <c r="E42" s="66">
        <f t="shared" si="3"/>
        <v>230.12322999999998</v>
      </c>
      <c r="F42" s="66">
        <f t="shared" si="3"/>
        <v>228.76570000000001</v>
      </c>
      <c r="G42" s="66">
        <f t="shared" si="3"/>
        <v>175.9867246149845</v>
      </c>
      <c r="H42" s="66">
        <f t="shared" si="3"/>
        <v>186.30771999999993</v>
      </c>
      <c r="I42" s="66">
        <f t="shared" si="3"/>
        <v>242.00007999999994</v>
      </c>
      <c r="J42" s="66">
        <f t="shared" si="3"/>
        <v>354.96802000000008</v>
      </c>
      <c r="K42" s="66">
        <f t="shared" si="3"/>
        <v>354.0497499999999</v>
      </c>
      <c r="L42" s="66">
        <f t="shared" si="3"/>
        <v>383.46672875359803</v>
      </c>
      <c r="M42" s="66">
        <f t="shared" si="3"/>
        <v>429.97383051368149</v>
      </c>
      <c r="N42" s="66">
        <f t="shared" si="3"/>
        <v>391.47155939880616</v>
      </c>
      <c r="O42" s="66">
        <f t="shared" si="3"/>
        <v>543.94399165767823</v>
      </c>
      <c r="P42" s="66">
        <f t="shared" si="3"/>
        <v>662.08045592469273</v>
      </c>
      <c r="Q42" s="66">
        <f t="shared" si="3"/>
        <v>927.05662278726902</v>
      </c>
    </row>
    <row r="43" spans="1:17" x14ac:dyDescent="0.25">
      <c r="A43" s="53" t="s">
        <v>23</v>
      </c>
      <c r="B43" s="51">
        <f>ISI!B39+NFM!B55+CHI!B44+NMM!B43+PPA!B44+FBT!B24+TRE!B24+MAE!B24+TEL!B24+WWP!B24+OIS!B24</f>
        <v>269.48975016261755</v>
      </c>
      <c r="C43" s="51">
        <f>ISI!C39+NFM!C55+CHI!C44+NMM!C43+PPA!C44+FBT!C24+TRE!C24+MAE!C24+TEL!C24+WWP!C24+OIS!C24</f>
        <v>194.99682000000004</v>
      </c>
      <c r="D43" s="51">
        <f>ISI!D39+NFM!D55+CHI!D44+NMM!D43+PPA!D44+FBT!D24+TRE!D24+MAE!D24+TEL!D24+WWP!D24+OIS!D24</f>
        <v>201.69587999999996</v>
      </c>
      <c r="E43" s="51">
        <f>ISI!E39+NFM!E55+CHI!E44+NMM!E43+PPA!E44+FBT!E24+TRE!E24+MAE!E24+TEL!E24+WWP!E24+OIS!E24</f>
        <v>217.52008999999998</v>
      </c>
      <c r="F43" s="51">
        <f>ISI!F39+NFM!F55+CHI!F44+NMM!F43+PPA!F44+FBT!F24+TRE!F24+MAE!F24+TEL!F24+WWP!F24+OIS!F24</f>
        <v>216.16266000000002</v>
      </c>
      <c r="G43" s="51">
        <f>ISI!G39+NFM!G55+CHI!G44+NMM!G43+PPA!G44+FBT!G24+TRE!G24+MAE!G24+TEL!G24+WWP!G24+OIS!G24</f>
        <v>163.37510866204417</v>
      </c>
      <c r="H43" s="51">
        <f>ISI!H39+NFM!H55+CHI!H44+NMM!H43+PPA!H44+FBT!H24+TRE!H24+MAE!H24+TEL!H24+WWP!H24+OIS!H24</f>
        <v>173.70949999999993</v>
      </c>
      <c r="I43" s="51">
        <f>ISI!I39+NFM!I55+CHI!I44+NMM!I43+PPA!I44+FBT!I24+TRE!I24+MAE!I24+TEL!I24+WWP!I24+OIS!I24</f>
        <v>229.40007999999995</v>
      </c>
      <c r="J43" s="51">
        <f>ISI!J39+NFM!J55+CHI!J44+NMM!J43+PPA!J44+FBT!J24+TRE!J24+MAE!J24+TEL!J24+WWP!J24+OIS!J24</f>
        <v>342.3684300000001</v>
      </c>
      <c r="K43" s="51">
        <f>ISI!K39+NFM!K55+CHI!K44+NMM!K43+PPA!K44+FBT!K24+TRE!K24+MAE!K24+TEL!K24+WWP!K24+OIS!K24</f>
        <v>341.44600999999989</v>
      </c>
      <c r="L43" s="51">
        <f>ISI!L39+NFM!L55+CHI!L44+NMM!L43+PPA!L44+FBT!L24+TRE!L24+MAE!L24+TEL!L24+WWP!L24+OIS!L24</f>
        <v>370.85592362690926</v>
      </c>
      <c r="M43" s="51">
        <f>ISI!M39+NFM!M55+CHI!M44+NMM!M43+PPA!M44+FBT!M24+TRE!M24+MAE!M24+TEL!M24+WWP!M24+OIS!M24</f>
        <v>417.36264960921886</v>
      </c>
      <c r="N43" s="51">
        <f>ISI!N39+NFM!N55+CHI!N44+NMM!N43+PPA!N44+FBT!N24+TRE!N24+MAE!N24+TEL!N24+WWP!N24+OIS!N24</f>
        <v>378.86038125096184</v>
      </c>
      <c r="O43" s="51">
        <f>ISI!O39+NFM!O55+CHI!O44+NMM!O43+PPA!O44+FBT!O24+TRE!O24+MAE!O24+TEL!O24+WWP!O24+OIS!O24</f>
        <v>531.3330287158285</v>
      </c>
      <c r="P43" s="51">
        <f>ISI!P39+NFM!P55+CHI!P44+NMM!P43+PPA!P44+FBT!P24+TRE!P24+MAE!P24+TEL!P24+WWP!P24+OIS!P24</f>
        <v>649.46940055931225</v>
      </c>
      <c r="Q43" s="51">
        <f>ISI!Q39+NFM!Q55+CHI!Q44+NMM!Q43+PPA!Q44+FBT!Q24+TRE!Q24+MAE!Q24+TEL!Q24+WWP!Q24+OIS!Q24</f>
        <v>914.44555549819529</v>
      </c>
    </row>
    <row r="44" spans="1:17" x14ac:dyDescent="0.25">
      <c r="A44" s="53" t="s">
        <v>74</v>
      </c>
      <c r="B44" s="51">
        <f>ISI!B40+NFM!B56+CHI!B45+NMM!B44+PPA!B45+FBT!B25+TRE!B25+MAE!B25+TEL!B25+WWP!B25+OIS!B25</f>
        <v>12.611058799925132</v>
      </c>
      <c r="C44" s="51">
        <f>ISI!C40+NFM!C56+CHI!C45+NMM!C44+PPA!C45+FBT!C25+TRE!C25+MAE!C25+TEL!C25+WWP!C25+OIS!C25</f>
        <v>12.600539999999995</v>
      </c>
      <c r="D44" s="51">
        <f>ISI!D40+NFM!D56+CHI!D45+NMM!D44+PPA!D45+FBT!D25+TRE!D25+MAE!D25+TEL!D25+WWP!D25+OIS!D25</f>
        <v>12.600490000000001</v>
      </c>
      <c r="E44" s="51">
        <f>ISI!E40+NFM!E56+CHI!E45+NMM!E44+PPA!E45+FBT!E25+TRE!E25+MAE!E25+TEL!E25+WWP!E25+OIS!E25</f>
        <v>12.603140000000003</v>
      </c>
      <c r="F44" s="51">
        <f>ISI!F40+NFM!F56+CHI!F45+NMM!F44+PPA!F45+FBT!F25+TRE!F25+MAE!F25+TEL!F25+WWP!F25+OIS!F25</f>
        <v>12.60304</v>
      </c>
      <c r="G44" s="51">
        <f>ISI!G40+NFM!G56+CHI!G45+NMM!G44+PPA!G45+FBT!G25+TRE!G25+MAE!G25+TEL!G25+WWP!G25+OIS!G25</f>
        <v>12.61161595294034</v>
      </c>
      <c r="H44" s="51">
        <f>ISI!H40+NFM!H56+CHI!H45+NMM!H44+PPA!H45+FBT!H25+TRE!H25+MAE!H25+TEL!H25+WWP!H25+OIS!H25</f>
        <v>12.598219999999998</v>
      </c>
      <c r="I44" s="51">
        <f>ISI!I40+NFM!I56+CHI!I45+NMM!I44+PPA!I45+FBT!I25+TRE!I25+MAE!I25+TEL!I25+WWP!I25+OIS!I25</f>
        <v>12.600000000000001</v>
      </c>
      <c r="J44" s="51">
        <f>ISI!J40+NFM!J56+CHI!J45+NMM!J44+PPA!J45+FBT!J25+TRE!J25+MAE!J25+TEL!J25+WWP!J25+OIS!J25</f>
        <v>12.599589999999999</v>
      </c>
      <c r="K44" s="51">
        <f>ISI!K40+NFM!K56+CHI!K45+NMM!K44+PPA!K45+FBT!K25+TRE!K25+MAE!K25+TEL!K25+WWP!K25+OIS!K25</f>
        <v>12.603740000000002</v>
      </c>
      <c r="L44" s="51">
        <f>ISI!L40+NFM!L56+CHI!L45+NMM!L44+PPA!L45+FBT!L25+TRE!L25+MAE!L25+TEL!L25+WWP!L25+OIS!L25</f>
        <v>12.61080512668876</v>
      </c>
      <c r="M44" s="51">
        <f>ISI!M40+NFM!M56+CHI!M45+NMM!M44+PPA!M45+FBT!M25+TRE!M25+MAE!M25+TEL!M25+WWP!M25+OIS!M25</f>
        <v>12.611180904462628</v>
      </c>
      <c r="N44" s="51">
        <f>ISI!N40+NFM!N56+CHI!N45+NMM!N44+PPA!N45+FBT!N25+TRE!N25+MAE!N25+TEL!N25+WWP!N25+OIS!N25</f>
        <v>12.611178147844313</v>
      </c>
      <c r="O44" s="51">
        <f>ISI!O40+NFM!O56+CHI!O45+NMM!O44+PPA!O45+FBT!O25+TRE!O25+MAE!O25+TEL!O25+WWP!O25+OIS!O25</f>
        <v>12.610962941849749</v>
      </c>
      <c r="P44" s="51">
        <f>ISI!P40+NFM!P56+CHI!P45+NMM!P44+PPA!P45+FBT!P25+TRE!P25+MAE!P25+TEL!P25+WWP!P25+OIS!P25</f>
        <v>12.611055365380437</v>
      </c>
      <c r="Q44" s="51">
        <f>ISI!Q40+NFM!Q56+CHI!Q45+NMM!Q44+PPA!Q45+FBT!Q25+TRE!Q25+MAE!Q25+TEL!Q25+WWP!Q25+OIS!Q25</f>
        <v>12.611067289073702</v>
      </c>
    </row>
    <row r="45" spans="1:17" x14ac:dyDescent="0.25">
      <c r="A45" s="53" t="s">
        <v>73</v>
      </c>
      <c r="B45" s="51">
        <f>ISI!B41+NFM!B57+CHI!B46+NMM!B45+PPA!B46+FBT!B26+TRE!B26+MAE!B26+TEL!B26+WWP!B26+OIS!B26</f>
        <v>0</v>
      </c>
      <c r="C45" s="51">
        <f>ISI!C41+NFM!C57+CHI!C46+NMM!C45+PPA!C46+FBT!C26+TRE!C26+MAE!C26+TEL!C26+WWP!C26+OIS!C26</f>
        <v>0</v>
      </c>
      <c r="D45" s="51">
        <f>ISI!D41+NFM!D57+CHI!D46+NMM!D45+PPA!D46+FBT!D26+TRE!D26+MAE!D26+TEL!D26+WWP!D26+OIS!D26</f>
        <v>0</v>
      </c>
      <c r="E45" s="51">
        <f>ISI!E41+NFM!E57+CHI!E46+NMM!E45+PPA!E46+FBT!E26+TRE!E26+MAE!E26+TEL!E26+WWP!E26+OIS!E26</f>
        <v>0</v>
      </c>
      <c r="F45" s="51">
        <f>ISI!F41+NFM!F57+CHI!F46+NMM!F45+PPA!F46+FBT!F26+TRE!F26+MAE!F26+TEL!F26+WWP!F26+OIS!F26</f>
        <v>0</v>
      </c>
      <c r="G45" s="51">
        <f>ISI!G41+NFM!G57+CHI!G46+NMM!G45+PPA!G46+FBT!G26+TRE!G26+MAE!G26+TEL!G26+WWP!G26+OIS!G26</f>
        <v>0</v>
      </c>
      <c r="H45" s="51">
        <f>ISI!H41+NFM!H57+CHI!H46+NMM!H45+PPA!H46+FBT!H26+TRE!H26+MAE!H26+TEL!H26+WWP!H26+OIS!H26</f>
        <v>0</v>
      </c>
      <c r="I45" s="51">
        <f>ISI!I41+NFM!I57+CHI!I46+NMM!I45+PPA!I46+FBT!I26+TRE!I26+MAE!I26+TEL!I26+WWP!I26+OIS!I26</f>
        <v>0</v>
      </c>
      <c r="J45" s="51">
        <f>ISI!J41+NFM!J57+CHI!J46+NMM!J45+PPA!J46+FBT!J26+TRE!J26+MAE!J26+TEL!J26+WWP!J26+OIS!J26</f>
        <v>0</v>
      </c>
      <c r="K45" s="51">
        <f>ISI!K41+NFM!K57+CHI!K46+NMM!K45+PPA!K46+FBT!K26+TRE!K26+MAE!K26+TEL!K26+WWP!K26+OIS!K26</f>
        <v>0</v>
      </c>
      <c r="L45" s="51">
        <f>ISI!L41+NFM!L57+CHI!L46+NMM!L45+PPA!L46+FBT!L26+TRE!L26+MAE!L26+TEL!L26+WWP!L26+OIS!L26</f>
        <v>0</v>
      </c>
      <c r="M45" s="51">
        <f>ISI!M41+NFM!M57+CHI!M46+NMM!M45+PPA!M46+FBT!M26+TRE!M26+MAE!M26+TEL!M26+WWP!M26+OIS!M26</f>
        <v>0</v>
      </c>
      <c r="N45" s="51">
        <f>ISI!N41+NFM!N57+CHI!N46+NMM!N45+PPA!N46+FBT!N26+TRE!N26+MAE!N26+TEL!N26+WWP!N26+OIS!N26</f>
        <v>0</v>
      </c>
      <c r="O45" s="51">
        <f>ISI!O41+NFM!O57+CHI!O46+NMM!O45+PPA!O46+FBT!O26+TRE!O26+MAE!O26+TEL!O26+WWP!O26+OIS!O26</f>
        <v>0</v>
      </c>
      <c r="P45" s="51">
        <f>ISI!P41+NFM!P57+CHI!P46+NMM!P45+PPA!P46+FBT!P26+TRE!P26+MAE!P26+TEL!P26+WWP!P26+OIS!P26</f>
        <v>0</v>
      </c>
      <c r="Q45" s="51">
        <f>ISI!Q41+NFM!Q57+CHI!Q46+NMM!Q45+PPA!Q46+FBT!Q26+TRE!Q26+MAE!Q26+TEL!Q26+WWP!Q26+OIS!Q26</f>
        <v>0</v>
      </c>
    </row>
    <row r="46" spans="1:17" x14ac:dyDescent="0.25">
      <c r="A46" s="53" t="s">
        <v>72</v>
      </c>
      <c r="B46" s="51">
        <f>ISI!B42+NFM!B58+CHI!B47+NMM!B46+PPA!B47+FBT!B27+TRE!B27+MAE!B27+TEL!B27+WWP!B27+OIS!B27</f>
        <v>0</v>
      </c>
      <c r="C46" s="51">
        <f>ISI!C42+NFM!C58+CHI!C47+NMM!C46+PPA!C47+FBT!C27+TRE!C27+MAE!C27+TEL!C27+WWP!C27+OIS!C27</f>
        <v>0</v>
      </c>
      <c r="D46" s="51">
        <f>ISI!D42+NFM!D58+CHI!D47+NMM!D46+PPA!D47+FBT!D27+TRE!D27+MAE!D27+TEL!D27+WWP!D27+OIS!D27</f>
        <v>0</v>
      </c>
      <c r="E46" s="51">
        <f>ISI!E42+NFM!E58+CHI!E47+NMM!E46+PPA!E47+FBT!E27+TRE!E27+MAE!E27+TEL!E27+WWP!E27+OIS!E27</f>
        <v>0</v>
      </c>
      <c r="F46" s="51">
        <f>ISI!F42+NFM!F58+CHI!F47+NMM!F46+PPA!F47+FBT!F27+TRE!F27+MAE!F27+TEL!F27+WWP!F27+OIS!F27</f>
        <v>0</v>
      </c>
      <c r="G46" s="51">
        <f>ISI!G42+NFM!G58+CHI!G47+NMM!G46+PPA!G47+FBT!G27+TRE!G27+MAE!G27+TEL!G27+WWP!G27+OIS!G27</f>
        <v>0</v>
      </c>
      <c r="H46" s="51">
        <f>ISI!H42+NFM!H58+CHI!H47+NMM!H46+PPA!H47+FBT!H27+TRE!H27+MAE!H27+TEL!H27+WWP!H27+OIS!H27</f>
        <v>0</v>
      </c>
      <c r="I46" s="51">
        <f>ISI!I42+NFM!I58+CHI!I47+NMM!I46+PPA!I47+FBT!I27+TRE!I27+MAE!I27+TEL!I27+WWP!I27+OIS!I27</f>
        <v>0</v>
      </c>
      <c r="J46" s="51">
        <f>ISI!J42+NFM!J58+CHI!J47+NMM!J46+PPA!J47+FBT!J27+TRE!J27+MAE!J27+TEL!J27+WWP!J27+OIS!J27</f>
        <v>0</v>
      </c>
      <c r="K46" s="51">
        <f>ISI!K42+NFM!K58+CHI!K47+NMM!K46+PPA!K47+FBT!K27+TRE!K27+MAE!K27+TEL!K27+WWP!K27+OIS!K27</f>
        <v>0</v>
      </c>
      <c r="L46" s="51">
        <f>ISI!L42+NFM!L58+CHI!L47+NMM!L46+PPA!L47+FBT!L27+TRE!L27+MAE!L27+TEL!L27+WWP!L27+OIS!L27</f>
        <v>0</v>
      </c>
      <c r="M46" s="51">
        <f>ISI!M42+NFM!M58+CHI!M47+NMM!M46+PPA!M47+FBT!M27+TRE!M27+MAE!M27+TEL!M27+WWP!M27+OIS!M27</f>
        <v>0</v>
      </c>
      <c r="N46" s="51">
        <f>ISI!N42+NFM!N58+CHI!N47+NMM!N46+PPA!N47+FBT!N27+TRE!N27+MAE!N27+TEL!N27+WWP!N27+OIS!N27</f>
        <v>0</v>
      </c>
      <c r="O46" s="51">
        <f>ISI!O42+NFM!O58+CHI!O47+NMM!O46+PPA!O47+FBT!O27+TRE!O27+MAE!O27+TEL!O27+WWP!O27+OIS!O27</f>
        <v>0</v>
      </c>
      <c r="P46" s="51">
        <f>ISI!P42+NFM!P58+CHI!P47+NMM!P46+PPA!P47+FBT!P27+TRE!P27+MAE!P27+TEL!P27+WWP!P27+OIS!P27</f>
        <v>0</v>
      </c>
      <c r="Q46" s="51">
        <f>ISI!Q42+NFM!Q58+CHI!Q47+NMM!Q46+PPA!Q47+FBT!Q27+TRE!Q27+MAE!Q27+TEL!Q27+WWP!Q27+OIS!Q27</f>
        <v>0</v>
      </c>
    </row>
    <row r="47" spans="1:17" x14ac:dyDescent="0.25">
      <c r="A47" s="53" t="s">
        <v>71</v>
      </c>
      <c r="B47" s="51">
        <f>ISI!B43+NFM!B59+CHI!B48+NMM!B47+PPA!B48+FBT!B28+TRE!B28+MAE!B28+TEL!B28+WWP!B28+OIS!B28</f>
        <v>0</v>
      </c>
      <c r="C47" s="51">
        <f>ISI!C43+NFM!C59+CHI!C48+NMM!C47+PPA!C48+FBT!C28+TRE!C28+MAE!C28+TEL!C28+WWP!C28+OIS!C28</f>
        <v>0</v>
      </c>
      <c r="D47" s="51">
        <f>ISI!D43+NFM!D59+CHI!D48+NMM!D47+PPA!D48+FBT!D28+TRE!D28+MAE!D28+TEL!D28+WWP!D28+OIS!D28</f>
        <v>0</v>
      </c>
      <c r="E47" s="51">
        <f>ISI!E43+NFM!E59+CHI!E48+NMM!E47+PPA!E48+FBT!E28+TRE!E28+MAE!E28+TEL!E28+WWP!E28+OIS!E28</f>
        <v>0</v>
      </c>
      <c r="F47" s="51">
        <f>ISI!F43+NFM!F59+CHI!F48+NMM!F47+PPA!F48+FBT!F28+TRE!F28+MAE!F28+TEL!F28+WWP!F28+OIS!F28</f>
        <v>0</v>
      </c>
      <c r="G47" s="51">
        <f>ISI!G43+NFM!G59+CHI!G48+NMM!G47+PPA!G48+FBT!G28+TRE!G28+MAE!G28+TEL!G28+WWP!G28+OIS!G28</f>
        <v>0</v>
      </c>
      <c r="H47" s="51">
        <f>ISI!H43+NFM!H59+CHI!H48+NMM!H47+PPA!H48+FBT!H28+TRE!H28+MAE!H28+TEL!H28+WWP!H28+OIS!H28</f>
        <v>0</v>
      </c>
      <c r="I47" s="51">
        <f>ISI!I43+NFM!I59+CHI!I48+NMM!I47+PPA!I48+FBT!I28+TRE!I28+MAE!I28+TEL!I28+WWP!I28+OIS!I28</f>
        <v>0</v>
      </c>
      <c r="J47" s="51">
        <f>ISI!J43+NFM!J59+CHI!J48+NMM!J47+PPA!J48+FBT!J28+TRE!J28+MAE!J28+TEL!J28+WWP!J28+OIS!J28</f>
        <v>0</v>
      </c>
      <c r="K47" s="51">
        <f>ISI!K43+NFM!K59+CHI!K48+NMM!K47+PPA!K48+FBT!K28+TRE!K28+MAE!K28+TEL!K28+WWP!K28+OIS!K28</f>
        <v>0</v>
      </c>
      <c r="L47" s="51">
        <f>ISI!L43+NFM!L59+CHI!L48+NMM!L47+PPA!L48+FBT!L28+TRE!L28+MAE!L28+TEL!L28+WWP!L28+OIS!L28</f>
        <v>0</v>
      </c>
      <c r="M47" s="51">
        <f>ISI!M43+NFM!M59+CHI!M48+NMM!M47+PPA!M48+FBT!M28+TRE!M28+MAE!M28+TEL!M28+WWP!M28+OIS!M28</f>
        <v>0</v>
      </c>
      <c r="N47" s="51">
        <f>ISI!N43+NFM!N59+CHI!N48+NMM!N47+PPA!N48+FBT!N28+TRE!N28+MAE!N28+TEL!N28+WWP!N28+OIS!N28</f>
        <v>0</v>
      </c>
      <c r="O47" s="51">
        <f>ISI!O43+NFM!O59+CHI!O48+NMM!O47+PPA!O48+FBT!O28+TRE!O28+MAE!O28+TEL!O28+WWP!O28+OIS!O28</f>
        <v>0</v>
      </c>
      <c r="P47" s="51">
        <f>ISI!P43+NFM!P59+CHI!P48+NMM!P47+PPA!P48+FBT!P28+TRE!P28+MAE!P28+TEL!P28+WWP!P28+OIS!P28</f>
        <v>0</v>
      </c>
      <c r="Q47" s="51">
        <f>ISI!Q43+NFM!Q59+CHI!Q48+NMM!Q47+PPA!Q48+FBT!Q28+TRE!Q28+MAE!Q28+TEL!Q28+WWP!Q28+OIS!Q28</f>
        <v>0</v>
      </c>
    </row>
    <row r="48" spans="1:17" x14ac:dyDescent="0.25">
      <c r="A48" s="65" t="s">
        <v>22</v>
      </c>
      <c r="B48" s="64">
        <f>ISI!B44+NFM!B60+CHI!B49+NMM!B48+PPA!B49+FBT!B29+TRE!B29+MAE!B29+TEL!B29+WWP!B29+OIS!B29</f>
        <v>1099.4074990920062</v>
      </c>
      <c r="C48" s="64">
        <f>ISI!C44+NFM!C60+CHI!C49+NMM!C48+PPA!C49+FBT!C29+TRE!C29+MAE!C29+TEL!C29+WWP!C29+OIS!C29</f>
        <v>1001.3998300000001</v>
      </c>
      <c r="D48" s="64">
        <f>ISI!D44+NFM!D60+CHI!D49+NMM!D48+PPA!D49+FBT!D29+TRE!D29+MAE!D29+TEL!D29+WWP!D29+OIS!D29</f>
        <v>1320.8978300000003</v>
      </c>
      <c r="E48" s="64">
        <f>ISI!E44+NFM!E60+CHI!E49+NMM!E48+PPA!E49+FBT!E29+TRE!E29+MAE!E29+TEL!E29+WWP!E29+OIS!E29</f>
        <v>1151.6011899999996</v>
      </c>
      <c r="F48" s="64">
        <f>ISI!F44+NFM!F60+CHI!F49+NMM!F48+PPA!F49+FBT!F29+TRE!F29+MAE!F29+TEL!F29+WWP!F29+OIS!F29</f>
        <v>832.36574999999993</v>
      </c>
      <c r="G48" s="64">
        <f>ISI!G44+NFM!G60+CHI!G49+NMM!G48+PPA!G49+FBT!G29+TRE!G29+MAE!G29+TEL!G29+WWP!G29+OIS!G29</f>
        <v>830.51495175312789</v>
      </c>
      <c r="H48" s="64">
        <f>ISI!H44+NFM!H60+CHI!H49+NMM!H48+PPA!H49+FBT!H29+TRE!H29+MAE!H29+TEL!H29+WWP!H29+OIS!H29</f>
        <v>808.90046000000007</v>
      </c>
      <c r="I48" s="64">
        <f>ISI!I44+NFM!I60+CHI!I49+NMM!I48+PPA!I49+FBT!I29+TRE!I29+MAE!I29+TEL!I29+WWP!I29+OIS!I29</f>
        <v>895.83186000000001</v>
      </c>
      <c r="J48" s="64">
        <f>ISI!J44+NFM!J60+CHI!J49+NMM!J48+PPA!J49+FBT!J29+TRE!J29+MAE!J29+TEL!J29+WWP!J29+OIS!J29</f>
        <v>1020.6667600000001</v>
      </c>
      <c r="K48" s="64">
        <f>ISI!K44+NFM!K60+CHI!K49+NMM!K48+PPA!K49+FBT!K29+TRE!K29+MAE!K29+TEL!K29+WWP!K29+OIS!K29</f>
        <v>762.86277000000007</v>
      </c>
      <c r="L48" s="64">
        <f>ISI!L44+NFM!L60+CHI!L49+NMM!L48+PPA!L49+FBT!L29+TRE!L29+MAE!L29+TEL!L29+WWP!L29+OIS!L29</f>
        <v>822.15523849681472</v>
      </c>
      <c r="M48" s="64">
        <f>ISI!M44+NFM!M60+CHI!M49+NMM!M48+PPA!M49+FBT!M29+TRE!M29+MAE!M29+TEL!M29+WWP!M29+OIS!M29</f>
        <v>769.34651762682711</v>
      </c>
      <c r="N48" s="64">
        <f>ISI!N44+NFM!N60+CHI!N49+NMM!N48+PPA!N49+FBT!N29+TRE!N29+MAE!N29+TEL!N29+WWP!N29+OIS!N29</f>
        <v>765.81159835673941</v>
      </c>
      <c r="O48" s="64">
        <f>ISI!O44+NFM!O60+CHI!O49+NMM!O48+PPA!O49+FBT!O29+TRE!O29+MAE!O29+TEL!O29+WWP!O29+OIS!O29</f>
        <v>736.0750196450058</v>
      </c>
      <c r="P48" s="64">
        <f>ISI!P44+NFM!P60+CHI!P49+NMM!P48+PPA!P49+FBT!P29+TRE!P29+MAE!P29+TEL!P29+WWP!P29+OIS!P29</f>
        <v>712.6682471162726</v>
      </c>
      <c r="Q48" s="64">
        <f>ISI!Q44+NFM!Q60+CHI!Q49+NMM!Q48+PPA!Q49+FBT!Q29+TRE!Q29+MAE!Q29+TEL!Q29+WWP!Q29+OIS!Q29</f>
        <v>694.42070623042935</v>
      </c>
    </row>
    <row r="49" spans="1:17" x14ac:dyDescent="0.25">
      <c r="A49" s="63" t="s">
        <v>21</v>
      </c>
      <c r="B49" s="62">
        <f>ISI!B45+NFM!B61+CHI!B50+NMM!B49+PPA!B50+FBT!B30+TRE!B30+MAE!B30+TEL!B30+WWP!B30+OIS!B30</f>
        <v>9846.9442590647959</v>
      </c>
      <c r="C49" s="62">
        <f>ISI!C45+NFM!C61+CHI!C50+NMM!C49+PPA!C50+FBT!C30+TRE!C30+MAE!C30+TEL!C30+WWP!C30+OIS!C30</f>
        <v>9590.3047699999988</v>
      </c>
      <c r="D49" s="62">
        <f>ISI!D45+NFM!D61+CHI!D50+NMM!D49+PPA!D50+FBT!D30+TRE!D30+MAE!D30+TEL!D30+WWP!D30+OIS!D30</f>
        <v>9720.6050500000001</v>
      </c>
      <c r="E49" s="62">
        <f>ISI!E45+NFM!E61+CHI!E50+NMM!E49+PPA!E50+FBT!E30+TRE!E30+MAE!E30+TEL!E30+WWP!E30+OIS!E30</f>
        <v>9460.6503000000012</v>
      </c>
      <c r="F49" s="62">
        <f>ISI!F45+NFM!F61+CHI!F50+NMM!F49+PPA!F50+FBT!F30+TRE!F30+MAE!F30+TEL!F30+WWP!F30+OIS!F30</f>
        <v>9615.0231500000045</v>
      </c>
      <c r="G49" s="62">
        <f>ISI!G45+NFM!G61+CHI!G50+NMM!G49+PPA!G50+FBT!G30+TRE!G30+MAE!G30+TEL!G30+WWP!G30+OIS!G30</f>
        <v>9993.8138340920159</v>
      </c>
      <c r="H49" s="62">
        <f>ISI!H45+NFM!H61+CHI!H50+NMM!H49+PPA!H50+FBT!H30+TRE!H30+MAE!H30+TEL!H30+WWP!H30+OIS!H30</f>
        <v>9895.1833799999986</v>
      </c>
      <c r="I49" s="62">
        <f>ISI!I45+NFM!I61+CHI!I50+NMM!I49+PPA!I50+FBT!I30+TRE!I30+MAE!I30+TEL!I30+WWP!I30+OIS!I30</f>
        <v>9723.5702100000017</v>
      </c>
      <c r="J49" s="62">
        <f>ISI!J45+NFM!J61+CHI!J50+NMM!J49+PPA!J50+FBT!J30+TRE!J30+MAE!J30+TEL!J30+WWP!J30+OIS!J30</f>
        <v>9826.6288399999976</v>
      </c>
      <c r="K49" s="62">
        <f>ISI!K45+NFM!K61+CHI!K50+NMM!K49+PPA!K50+FBT!K30+TRE!K30+MAE!K30+TEL!K30+WWP!K30+OIS!K30</f>
        <v>8586.3843300000008</v>
      </c>
      <c r="L49" s="62">
        <f>ISI!L45+NFM!L61+CHI!L50+NMM!L49+PPA!L50+FBT!L30+TRE!L30+MAE!L30+TEL!L30+WWP!L30+OIS!L30</f>
        <v>8998.6153399127979</v>
      </c>
      <c r="M49" s="62">
        <f>ISI!M45+NFM!M61+CHI!M50+NMM!M49+PPA!M50+FBT!M30+TRE!M30+MAE!M30+TEL!M30+WWP!M30+OIS!M30</f>
        <v>8811.3518125899718</v>
      </c>
      <c r="N49" s="62">
        <f>ISI!N45+NFM!N61+CHI!N50+NMM!N49+PPA!N50+FBT!N30+TRE!N30+MAE!N30+TEL!N30+WWP!N30+OIS!N30</f>
        <v>8452.1904326477998</v>
      </c>
      <c r="O49" s="62">
        <f>ISI!O45+NFM!O61+CHI!O50+NMM!O49+PPA!O50+FBT!O30+TRE!O30+MAE!O30+TEL!O30+WWP!O30+OIS!O30</f>
        <v>8346.2508272750965</v>
      </c>
      <c r="P49" s="62">
        <f>ISI!P45+NFM!P61+CHI!P50+NMM!P49+PPA!P50+FBT!P30+TRE!P30+MAE!P30+TEL!P30+WWP!P30+OIS!P30</f>
        <v>7989.2476820658449</v>
      </c>
      <c r="Q49" s="62">
        <f>ISI!Q45+NFM!Q61+CHI!Q50+NMM!Q49+PPA!Q50+FBT!Q30+TRE!Q30+MAE!Q30+TEL!Q30+WWP!Q30+OIS!Q30</f>
        <v>7949.4379834357533</v>
      </c>
    </row>
    <row r="50" spans="1:17" x14ac:dyDescent="0.25">
      <c r="A50" s="50" t="s">
        <v>65</v>
      </c>
      <c r="B50" s="38">
        <f t="shared" ref="B50:Q50" si="4">SUM(B51,B54,B60,B64,B68,B72:B77)</f>
        <v>36929.714024821369</v>
      </c>
      <c r="C50" s="38">
        <f t="shared" si="4"/>
        <v>36328.114870000005</v>
      </c>
      <c r="D50" s="38">
        <f t="shared" si="4"/>
        <v>34881.972059999971</v>
      </c>
      <c r="E50" s="38">
        <f t="shared" si="4"/>
        <v>35222.311039999986</v>
      </c>
      <c r="F50" s="38">
        <f t="shared" si="4"/>
        <v>33912.899400000009</v>
      </c>
      <c r="G50" s="38">
        <f t="shared" si="4"/>
        <v>33325.229060459329</v>
      </c>
      <c r="H50" s="38">
        <f t="shared" si="4"/>
        <v>32745.717939999995</v>
      </c>
      <c r="I50" s="38">
        <f t="shared" si="4"/>
        <v>32228.96222999999</v>
      </c>
      <c r="J50" s="38">
        <f t="shared" si="4"/>
        <v>30629.736219999984</v>
      </c>
      <c r="K50" s="38">
        <f t="shared" si="4"/>
        <v>25382.662580000015</v>
      </c>
      <c r="L50" s="38">
        <f t="shared" si="4"/>
        <v>26778.787116312262</v>
      </c>
      <c r="M50" s="38">
        <f t="shared" si="4"/>
        <v>25016.106421181736</v>
      </c>
      <c r="N50" s="38">
        <f t="shared" si="4"/>
        <v>24727.295321666541</v>
      </c>
      <c r="O50" s="38">
        <f t="shared" si="4"/>
        <v>25244.814566969875</v>
      </c>
      <c r="P50" s="38">
        <f t="shared" si="4"/>
        <v>25108.466165323069</v>
      </c>
      <c r="Q50" s="38">
        <f t="shared" si="4"/>
        <v>24730.837136012949</v>
      </c>
    </row>
    <row r="51" spans="1:17" x14ac:dyDescent="0.25">
      <c r="A51" s="61" t="s">
        <v>13</v>
      </c>
      <c r="B51" s="45">
        <f>ISI!B$46</f>
        <v>6220.9844785757914</v>
      </c>
      <c r="C51" s="45">
        <f>ISI!C$46</f>
        <v>4956.6947000000009</v>
      </c>
      <c r="D51" s="45">
        <f>ISI!D$46</f>
        <v>4358.5412299999662</v>
      </c>
      <c r="E51" s="45">
        <f>ISI!E$46</f>
        <v>4762.6476599999951</v>
      </c>
      <c r="F51" s="45">
        <f>ISI!F$46</f>
        <v>4743.1652600000107</v>
      </c>
      <c r="G51" s="45">
        <f>ISI!G$46</f>
        <v>4574.9961427594862</v>
      </c>
      <c r="H51" s="45">
        <f>ISI!H$46</f>
        <v>4932.8281600000073</v>
      </c>
      <c r="I51" s="45">
        <f>ISI!I$46</f>
        <v>4873.9446099999914</v>
      </c>
      <c r="J51" s="45">
        <f>ISI!J$46</f>
        <v>4694.5618099999883</v>
      </c>
      <c r="K51" s="45">
        <f>ISI!K$46</f>
        <v>3364.628540000012</v>
      </c>
      <c r="L51" s="45">
        <f>ISI!L$46</f>
        <v>3324.5948232873952</v>
      </c>
      <c r="M51" s="45">
        <f>ISI!M$46</f>
        <v>3094.5933044349058</v>
      </c>
      <c r="N51" s="45">
        <f>ISI!N$46</f>
        <v>3144.7706964458957</v>
      </c>
      <c r="O51" s="45">
        <f>ISI!O$46</f>
        <v>3870.9238676985651</v>
      </c>
      <c r="P51" s="45">
        <f>ISI!P$46</f>
        <v>3906.5645799094095</v>
      </c>
      <c r="Q51" s="45">
        <f>ISI!Q$46</f>
        <v>3617.068086832061</v>
      </c>
    </row>
    <row r="52" spans="1:17" x14ac:dyDescent="0.25">
      <c r="A52" s="57" t="s">
        <v>46</v>
      </c>
      <c r="B52" s="35">
        <f>ISI!B$47</f>
        <v>5782.7295625953648</v>
      </c>
      <c r="C52" s="35">
        <f>ISI!C$47</f>
        <v>4589.503790528217</v>
      </c>
      <c r="D52" s="35">
        <f>ISI!D$47</f>
        <v>4051.6406212612992</v>
      </c>
      <c r="E52" s="35">
        <f>ISI!E$47</f>
        <v>4478.6483986728636</v>
      </c>
      <c r="F52" s="35">
        <f>ISI!F$47</f>
        <v>4413.7607998183448</v>
      </c>
      <c r="G52" s="35">
        <f>ISI!G$47</f>
        <v>4292.7833053944232</v>
      </c>
      <c r="H52" s="35">
        <f>ISI!H$47</f>
        <v>4648.9118567367714</v>
      </c>
      <c r="I52" s="35">
        <f>ISI!I$47</f>
        <v>4556.7958091647506</v>
      </c>
      <c r="J52" s="35">
        <f>ISI!J$47</f>
        <v>4369.3323551981912</v>
      </c>
      <c r="K52" s="35">
        <f>ISI!K$47</f>
        <v>3146.5439953245345</v>
      </c>
      <c r="L52" s="35">
        <f>ISI!L$47</f>
        <v>3067.5847913848584</v>
      </c>
      <c r="M52" s="35">
        <f>ISI!M$47</f>
        <v>2828.4978091431017</v>
      </c>
      <c r="N52" s="35">
        <f>ISI!N$47</f>
        <v>2935.3599936682963</v>
      </c>
      <c r="O52" s="35">
        <f>ISI!O$47</f>
        <v>3679.7696519769347</v>
      </c>
      <c r="P52" s="35">
        <f>ISI!P$47</f>
        <v>3716.1481397005432</v>
      </c>
      <c r="Q52" s="35">
        <f>ISI!Q$47</f>
        <v>3431.5923788797045</v>
      </c>
    </row>
    <row r="53" spans="1:17" x14ac:dyDescent="0.25">
      <c r="A53" s="57" t="s">
        <v>45</v>
      </c>
      <c r="B53" s="35">
        <f>ISI!B$48</f>
        <v>438.25491598042686</v>
      </c>
      <c r="C53" s="35">
        <f>ISI!C$48</f>
        <v>367.19090947178427</v>
      </c>
      <c r="D53" s="35">
        <f>ISI!D$48</f>
        <v>306.90060873866673</v>
      </c>
      <c r="E53" s="35">
        <f>ISI!E$48</f>
        <v>283.99926132713159</v>
      </c>
      <c r="F53" s="35">
        <f>ISI!F$48</f>
        <v>329.40446018166546</v>
      </c>
      <c r="G53" s="35">
        <f>ISI!G$48</f>
        <v>282.21283736506297</v>
      </c>
      <c r="H53" s="35">
        <f>ISI!H$48</f>
        <v>283.91630326323559</v>
      </c>
      <c r="I53" s="35">
        <f>ISI!I$48</f>
        <v>317.14880083524082</v>
      </c>
      <c r="J53" s="35">
        <f>ISI!J$48</f>
        <v>325.22945480179681</v>
      </c>
      <c r="K53" s="35">
        <f>ISI!K$48</f>
        <v>218.08454467547747</v>
      </c>
      <c r="L53" s="35">
        <f>ISI!L$48</f>
        <v>257.0100319025367</v>
      </c>
      <c r="M53" s="35">
        <f>ISI!M$48</f>
        <v>266.09549529180435</v>
      </c>
      <c r="N53" s="35">
        <f>ISI!N$48</f>
        <v>209.41070277759962</v>
      </c>
      <c r="O53" s="35">
        <f>ISI!O$48</f>
        <v>191.15421572163055</v>
      </c>
      <c r="P53" s="35">
        <f>ISI!P$48</f>
        <v>190.41644020886613</v>
      </c>
      <c r="Q53" s="35">
        <f>ISI!Q$48</f>
        <v>185.47570795235654</v>
      </c>
    </row>
    <row r="54" spans="1:17" x14ac:dyDescent="0.25">
      <c r="A54" s="58" t="s">
        <v>12</v>
      </c>
      <c r="B54" s="37">
        <f>NFM!B$62</f>
        <v>1106.0229852977136</v>
      </c>
      <c r="C54" s="37">
        <f>NFM!C$62</f>
        <v>1236.3984700000001</v>
      </c>
      <c r="D54" s="37">
        <f>NFM!D$62</f>
        <v>1084.2898399999999</v>
      </c>
      <c r="E54" s="37">
        <f>NFM!E$62</f>
        <v>1062.4066399999992</v>
      </c>
      <c r="F54" s="37">
        <f>NFM!F$62</f>
        <v>946.99392</v>
      </c>
      <c r="G54" s="37">
        <f>NFM!G$62</f>
        <v>983.11143855849605</v>
      </c>
      <c r="H54" s="37">
        <f>NFM!H$62</f>
        <v>975.69832999999835</v>
      </c>
      <c r="I54" s="37">
        <f>NFM!I$62</f>
        <v>923.99138000000221</v>
      </c>
      <c r="J54" s="37">
        <f>NFM!J$62</f>
        <v>840.60654999999792</v>
      </c>
      <c r="K54" s="37">
        <f>NFM!K$62</f>
        <v>667.2910400000012</v>
      </c>
      <c r="L54" s="37">
        <f>NFM!L$62</f>
        <v>737.22498903833571</v>
      </c>
      <c r="M54" s="37">
        <f>NFM!M$62</f>
        <v>756.30459096990057</v>
      </c>
      <c r="N54" s="37">
        <f>NFM!N$62</f>
        <v>591.88082711019501</v>
      </c>
      <c r="O54" s="37">
        <f>NFM!O$62</f>
        <v>544.90350521723667</v>
      </c>
      <c r="P54" s="37">
        <f>NFM!P$62</f>
        <v>554.86244282169275</v>
      </c>
      <c r="Q54" s="37">
        <f>NFM!Q$62</f>
        <v>544.3042405698601</v>
      </c>
    </row>
    <row r="55" spans="1:17" x14ac:dyDescent="0.25">
      <c r="A55" s="57" t="s">
        <v>44</v>
      </c>
      <c r="B55" s="35">
        <f>NFM!B$63</f>
        <v>36.811626417608025</v>
      </c>
      <c r="C55" s="35">
        <f>NFM!C$63</f>
        <v>39.779495151214981</v>
      </c>
      <c r="D55" s="35">
        <f>NFM!D$63</f>
        <v>30.789644485973866</v>
      </c>
      <c r="E55" s="35">
        <f>NFM!E$63</f>
        <v>3.8413116493176269</v>
      </c>
      <c r="F55" s="35">
        <f>NFM!F$63</f>
        <v>3.4886289857934161</v>
      </c>
      <c r="G55" s="35">
        <f>NFM!G$63</f>
        <v>0</v>
      </c>
      <c r="H55" s="35">
        <f>NFM!H$63</f>
        <v>0</v>
      </c>
      <c r="I55" s="35">
        <f>NFM!I$63</f>
        <v>0</v>
      </c>
      <c r="J55" s="35">
        <f>NFM!J$63</f>
        <v>0</v>
      </c>
      <c r="K55" s="35">
        <f>NFM!K$63</f>
        <v>0</v>
      </c>
      <c r="L55" s="35">
        <f>NFM!L$63</f>
        <v>0</v>
      </c>
      <c r="M55" s="35">
        <f>NFM!M$63</f>
        <v>0</v>
      </c>
      <c r="N55" s="35">
        <f>NFM!N$63</f>
        <v>0</v>
      </c>
      <c r="O55" s="35">
        <f>NFM!O$63</f>
        <v>0</v>
      </c>
      <c r="P55" s="35">
        <f>NFM!P$63</f>
        <v>0</v>
      </c>
      <c r="Q55" s="35">
        <f>NFM!Q$63</f>
        <v>0</v>
      </c>
    </row>
    <row r="56" spans="1:17" x14ac:dyDescent="0.25">
      <c r="A56" s="57" t="s">
        <v>59</v>
      </c>
      <c r="B56" s="35">
        <f>NFM!B$64</f>
        <v>617.57393175764275</v>
      </c>
      <c r="C56" s="35">
        <f>NFM!C$64</f>
        <v>695.79514668050251</v>
      </c>
      <c r="D56" s="35">
        <f>NFM!D$64</f>
        <v>609.39530088682409</v>
      </c>
      <c r="E56" s="35">
        <f>NFM!E$64</f>
        <v>700.2890397916334</v>
      </c>
      <c r="F56" s="35">
        <f>NFM!F$64</f>
        <v>665.47225930869433</v>
      </c>
      <c r="G56" s="35">
        <f>NFM!G$64</f>
        <v>671.70319834731583</v>
      </c>
      <c r="H56" s="35">
        <f>NFM!H$64</f>
        <v>657.33898205744811</v>
      </c>
      <c r="I56" s="35">
        <f>NFM!I$64</f>
        <v>652.11529720540409</v>
      </c>
      <c r="J56" s="35">
        <f>NFM!J$64</f>
        <v>552.30451019019529</v>
      </c>
      <c r="K56" s="35">
        <f>NFM!K$64</f>
        <v>410.21025642902515</v>
      </c>
      <c r="L56" s="35">
        <f>NFM!L$64</f>
        <v>415.97874360215621</v>
      </c>
      <c r="M56" s="35">
        <f>NFM!M$64</f>
        <v>443.92914900178948</v>
      </c>
      <c r="N56" s="35">
        <f>NFM!N$64</f>
        <v>206.39094739673533</v>
      </c>
      <c r="O56" s="35">
        <f>NFM!O$64</f>
        <v>171.33249730085049</v>
      </c>
      <c r="P56" s="35">
        <f>NFM!P$64</f>
        <v>175.94445825461463</v>
      </c>
      <c r="Q56" s="35">
        <f>NFM!Q$64</f>
        <v>160.14048892212918</v>
      </c>
    </row>
    <row r="57" spans="1:17" x14ac:dyDescent="0.25">
      <c r="A57" s="60" t="s">
        <v>43</v>
      </c>
      <c r="B57" s="44">
        <f>NFM!B$65</f>
        <v>561.56136100061042</v>
      </c>
      <c r="C57" s="44">
        <f>NFM!C$65</f>
        <v>645.56437845400319</v>
      </c>
      <c r="D57" s="44">
        <f>NFM!D$65</f>
        <v>573.02024846058384</v>
      </c>
      <c r="E57" s="44">
        <f>NFM!E$65</f>
        <v>658.20875111057524</v>
      </c>
      <c r="F57" s="44">
        <f>NFM!F$65</f>
        <v>627.25549164565609</v>
      </c>
      <c r="G57" s="44">
        <f>NFM!G$65</f>
        <v>632.7902281402063</v>
      </c>
      <c r="H57" s="44">
        <f>NFM!H$65</f>
        <v>618.65663465713692</v>
      </c>
      <c r="I57" s="44">
        <f>NFM!I$65</f>
        <v>615.97467129304027</v>
      </c>
      <c r="J57" s="44">
        <f>NFM!J$65</f>
        <v>516.44105051381803</v>
      </c>
      <c r="K57" s="44">
        <f>NFM!K$65</f>
        <v>369.18977850552199</v>
      </c>
      <c r="L57" s="44">
        <f>NFM!L$65</f>
        <v>358.77722307544349</v>
      </c>
      <c r="M57" s="44">
        <f>NFM!M$65</f>
        <v>391.28582576605447</v>
      </c>
      <c r="N57" s="44">
        <f>NFM!N$65</f>
        <v>139.8660676284004</v>
      </c>
      <c r="O57" s="44">
        <f>NFM!O$65</f>
        <v>103.6878254175987</v>
      </c>
      <c r="P57" s="44">
        <f>NFM!P$65</f>
        <v>105.59480587214701</v>
      </c>
      <c r="Q57" s="44">
        <f>NFM!Q$65</f>
        <v>96.109897451455694</v>
      </c>
    </row>
    <row r="58" spans="1:17" x14ac:dyDescent="0.25">
      <c r="A58" s="59" t="s">
        <v>344</v>
      </c>
      <c r="B58" s="43">
        <f>NFM!B$66</f>
        <v>56.012570757032371</v>
      </c>
      <c r="C58" s="43">
        <f>NFM!C$66</f>
        <v>50.230768226499265</v>
      </c>
      <c r="D58" s="43">
        <f>NFM!D$66</f>
        <v>36.375052426240252</v>
      </c>
      <c r="E58" s="43">
        <f>NFM!E$66</f>
        <v>42.080288681058157</v>
      </c>
      <c r="F58" s="43">
        <f>NFM!F$66</f>
        <v>38.216767663038269</v>
      </c>
      <c r="G58" s="43">
        <f>NFM!G$66</f>
        <v>38.912970207109524</v>
      </c>
      <c r="H58" s="43">
        <f>NFM!H$66</f>
        <v>38.68234740031118</v>
      </c>
      <c r="I58" s="43">
        <f>NFM!I$66</f>
        <v>36.140625912363781</v>
      </c>
      <c r="J58" s="43">
        <f>NFM!J$66</f>
        <v>35.863459676377239</v>
      </c>
      <c r="K58" s="43">
        <f>NFM!K$66</f>
        <v>41.020477923503179</v>
      </c>
      <c r="L58" s="43">
        <f>NFM!L$66</f>
        <v>57.201520526712734</v>
      </c>
      <c r="M58" s="43">
        <f>NFM!M$66</f>
        <v>52.643323235734982</v>
      </c>
      <c r="N58" s="43">
        <f>NFM!N$66</f>
        <v>66.524879768334912</v>
      </c>
      <c r="O58" s="43">
        <f>NFM!O$66</f>
        <v>67.644671883251775</v>
      </c>
      <c r="P58" s="43">
        <f>NFM!P$66</f>
        <v>70.349652382467625</v>
      </c>
      <c r="Q58" s="43">
        <f>NFM!Q$66</f>
        <v>64.0305914706735</v>
      </c>
    </row>
    <row r="59" spans="1:17" x14ac:dyDescent="0.25">
      <c r="A59" s="57" t="s">
        <v>42</v>
      </c>
      <c r="B59" s="35">
        <f>NFM!B$67</f>
        <v>451.63742712246278</v>
      </c>
      <c r="C59" s="35">
        <f>NFM!C$67</f>
        <v>500.82382816828249</v>
      </c>
      <c r="D59" s="35">
        <f>NFM!D$67</f>
        <v>444.10489462720193</v>
      </c>
      <c r="E59" s="35">
        <f>NFM!E$67</f>
        <v>358.27628855904834</v>
      </c>
      <c r="F59" s="35">
        <f>NFM!F$67</f>
        <v>278.03303170551226</v>
      </c>
      <c r="G59" s="35">
        <f>NFM!G$67</f>
        <v>311.40824021118021</v>
      </c>
      <c r="H59" s="35">
        <f>NFM!H$67</f>
        <v>318.35934794255024</v>
      </c>
      <c r="I59" s="35">
        <f>NFM!I$67</f>
        <v>271.87608279459812</v>
      </c>
      <c r="J59" s="35">
        <f>NFM!J$67</f>
        <v>288.30203980980264</v>
      </c>
      <c r="K59" s="35">
        <f>NFM!K$67</f>
        <v>257.08078357097605</v>
      </c>
      <c r="L59" s="35">
        <f>NFM!L$67</f>
        <v>321.24624543617949</v>
      </c>
      <c r="M59" s="35">
        <f>NFM!M$67</f>
        <v>312.37544196811109</v>
      </c>
      <c r="N59" s="35">
        <f>NFM!N$67</f>
        <v>385.48987971345969</v>
      </c>
      <c r="O59" s="35">
        <f>NFM!O$67</f>
        <v>373.57100791638618</v>
      </c>
      <c r="P59" s="35">
        <f>NFM!P$67</f>
        <v>378.91798456707812</v>
      </c>
      <c r="Q59" s="35">
        <f>NFM!Q$67</f>
        <v>384.16375164773092</v>
      </c>
    </row>
    <row r="60" spans="1:17" x14ac:dyDescent="0.25">
      <c r="A60" s="58" t="s">
        <v>11</v>
      </c>
      <c r="B60" s="37">
        <f>CHI!B$51</f>
        <v>6954.1815268453674</v>
      </c>
      <c r="C60" s="37">
        <f>CHI!C$51</f>
        <v>6932.5232300000007</v>
      </c>
      <c r="D60" s="37">
        <f>CHI!D$51</f>
        <v>6956.0578500000011</v>
      </c>
      <c r="E60" s="37">
        <f>CHI!E$51</f>
        <v>6510.9619999999986</v>
      </c>
      <c r="F60" s="37">
        <f>CHI!F$51</f>
        <v>5639.8390599999993</v>
      </c>
      <c r="G60" s="37">
        <f>CHI!G$51</f>
        <v>5275.2383896481633</v>
      </c>
      <c r="H60" s="37">
        <f>CHI!H$51</f>
        <v>5046.3362799999986</v>
      </c>
      <c r="I60" s="37">
        <f>CHI!I$51</f>
        <v>4804.34879</v>
      </c>
      <c r="J60" s="37">
        <f>CHI!J$51</f>
        <v>4246.38105</v>
      </c>
      <c r="K60" s="37">
        <f>CHI!K$51</f>
        <v>3470.1304700000001</v>
      </c>
      <c r="L60" s="37">
        <f>CHI!L$51</f>
        <v>3693.218537465631</v>
      </c>
      <c r="M60" s="37">
        <f>CHI!M$51</f>
        <v>3333.1750329378406</v>
      </c>
      <c r="N60" s="37">
        <f>CHI!N$51</f>
        <v>3176.7608590653795</v>
      </c>
      <c r="O60" s="37">
        <f>CHI!O$51</f>
        <v>3073.8549240000043</v>
      </c>
      <c r="P60" s="37">
        <f>CHI!P$51</f>
        <v>2894.6179405759349</v>
      </c>
      <c r="Q60" s="37">
        <f>CHI!Q$51</f>
        <v>2933.4018177513963</v>
      </c>
    </row>
    <row r="61" spans="1:17" x14ac:dyDescent="0.25">
      <c r="A61" s="57" t="s">
        <v>61</v>
      </c>
      <c r="B61" s="35">
        <f>CHI!B$52</f>
        <v>5941.8097866057224</v>
      </c>
      <c r="C61" s="35">
        <f>CHI!C$52</f>
        <v>5895.2115089831896</v>
      </c>
      <c r="D61" s="35">
        <f>CHI!D$52</f>
        <v>5925.6049396704138</v>
      </c>
      <c r="E61" s="35">
        <f>CHI!E$52</f>
        <v>5477.3311168469309</v>
      </c>
      <c r="F61" s="35">
        <f>CHI!F$52</f>
        <v>4863.8854278443887</v>
      </c>
      <c r="G61" s="35">
        <f>CHI!G$52</f>
        <v>4496.584498005941</v>
      </c>
      <c r="H61" s="35">
        <f>CHI!H$52</f>
        <v>4316.6285159218723</v>
      </c>
      <c r="I61" s="35">
        <f>CHI!I$52</f>
        <v>4140.6858776557856</v>
      </c>
      <c r="J61" s="35">
        <f>CHI!J$52</f>
        <v>3692.6346851233948</v>
      </c>
      <c r="K61" s="35">
        <f>CHI!K$52</f>
        <v>2569.9974232941581</v>
      </c>
      <c r="L61" s="35">
        <f>CHI!L$52</f>
        <v>2721.7055499463404</v>
      </c>
      <c r="M61" s="35">
        <f>CHI!M$52</f>
        <v>2447.747739681131</v>
      </c>
      <c r="N61" s="35">
        <f>CHI!N$52</f>
        <v>2606.5511765196484</v>
      </c>
      <c r="O61" s="35">
        <f>CHI!O$52</f>
        <v>2515.2121913819401</v>
      </c>
      <c r="P61" s="35">
        <f>CHI!P$52</f>
        <v>2314.8567845038215</v>
      </c>
      <c r="Q61" s="35">
        <f>CHI!Q$52</f>
        <v>2276.9940324562795</v>
      </c>
    </row>
    <row r="62" spans="1:17" x14ac:dyDescent="0.25">
      <c r="A62" s="57" t="s">
        <v>40</v>
      </c>
      <c r="B62" s="35">
        <f>CHI!B$53</f>
        <v>896.13658338250673</v>
      </c>
      <c r="C62" s="35">
        <f>CHI!C$53</f>
        <v>900.08812729130898</v>
      </c>
      <c r="D62" s="35">
        <f>CHI!D$53</f>
        <v>898.95064610605482</v>
      </c>
      <c r="E62" s="35">
        <f>CHI!E$53</f>
        <v>895.21543269348433</v>
      </c>
      <c r="F62" s="35">
        <f>CHI!F$53</f>
        <v>666.18884728658531</v>
      </c>
      <c r="G62" s="35">
        <f>CHI!G$53</f>
        <v>683.27932173093632</v>
      </c>
      <c r="H62" s="35">
        <f>CHI!H$53</f>
        <v>621.77684492221874</v>
      </c>
      <c r="I62" s="35">
        <f>CHI!I$53</f>
        <v>553.68877374663441</v>
      </c>
      <c r="J62" s="35">
        <f>CHI!J$53</f>
        <v>430.17326867962379</v>
      </c>
      <c r="K62" s="35">
        <f>CHI!K$53</f>
        <v>765.43681857101637</v>
      </c>
      <c r="L62" s="35">
        <f>CHI!L$53</f>
        <v>848.21869152338104</v>
      </c>
      <c r="M62" s="35">
        <f>CHI!M$53</f>
        <v>744.13819226956241</v>
      </c>
      <c r="N62" s="35">
        <f>CHI!N$53</f>
        <v>468.75710248988446</v>
      </c>
      <c r="O62" s="35">
        <f>CHI!O$53</f>
        <v>452.05066622412517</v>
      </c>
      <c r="P62" s="35">
        <f>CHI!P$53</f>
        <v>488.02283129651806</v>
      </c>
      <c r="Q62" s="35">
        <f>CHI!Q$53</f>
        <v>555.80888141491926</v>
      </c>
    </row>
    <row r="63" spans="1:17" x14ac:dyDescent="0.25">
      <c r="A63" s="57" t="s">
        <v>39</v>
      </c>
      <c r="B63" s="35">
        <f>CHI!B$54</f>
        <v>116.23515685713809</v>
      </c>
      <c r="C63" s="35">
        <f>CHI!C$54</f>
        <v>137.22359372550153</v>
      </c>
      <c r="D63" s="35">
        <f>CHI!D$54</f>
        <v>131.50226422353279</v>
      </c>
      <c r="E63" s="35">
        <f>CHI!E$54</f>
        <v>138.41545045958372</v>
      </c>
      <c r="F63" s="35">
        <f>CHI!F$54</f>
        <v>109.7647848690261</v>
      </c>
      <c r="G63" s="35">
        <f>CHI!G$54</f>
        <v>95.374569911286173</v>
      </c>
      <c r="H63" s="35">
        <f>CHI!H$54</f>
        <v>107.9309191559081</v>
      </c>
      <c r="I63" s="35">
        <f>CHI!I$54</f>
        <v>109.97413859758039</v>
      </c>
      <c r="J63" s="35">
        <f>CHI!J$54</f>
        <v>123.57309619698137</v>
      </c>
      <c r="K63" s="35">
        <f>CHI!K$54</f>
        <v>134.69622813482547</v>
      </c>
      <c r="L63" s="35">
        <f>CHI!L$54</f>
        <v>123.29429599590954</v>
      </c>
      <c r="M63" s="35">
        <f>CHI!M$54</f>
        <v>141.28910098714729</v>
      </c>
      <c r="N63" s="35">
        <f>CHI!N$54</f>
        <v>101.45258005584685</v>
      </c>
      <c r="O63" s="35">
        <f>CHI!O$54</f>
        <v>106.59206639393932</v>
      </c>
      <c r="P63" s="35">
        <f>CHI!P$54</f>
        <v>91.738324775595359</v>
      </c>
      <c r="Q63" s="35">
        <f>CHI!Q$54</f>
        <v>100.59890388019768</v>
      </c>
    </row>
    <row r="64" spans="1:17" x14ac:dyDescent="0.25">
      <c r="A64" s="58" t="s">
        <v>10</v>
      </c>
      <c r="B64" s="37">
        <f>NMM!B$50</f>
        <v>2771.1523924742773</v>
      </c>
      <c r="C64" s="37">
        <f>NMM!C$50</f>
        <v>2864.86751</v>
      </c>
      <c r="D64" s="37">
        <f>NMM!D$50</f>
        <v>2747.7243699999999</v>
      </c>
      <c r="E64" s="37">
        <f>NMM!E$50</f>
        <v>2765.8677499999994</v>
      </c>
      <c r="F64" s="37">
        <f>NMM!F$50</f>
        <v>2590.1221700000001</v>
      </c>
      <c r="G64" s="37">
        <f>NMM!G$50</f>
        <v>3013.7794985585601</v>
      </c>
      <c r="H64" s="37">
        <f>NMM!H$50</f>
        <v>2902.1328999999996</v>
      </c>
      <c r="I64" s="37">
        <f>NMM!I$50</f>
        <v>2932.1323399999997</v>
      </c>
      <c r="J64" s="37">
        <f>NMM!J$50</f>
        <v>3389.9130599999994</v>
      </c>
      <c r="K64" s="37">
        <f>NMM!K$50</f>
        <v>2837.8357100000003</v>
      </c>
      <c r="L64" s="37">
        <f>NMM!L$50</f>
        <v>2923.0987891827808</v>
      </c>
      <c r="M64" s="37">
        <f>NMM!M$50</f>
        <v>2681.2371820456401</v>
      </c>
      <c r="N64" s="37">
        <f>NMM!N$50</f>
        <v>2615.2848045795081</v>
      </c>
      <c r="O64" s="37">
        <f>NMM!O$50</f>
        <v>2656.6806411069019</v>
      </c>
      <c r="P64" s="37">
        <f>NMM!P$50</f>
        <v>2654.7930152974177</v>
      </c>
      <c r="Q64" s="37">
        <f>NMM!Q$50</f>
        <v>2546.3204963920571</v>
      </c>
    </row>
    <row r="65" spans="1:17" x14ac:dyDescent="0.25">
      <c r="A65" s="57" t="s">
        <v>38</v>
      </c>
      <c r="B65" s="35">
        <f>NMM!B$51</f>
        <v>1587.75</v>
      </c>
      <c r="C65" s="35">
        <f>NMM!C$51</f>
        <v>1392.1613422254816</v>
      </c>
      <c r="D65" s="35">
        <f>NMM!D$51</f>
        <v>1361.6082867875275</v>
      </c>
      <c r="E65" s="35">
        <f>NMM!E$51</f>
        <v>1383.0302317604496</v>
      </c>
      <c r="F65" s="35">
        <f>NMM!F$51</f>
        <v>1596.8120987432198</v>
      </c>
      <c r="G65" s="35">
        <f>NMM!G$51</f>
        <v>1242.8677939905297</v>
      </c>
      <c r="H65" s="35">
        <f>NMM!H$51</f>
        <v>1273.1560905753868</v>
      </c>
      <c r="I65" s="35">
        <f>NMM!I$51</f>
        <v>1474.0387993093973</v>
      </c>
      <c r="J65" s="35">
        <f>NMM!J$51</f>
        <v>1029.279987618924</v>
      </c>
      <c r="K65" s="35">
        <f>NMM!K$51</f>
        <v>729.50016082026855</v>
      </c>
      <c r="L65" s="35">
        <f>NMM!L$51</f>
        <v>698.61619680974502</v>
      </c>
      <c r="M65" s="35">
        <f>NMM!M$51</f>
        <v>815.48223136290574</v>
      </c>
      <c r="N65" s="35">
        <f>NMM!N$51</f>
        <v>713.08098766657861</v>
      </c>
      <c r="O65" s="35">
        <f>NMM!O$51</f>
        <v>759.80257271138817</v>
      </c>
      <c r="P65" s="35">
        <f>NMM!P$51</f>
        <v>808.58304005894831</v>
      </c>
      <c r="Q65" s="35">
        <f>NMM!Q$51</f>
        <v>938.41111511880251</v>
      </c>
    </row>
    <row r="66" spans="1:17" x14ac:dyDescent="0.25">
      <c r="A66" s="57" t="s">
        <v>37</v>
      </c>
      <c r="B66" s="35">
        <f>NMM!B$52</f>
        <v>851.18021475263231</v>
      </c>
      <c r="C66" s="35">
        <f>NMM!C$52</f>
        <v>1082.2988235439659</v>
      </c>
      <c r="D66" s="35">
        <f>NMM!D$52</f>
        <v>1012.7470087758143</v>
      </c>
      <c r="E66" s="35">
        <f>NMM!E$52</f>
        <v>1027.0399445095268</v>
      </c>
      <c r="F66" s="35">
        <f>NMM!F$52</f>
        <v>568.71199357436592</v>
      </c>
      <c r="G66" s="35">
        <f>NMM!G$52</f>
        <v>1383.534034810164</v>
      </c>
      <c r="H66" s="35">
        <f>NMM!H$52</f>
        <v>1245.6693869197063</v>
      </c>
      <c r="I66" s="35">
        <f>NMM!I$52</f>
        <v>1005.7331680346634</v>
      </c>
      <c r="J66" s="35">
        <f>NMM!J$52</f>
        <v>1993.3239350095373</v>
      </c>
      <c r="K66" s="35">
        <f>NMM!K$52</f>
        <v>1818.4030491937174</v>
      </c>
      <c r="L66" s="35">
        <f>NMM!L$52</f>
        <v>1941.3655244093331</v>
      </c>
      <c r="M66" s="35">
        <f>NMM!M$52</f>
        <v>1551.272113575948</v>
      </c>
      <c r="N66" s="35">
        <f>NMM!N$52</f>
        <v>1617.4878429149544</v>
      </c>
      <c r="O66" s="35">
        <f>NMM!O$52</f>
        <v>1594.0029286176957</v>
      </c>
      <c r="P66" s="35">
        <f>NMM!P$52</f>
        <v>1567.7068647422602</v>
      </c>
      <c r="Q66" s="35">
        <f>NMM!Q$52</f>
        <v>1322.7342065637333</v>
      </c>
    </row>
    <row r="67" spans="1:17" x14ac:dyDescent="0.25">
      <c r="A67" s="57" t="s">
        <v>57</v>
      </c>
      <c r="B67" s="35">
        <f>NMM!B$53</f>
        <v>332.22217772164515</v>
      </c>
      <c r="C67" s="35">
        <f>NMM!C$53</f>
        <v>390.40734423055261</v>
      </c>
      <c r="D67" s="35">
        <f>NMM!D$53</f>
        <v>373.36907443665802</v>
      </c>
      <c r="E67" s="35">
        <f>NMM!E$53</f>
        <v>355.7975737300232</v>
      </c>
      <c r="F67" s="35">
        <f>NMM!F$53</f>
        <v>424.59807768241456</v>
      </c>
      <c r="G67" s="35">
        <f>NMM!G$53</f>
        <v>387.37766975786633</v>
      </c>
      <c r="H67" s="35">
        <f>NMM!H$53</f>
        <v>383.30742250490698</v>
      </c>
      <c r="I67" s="35">
        <f>NMM!I$53</f>
        <v>452.36037265593916</v>
      </c>
      <c r="J67" s="35">
        <f>NMM!J$53</f>
        <v>367.30913737153838</v>
      </c>
      <c r="K67" s="35">
        <f>NMM!K$53</f>
        <v>289.93249998601476</v>
      </c>
      <c r="L67" s="35">
        <f>NMM!L$53</f>
        <v>283.11706796370277</v>
      </c>
      <c r="M67" s="35">
        <f>NMM!M$53</f>
        <v>314.48283710678663</v>
      </c>
      <c r="N67" s="35">
        <f>NMM!N$53</f>
        <v>284.71597399797497</v>
      </c>
      <c r="O67" s="35">
        <f>NMM!O$53</f>
        <v>302.87513977781805</v>
      </c>
      <c r="P67" s="35">
        <f>NMM!P$53</f>
        <v>278.50311049620882</v>
      </c>
      <c r="Q67" s="35">
        <f>NMM!Q$53</f>
        <v>285.17517470952134</v>
      </c>
    </row>
    <row r="68" spans="1:17" x14ac:dyDescent="0.25">
      <c r="A68" s="58" t="s">
        <v>9</v>
      </c>
      <c r="B68" s="37">
        <f>PPA!B$51</f>
        <v>2340.0422271386828</v>
      </c>
      <c r="C68" s="37">
        <f>PPA!C$51</f>
        <v>2440.5018800000003</v>
      </c>
      <c r="D68" s="37">
        <f>PPA!D$51</f>
        <v>2377.67344</v>
      </c>
      <c r="E68" s="37">
        <f>PPA!E$51</f>
        <v>2447.5152299999995</v>
      </c>
      <c r="F68" s="37">
        <f>PPA!F$51</f>
        <v>2377.3804100000007</v>
      </c>
      <c r="G68" s="37">
        <f>PPA!G$51</f>
        <v>2711.7564102384108</v>
      </c>
      <c r="H68" s="37">
        <f>PPA!H$51</f>
        <v>2554.28874</v>
      </c>
      <c r="I68" s="37">
        <f>PPA!I$51</f>
        <v>2449.8916599999998</v>
      </c>
      <c r="J68" s="37">
        <f>PPA!J$51</f>
        <v>1967.2076200000001</v>
      </c>
      <c r="K68" s="37">
        <f>PPA!K$51</f>
        <v>1655.4929099999999</v>
      </c>
      <c r="L68" s="37">
        <f>PPA!L$51</f>
        <v>1681.9369071977196</v>
      </c>
      <c r="M68" s="37">
        <f>PPA!M$51</f>
        <v>1621.6153345550329</v>
      </c>
      <c r="N68" s="37">
        <f>PPA!N$51</f>
        <v>1597.2034474770576</v>
      </c>
      <c r="O68" s="37">
        <f>PPA!O$51</f>
        <v>1664.997459420857</v>
      </c>
      <c r="P68" s="37">
        <f>PPA!P$51</f>
        <v>1653.1701402167316</v>
      </c>
      <c r="Q68" s="37">
        <f>PPA!Q$51</f>
        <v>1623.9574183087129</v>
      </c>
    </row>
    <row r="69" spans="1:17" x14ac:dyDescent="0.25">
      <c r="A69" s="57" t="s">
        <v>35</v>
      </c>
      <c r="B69" s="35">
        <f>PPA!B$52</f>
        <v>122.97518883915102</v>
      </c>
      <c r="C69" s="35">
        <f>PPA!C$52</f>
        <v>140.49023984158549</v>
      </c>
      <c r="D69" s="35">
        <f>PPA!D$52</f>
        <v>144.69177931496188</v>
      </c>
      <c r="E69" s="35">
        <f>PPA!E$52</f>
        <v>143.93620347213502</v>
      </c>
      <c r="F69" s="35">
        <f>PPA!F$52</f>
        <v>97.3709389231052</v>
      </c>
      <c r="G69" s="35">
        <f>PPA!G$52</f>
        <v>116.63412611786359</v>
      </c>
      <c r="H69" s="35">
        <f>PPA!H$52</f>
        <v>102.16380060933409</v>
      </c>
      <c r="I69" s="35">
        <f>PPA!I$52</f>
        <v>96.573117378969727</v>
      </c>
      <c r="J69" s="35">
        <f>PPA!J$52</f>
        <v>85.284286215829852</v>
      </c>
      <c r="K69" s="35">
        <f>PPA!K$52</f>
        <v>80.452223359481238</v>
      </c>
      <c r="L69" s="35">
        <f>PPA!L$52</f>
        <v>68.882995815886844</v>
      </c>
      <c r="M69" s="35">
        <f>PPA!M$52</f>
        <v>68.471686993046916</v>
      </c>
      <c r="N69" s="35">
        <f>PPA!N$52</f>
        <v>63.731309237677138</v>
      </c>
      <c r="O69" s="35">
        <f>PPA!O$52</f>
        <v>110.7860809331185</v>
      </c>
      <c r="P69" s="35">
        <f>PPA!P$52</f>
        <v>72.216049650323981</v>
      </c>
      <c r="Q69" s="35">
        <f>PPA!Q$52</f>
        <v>75.159893952897136</v>
      </c>
    </row>
    <row r="70" spans="1:17" x14ac:dyDescent="0.25">
      <c r="A70" s="57" t="s">
        <v>56</v>
      </c>
      <c r="B70" s="35">
        <f>PPA!B$53</f>
        <v>1875.6103326024777</v>
      </c>
      <c r="C70" s="35">
        <f>PPA!C$53</f>
        <v>1943.5960743525516</v>
      </c>
      <c r="D70" s="35">
        <f>PPA!D$53</f>
        <v>1883.5561987023523</v>
      </c>
      <c r="E70" s="35">
        <f>PPA!E$53</f>
        <v>1950.4838018121336</v>
      </c>
      <c r="F70" s="35">
        <f>PPA!F$53</f>
        <v>1937.3657290565802</v>
      </c>
      <c r="G70" s="35">
        <f>PPA!G$53</f>
        <v>2200.8673919229145</v>
      </c>
      <c r="H70" s="35">
        <f>PPA!H$53</f>
        <v>2035.225624430039</v>
      </c>
      <c r="I70" s="35">
        <f>PPA!I$53</f>
        <v>1956.7210773312436</v>
      </c>
      <c r="J70" s="35">
        <f>PPA!J$53</f>
        <v>1569.8013160221258</v>
      </c>
      <c r="K70" s="35">
        <f>PPA!K$53</f>
        <v>1303.9792143677917</v>
      </c>
      <c r="L70" s="35">
        <f>PPA!L$53</f>
        <v>1329.1887473071304</v>
      </c>
      <c r="M70" s="35">
        <f>PPA!M$53</f>
        <v>1299.9480899627092</v>
      </c>
      <c r="N70" s="35">
        <f>PPA!N$53</f>
        <v>1304.1389214859182</v>
      </c>
      <c r="O70" s="35">
        <f>PPA!O$53</f>
        <v>1172.6514674537793</v>
      </c>
      <c r="P70" s="35">
        <f>PPA!P$53</f>
        <v>1348.0753623929595</v>
      </c>
      <c r="Q70" s="35">
        <f>PPA!Q$53</f>
        <v>1322.5835968394085</v>
      </c>
    </row>
    <row r="71" spans="1:17" x14ac:dyDescent="0.25">
      <c r="A71" s="57" t="s">
        <v>55</v>
      </c>
      <c r="B71" s="35">
        <f>PPA!B$54</f>
        <v>341.45670569705402</v>
      </c>
      <c r="C71" s="35">
        <f>PPA!C$54</f>
        <v>356.41556580586314</v>
      </c>
      <c r="D71" s="35">
        <f>PPA!D$54</f>
        <v>349.42546198268599</v>
      </c>
      <c r="E71" s="35">
        <f>PPA!E$54</f>
        <v>353.09522471573104</v>
      </c>
      <c r="F71" s="35">
        <f>PPA!F$54</f>
        <v>342.6437420203149</v>
      </c>
      <c r="G71" s="35">
        <f>PPA!G$54</f>
        <v>394.25489219763256</v>
      </c>
      <c r="H71" s="35">
        <f>PPA!H$54</f>
        <v>416.89931496062673</v>
      </c>
      <c r="I71" s="35">
        <f>PPA!I$54</f>
        <v>396.5974652897865</v>
      </c>
      <c r="J71" s="35">
        <f>PPA!J$54</f>
        <v>312.12201776204466</v>
      </c>
      <c r="K71" s="35">
        <f>PPA!K$54</f>
        <v>271.06147227272703</v>
      </c>
      <c r="L71" s="35">
        <f>PPA!L$54</f>
        <v>283.86516407470236</v>
      </c>
      <c r="M71" s="35">
        <f>PPA!M$54</f>
        <v>253.19555759927673</v>
      </c>
      <c r="N71" s="35">
        <f>PPA!N$54</f>
        <v>229.3332167534623</v>
      </c>
      <c r="O71" s="35">
        <f>PPA!O$54</f>
        <v>381.55991103395928</v>
      </c>
      <c r="P71" s="35">
        <f>PPA!P$54</f>
        <v>232.87872817344814</v>
      </c>
      <c r="Q71" s="35">
        <f>PPA!Q$54</f>
        <v>226.21392751640732</v>
      </c>
    </row>
    <row r="72" spans="1:17" x14ac:dyDescent="0.25">
      <c r="A72" s="56" t="s">
        <v>54</v>
      </c>
      <c r="B72" s="36">
        <f>FBT!B$12</f>
        <v>3363.9516146324336</v>
      </c>
      <c r="C72" s="36">
        <f>FBT!C$12</f>
        <v>3596.8117400000001</v>
      </c>
      <c r="D72" s="36">
        <f>FBT!D$12</f>
        <v>3557.0833400000001</v>
      </c>
      <c r="E72" s="36">
        <f>FBT!E$12</f>
        <v>3459.6270000000004</v>
      </c>
      <c r="F72" s="36">
        <f>FBT!F$12</f>
        <v>3570.1826300000002</v>
      </c>
      <c r="G72" s="36">
        <f>FBT!G$12</f>
        <v>3308.2974830085786</v>
      </c>
      <c r="H72" s="36">
        <f>FBT!H$12</f>
        <v>3157.8886299999995</v>
      </c>
      <c r="I72" s="36">
        <f>FBT!I$12</f>
        <v>3105.5944100000002</v>
      </c>
      <c r="J72" s="36">
        <f>FBT!J$12</f>
        <v>2940.0937300000001</v>
      </c>
      <c r="K72" s="36">
        <f>FBT!K$12</f>
        <v>2534.2099600000001</v>
      </c>
      <c r="L72" s="36">
        <f>FBT!L$12</f>
        <v>2708.5294201914239</v>
      </c>
      <c r="M72" s="36">
        <f>FBT!M$12</f>
        <v>2721.7475091979495</v>
      </c>
      <c r="N72" s="36">
        <f>FBT!N$12</f>
        <v>2665.5381063077903</v>
      </c>
      <c r="O72" s="36">
        <f>FBT!O$12</f>
        <v>2694.1845184192084</v>
      </c>
      <c r="P72" s="36">
        <f>FBT!P$12</f>
        <v>2649.5364125979549</v>
      </c>
      <c r="Q72" s="36">
        <f>FBT!Q$12</f>
        <v>2644.3509145402272</v>
      </c>
    </row>
    <row r="73" spans="1:17" x14ac:dyDescent="0.25">
      <c r="A73" s="21" t="s">
        <v>53</v>
      </c>
      <c r="B73" s="35">
        <f>TRE!B$12</f>
        <v>1567.6880552922071</v>
      </c>
      <c r="C73" s="35">
        <f>TRE!C$12</f>
        <v>1674.3146600000009</v>
      </c>
      <c r="D73" s="35">
        <f>TRE!D$12</f>
        <v>1635.5082600000001</v>
      </c>
      <c r="E73" s="35">
        <f>TRE!E$12</f>
        <v>1570.8112499999997</v>
      </c>
      <c r="F73" s="35">
        <f>TRE!F$12</f>
        <v>1461.9939799999988</v>
      </c>
      <c r="G73" s="35">
        <f>TRE!G$12</f>
        <v>1456.62412362432</v>
      </c>
      <c r="H73" s="35">
        <f>TRE!H$12</f>
        <v>1400.4945499999992</v>
      </c>
      <c r="I73" s="35">
        <f>TRE!I$12</f>
        <v>1283.6986400000001</v>
      </c>
      <c r="J73" s="35">
        <f>TRE!J$12</f>
        <v>915.10525000000007</v>
      </c>
      <c r="K73" s="35">
        <f>TRE!K$12</f>
        <v>771.59861000000001</v>
      </c>
      <c r="L73" s="35">
        <f>TRE!L$12</f>
        <v>875.70695470856003</v>
      </c>
      <c r="M73" s="35">
        <f>TRE!M$12</f>
        <v>900.13557964982533</v>
      </c>
      <c r="N73" s="35">
        <f>TRE!N$12</f>
        <v>917.95474301305489</v>
      </c>
      <c r="O73" s="35">
        <f>TRE!O$12</f>
        <v>985.71824968376791</v>
      </c>
      <c r="P73" s="35">
        <f>TRE!P$12</f>
        <v>954.73968348285916</v>
      </c>
      <c r="Q73" s="35">
        <f>TRE!Q$12</f>
        <v>996.79850370295208</v>
      </c>
    </row>
    <row r="74" spans="1:17" x14ac:dyDescent="0.25">
      <c r="A74" s="21" t="s">
        <v>52</v>
      </c>
      <c r="B74" s="35">
        <f>MAE!B$12</f>
        <v>2658.5442521115988</v>
      </c>
      <c r="C74" s="35">
        <f>MAE!C$12</f>
        <v>2629.49658</v>
      </c>
      <c r="D74" s="35">
        <f>MAE!D$12</f>
        <v>2564.4825700000001</v>
      </c>
      <c r="E74" s="35">
        <f>MAE!E$12</f>
        <v>2458.7198900000003</v>
      </c>
      <c r="F74" s="35">
        <f>MAE!F$12</f>
        <v>2402.68316</v>
      </c>
      <c r="G74" s="35">
        <f>MAE!G$12</f>
        <v>2509.0951024745787</v>
      </c>
      <c r="H74" s="35">
        <f>MAE!H$12</f>
        <v>2425.5911999999998</v>
      </c>
      <c r="I74" s="35">
        <f>MAE!I$12</f>
        <v>2364.2887500000002</v>
      </c>
      <c r="J74" s="35">
        <f>MAE!J$12</f>
        <v>2167.4069599999998</v>
      </c>
      <c r="K74" s="35">
        <f>MAE!K$12</f>
        <v>1784.4831600000002</v>
      </c>
      <c r="L74" s="35">
        <f>MAE!L$12</f>
        <v>1875.0459724410878</v>
      </c>
      <c r="M74" s="35">
        <f>MAE!M$12</f>
        <v>1816.5112787360786</v>
      </c>
      <c r="N74" s="35">
        <f>MAE!N$12</f>
        <v>1805.0458197487651</v>
      </c>
      <c r="O74" s="35">
        <f>MAE!O$12</f>
        <v>1795.4771127664521</v>
      </c>
      <c r="P74" s="35">
        <f>MAE!P$12</f>
        <v>1742.832570048213</v>
      </c>
      <c r="Q74" s="35">
        <f>MAE!Q$12</f>
        <v>1701.6279503169708</v>
      </c>
    </row>
    <row r="75" spans="1:17" x14ac:dyDescent="0.25">
      <c r="A75" s="21" t="s">
        <v>51</v>
      </c>
      <c r="B75" s="35">
        <f>TEL!B$12</f>
        <v>1096.7554174825793</v>
      </c>
      <c r="C75" s="35">
        <f>TEL!C$12</f>
        <v>1114.3018099999999</v>
      </c>
      <c r="D75" s="35">
        <f>TEL!D$12</f>
        <v>1075.5933</v>
      </c>
      <c r="E75" s="35">
        <f>TEL!E$12</f>
        <v>1064.7039500000001</v>
      </c>
      <c r="F75" s="35">
        <f>TEL!F$12</f>
        <v>958.59660000000008</v>
      </c>
      <c r="G75" s="35">
        <f>TEL!G$12</f>
        <v>985.3813664846864</v>
      </c>
      <c r="H75" s="35">
        <f>TEL!H$12</f>
        <v>969.80090000000007</v>
      </c>
      <c r="I75" s="35">
        <f>TEL!I$12</f>
        <v>917.30339000000004</v>
      </c>
      <c r="J75" s="35">
        <f>TEL!J$12</f>
        <v>871.29902000000004</v>
      </c>
      <c r="K75" s="35">
        <f>TEL!K$12</f>
        <v>725.20418999999993</v>
      </c>
      <c r="L75" s="35">
        <f>TEL!L$12</f>
        <v>768.39485953621045</v>
      </c>
      <c r="M75" s="35">
        <f>TEL!M$12</f>
        <v>757.37585970854013</v>
      </c>
      <c r="N75" s="35">
        <f>TEL!N$12</f>
        <v>737.43529657509021</v>
      </c>
      <c r="O75" s="35">
        <f>TEL!O$12</f>
        <v>727.50227153901881</v>
      </c>
      <c r="P75" s="35">
        <f>TEL!P$12</f>
        <v>721.71963771332446</v>
      </c>
      <c r="Q75" s="35">
        <f>TEL!Q$12</f>
        <v>706.95905353405328</v>
      </c>
    </row>
    <row r="76" spans="1:17" x14ac:dyDescent="0.25">
      <c r="A76" s="21" t="s">
        <v>50</v>
      </c>
      <c r="B76" s="35">
        <f>WWP!B$12</f>
        <v>0</v>
      </c>
      <c r="C76" s="35">
        <f>WWP!C$12</f>
        <v>0</v>
      </c>
      <c r="D76" s="35">
        <f>WWP!D$12</f>
        <v>0</v>
      </c>
      <c r="E76" s="35">
        <f>WWP!E$12</f>
        <v>0</v>
      </c>
      <c r="F76" s="35">
        <f>WWP!F$12</f>
        <v>0</v>
      </c>
      <c r="G76" s="35">
        <f>WWP!G$12</f>
        <v>0</v>
      </c>
      <c r="H76" s="35">
        <f>WWP!H$12</f>
        <v>0</v>
      </c>
      <c r="I76" s="35">
        <f>WWP!I$12</f>
        <v>0</v>
      </c>
      <c r="J76" s="35">
        <f>WWP!J$12</f>
        <v>0</v>
      </c>
      <c r="K76" s="35">
        <f>WWP!K$12</f>
        <v>0</v>
      </c>
      <c r="L76" s="35">
        <f>WWP!L$12</f>
        <v>0</v>
      </c>
      <c r="M76" s="35">
        <f>WWP!M$12</f>
        <v>0</v>
      </c>
      <c r="N76" s="35">
        <f>WWP!N$12</f>
        <v>0</v>
      </c>
      <c r="O76" s="35">
        <f>WWP!O$12</f>
        <v>0</v>
      </c>
      <c r="P76" s="35">
        <f>WWP!P$12</f>
        <v>0</v>
      </c>
      <c r="Q76" s="35">
        <f>WWP!Q$12</f>
        <v>0</v>
      </c>
    </row>
    <row r="77" spans="1:17" x14ac:dyDescent="0.25">
      <c r="A77" s="47" t="s">
        <v>49</v>
      </c>
      <c r="B77" s="34">
        <f>OIS!B$12</f>
        <v>8850.3910749707156</v>
      </c>
      <c r="C77" s="34">
        <f>OIS!C$12</f>
        <v>8882.2042899999997</v>
      </c>
      <c r="D77" s="34">
        <f>OIS!D$12</f>
        <v>8525.0178599999999</v>
      </c>
      <c r="E77" s="34">
        <f>OIS!E$12</f>
        <v>9119.0496700000003</v>
      </c>
      <c r="F77" s="34">
        <f>OIS!F$12</f>
        <v>9221.9422100000011</v>
      </c>
      <c r="G77" s="34">
        <f>OIS!G$12</f>
        <v>8506.9491051040532</v>
      </c>
      <c r="H77" s="34">
        <f>OIS!H$12</f>
        <v>8380.6582499999986</v>
      </c>
      <c r="I77" s="34">
        <f>OIS!I$12</f>
        <v>8573.7682599999989</v>
      </c>
      <c r="J77" s="34">
        <f>OIS!J$12</f>
        <v>8597.1611699999994</v>
      </c>
      <c r="K77" s="34">
        <f>OIS!K$12</f>
        <v>7571.7879899999998</v>
      </c>
      <c r="L77" s="34">
        <f>OIS!L$12</f>
        <v>8191.0358632631196</v>
      </c>
      <c r="M77" s="34">
        <f>OIS!M$12</f>
        <v>7333.4107489460239</v>
      </c>
      <c r="N77" s="34">
        <f>OIS!N$12</f>
        <v>7475.4207213438076</v>
      </c>
      <c r="O77" s="34">
        <f>OIS!O$12</f>
        <v>7230.5720171178627</v>
      </c>
      <c r="P77" s="34">
        <f>OIS!P$12</f>
        <v>7375.6297426595274</v>
      </c>
      <c r="Q77" s="34">
        <f>OIS!Q$12</f>
        <v>7416.0486540646552</v>
      </c>
    </row>
    <row r="78" spans="1:17" x14ac:dyDescent="0.25">
      <c r="A78" s="40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</row>
    <row r="79" spans="1:17" x14ac:dyDescent="0.25">
      <c r="A79" s="31" t="s">
        <v>70</v>
      </c>
      <c r="B79" s="46"/>
      <c r="C79" s="46"/>
      <c r="D79" s="46"/>
      <c r="E79" s="46"/>
      <c r="F79" s="46"/>
      <c r="G79" s="46"/>
      <c r="H79" s="46"/>
      <c r="I79" s="46"/>
      <c r="J79" s="46"/>
      <c r="K79" s="46"/>
      <c r="L79" s="46"/>
      <c r="M79" s="46"/>
      <c r="N79" s="46"/>
      <c r="O79" s="46"/>
      <c r="P79" s="46"/>
      <c r="Q79" s="46"/>
    </row>
    <row r="80" spans="1:17" x14ac:dyDescent="0.25">
      <c r="A80" s="50" t="s">
        <v>69</v>
      </c>
      <c r="B80" s="38">
        <v>10924.185514326247</v>
      </c>
      <c r="C80" s="38">
        <v>9730.3740600000019</v>
      </c>
      <c r="D80" s="38">
        <v>10502.485550000009</v>
      </c>
      <c r="E80" s="38">
        <v>11179.998219999996</v>
      </c>
      <c r="F80" s="38">
        <v>11285.070069999989</v>
      </c>
      <c r="G80" s="38">
        <v>10970.148946470235</v>
      </c>
      <c r="H80" s="38">
        <v>10608.320810000007</v>
      </c>
      <c r="I80" s="38">
        <v>8965.7118900000005</v>
      </c>
      <c r="J80" s="38">
        <v>8262.8622300000097</v>
      </c>
      <c r="K80" s="38">
        <v>7806.2988599999935</v>
      </c>
      <c r="L80" s="38">
        <v>7617.2346164898418</v>
      </c>
      <c r="M80" s="38">
        <v>7422.6455735923764</v>
      </c>
      <c r="N80" s="38">
        <v>6405.6632343288456</v>
      </c>
      <c r="O80" s="38">
        <v>6586.0259036198886</v>
      </c>
      <c r="P80" s="38">
        <v>6496.4875420422468</v>
      </c>
      <c r="Q80" s="38">
        <v>7532.7026345257746</v>
      </c>
    </row>
    <row r="81" spans="1:17" x14ac:dyDescent="0.25">
      <c r="A81" s="55" t="s">
        <v>33</v>
      </c>
      <c r="B81" s="54">
        <v>0</v>
      </c>
      <c r="C81" s="54">
        <v>183.7</v>
      </c>
      <c r="D81" s="54">
        <v>154.9</v>
      </c>
      <c r="E81" s="54">
        <v>154</v>
      </c>
      <c r="F81" s="54">
        <v>149.5</v>
      </c>
      <c r="G81" s="54">
        <v>152.168720741378</v>
      </c>
      <c r="H81" s="54">
        <v>163</v>
      </c>
      <c r="I81" s="54">
        <v>160.30000000000001</v>
      </c>
      <c r="J81" s="54">
        <v>158.5</v>
      </c>
      <c r="K81" s="54">
        <v>134.19999999999999</v>
      </c>
      <c r="L81" s="54">
        <v>148.56214770230201</v>
      </c>
      <c r="M81" s="54">
        <v>144.97945925289</v>
      </c>
      <c r="N81" s="54">
        <v>135.06735454284899</v>
      </c>
      <c r="O81" s="54">
        <v>143.164230438521</v>
      </c>
      <c r="P81" s="54">
        <v>138.673927581924</v>
      </c>
      <c r="Q81" s="54">
        <v>99.957007738607004</v>
      </c>
    </row>
    <row r="82" spans="1:17" x14ac:dyDescent="0.25">
      <c r="A82" s="52" t="s">
        <v>32</v>
      </c>
      <c r="B82" s="51">
        <v>9858.50084401188</v>
      </c>
      <c r="C82" s="51">
        <v>8666.5738400000009</v>
      </c>
      <c r="D82" s="51">
        <v>9513.3853900000013</v>
      </c>
      <c r="E82" s="51">
        <v>10250.505370000001</v>
      </c>
      <c r="F82" s="51">
        <v>10360.076599999995</v>
      </c>
      <c r="G82" s="51">
        <v>10205.649440929392</v>
      </c>
      <c r="H82" s="51">
        <v>9833.0137600000035</v>
      </c>
      <c r="I82" s="51">
        <v>8013.9114200000022</v>
      </c>
      <c r="J82" s="51">
        <v>7469.3606800000007</v>
      </c>
      <c r="K82" s="51">
        <v>7139.1046400000005</v>
      </c>
      <c r="L82" s="51">
        <v>6842.7290214469613</v>
      </c>
      <c r="M82" s="51">
        <v>6817.2665066909885</v>
      </c>
      <c r="N82" s="51">
        <v>5824.0035603322067</v>
      </c>
      <c r="O82" s="51">
        <v>6009.6668183504298</v>
      </c>
      <c r="P82" s="51">
        <v>5937.6356961727397</v>
      </c>
      <c r="Q82" s="51">
        <v>7025.1552642711831</v>
      </c>
    </row>
    <row r="83" spans="1:17" x14ac:dyDescent="0.25">
      <c r="A83" s="53" t="s">
        <v>31</v>
      </c>
      <c r="B83" s="51">
        <v>1922.3887930927788</v>
      </c>
      <c r="C83" s="51">
        <v>2118.6860200000001</v>
      </c>
      <c r="D83" s="51">
        <v>2223.9065799999998</v>
      </c>
      <c r="E83" s="51">
        <v>2139.8998699999997</v>
      </c>
      <c r="F83" s="51">
        <v>1920.8065299999998</v>
      </c>
      <c r="G83" s="51">
        <v>1876.8490230608254</v>
      </c>
      <c r="H83" s="51">
        <v>1736.50746</v>
      </c>
      <c r="I83" s="51">
        <v>1637.49828</v>
      </c>
      <c r="J83" s="51">
        <v>1515.9587300000001</v>
      </c>
      <c r="K83" s="51">
        <v>1371.8000500000001</v>
      </c>
      <c r="L83" s="51">
        <v>1230.3429737126351</v>
      </c>
      <c r="M83" s="51">
        <v>985.35830176272566</v>
      </c>
      <c r="N83" s="51">
        <v>904.17502627304862</v>
      </c>
      <c r="O83" s="51">
        <v>986.6002205156974</v>
      </c>
      <c r="P83" s="51">
        <v>1050.7547473121042</v>
      </c>
      <c r="Q83" s="51">
        <v>1145.9351643026455</v>
      </c>
    </row>
    <row r="84" spans="1:17" x14ac:dyDescent="0.25">
      <c r="A84" s="53" t="s">
        <v>30</v>
      </c>
      <c r="B84" s="51">
        <v>1020.6848395467482</v>
      </c>
      <c r="C84" s="51">
        <v>1017.3961100000001</v>
      </c>
      <c r="D84" s="51">
        <v>1611.7948899999999</v>
      </c>
      <c r="E84" s="51">
        <v>1784.2695699999999</v>
      </c>
      <c r="F84" s="51">
        <v>2000.8080600000003</v>
      </c>
      <c r="G84" s="51">
        <v>2225.4133908359272</v>
      </c>
      <c r="H84" s="51">
        <v>1936.7091700000001</v>
      </c>
      <c r="I84" s="51">
        <v>1535.0917800000002</v>
      </c>
      <c r="J84" s="51">
        <v>2350.8270000000002</v>
      </c>
      <c r="K84" s="51">
        <v>2341.6841999999997</v>
      </c>
      <c r="L84" s="51">
        <v>2039.1255081874174</v>
      </c>
      <c r="M84" s="51">
        <v>2133.004946731674</v>
      </c>
      <c r="N84" s="51">
        <v>1761.0592896887742</v>
      </c>
      <c r="O84" s="51">
        <v>1745.2490531553935</v>
      </c>
      <c r="P84" s="51">
        <v>1592.9459125918258</v>
      </c>
      <c r="Q84" s="51">
        <v>2286.4926160180903</v>
      </c>
    </row>
    <row r="85" spans="1:17" x14ac:dyDescent="0.25">
      <c r="A85" s="53" t="s">
        <v>68</v>
      </c>
      <c r="B85" s="51">
        <v>968.28385636411622</v>
      </c>
      <c r="C85" s="51">
        <v>412.89992999999959</v>
      </c>
      <c r="D85" s="51">
        <v>210.09931000000142</v>
      </c>
      <c r="E85" s="51">
        <v>294.09457000000111</v>
      </c>
      <c r="F85" s="51">
        <v>255.10228999999526</v>
      </c>
      <c r="G85" s="51">
        <v>232.58919630359014</v>
      </c>
      <c r="H85" s="51">
        <v>263.30115000000296</v>
      </c>
      <c r="I85" s="51">
        <v>240.79720000000088</v>
      </c>
      <c r="J85" s="51">
        <v>54.301569999999629</v>
      </c>
      <c r="K85" s="51">
        <v>21.499670000001061</v>
      </c>
      <c r="L85" s="51">
        <v>34.561107588204322</v>
      </c>
      <c r="M85" s="51">
        <v>21.400638199036621</v>
      </c>
      <c r="N85" s="51">
        <v>16.432605527483247</v>
      </c>
      <c r="O85" s="51">
        <v>14.330816576260986</v>
      </c>
      <c r="P85" s="51">
        <v>15.357784473635547</v>
      </c>
      <c r="Q85" s="51">
        <v>15.357729167593789</v>
      </c>
    </row>
    <row r="86" spans="1:17" x14ac:dyDescent="0.25">
      <c r="A86" s="53" t="s">
        <v>29</v>
      </c>
      <c r="B86" s="51">
        <v>0</v>
      </c>
      <c r="C86" s="51">
        <v>0</v>
      </c>
      <c r="D86" s="51">
        <v>0</v>
      </c>
      <c r="E86" s="51">
        <v>0</v>
      </c>
      <c r="F86" s="51">
        <v>0</v>
      </c>
      <c r="G86" s="51">
        <v>0</v>
      </c>
      <c r="H86" s="51">
        <v>0</v>
      </c>
      <c r="I86" s="51">
        <v>0</v>
      </c>
      <c r="J86" s="51">
        <v>0</v>
      </c>
      <c r="K86" s="51">
        <v>0</v>
      </c>
      <c r="L86" s="51">
        <v>0</v>
      </c>
      <c r="M86" s="51">
        <v>0</v>
      </c>
      <c r="N86" s="51">
        <v>0</v>
      </c>
      <c r="O86" s="51">
        <v>0</v>
      </c>
      <c r="P86" s="51">
        <v>0</v>
      </c>
      <c r="Q86" s="51">
        <v>0</v>
      </c>
    </row>
    <row r="87" spans="1:17" x14ac:dyDescent="0.25">
      <c r="A87" s="53" t="s">
        <v>28</v>
      </c>
      <c r="B87" s="51">
        <f t="shared" ref="B87:Q87" si="5">IF(ABS(B82-B83-B84-B85-B86-B88)&lt;0.0000001,0,B82-B83-B84-B85-B86-B88)</f>
        <v>3483.7825702828768</v>
      </c>
      <c r="C87" s="51">
        <f t="shared" si="5"/>
        <v>3442.3948700000005</v>
      </c>
      <c r="D87" s="51">
        <f t="shared" si="5"/>
        <v>3794.4812000000002</v>
      </c>
      <c r="E87" s="51">
        <f t="shared" si="5"/>
        <v>3581.5537400000003</v>
      </c>
      <c r="F87" s="51">
        <f t="shared" si="5"/>
        <v>3996.5516599999996</v>
      </c>
      <c r="G87" s="51">
        <f t="shared" si="5"/>
        <v>3805.2632170145216</v>
      </c>
      <c r="H87" s="51">
        <f t="shared" si="5"/>
        <v>3442.0937900000004</v>
      </c>
      <c r="I87" s="51">
        <f t="shared" si="5"/>
        <v>2861.7270000000008</v>
      </c>
      <c r="J87" s="51">
        <f t="shared" si="5"/>
        <v>2830.3587400000006</v>
      </c>
      <c r="K87" s="51">
        <f t="shared" si="5"/>
        <v>2350.4222599999998</v>
      </c>
      <c r="L87" s="51">
        <f t="shared" si="5"/>
        <v>2583.3691379686652</v>
      </c>
      <c r="M87" s="51">
        <f t="shared" si="5"/>
        <v>2627.9427895350227</v>
      </c>
      <c r="N87" s="51">
        <f t="shared" si="5"/>
        <v>2155.3348844871125</v>
      </c>
      <c r="O87" s="51">
        <f t="shared" si="5"/>
        <v>2278.0081465742351</v>
      </c>
      <c r="P87" s="51">
        <f t="shared" si="5"/>
        <v>2452.385863712113</v>
      </c>
      <c r="Q87" s="51">
        <f t="shared" si="5"/>
        <v>2414.2367644357819</v>
      </c>
    </row>
    <row r="88" spans="1:17" x14ac:dyDescent="0.25">
      <c r="A88" s="53" t="s">
        <v>67</v>
      </c>
      <c r="B88" s="51">
        <v>2463.3607847253597</v>
      </c>
      <c r="C88" s="51">
        <v>1675.1969100000001</v>
      </c>
      <c r="D88" s="51">
        <v>1673.1034099999999</v>
      </c>
      <c r="E88" s="51">
        <v>2450.6876199999997</v>
      </c>
      <c r="F88" s="51">
        <v>2186.8080599999998</v>
      </c>
      <c r="G88" s="51">
        <v>2065.534613714527</v>
      </c>
      <c r="H88" s="51">
        <v>2454.4021900000002</v>
      </c>
      <c r="I88" s="51">
        <v>1738.7971600000001</v>
      </c>
      <c r="J88" s="51">
        <v>717.91464000000008</v>
      </c>
      <c r="K88" s="51">
        <v>1053.6984600000001</v>
      </c>
      <c r="L88" s="51">
        <v>955.33029399003897</v>
      </c>
      <c r="M88" s="51">
        <v>1049.5598304625294</v>
      </c>
      <c r="N88" s="51">
        <v>987.00175435578808</v>
      </c>
      <c r="O88" s="51">
        <v>985.47858152884294</v>
      </c>
      <c r="P88" s="51">
        <v>826.19138808306184</v>
      </c>
      <c r="Q88" s="51">
        <v>1163.1329903470717</v>
      </c>
    </row>
    <row r="89" spans="1:17" x14ac:dyDescent="0.25">
      <c r="A89" s="52" t="s">
        <v>27</v>
      </c>
      <c r="B89" s="51">
        <v>1065.6846703143674</v>
      </c>
      <c r="C89" s="51">
        <v>880.10022000000026</v>
      </c>
      <c r="D89" s="51">
        <v>834.2001600000076</v>
      </c>
      <c r="E89" s="51">
        <v>775.49284999999509</v>
      </c>
      <c r="F89" s="51">
        <v>775.49346999999398</v>
      </c>
      <c r="G89" s="51">
        <v>612.33078479946562</v>
      </c>
      <c r="H89" s="51">
        <v>612.30705000000307</v>
      </c>
      <c r="I89" s="51">
        <v>791.50046999999904</v>
      </c>
      <c r="J89" s="51">
        <v>635.00155000000814</v>
      </c>
      <c r="K89" s="51">
        <v>532.99421999999322</v>
      </c>
      <c r="L89" s="51">
        <v>625.94344734057813</v>
      </c>
      <c r="M89" s="51">
        <v>460.3996076484982</v>
      </c>
      <c r="N89" s="51">
        <v>446.59231945378997</v>
      </c>
      <c r="O89" s="51">
        <v>433.1948548309374</v>
      </c>
      <c r="P89" s="51">
        <v>420.17791828758345</v>
      </c>
      <c r="Q89" s="51">
        <v>407.59036251598445</v>
      </c>
    </row>
    <row r="90" spans="1:17" x14ac:dyDescent="0.25">
      <c r="A90" s="53" t="s">
        <v>66</v>
      </c>
      <c r="B90" s="51">
        <v>1065.6846703143674</v>
      </c>
      <c r="C90" s="51">
        <v>880.10022000000026</v>
      </c>
      <c r="D90" s="51">
        <v>834.2001600000076</v>
      </c>
      <c r="E90" s="51">
        <v>775.49284999999509</v>
      </c>
      <c r="F90" s="51">
        <v>775.49346999999398</v>
      </c>
      <c r="G90" s="51">
        <v>612.33078479946562</v>
      </c>
      <c r="H90" s="51">
        <v>612.30705000000307</v>
      </c>
      <c r="I90" s="51">
        <v>791.50046999999904</v>
      </c>
      <c r="J90" s="51">
        <v>635.00155000000814</v>
      </c>
      <c r="K90" s="51">
        <v>532.99421999999322</v>
      </c>
      <c r="L90" s="51">
        <v>625.94344734057813</v>
      </c>
      <c r="M90" s="51">
        <v>460.3996076484982</v>
      </c>
      <c r="N90" s="51">
        <v>446.59231945378997</v>
      </c>
      <c r="O90" s="51">
        <v>433.1948548309374</v>
      </c>
      <c r="P90" s="51">
        <v>420.17791828758345</v>
      </c>
      <c r="Q90" s="51">
        <v>407.59036251598445</v>
      </c>
    </row>
    <row r="91" spans="1:17" x14ac:dyDescent="0.25">
      <c r="A91" s="53" t="s">
        <v>25</v>
      </c>
      <c r="B91" s="51">
        <v>0</v>
      </c>
      <c r="C91" s="51">
        <v>0</v>
      </c>
      <c r="D91" s="51">
        <v>0</v>
      </c>
      <c r="E91" s="51">
        <v>0</v>
      </c>
      <c r="F91" s="51">
        <v>0</v>
      </c>
      <c r="G91" s="51">
        <v>0</v>
      </c>
      <c r="H91" s="51">
        <v>0</v>
      </c>
      <c r="I91" s="51">
        <v>0</v>
      </c>
      <c r="J91" s="51">
        <v>0</v>
      </c>
      <c r="K91" s="51">
        <v>0</v>
      </c>
      <c r="L91" s="51">
        <v>0</v>
      </c>
      <c r="M91" s="51">
        <v>0</v>
      </c>
      <c r="N91" s="51">
        <v>0</v>
      </c>
      <c r="O91" s="51">
        <v>0</v>
      </c>
      <c r="P91" s="51">
        <v>0</v>
      </c>
      <c r="Q91" s="51">
        <v>0</v>
      </c>
    </row>
    <row r="92" spans="1:17" x14ac:dyDescent="0.25">
      <c r="A92" s="52" t="s">
        <v>24</v>
      </c>
      <c r="B92" s="51">
        <v>0</v>
      </c>
      <c r="C92" s="51">
        <v>0</v>
      </c>
      <c r="D92" s="51">
        <v>0</v>
      </c>
      <c r="E92" s="51">
        <v>0</v>
      </c>
      <c r="F92" s="51">
        <v>0</v>
      </c>
      <c r="G92" s="51">
        <v>0</v>
      </c>
      <c r="H92" s="51">
        <v>0</v>
      </c>
      <c r="I92" s="51">
        <v>0</v>
      </c>
      <c r="J92" s="51">
        <v>0</v>
      </c>
      <c r="K92" s="51">
        <v>0</v>
      </c>
      <c r="L92" s="51">
        <v>0</v>
      </c>
      <c r="M92" s="51">
        <v>0</v>
      </c>
      <c r="N92" s="51">
        <v>0</v>
      </c>
      <c r="O92" s="51">
        <v>0</v>
      </c>
      <c r="P92" s="51">
        <v>0</v>
      </c>
      <c r="Q92" s="51">
        <v>0</v>
      </c>
    </row>
    <row r="93" spans="1:17" x14ac:dyDescent="0.25">
      <c r="A93" s="50" t="s">
        <v>65</v>
      </c>
      <c r="B93" s="38">
        <f t="shared" ref="B93:Q93" si="6">SUM(B94:B95)</f>
        <v>10924.185514326247</v>
      </c>
      <c r="C93" s="38">
        <f t="shared" si="6"/>
        <v>9730.3740600000019</v>
      </c>
      <c r="D93" s="38">
        <f t="shared" si="6"/>
        <v>10502.485550000009</v>
      </c>
      <c r="E93" s="38">
        <f t="shared" si="6"/>
        <v>11179.998219999996</v>
      </c>
      <c r="F93" s="38">
        <f t="shared" si="6"/>
        <v>11285.070069999989</v>
      </c>
      <c r="G93" s="38">
        <f t="shared" si="6"/>
        <v>10970.148946470235</v>
      </c>
      <c r="H93" s="38">
        <f t="shared" si="6"/>
        <v>10608.320810000007</v>
      </c>
      <c r="I93" s="38">
        <f t="shared" si="6"/>
        <v>8965.7118900000005</v>
      </c>
      <c r="J93" s="38">
        <f t="shared" si="6"/>
        <v>8262.8622300000097</v>
      </c>
      <c r="K93" s="38">
        <f t="shared" si="6"/>
        <v>7806.2988599999935</v>
      </c>
      <c r="L93" s="38">
        <f t="shared" si="6"/>
        <v>7617.2346164898418</v>
      </c>
      <c r="M93" s="38">
        <f t="shared" si="6"/>
        <v>7422.6455735923764</v>
      </c>
      <c r="N93" s="38">
        <f t="shared" si="6"/>
        <v>6405.6632343288456</v>
      </c>
      <c r="O93" s="38">
        <f t="shared" si="6"/>
        <v>6586.0259036198886</v>
      </c>
      <c r="P93" s="38">
        <f t="shared" si="6"/>
        <v>6496.4875420422468</v>
      </c>
      <c r="Q93" s="38">
        <f t="shared" si="6"/>
        <v>7532.7026345257746</v>
      </c>
    </row>
    <row r="94" spans="1:17" x14ac:dyDescent="0.25">
      <c r="A94" s="49" t="s">
        <v>41</v>
      </c>
      <c r="B94" s="48">
        <f>CHI!B57</f>
        <v>7440.4029440433706</v>
      </c>
      <c r="C94" s="48">
        <f>CHI!C57</f>
        <v>6104.2791900000002</v>
      </c>
      <c r="D94" s="48">
        <f>CHI!D57</f>
        <v>6553.1043500000087</v>
      </c>
      <c r="E94" s="48">
        <f>CHI!E57</f>
        <v>7444.4444799999956</v>
      </c>
      <c r="F94" s="48">
        <f>CHI!F57</f>
        <v>7139.0184099999897</v>
      </c>
      <c r="G94" s="48">
        <f>CHI!G57</f>
        <v>7012.7170087143359</v>
      </c>
      <c r="H94" s="48">
        <f>CHI!H57</f>
        <v>7003.2270200000057</v>
      </c>
      <c r="I94" s="48">
        <f>CHI!I57</f>
        <v>5943.6848900000005</v>
      </c>
      <c r="J94" s="48">
        <f>CHI!J57</f>
        <v>5274.0034900000082</v>
      </c>
      <c r="K94" s="48">
        <f>CHI!K57</f>
        <v>5321.6765999999934</v>
      </c>
      <c r="L94" s="48">
        <f>CHI!L57</f>
        <v>4885.3033308188733</v>
      </c>
      <c r="M94" s="48">
        <f>CHI!M57</f>
        <v>4649.723324804464</v>
      </c>
      <c r="N94" s="48">
        <f>CHI!N57</f>
        <v>4115.2609952988842</v>
      </c>
      <c r="O94" s="48">
        <f>CHI!O57</f>
        <v>4164.8535266071322</v>
      </c>
      <c r="P94" s="48">
        <f>CHI!P57</f>
        <v>3905.4277507482111</v>
      </c>
      <c r="Q94" s="48">
        <f>CHI!Q57</f>
        <v>5018.5088623513857</v>
      </c>
    </row>
    <row r="95" spans="1:17" x14ac:dyDescent="0.25">
      <c r="A95" s="47" t="s">
        <v>64</v>
      </c>
      <c r="B95" s="34">
        <v>3483.7825702828768</v>
      </c>
      <c r="C95" s="34">
        <v>3626.0948700000017</v>
      </c>
      <c r="D95" s="34">
        <v>3949.3811999999998</v>
      </c>
      <c r="E95" s="34">
        <v>3735.5537400000003</v>
      </c>
      <c r="F95" s="34">
        <v>4146.0516599999992</v>
      </c>
      <c r="G95" s="34">
        <v>3957.4319377558995</v>
      </c>
      <c r="H95" s="34">
        <v>3605.0937900000008</v>
      </c>
      <c r="I95" s="34">
        <v>3022.027</v>
      </c>
      <c r="J95" s="34">
        <v>2988.8587400000015</v>
      </c>
      <c r="K95" s="34">
        <v>2484.6222600000001</v>
      </c>
      <c r="L95" s="34">
        <v>2731.9312856709685</v>
      </c>
      <c r="M95" s="34">
        <v>2772.9222487879124</v>
      </c>
      <c r="N95" s="34">
        <v>2290.4022390299615</v>
      </c>
      <c r="O95" s="34">
        <v>2421.1723770127564</v>
      </c>
      <c r="P95" s="34">
        <v>2591.0597912940357</v>
      </c>
      <c r="Q95" s="34">
        <v>2514.1937721743889</v>
      </c>
    </row>
    <row r="96" spans="1:17" x14ac:dyDescent="0.25">
      <c r="A96" s="40"/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</row>
    <row r="97" spans="1:17" x14ac:dyDescent="0.25">
      <c r="A97" s="31" t="s">
        <v>63</v>
      </c>
      <c r="B97" s="46">
        <f t="shared" ref="B97:Q97" si="7">SUM(B98,B101,B107,B111,B115,B119:B125)</f>
        <v>99068.245262325625</v>
      </c>
      <c r="C97" s="46">
        <f t="shared" si="7"/>
        <v>98488.151260655184</v>
      </c>
      <c r="D97" s="46">
        <f t="shared" si="7"/>
        <v>91610.355656578977</v>
      </c>
      <c r="E97" s="46">
        <f t="shared" si="7"/>
        <v>94618.810383409829</v>
      </c>
      <c r="F97" s="46">
        <f t="shared" si="7"/>
        <v>92972.274562024628</v>
      </c>
      <c r="G97" s="46">
        <f t="shared" si="7"/>
        <v>88449.993580555325</v>
      </c>
      <c r="H97" s="46">
        <f t="shared" si="7"/>
        <v>86754.746631288814</v>
      </c>
      <c r="I97" s="46">
        <f t="shared" si="7"/>
        <v>87514.66543697349</v>
      </c>
      <c r="J97" s="46">
        <f t="shared" si="7"/>
        <v>80870.747751529678</v>
      </c>
      <c r="K97" s="46">
        <f t="shared" si="7"/>
        <v>63579.18724099244</v>
      </c>
      <c r="L97" s="46">
        <f t="shared" si="7"/>
        <v>67547.157165752345</v>
      </c>
      <c r="M97" s="46">
        <f t="shared" si="7"/>
        <v>61156.514553373519</v>
      </c>
      <c r="N97" s="46">
        <f t="shared" si="7"/>
        <v>62257.579780179884</v>
      </c>
      <c r="O97" s="46">
        <f t="shared" si="7"/>
        <v>66785.518124010181</v>
      </c>
      <c r="P97" s="46">
        <f t="shared" si="7"/>
        <v>66903.408904295735</v>
      </c>
      <c r="Q97" s="46">
        <f t="shared" si="7"/>
        <v>63158.639019404363</v>
      </c>
    </row>
    <row r="98" spans="1:17" x14ac:dyDescent="0.25">
      <c r="A98" s="29" t="s">
        <v>13</v>
      </c>
      <c r="B98" s="45">
        <f>ISI!B$53</f>
        <v>28412.791800445175</v>
      </c>
      <c r="C98" s="45">
        <f>ISI!C$53</f>
        <v>25954.768185164874</v>
      </c>
      <c r="D98" s="45">
        <f>ISI!D$53</f>
        <v>22213.769243915023</v>
      </c>
      <c r="E98" s="45">
        <f>ISI!E$53</f>
        <v>23922.079121284329</v>
      </c>
      <c r="F98" s="45">
        <f>ISI!F$53</f>
        <v>24131.144987056658</v>
      </c>
      <c r="G98" s="45">
        <f>ISI!G$53</f>
        <v>23628.70383710038</v>
      </c>
      <c r="H98" s="45">
        <f>ISI!H$53</f>
        <v>24511.375001358367</v>
      </c>
      <c r="I98" s="45">
        <f>ISI!I$53</f>
        <v>25097.970482782992</v>
      </c>
      <c r="J98" s="45">
        <f>ISI!J$53</f>
        <v>24374.275521986001</v>
      </c>
      <c r="K98" s="45">
        <f>ISI!K$53</f>
        <v>17121.620482218037</v>
      </c>
      <c r="L98" s="45">
        <f>ISI!L$53</f>
        <v>17122.866928185253</v>
      </c>
      <c r="M98" s="45">
        <f>ISI!M$53</f>
        <v>15465.936274829854</v>
      </c>
      <c r="N98" s="45">
        <f>ISI!N$53</f>
        <v>16082.289091388895</v>
      </c>
      <c r="O98" s="45">
        <f>ISI!O$53</f>
        <v>21035.488486058071</v>
      </c>
      <c r="P98" s="45">
        <f>ISI!P$53</f>
        <v>21032.141312426626</v>
      </c>
      <c r="Q98" s="45">
        <f>ISI!Q$53</f>
        <v>18663.171199931217</v>
      </c>
    </row>
    <row r="99" spans="1:17" x14ac:dyDescent="0.25">
      <c r="A99" s="21" t="s">
        <v>46</v>
      </c>
      <c r="B99" s="35">
        <f>ISI!B$54</f>
        <v>27883.240520244304</v>
      </c>
      <c r="C99" s="35">
        <f>ISI!C$54</f>
        <v>25502.795325599323</v>
      </c>
      <c r="D99" s="35">
        <f>ISI!D$54</f>
        <v>21867.394399178298</v>
      </c>
      <c r="E99" s="35">
        <f>ISI!E$54</f>
        <v>23602.125749508519</v>
      </c>
      <c r="F99" s="35">
        <f>ISI!F$54</f>
        <v>23738.15413604943</v>
      </c>
      <c r="G99" s="35">
        <f>ISI!G$54</f>
        <v>23291.596915983289</v>
      </c>
      <c r="H99" s="35">
        <f>ISI!H$54</f>
        <v>24205.345028824377</v>
      </c>
      <c r="I99" s="35">
        <f>ISI!I$54</f>
        <v>24704.905352329046</v>
      </c>
      <c r="J99" s="35">
        <f>ISI!J$54</f>
        <v>23965.221541181774</v>
      </c>
      <c r="K99" s="35">
        <f>ISI!K$54</f>
        <v>16920.191021124097</v>
      </c>
      <c r="L99" s="35">
        <f>ISI!L$54</f>
        <v>16829.657464662792</v>
      </c>
      <c r="M99" s="35">
        <f>ISI!M$54</f>
        <v>15170.261350769337</v>
      </c>
      <c r="N99" s="35">
        <f>ISI!N$54</f>
        <v>15844.135275804178</v>
      </c>
      <c r="O99" s="35">
        <f>ISI!O$54</f>
        <v>20762.604624653941</v>
      </c>
      <c r="P99" s="35">
        <f>ISI!P$54</f>
        <v>20771.51965086877</v>
      </c>
      <c r="Q99" s="35">
        <f>ISI!Q$54</f>
        <v>18443.703009718083</v>
      </c>
    </row>
    <row r="100" spans="1:17" x14ac:dyDescent="0.25">
      <c r="A100" s="21" t="s">
        <v>45</v>
      </c>
      <c r="B100" s="35">
        <f>ISI!B$55</f>
        <v>529.55128020087091</v>
      </c>
      <c r="C100" s="35">
        <f>ISI!C$55</f>
        <v>451.97285956555174</v>
      </c>
      <c r="D100" s="35">
        <f>ISI!D$55</f>
        <v>346.37484473672606</v>
      </c>
      <c r="E100" s="35">
        <f>ISI!E$55</f>
        <v>319.95337177580916</v>
      </c>
      <c r="F100" s="35">
        <f>ISI!F$55</f>
        <v>392.99085100722652</v>
      </c>
      <c r="G100" s="35">
        <f>ISI!G$55</f>
        <v>337.1069211170921</v>
      </c>
      <c r="H100" s="35">
        <f>ISI!H$55</f>
        <v>306.02997253399172</v>
      </c>
      <c r="I100" s="35">
        <f>ISI!I$55</f>
        <v>393.0651304539461</v>
      </c>
      <c r="J100" s="35">
        <f>ISI!J$55</f>
        <v>409.0539808042264</v>
      </c>
      <c r="K100" s="35">
        <f>ISI!K$55</f>
        <v>201.42946109393853</v>
      </c>
      <c r="L100" s="35">
        <f>ISI!L$55</f>
        <v>293.20946352245858</v>
      </c>
      <c r="M100" s="35">
        <f>ISI!M$55</f>
        <v>295.67492406051701</v>
      </c>
      <c r="N100" s="35">
        <f>ISI!N$55</f>
        <v>238.15381558471685</v>
      </c>
      <c r="O100" s="35">
        <f>ISI!O$55</f>
        <v>272.88386140413184</v>
      </c>
      <c r="P100" s="35">
        <f>ISI!P$55</f>
        <v>260.62166155785593</v>
      </c>
      <c r="Q100" s="35">
        <f>ISI!Q$55</f>
        <v>219.46819021313576</v>
      </c>
    </row>
    <row r="101" spans="1:17" x14ac:dyDescent="0.25">
      <c r="A101" s="23" t="s">
        <v>12</v>
      </c>
      <c r="B101" s="37">
        <f>NFM!B$72</f>
        <v>2595.7774749420978</v>
      </c>
      <c r="C101" s="37">
        <f>NFM!C$72</f>
        <v>2581.5914209313105</v>
      </c>
      <c r="D101" s="37">
        <f>NFM!D$72</f>
        <v>2138.4502816187619</v>
      </c>
      <c r="E101" s="37">
        <f>NFM!E$72</f>
        <v>1714.8874230455133</v>
      </c>
      <c r="F101" s="37">
        <f>NFM!F$72</f>
        <v>1322.4895623545035</v>
      </c>
      <c r="G101" s="37">
        <f>NFM!G$72</f>
        <v>1409.6568037936563</v>
      </c>
      <c r="H101" s="37">
        <f>NFM!H$72</f>
        <v>1430.7642100902826</v>
      </c>
      <c r="I101" s="37">
        <f>NFM!I$72</f>
        <v>1314.2373956209708</v>
      </c>
      <c r="J101" s="37">
        <f>NFM!J$72</f>
        <v>1021.1414214717513</v>
      </c>
      <c r="K101" s="37">
        <f>NFM!K$72</f>
        <v>762.73625099628362</v>
      </c>
      <c r="L101" s="37">
        <f>NFM!L$72</f>
        <v>684.34235538591861</v>
      </c>
      <c r="M101" s="37">
        <f>NFM!M$72</f>
        <v>721.39131504986517</v>
      </c>
      <c r="N101" s="37">
        <f>NFM!N$72</f>
        <v>487.67175554192863</v>
      </c>
      <c r="O101" s="37">
        <f>NFM!O$72</f>
        <v>476.96185490620462</v>
      </c>
      <c r="P101" s="37">
        <f>NFM!P$72</f>
        <v>489.53490903207592</v>
      </c>
      <c r="Q101" s="37">
        <f>NFM!Q$72</f>
        <v>484.3305331432677</v>
      </c>
    </row>
    <row r="102" spans="1:17" x14ac:dyDescent="0.25">
      <c r="A102" s="21" t="s">
        <v>44</v>
      </c>
      <c r="B102" s="35">
        <f>NFM!B$73</f>
        <v>108.16771702398185</v>
      </c>
      <c r="C102" s="35">
        <f>NFM!C$73</f>
        <v>113.30499264430134</v>
      </c>
      <c r="D102" s="35">
        <f>NFM!D$73</f>
        <v>85.606877475399614</v>
      </c>
      <c r="E102" s="35">
        <f>NFM!E$73</f>
        <v>10.483874418135441</v>
      </c>
      <c r="F102" s="35">
        <f>NFM!F$73</f>
        <v>8.6189399014810988</v>
      </c>
      <c r="G102" s="35">
        <f>NFM!G$73</f>
        <v>0</v>
      </c>
      <c r="H102" s="35">
        <f>NFM!H$73</f>
        <v>0</v>
      </c>
      <c r="I102" s="35">
        <f>NFM!I$73</f>
        <v>0</v>
      </c>
      <c r="J102" s="35">
        <f>NFM!J$73</f>
        <v>0</v>
      </c>
      <c r="K102" s="35">
        <f>NFM!K$73</f>
        <v>0</v>
      </c>
      <c r="L102" s="35">
        <f>NFM!L$73</f>
        <v>0</v>
      </c>
      <c r="M102" s="35">
        <f>NFM!M$73</f>
        <v>0</v>
      </c>
      <c r="N102" s="35">
        <f>NFM!N$73</f>
        <v>0</v>
      </c>
      <c r="O102" s="35">
        <f>NFM!O$73</f>
        <v>0</v>
      </c>
      <c r="P102" s="35">
        <f>NFM!P$73</f>
        <v>0</v>
      </c>
      <c r="Q102" s="35">
        <f>NFM!Q$73</f>
        <v>0</v>
      </c>
    </row>
    <row r="103" spans="1:17" x14ac:dyDescent="0.25">
      <c r="A103" s="21" t="s">
        <v>59</v>
      </c>
      <c r="B103" s="35">
        <f>NFM!B$74</f>
        <v>849.45586441917806</v>
      </c>
      <c r="C103" s="35">
        <f>NFM!C$74</f>
        <v>927.41893693746397</v>
      </c>
      <c r="D103" s="35">
        <f>NFM!D$74</f>
        <v>865.51966740102114</v>
      </c>
      <c r="E103" s="35">
        <f>NFM!E$74</f>
        <v>905.73463908025678</v>
      </c>
      <c r="F103" s="35">
        <f>NFM!F$74</f>
        <v>867.08099357661581</v>
      </c>
      <c r="G103" s="35">
        <f>NFM!G$74</f>
        <v>889.99589208753309</v>
      </c>
      <c r="H103" s="35">
        <f>NFM!H$74</f>
        <v>862.34504247211021</v>
      </c>
      <c r="I103" s="35">
        <f>NFM!I$74</f>
        <v>862.11289332573347</v>
      </c>
      <c r="J103" s="35">
        <f>NFM!J$74</f>
        <v>676.94269023191669</v>
      </c>
      <c r="K103" s="35">
        <f>NFM!K$74</f>
        <v>501.52540233964874</v>
      </c>
      <c r="L103" s="35">
        <f>NFM!L$74</f>
        <v>389.09729278172495</v>
      </c>
      <c r="M103" s="35">
        <f>NFM!M$74</f>
        <v>433.08134718507921</v>
      </c>
      <c r="N103" s="35">
        <f>NFM!N$74</f>
        <v>161.5558436141541</v>
      </c>
      <c r="O103" s="35">
        <f>NFM!O$74</f>
        <v>139.50450577712579</v>
      </c>
      <c r="P103" s="35">
        <f>NFM!P$74</f>
        <v>140.3485230224403</v>
      </c>
      <c r="Q103" s="35">
        <f>NFM!Q$74</f>
        <v>139.29434962791356</v>
      </c>
    </row>
    <row r="104" spans="1:17" x14ac:dyDescent="0.25">
      <c r="A104" s="27" t="s">
        <v>43</v>
      </c>
      <c r="B104" s="44">
        <f>NFM!B$75</f>
        <v>727.87702257385342</v>
      </c>
      <c r="C104" s="44">
        <f>NFM!C$75</f>
        <v>815.99111456436731</v>
      </c>
      <c r="D104" s="44">
        <f>NFM!D$75</f>
        <v>785.46074438369305</v>
      </c>
      <c r="E104" s="44">
        <f>NFM!E$75</f>
        <v>814.76538653503655</v>
      </c>
      <c r="F104" s="44">
        <f>NFM!F$75</f>
        <v>797.3630000428609</v>
      </c>
      <c r="G104" s="44">
        <f>NFM!G$75</f>
        <v>814.76348672572215</v>
      </c>
      <c r="H104" s="44">
        <f>NFM!H$75</f>
        <v>788.80726016017093</v>
      </c>
      <c r="I104" s="44">
        <f>NFM!I$75</f>
        <v>793.62786316858285</v>
      </c>
      <c r="J104" s="44">
        <f>NFM!J$75</f>
        <v>634.27006123773572</v>
      </c>
      <c r="K104" s="44">
        <f>NFM!K$75</f>
        <v>464.45566953056061</v>
      </c>
      <c r="L104" s="44">
        <f>NFM!L$75</f>
        <v>344.7177663025173</v>
      </c>
      <c r="M104" s="44">
        <f>NFM!M$75</f>
        <v>392.43414304510071</v>
      </c>
      <c r="N104" s="44">
        <f>NFM!N$75</f>
        <v>112.98856884970037</v>
      </c>
      <c r="O104" s="44">
        <f>NFM!O$75</f>
        <v>85.689149322987475</v>
      </c>
      <c r="P104" s="44">
        <f>NFM!P$75</f>
        <v>82.889782213932037</v>
      </c>
      <c r="Q104" s="44">
        <f>NFM!Q$75</f>
        <v>89.186211674604237</v>
      </c>
    </row>
    <row r="105" spans="1:17" x14ac:dyDescent="0.25">
      <c r="A105" s="25" t="s">
        <v>344</v>
      </c>
      <c r="B105" s="43">
        <f>NFM!B$76</f>
        <v>121.57884184532465</v>
      </c>
      <c r="C105" s="43">
        <f>NFM!C$76</f>
        <v>111.42782237309663</v>
      </c>
      <c r="D105" s="43">
        <f>NFM!D$76</f>
        <v>80.058923017328055</v>
      </c>
      <c r="E105" s="43">
        <f>NFM!E$76</f>
        <v>90.969252545220243</v>
      </c>
      <c r="F105" s="43">
        <f>NFM!F$76</f>
        <v>69.717993533754964</v>
      </c>
      <c r="G105" s="43">
        <f>NFM!G$76</f>
        <v>75.232405361810976</v>
      </c>
      <c r="H105" s="43">
        <f>NFM!H$76</f>
        <v>73.537782311939296</v>
      </c>
      <c r="I105" s="43">
        <f>NFM!I$76</f>
        <v>68.485030157150632</v>
      </c>
      <c r="J105" s="43">
        <f>NFM!J$76</f>
        <v>42.67262899418099</v>
      </c>
      <c r="K105" s="43">
        <f>NFM!K$76</f>
        <v>37.06973280908813</v>
      </c>
      <c r="L105" s="43">
        <f>NFM!L$76</f>
        <v>44.379526479207669</v>
      </c>
      <c r="M105" s="43">
        <f>NFM!M$76</f>
        <v>40.647204139978491</v>
      </c>
      <c r="N105" s="43">
        <f>NFM!N$76</f>
        <v>48.567274764453735</v>
      </c>
      <c r="O105" s="43">
        <f>NFM!O$76</f>
        <v>53.815356454138303</v>
      </c>
      <c r="P105" s="43">
        <f>NFM!P$76</f>
        <v>57.458740808508267</v>
      </c>
      <c r="Q105" s="43">
        <f>NFM!Q$76</f>
        <v>50.108137953309338</v>
      </c>
    </row>
    <row r="106" spans="1:17" x14ac:dyDescent="0.25">
      <c r="A106" s="21" t="s">
        <v>42</v>
      </c>
      <c r="B106" s="35">
        <f>NFM!B$77</f>
        <v>1638.1538934989378</v>
      </c>
      <c r="C106" s="35">
        <f>NFM!C$77</f>
        <v>1540.8674913495449</v>
      </c>
      <c r="D106" s="35">
        <f>NFM!D$77</f>
        <v>1187.323736742341</v>
      </c>
      <c r="E106" s="35">
        <f>NFM!E$77</f>
        <v>798.66890954712107</v>
      </c>
      <c r="F106" s="35">
        <f>NFM!F$77</f>
        <v>446.78962887640648</v>
      </c>
      <c r="G106" s="35">
        <f>NFM!G$77</f>
        <v>519.66091170612333</v>
      </c>
      <c r="H106" s="35">
        <f>NFM!H$77</f>
        <v>568.41916761817254</v>
      </c>
      <c r="I106" s="35">
        <f>NFM!I$77</f>
        <v>452.12450229523733</v>
      </c>
      <c r="J106" s="35">
        <f>NFM!J$77</f>
        <v>344.19873123983467</v>
      </c>
      <c r="K106" s="35">
        <f>NFM!K$77</f>
        <v>261.21084865663494</v>
      </c>
      <c r="L106" s="35">
        <f>NFM!L$77</f>
        <v>295.24506260419372</v>
      </c>
      <c r="M106" s="35">
        <f>NFM!M$77</f>
        <v>288.3099678647859</v>
      </c>
      <c r="N106" s="35">
        <f>NFM!N$77</f>
        <v>326.1159119277745</v>
      </c>
      <c r="O106" s="35">
        <f>NFM!O$77</f>
        <v>337.45734912907886</v>
      </c>
      <c r="P106" s="35">
        <f>NFM!P$77</f>
        <v>349.18638600963561</v>
      </c>
      <c r="Q106" s="35">
        <f>NFM!Q$77</f>
        <v>345.03618351535414</v>
      </c>
    </row>
    <row r="107" spans="1:17" x14ac:dyDescent="0.25">
      <c r="A107" s="23" t="s">
        <v>11</v>
      </c>
      <c r="B107" s="37">
        <f>CHI!B$78</f>
        <v>15790.799676677962</v>
      </c>
      <c r="C107" s="37">
        <f>CHI!C$78</f>
        <v>16224.234530295862</v>
      </c>
      <c r="D107" s="37">
        <f>CHI!D$78</f>
        <v>14986.436627608977</v>
      </c>
      <c r="E107" s="37">
        <f>CHI!E$78</f>
        <v>15337.742352961726</v>
      </c>
      <c r="F107" s="37">
        <f>CHI!F$78</f>
        <v>15017.930150498916</v>
      </c>
      <c r="G107" s="37">
        <f>CHI!G$78</f>
        <v>13710.652627027244</v>
      </c>
      <c r="H107" s="37">
        <f>CHI!H$78</f>
        <v>12865.776537172171</v>
      </c>
      <c r="I107" s="37">
        <f>CHI!I$78</f>
        <v>12763.76779860255</v>
      </c>
      <c r="J107" s="37">
        <f>CHI!J$78</f>
        <v>10206.823547791411</v>
      </c>
      <c r="K107" s="37">
        <f>CHI!K$78</f>
        <v>8844.4424317878602</v>
      </c>
      <c r="L107" s="37">
        <f>CHI!L$78</f>
        <v>9475.6296471893565</v>
      </c>
      <c r="M107" s="37">
        <f>CHI!M$78</f>
        <v>8245.5201364306267</v>
      </c>
      <c r="N107" s="37">
        <f>CHI!N$78</f>
        <v>8538.1501047796301</v>
      </c>
      <c r="O107" s="37">
        <f>CHI!O$78</f>
        <v>8042.9477814333586</v>
      </c>
      <c r="P107" s="37">
        <f>CHI!P$78</f>
        <v>7390.0730664094672</v>
      </c>
      <c r="Q107" s="37">
        <f>CHI!Q$78</f>
        <v>7876.4981257411455</v>
      </c>
    </row>
    <row r="108" spans="1:17" x14ac:dyDescent="0.25">
      <c r="A108" s="21" t="s">
        <v>61</v>
      </c>
      <c r="B108" s="35">
        <f>CHI!B$79</f>
        <v>14472.114293500435</v>
      </c>
      <c r="C108" s="35">
        <f>CHI!C$79</f>
        <v>14760.872149382492</v>
      </c>
      <c r="D108" s="35">
        <f>CHI!D$79</f>
        <v>13630.797699264696</v>
      </c>
      <c r="E108" s="35">
        <f>CHI!E$79</f>
        <v>13902.188473616534</v>
      </c>
      <c r="F108" s="35">
        <f>CHI!F$79</f>
        <v>14061.547557639384</v>
      </c>
      <c r="G108" s="35">
        <f>CHI!G$79</f>
        <v>12908.333213953249</v>
      </c>
      <c r="H108" s="35">
        <f>CHI!H$79</f>
        <v>12131.210853538596</v>
      </c>
      <c r="I108" s="35">
        <f>CHI!I$79</f>
        <v>12153.266468871923</v>
      </c>
      <c r="J108" s="35">
        <f>CHI!J$79</f>
        <v>9847.6465951073806</v>
      </c>
      <c r="K108" s="35">
        <f>CHI!K$79</f>
        <v>8176.5288624911345</v>
      </c>
      <c r="L108" s="35">
        <f>CHI!L$79</f>
        <v>8700.0975387528269</v>
      </c>
      <c r="M108" s="35">
        <f>CHI!M$79</f>
        <v>7651.5215056742372</v>
      </c>
      <c r="N108" s="35">
        <f>CHI!N$79</f>
        <v>8294.6855290368712</v>
      </c>
      <c r="O108" s="35">
        <f>CHI!O$79</f>
        <v>7773.9543392314845</v>
      </c>
      <c r="P108" s="35">
        <f>CHI!P$79</f>
        <v>7078.4015358033757</v>
      </c>
      <c r="Q108" s="35">
        <f>CHI!Q$79</f>
        <v>7492.2921325837888</v>
      </c>
    </row>
    <row r="109" spans="1:17" x14ac:dyDescent="0.25">
      <c r="A109" s="21" t="s">
        <v>40</v>
      </c>
      <c r="B109" s="35">
        <f>CHI!B$80</f>
        <v>1200.5206822790969</v>
      </c>
      <c r="C109" s="35">
        <f>CHI!C$80</f>
        <v>1314.0914316683243</v>
      </c>
      <c r="D109" s="35">
        <f>CHI!D$80</f>
        <v>1216.7320555145359</v>
      </c>
      <c r="E109" s="35">
        <f>CHI!E$80</f>
        <v>1284.9937746699329</v>
      </c>
      <c r="F109" s="35">
        <f>CHI!F$80</f>
        <v>849.03368770051361</v>
      </c>
      <c r="G109" s="35">
        <f>CHI!G$80</f>
        <v>721.39171743449106</v>
      </c>
      <c r="H109" s="35">
        <f>CHI!H$80</f>
        <v>644.24813717954692</v>
      </c>
      <c r="I109" s="35">
        <f>CHI!I$80</f>
        <v>524.26183501967205</v>
      </c>
      <c r="J109" s="35">
        <f>CHI!J$80</f>
        <v>283.72088188438329</v>
      </c>
      <c r="K109" s="35">
        <f>CHI!K$80</f>
        <v>577.42069809188877</v>
      </c>
      <c r="L109" s="35">
        <f>CHI!L$80</f>
        <v>688.71820791722109</v>
      </c>
      <c r="M109" s="35">
        <f>CHI!M$80</f>
        <v>505.49001333521477</v>
      </c>
      <c r="N109" s="35">
        <f>CHI!N$80</f>
        <v>195.78095980645094</v>
      </c>
      <c r="O109" s="35">
        <f>CHI!O$80</f>
        <v>215.30998106478941</v>
      </c>
      <c r="P109" s="35">
        <f>CHI!P$80</f>
        <v>262.02724583601236</v>
      </c>
      <c r="Q109" s="35">
        <f>CHI!Q$80</f>
        <v>326.60494281733651</v>
      </c>
    </row>
    <row r="110" spans="1:17" x14ac:dyDescent="0.25">
      <c r="A110" s="21" t="s">
        <v>39</v>
      </c>
      <c r="B110" s="35">
        <f>CHI!B$81</f>
        <v>118.16470089842936</v>
      </c>
      <c r="C110" s="35">
        <f>CHI!C$81</f>
        <v>149.27094924504553</v>
      </c>
      <c r="D110" s="35">
        <f>CHI!D$81</f>
        <v>138.90687282974372</v>
      </c>
      <c r="E110" s="35">
        <f>CHI!E$81</f>
        <v>150.56010467525942</v>
      </c>
      <c r="F110" s="35">
        <f>CHI!F$81</f>
        <v>107.34890515901878</v>
      </c>
      <c r="G110" s="35">
        <f>CHI!G$81</f>
        <v>80.927695639504989</v>
      </c>
      <c r="H110" s="35">
        <f>CHI!H$81</f>
        <v>90.317546454027848</v>
      </c>
      <c r="I110" s="35">
        <f>CHI!I$81</f>
        <v>86.239494710954787</v>
      </c>
      <c r="J110" s="35">
        <f>CHI!J$81</f>
        <v>75.456070799648501</v>
      </c>
      <c r="K110" s="35">
        <f>CHI!K$81</f>
        <v>90.492871204837215</v>
      </c>
      <c r="L110" s="35">
        <f>CHI!L$81</f>
        <v>86.813900519307779</v>
      </c>
      <c r="M110" s="35">
        <f>CHI!M$81</f>
        <v>88.508617421175146</v>
      </c>
      <c r="N110" s="35">
        <f>CHI!N$81</f>
        <v>47.683615936309018</v>
      </c>
      <c r="O110" s="35">
        <f>CHI!O$81</f>
        <v>53.683461137085473</v>
      </c>
      <c r="P110" s="35">
        <f>CHI!P$81</f>
        <v>49.644284770078983</v>
      </c>
      <c r="Q110" s="35">
        <f>CHI!Q$81</f>
        <v>57.601050340020592</v>
      </c>
    </row>
    <row r="111" spans="1:17" x14ac:dyDescent="0.25">
      <c r="A111" s="23" t="s">
        <v>10</v>
      </c>
      <c r="B111" s="37">
        <f>NMM!B$58</f>
        <v>15119.101582937103</v>
      </c>
      <c r="C111" s="37">
        <f>NMM!C$58</f>
        <v>15123.330933476691</v>
      </c>
      <c r="D111" s="37">
        <f>NMM!D$58</f>
        <v>14933.524561632028</v>
      </c>
      <c r="E111" s="37">
        <f>NMM!E$58</f>
        <v>14969.432839077139</v>
      </c>
      <c r="F111" s="37">
        <f>NMM!F$58</f>
        <v>14642.688482117659</v>
      </c>
      <c r="G111" s="37">
        <f>NMM!G$58</f>
        <v>15503.890679810584</v>
      </c>
      <c r="H111" s="37">
        <f>NMM!H$58</f>
        <v>15148.626013969595</v>
      </c>
      <c r="I111" s="37">
        <f>NMM!I$58</f>
        <v>15670.612620287315</v>
      </c>
      <c r="J111" s="37">
        <f>NMM!J$58</f>
        <v>15550.378557510088</v>
      </c>
      <c r="K111" s="37">
        <f>NMM!K$58</f>
        <v>12168.558362000962</v>
      </c>
      <c r="L111" s="37">
        <f>NMM!L$58</f>
        <v>12617.041196391967</v>
      </c>
      <c r="M111" s="37">
        <f>NMM!M$58</f>
        <v>12428.401597087077</v>
      </c>
      <c r="N111" s="37">
        <f>NMM!N$58</f>
        <v>12103.48324620675</v>
      </c>
      <c r="O111" s="37">
        <f>NMM!O$58</f>
        <v>12633.690244625703</v>
      </c>
      <c r="P111" s="37">
        <f>NMM!P$58</f>
        <v>12903.710406249771</v>
      </c>
      <c r="Q111" s="37">
        <f>NMM!Q$58</f>
        <v>12555.919723567813</v>
      </c>
    </row>
    <row r="112" spans="1:17" x14ac:dyDescent="0.25">
      <c r="A112" s="21" t="s">
        <v>38</v>
      </c>
      <c r="B112" s="35">
        <f>NMM!B$59</f>
        <v>12553.168890450899</v>
      </c>
      <c r="C112" s="35">
        <f>NMM!C$59</f>
        <v>11549.432733009304</v>
      </c>
      <c r="D112" s="35">
        <f>NMM!D$59</f>
        <v>11567.599092194498</v>
      </c>
      <c r="E112" s="35">
        <f>NMM!E$59</f>
        <v>11597.293972439711</v>
      </c>
      <c r="F112" s="35">
        <f>NMM!F$59</f>
        <v>12154.601124095403</v>
      </c>
      <c r="G112" s="35">
        <f>NMM!G$59</f>
        <v>11258.163780622106</v>
      </c>
      <c r="H112" s="35">
        <f>NMM!H$59</f>
        <v>11211.386574340224</v>
      </c>
      <c r="I112" s="35">
        <f>NMM!I$59</f>
        <v>12082.892594150922</v>
      </c>
      <c r="J112" s="35">
        <f>NMM!J$59</f>
        <v>9979.7265570217169</v>
      </c>
      <c r="K112" s="35">
        <f>NMM!K$59</f>
        <v>7350.6823643846419</v>
      </c>
      <c r="L112" s="35">
        <f>NMM!L$59</f>
        <v>7461.9264460746726</v>
      </c>
      <c r="M112" s="35">
        <f>NMM!M$59</f>
        <v>8059.4151657468101</v>
      </c>
      <c r="N112" s="35">
        <f>NMM!N$59</f>
        <v>7513.8621153965323</v>
      </c>
      <c r="O112" s="35">
        <f>NMM!O$59</f>
        <v>8051.5376032225049</v>
      </c>
      <c r="P112" s="35">
        <f>NMM!P$59</f>
        <v>8444.7782962889305</v>
      </c>
      <c r="Q112" s="35">
        <f>NMM!Q$59</f>
        <v>8710.674976736027</v>
      </c>
    </row>
    <row r="113" spans="1:17" x14ac:dyDescent="0.25">
      <c r="A113" s="21" t="s">
        <v>37</v>
      </c>
      <c r="B113" s="35">
        <f>NMM!B$60</f>
        <v>1998.6627796326052</v>
      </c>
      <c r="C113" s="35">
        <f>NMM!C$60</f>
        <v>2643.5565365510843</v>
      </c>
      <c r="D113" s="35">
        <f>NMM!D$60</f>
        <v>2494.8347178109725</v>
      </c>
      <c r="E113" s="35">
        <f>NMM!E$60</f>
        <v>2565.6054386874002</v>
      </c>
      <c r="F113" s="35">
        <f>NMM!F$60</f>
        <v>1755.4970686740262</v>
      </c>
      <c r="G113" s="35">
        <f>NMM!G$60</f>
        <v>3330.9932031948933</v>
      </c>
      <c r="H113" s="35">
        <f>NMM!H$60</f>
        <v>3060.2741308484183</v>
      </c>
      <c r="I113" s="35">
        <f>NMM!I$60</f>
        <v>2638.5846281149488</v>
      </c>
      <c r="J113" s="35">
        <f>NMM!J$60</f>
        <v>4567.2559975174645</v>
      </c>
      <c r="K113" s="35">
        <f>NMM!K$60</f>
        <v>4031.4772350508315</v>
      </c>
      <c r="L113" s="35">
        <f>NMM!L$60</f>
        <v>4337.8212087501743</v>
      </c>
      <c r="M113" s="35">
        <f>NMM!M$60</f>
        <v>3538.3014294168597</v>
      </c>
      <c r="N113" s="35">
        <f>NMM!N$60</f>
        <v>3816.2716614797919</v>
      </c>
      <c r="O113" s="35">
        <f>NMM!O$60</f>
        <v>3769.9560491416146</v>
      </c>
      <c r="P113" s="35">
        <f>NMM!P$60</f>
        <v>3680.9734798024392</v>
      </c>
      <c r="Q113" s="35">
        <f>NMM!Q$60</f>
        <v>3097.9069240448266</v>
      </c>
    </row>
    <row r="114" spans="1:17" x14ac:dyDescent="0.25">
      <c r="A114" s="21" t="s">
        <v>57</v>
      </c>
      <c r="B114" s="35">
        <f>NMM!B$61</f>
        <v>567.26991285359895</v>
      </c>
      <c r="C114" s="35">
        <f>NMM!C$61</f>
        <v>930.34166391630163</v>
      </c>
      <c r="D114" s="35">
        <f>NMM!D$61</f>
        <v>871.09075162655836</v>
      </c>
      <c r="E114" s="35">
        <f>NMM!E$61</f>
        <v>806.53342795002732</v>
      </c>
      <c r="F114" s="35">
        <f>NMM!F$61</f>
        <v>732.59028934822959</v>
      </c>
      <c r="G114" s="35">
        <f>NMM!G$61</f>
        <v>914.7336959935833</v>
      </c>
      <c r="H114" s="35">
        <f>NMM!H$61</f>
        <v>876.96530878095211</v>
      </c>
      <c r="I114" s="35">
        <f>NMM!I$61</f>
        <v>949.13539802144271</v>
      </c>
      <c r="J114" s="35">
        <f>NMM!J$61</f>
        <v>1003.3960029709071</v>
      </c>
      <c r="K114" s="35">
        <f>NMM!K$61</f>
        <v>786.39876256548837</v>
      </c>
      <c r="L114" s="35">
        <f>NMM!L$61</f>
        <v>817.29354156711997</v>
      </c>
      <c r="M114" s="35">
        <f>NMM!M$61</f>
        <v>830.68500192340628</v>
      </c>
      <c r="N114" s="35">
        <f>NMM!N$61</f>
        <v>773.34946933042556</v>
      </c>
      <c r="O114" s="35">
        <f>NMM!O$61</f>
        <v>812.19659226158387</v>
      </c>
      <c r="P114" s="35">
        <f>NMM!P$61</f>
        <v>777.95863015840303</v>
      </c>
      <c r="Q114" s="35">
        <f>NMM!Q$61</f>
        <v>747.33782278696026</v>
      </c>
    </row>
    <row r="115" spans="1:17" x14ac:dyDescent="0.25">
      <c r="A115" s="23" t="s">
        <v>9</v>
      </c>
      <c r="B115" s="37">
        <f>PPA!B$56</f>
        <v>3342.4008288866944</v>
      </c>
      <c r="C115" s="37">
        <f>PPA!C$56</f>
        <v>3599.0479210143608</v>
      </c>
      <c r="D115" s="37">
        <f>PPA!D$56</f>
        <v>3349.5320939413687</v>
      </c>
      <c r="E115" s="37">
        <f>PPA!E$56</f>
        <v>3396.467696052564</v>
      </c>
      <c r="F115" s="37">
        <f>PPA!F$56</f>
        <v>3049.5422537485206</v>
      </c>
      <c r="G115" s="37">
        <f>PPA!G$56</f>
        <v>3839.8052685927787</v>
      </c>
      <c r="H115" s="37">
        <f>PPA!H$56</f>
        <v>3529.4663818099439</v>
      </c>
      <c r="I115" s="37">
        <f>PPA!I$56</f>
        <v>3376.2168938478962</v>
      </c>
      <c r="J115" s="37">
        <f>PPA!J$56</f>
        <v>2196.9736438821128</v>
      </c>
      <c r="K115" s="37">
        <f>PPA!K$56</f>
        <v>1802.5445383365961</v>
      </c>
      <c r="L115" s="37">
        <f>PPA!L$56</f>
        <v>1883.9841897801591</v>
      </c>
      <c r="M115" s="37">
        <f>PPA!M$56</f>
        <v>1748.9099369279097</v>
      </c>
      <c r="N115" s="37">
        <f>PPA!N$56</f>
        <v>1714.5913502095341</v>
      </c>
      <c r="O115" s="37">
        <f>PPA!O$56</f>
        <v>1875.2568772624943</v>
      </c>
      <c r="P115" s="37">
        <f>PPA!P$56</f>
        <v>1899.5941549518632</v>
      </c>
      <c r="Q115" s="37">
        <f>PPA!Q$56</f>
        <v>1821.293073215272</v>
      </c>
    </row>
    <row r="116" spans="1:17" x14ac:dyDescent="0.25">
      <c r="A116" s="21" t="s">
        <v>35</v>
      </c>
      <c r="B116" s="35">
        <f>PPA!B$57</f>
        <v>217.68982954347581</v>
      </c>
      <c r="C116" s="35">
        <f>PPA!C$57</f>
        <v>255.27037004559034</v>
      </c>
      <c r="D116" s="35">
        <f>PPA!D$57</f>
        <v>251.11058184452313</v>
      </c>
      <c r="E116" s="35">
        <f>PPA!E$57</f>
        <v>245.66880401886212</v>
      </c>
      <c r="F116" s="35">
        <f>PPA!F$57</f>
        <v>154.59701029762661</v>
      </c>
      <c r="G116" s="35">
        <f>PPA!G$57</f>
        <v>205.70094256470909</v>
      </c>
      <c r="H116" s="35">
        <f>PPA!H$57</f>
        <v>178.52555218019324</v>
      </c>
      <c r="I116" s="35">
        <f>PPA!I$57</f>
        <v>164.68094033868849</v>
      </c>
      <c r="J116" s="35">
        <f>PPA!J$57</f>
        <v>115.02048045222691</v>
      </c>
      <c r="K116" s="35">
        <f>PPA!K$57</f>
        <v>106.18074184265959</v>
      </c>
      <c r="L116" s="35">
        <f>PPA!L$57</f>
        <v>94.28792349836921</v>
      </c>
      <c r="M116" s="35">
        <f>PPA!M$57</f>
        <v>88.738407548553454</v>
      </c>
      <c r="N116" s="35">
        <f>PPA!N$57</f>
        <v>80.177219080519876</v>
      </c>
      <c r="O116" s="35">
        <f>PPA!O$57</f>
        <v>164.620747375913</v>
      </c>
      <c r="P116" s="35">
        <f>PPA!P$57</f>
        <v>96.557386627067075</v>
      </c>
      <c r="Q116" s="35">
        <f>PPA!Q$57</f>
        <v>99.851535138194777</v>
      </c>
    </row>
    <row r="117" spans="1:17" x14ac:dyDescent="0.25">
      <c r="A117" s="21" t="s">
        <v>56</v>
      </c>
      <c r="B117" s="35">
        <f>PPA!B$58</f>
        <v>3044.0107420278414</v>
      </c>
      <c r="C117" s="35">
        <f>PPA!C$58</f>
        <v>3257.998485357411</v>
      </c>
      <c r="D117" s="35">
        <f>PPA!D$58</f>
        <v>3018.303794592241</v>
      </c>
      <c r="E117" s="35">
        <f>PPA!E$58</f>
        <v>3071.2352278409207</v>
      </c>
      <c r="F117" s="35">
        <f>PPA!F$58</f>
        <v>2823.8760737454541</v>
      </c>
      <c r="G117" s="35">
        <f>PPA!G$58</f>
        <v>3541.4885906651061</v>
      </c>
      <c r="H117" s="35">
        <f>PPA!H$58</f>
        <v>3256.4812718482217</v>
      </c>
      <c r="I117" s="35">
        <f>PPA!I$58</f>
        <v>3123.2698787580348</v>
      </c>
      <c r="J117" s="35">
        <f>PPA!J$58</f>
        <v>2027.9527719703842</v>
      </c>
      <c r="K117" s="35">
        <f>PPA!K$58</f>
        <v>1650.7593904082964</v>
      </c>
      <c r="L117" s="35">
        <f>PPA!L$58</f>
        <v>1740.1515573579939</v>
      </c>
      <c r="M117" s="35">
        <f>PPA!M$58</f>
        <v>1618.0798491833596</v>
      </c>
      <c r="N117" s="35">
        <f>PPA!N$58</f>
        <v>1597.4255745994749</v>
      </c>
      <c r="O117" s="35">
        <f>PPA!O$58</f>
        <v>1643.7007328199843</v>
      </c>
      <c r="P117" s="35">
        <f>PPA!P$58</f>
        <v>1763.1570351505491</v>
      </c>
      <c r="Q117" s="35">
        <f>PPA!Q$58</f>
        <v>1682.1218794266119</v>
      </c>
    </row>
    <row r="118" spans="1:17" x14ac:dyDescent="0.25">
      <c r="A118" s="21" t="s">
        <v>55</v>
      </c>
      <c r="B118" s="35">
        <f>PPA!B$59</f>
        <v>80.7002573153773</v>
      </c>
      <c r="C118" s="35">
        <f>PPA!C$59</f>
        <v>85.779065611359115</v>
      </c>
      <c r="D118" s="35">
        <f>PPA!D$59</f>
        <v>80.117717504604443</v>
      </c>
      <c r="E118" s="35">
        <f>PPA!E$59</f>
        <v>79.563664192781502</v>
      </c>
      <c r="F118" s="35">
        <f>PPA!F$59</f>
        <v>71.069169705439691</v>
      </c>
      <c r="G118" s="35">
        <f>PPA!G$59</f>
        <v>92.615735362963491</v>
      </c>
      <c r="H118" s="35">
        <f>PPA!H$59</f>
        <v>94.459557781528943</v>
      </c>
      <c r="I118" s="35">
        <f>PPA!I$59</f>
        <v>88.266074751173036</v>
      </c>
      <c r="J118" s="35">
        <f>PPA!J$59</f>
        <v>54.000391459501586</v>
      </c>
      <c r="K118" s="35">
        <f>PPA!K$59</f>
        <v>45.604406085640001</v>
      </c>
      <c r="L118" s="35">
        <f>PPA!L$59</f>
        <v>49.544708923795852</v>
      </c>
      <c r="M118" s="35">
        <f>PPA!M$59</f>
        <v>42.091680195996823</v>
      </c>
      <c r="N118" s="35">
        <f>PPA!N$59</f>
        <v>36.988556529539522</v>
      </c>
      <c r="O118" s="35">
        <f>PPA!O$59</f>
        <v>66.935397066597034</v>
      </c>
      <c r="P118" s="35">
        <f>PPA!P$59</f>
        <v>39.879733174247129</v>
      </c>
      <c r="Q118" s="35">
        <f>PPA!Q$59</f>
        <v>39.31965865046525</v>
      </c>
    </row>
    <row r="119" spans="1:17" x14ac:dyDescent="0.25">
      <c r="A119" s="20" t="s">
        <v>54</v>
      </c>
      <c r="B119" s="36">
        <f>FBT!B$32</f>
        <v>5718.8842240797567</v>
      </c>
      <c r="C119" s="36">
        <f>FBT!C$32</f>
        <v>6372.6120586188008</v>
      </c>
      <c r="D119" s="36">
        <f>FBT!D$32</f>
        <v>6118.6656038275096</v>
      </c>
      <c r="E119" s="36">
        <f>FBT!E$32</f>
        <v>6018.4328849571611</v>
      </c>
      <c r="F119" s="36">
        <f>FBT!F$32</f>
        <v>6236.3866742625241</v>
      </c>
      <c r="G119" s="36">
        <f>FBT!G$32</f>
        <v>5554.0443716130776</v>
      </c>
      <c r="H119" s="36">
        <f>FBT!H$32</f>
        <v>5198.737374653545</v>
      </c>
      <c r="I119" s="36">
        <f>FBT!I$32</f>
        <v>5092.6554327916092</v>
      </c>
      <c r="J119" s="36">
        <f>FBT!J$32</f>
        <v>4625.8833593576883</v>
      </c>
      <c r="K119" s="36">
        <f>FBT!K$32</f>
        <v>3980.7589743643321</v>
      </c>
      <c r="L119" s="36">
        <f>FBT!L$32</f>
        <v>4199.619349889259</v>
      </c>
      <c r="M119" s="36">
        <f>FBT!M$32</f>
        <v>4259.1380956336916</v>
      </c>
      <c r="N119" s="36">
        <f>FBT!N$32</f>
        <v>4149.402627283218</v>
      </c>
      <c r="O119" s="36">
        <f>FBT!O$32</f>
        <v>4237.571710484478</v>
      </c>
      <c r="P119" s="36">
        <f>FBT!P$32</f>
        <v>4232.0392890387466</v>
      </c>
      <c r="Q119" s="36">
        <f>FBT!Q$32</f>
        <v>4182.5719676993422</v>
      </c>
    </row>
    <row r="120" spans="1:17" x14ac:dyDescent="0.25">
      <c r="A120" s="18" t="s">
        <v>53</v>
      </c>
      <c r="B120" s="35">
        <f>TRE!B$32</f>
        <v>2571.3808310019817</v>
      </c>
      <c r="C120" s="35">
        <f>TRE!C$32</f>
        <v>2971.249242505527</v>
      </c>
      <c r="D120" s="35">
        <f>TRE!D$32</f>
        <v>2936.7342309587402</v>
      </c>
      <c r="E120" s="35">
        <f>TRE!E$32</f>
        <v>2697.4836640163153</v>
      </c>
      <c r="F120" s="35">
        <f>TRE!F$32</f>
        <v>2493.0189975951689</v>
      </c>
      <c r="G120" s="35">
        <f>TRE!G$32</f>
        <v>2408.9652316114862</v>
      </c>
      <c r="H120" s="35">
        <f>TRE!H$32</f>
        <v>2286.6907891735782</v>
      </c>
      <c r="I120" s="35">
        <f>TRE!I$32</f>
        <v>1987.3369181229482</v>
      </c>
      <c r="J120" s="35">
        <f>TRE!J$32</f>
        <v>1111.9772318475962</v>
      </c>
      <c r="K120" s="35">
        <f>TRE!K$32</f>
        <v>924.24703470742816</v>
      </c>
      <c r="L120" s="35">
        <f>TRE!L$32</f>
        <v>1131.9693839910963</v>
      </c>
      <c r="M120" s="35">
        <f>TRE!M$32</f>
        <v>1219.9301580086712</v>
      </c>
      <c r="N120" s="35">
        <f>TRE!N$32</f>
        <v>1286.286541399119</v>
      </c>
      <c r="O120" s="35">
        <f>TRE!O$32</f>
        <v>1471.9608145017855</v>
      </c>
      <c r="P120" s="35">
        <f>TRE!P$32</f>
        <v>1460.3380122492758</v>
      </c>
      <c r="Q120" s="35">
        <f>TRE!Q$32</f>
        <v>1569.3948661006252</v>
      </c>
    </row>
    <row r="121" spans="1:17" x14ac:dyDescent="0.25">
      <c r="A121" s="18" t="s">
        <v>52</v>
      </c>
      <c r="B121" s="35">
        <f>MAE!B$32</f>
        <v>3247.7408033423658</v>
      </c>
      <c r="C121" s="35">
        <f>MAE!C$32</f>
        <v>3518.6623710379927</v>
      </c>
      <c r="D121" s="35">
        <f>MAE!D$32</f>
        <v>3251.2479425221327</v>
      </c>
      <c r="E121" s="35">
        <f>MAE!E$32</f>
        <v>2943.3241973438644</v>
      </c>
      <c r="F121" s="35">
        <f>MAE!F$32</f>
        <v>2707.8814093620244</v>
      </c>
      <c r="G121" s="35">
        <f>MAE!G$32</f>
        <v>2764.2526977156981</v>
      </c>
      <c r="H121" s="35">
        <f>MAE!H$32</f>
        <v>2602.627744656168</v>
      </c>
      <c r="I121" s="35">
        <f>MAE!I$32</f>
        <v>2471.2222233842285</v>
      </c>
      <c r="J121" s="35">
        <f>MAE!J$32</f>
        <v>1867.8465516440524</v>
      </c>
      <c r="K121" s="35">
        <f>MAE!K$32</f>
        <v>1353.29498628192</v>
      </c>
      <c r="L121" s="35">
        <f>MAE!L$32</f>
        <v>1531.7051581272676</v>
      </c>
      <c r="M121" s="35">
        <f>MAE!M$32</f>
        <v>1526.1114525127616</v>
      </c>
      <c r="N121" s="35">
        <f>MAE!N$32</f>
        <v>1576.7337784092815</v>
      </c>
      <c r="O121" s="35">
        <f>MAE!O$32</f>
        <v>1561.7472021182914</v>
      </c>
      <c r="P121" s="35">
        <f>MAE!P$32</f>
        <v>1563.8263098016723</v>
      </c>
      <c r="Q121" s="35">
        <f>MAE!Q$32</f>
        <v>1535.3141134670618</v>
      </c>
    </row>
    <row r="122" spans="1:17" x14ac:dyDescent="0.25">
      <c r="A122" s="18" t="s">
        <v>51</v>
      </c>
      <c r="B122" s="35">
        <f>TEL!B$32</f>
        <v>2002.60902111771</v>
      </c>
      <c r="C122" s="35">
        <f>TEL!C$32</f>
        <v>2127.0589147375558</v>
      </c>
      <c r="D122" s="35">
        <f>TEL!D$32</f>
        <v>2008.2789878868721</v>
      </c>
      <c r="E122" s="35">
        <f>TEL!E$32</f>
        <v>1987.3843381965601</v>
      </c>
      <c r="F122" s="35">
        <f>TEL!F$32</f>
        <v>1715.7577148127723</v>
      </c>
      <c r="G122" s="35">
        <f>TEL!G$32</f>
        <v>1781.5342514862616</v>
      </c>
      <c r="H122" s="35">
        <f>TEL!H$32</f>
        <v>1764.6879129657123</v>
      </c>
      <c r="I122" s="35">
        <f>TEL!I$32</f>
        <v>1639.6081118812801</v>
      </c>
      <c r="J122" s="35">
        <f>TEL!J$32</f>
        <v>1474.0080984061201</v>
      </c>
      <c r="K122" s="35">
        <f>TEL!K$32</f>
        <v>1197.001907409312</v>
      </c>
      <c r="L122" s="35">
        <f>TEL!L$32</f>
        <v>1290.4605044778068</v>
      </c>
      <c r="M122" s="35">
        <f>TEL!M$32</f>
        <v>1274.2775061532552</v>
      </c>
      <c r="N122" s="35">
        <f>TEL!N$32</f>
        <v>1239.9354053261318</v>
      </c>
      <c r="O122" s="35">
        <f>TEL!O$32</f>
        <v>1216.5144565201031</v>
      </c>
      <c r="P122" s="35">
        <f>TEL!P$32</f>
        <v>1252.1203160004336</v>
      </c>
      <c r="Q122" s="35">
        <f>TEL!Q$32</f>
        <v>1216.7621543874893</v>
      </c>
    </row>
    <row r="123" spans="1:17" x14ac:dyDescent="0.25">
      <c r="A123" s="18" t="s">
        <v>50</v>
      </c>
      <c r="B123" s="35">
        <f>WWP!B$32</f>
        <v>0</v>
      </c>
      <c r="C123" s="35">
        <f>WWP!C$32</f>
        <v>0</v>
      </c>
      <c r="D123" s="35">
        <f>WWP!D$32</f>
        <v>0</v>
      </c>
      <c r="E123" s="35">
        <f>WWP!E$32</f>
        <v>0</v>
      </c>
      <c r="F123" s="35">
        <f>WWP!F$32</f>
        <v>0</v>
      </c>
      <c r="G123" s="35">
        <f>WWP!G$32</f>
        <v>0</v>
      </c>
      <c r="H123" s="35">
        <f>WWP!H$32</f>
        <v>0</v>
      </c>
      <c r="I123" s="35">
        <f>WWP!I$32</f>
        <v>0</v>
      </c>
      <c r="J123" s="35">
        <f>WWP!J$32</f>
        <v>0</v>
      </c>
      <c r="K123" s="35">
        <f>WWP!K$32</f>
        <v>0</v>
      </c>
      <c r="L123" s="35">
        <f>WWP!L$32</f>
        <v>0</v>
      </c>
      <c r="M123" s="35">
        <f>WWP!M$32</f>
        <v>0</v>
      </c>
      <c r="N123" s="35">
        <f>WWP!N$32</f>
        <v>0</v>
      </c>
      <c r="O123" s="35">
        <f>WWP!O$32</f>
        <v>0</v>
      </c>
      <c r="P123" s="35">
        <f>WWP!P$32</f>
        <v>0</v>
      </c>
      <c r="Q123" s="35">
        <f>WWP!Q$32</f>
        <v>0</v>
      </c>
    </row>
    <row r="124" spans="1:17" x14ac:dyDescent="0.25">
      <c r="A124" s="18" t="s">
        <v>49</v>
      </c>
      <c r="B124" s="35">
        <f>OIS!B$32</f>
        <v>19689.186131202339</v>
      </c>
      <c r="C124" s="35">
        <f>OIS!C$32</f>
        <v>19461.00172719024</v>
      </c>
      <c r="D124" s="35">
        <f>OIS!D$32</f>
        <v>18587.531992872926</v>
      </c>
      <c r="E124" s="35">
        <f>OIS!E$32</f>
        <v>20541.131812331932</v>
      </c>
      <c r="F124" s="35">
        <f>OIS!F$32</f>
        <v>19790.513672387042</v>
      </c>
      <c r="G124" s="35">
        <f>OIS!G$32</f>
        <v>17332.359462393917</v>
      </c>
      <c r="H124" s="35">
        <f>OIS!H$32</f>
        <v>16935.651825028417</v>
      </c>
      <c r="I124" s="35">
        <f>OIS!I$32</f>
        <v>17645.028443016734</v>
      </c>
      <c r="J124" s="35">
        <f>OIS!J$32</f>
        <v>17737.424408120616</v>
      </c>
      <c r="K124" s="35">
        <f>OIS!K$32</f>
        <v>15030.394066174325</v>
      </c>
      <c r="L124" s="35">
        <f>OIS!L$32</f>
        <v>16499.280754104271</v>
      </c>
      <c r="M124" s="35">
        <f>OIS!M$32</f>
        <v>13515.953471499724</v>
      </c>
      <c r="N124" s="35">
        <f>OIS!N$32</f>
        <v>14388.566575637498</v>
      </c>
      <c r="O124" s="35">
        <f>OIS!O$32</f>
        <v>13605.456238179631</v>
      </c>
      <c r="P124" s="35">
        <f>OIS!P$32</f>
        <v>13880.20640455072</v>
      </c>
      <c r="Q124" s="35">
        <f>OIS!Q$32</f>
        <v>12948.120804842045</v>
      </c>
    </row>
    <row r="125" spans="1:17" x14ac:dyDescent="0.25">
      <c r="A125" s="42" t="s">
        <v>62</v>
      </c>
      <c r="B125" s="41">
        <f>Ind_Summary_emi!B42</f>
        <v>577.57288769244053</v>
      </c>
      <c r="C125" s="41">
        <f>Ind_Summary_emi!C42</f>
        <v>554.59395568196453</v>
      </c>
      <c r="D125" s="41">
        <f>Ind_Summary_emi!D42</f>
        <v>1086.1840897946201</v>
      </c>
      <c r="E125" s="41">
        <f>Ind_Summary_emi!E42</f>
        <v>1090.4440541427148</v>
      </c>
      <c r="F125" s="41">
        <f>Ind_Summary_emi!F42</f>
        <v>1864.9206578288445</v>
      </c>
      <c r="G125" s="41">
        <f>Ind_Summary_emi!G42</f>
        <v>516.12834941024937</v>
      </c>
      <c r="H125" s="41">
        <f>Ind_Summary_emi!H42</f>
        <v>480.34284041103058</v>
      </c>
      <c r="I125" s="41">
        <f>Ind_Summary_emi!I42</f>
        <v>456.00911663495538</v>
      </c>
      <c r="J125" s="41">
        <f>Ind_Summary_emi!J42</f>
        <v>704.01540951224445</v>
      </c>
      <c r="K125" s="41">
        <f>Ind_Summary_emi!K42</f>
        <v>393.5882067153803</v>
      </c>
      <c r="L125" s="41">
        <f>Ind_Summary_emi!L42</f>
        <v>1110.2576982299856</v>
      </c>
      <c r="M125" s="41">
        <f>Ind_Summary_emi!M42</f>
        <v>750.9446092400924</v>
      </c>
      <c r="N125" s="41">
        <f>Ind_Summary_emi!N42</f>
        <v>690.46930399789721</v>
      </c>
      <c r="O125" s="41">
        <f>Ind_Summary_emi!O42</f>
        <v>627.92245792005303</v>
      </c>
      <c r="P125" s="41">
        <f>Ind_Summary_emi!P42</f>
        <v>799.82472358509699</v>
      </c>
      <c r="Q125" s="41">
        <f>Ind_Summary_emi!Q42</f>
        <v>305.26245730909011</v>
      </c>
    </row>
    <row r="126" spans="1:17" x14ac:dyDescent="0.25">
      <c r="A126" s="40"/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</row>
    <row r="127" spans="1:17" x14ac:dyDescent="0.25">
      <c r="A127" s="39" t="str">
        <f>FBT!$A$34</f>
        <v>Value added intensity (toe / M€2010)</v>
      </c>
      <c r="B127" s="38">
        <f t="shared" ref="B127:Q127" si="8">IF(B29=0,"",B29/B3*1000)</f>
        <v>187.89546220053518</v>
      </c>
      <c r="C127" s="38">
        <f t="shared" si="8"/>
        <v>191.97909851748238</v>
      </c>
      <c r="D127" s="38">
        <f t="shared" si="8"/>
        <v>192.26812549902724</v>
      </c>
      <c r="E127" s="38">
        <f t="shared" si="8"/>
        <v>200.06271200169735</v>
      </c>
      <c r="F127" s="38">
        <f t="shared" si="8"/>
        <v>200.22228739062089</v>
      </c>
      <c r="G127" s="38">
        <f t="shared" si="8"/>
        <v>194.72700988282179</v>
      </c>
      <c r="H127" s="38">
        <f t="shared" si="8"/>
        <v>194.91676282793946</v>
      </c>
      <c r="I127" s="38">
        <f t="shared" si="8"/>
        <v>198.0348664823571</v>
      </c>
      <c r="J127" s="38">
        <f t="shared" si="8"/>
        <v>188.35842329258409</v>
      </c>
      <c r="K127" s="38">
        <f t="shared" si="8"/>
        <v>176.11156732654516</v>
      </c>
      <c r="L127" s="38">
        <f t="shared" si="8"/>
        <v>174.16547128736573</v>
      </c>
      <c r="M127" s="38">
        <f t="shared" si="8"/>
        <v>158.51746546119156</v>
      </c>
      <c r="N127" s="38">
        <f t="shared" si="8"/>
        <v>156.62133838004456</v>
      </c>
      <c r="O127" s="38">
        <f t="shared" si="8"/>
        <v>151.64459484378449</v>
      </c>
      <c r="P127" s="38">
        <f t="shared" si="8"/>
        <v>149.18592543477686</v>
      </c>
      <c r="Q127" s="38">
        <f t="shared" si="8"/>
        <v>142.160951718831</v>
      </c>
    </row>
    <row r="128" spans="1:17" x14ac:dyDescent="0.25">
      <c r="A128" s="18" t="s">
        <v>13</v>
      </c>
      <c r="B128" s="35">
        <f t="shared" ref="B128:Q128" si="9">IF(B51=0,"",B51/B4*1000)</f>
        <v>1663.7044483393804</v>
      </c>
      <c r="C128" s="35">
        <f t="shared" si="9"/>
        <v>1476.4239884962931</v>
      </c>
      <c r="D128" s="35">
        <f t="shared" si="9"/>
        <v>1546.3582812784066</v>
      </c>
      <c r="E128" s="35">
        <f t="shared" si="9"/>
        <v>1834.8251041365227</v>
      </c>
      <c r="F128" s="35">
        <f t="shared" si="9"/>
        <v>2168.5426155453192</v>
      </c>
      <c r="G128" s="35">
        <f t="shared" si="9"/>
        <v>2086.02873618787</v>
      </c>
      <c r="H128" s="35">
        <f t="shared" si="9"/>
        <v>1748.4687465050758</v>
      </c>
      <c r="I128" s="35">
        <f t="shared" si="9"/>
        <v>1658.7015322935069</v>
      </c>
      <c r="J128" s="35">
        <f t="shared" si="9"/>
        <v>1809.5906212837201</v>
      </c>
      <c r="K128" s="35">
        <f t="shared" si="9"/>
        <v>3695.4244590916255</v>
      </c>
      <c r="L128" s="35">
        <f t="shared" si="9"/>
        <v>2034.2599904809413</v>
      </c>
      <c r="M128" s="35">
        <f t="shared" si="9"/>
        <v>1845.5114218903377</v>
      </c>
      <c r="N128" s="35">
        <f t="shared" si="9"/>
        <v>1773.2239241198986</v>
      </c>
      <c r="O128" s="35">
        <f t="shared" si="9"/>
        <v>2043.5342410145872</v>
      </c>
      <c r="P128" s="35">
        <f t="shared" si="9"/>
        <v>1932.013630595852</v>
      </c>
      <c r="Q128" s="35">
        <f t="shared" si="9"/>
        <v>1564.8133460263523</v>
      </c>
    </row>
    <row r="129" spans="1:17" x14ac:dyDescent="0.25">
      <c r="A129" s="23" t="s">
        <v>12</v>
      </c>
      <c r="B129" s="37">
        <f t="shared" ref="B129:Q129" si="10">IF(B54=0,"",B54/B5*1000)</f>
        <v>294.75603254962118</v>
      </c>
      <c r="C129" s="37">
        <f t="shared" si="10"/>
        <v>366.99392179564859</v>
      </c>
      <c r="D129" s="37">
        <f t="shared" si="10"/>
        <v>383.35033218645879</v>
      </c>
      <c r="E129" s="37">
        <f t="shared" si="10"/>
        <v>407.86692239372746</v>
      </c>
      <c r="F129" s="37">
        <f t="shared" si="10"/>
        <v>431.44792543326935</v>
      </c>
      <c r="G129" s="37">
        <f t="shared" si="10"/>
        <v>446.69777922275085</v>
      </c>
      <c r="H129" s="37">
        <f t="shared" si="10"/>
        <v>344.63464892553367</v>
      </c>
      <c r="I129" s="37">
        <f t="shared" si="10"/>
        <v>313.3553153105243</v>
      </c>
      <c r="J129" s="37">
        <f t="shared" si="10"/>
        <v>322.89367253319091</v>
      </c>
      <c r="K129" s="37">
        <f t="shared" si="10"/>
        <v>324.07179338933582</v>
      </c>
      <c r="L129" s="37">
        <f t="shared" si="10"/>
        <v>264.84063859278098</v>
      </c>
      <c r="M129" s="37">
        <f t="shared" si="10"/>
        <v>255.22422201477329</v>
      </c>
      <c r="N129" s="37">
        <f t="shared" si="10"/>
        <v>220.48228566780529</v>
      </c>
      <c r="O129" s="37">
        <f t="shared" si="10"/>
        <v>200.5654419187191</v>
      </c>
      <c r="P129" s="37">
        <f t="shared" si="10"/>
        <v>204.43882372968497</v>
      </c>
      <c r="Q129" s="37">
        <f t="shared" si="10"/>
        <v>211.6276759490853</v>
      </c>
    </row>
    <row r="130" spans="1:17" x14ac:dyDescent="0.25">
      <c r="A130" s="21" t="s">
        <v>44</v>
      </c>
      <c r="B130" s="35">
        <f t="shared" ref="B130:Q130" si="11">IF(B55=0,"",B55/B6*1000)</f>
        <v>21520.414205604757</v>
      </c>
      <c r="C130" s="35">
        <f t="shared" si="11"/>
        <v>25901.609405557938</v>
      </c>
      <c r="D130" s="35">
        <f t="shared" si="11"/>
        <v>23879.333459789432</v>
      </c>
      <c r="E130" s="35">
        <f t="shared" si="11"/>
        <v>3235.00028455234</v>
      </c>
      <c r="F130" s="35">
        <f t="shared" si="11"/>
        <v>3486.6074161878132</v>
      </c>
      <c r="G130" s="35" t="str">
        <f t="shared" si="11"/>
        <v/>
      </c>
      <c r="H130" s="35" t="str">
        <f t="shared" si="11"/>
        <v/>
      </c>
      <c r="I130" s="35" t="str">
        <f t="shared" si="11"/>
        <v/>
      </c>
      <c r="J130" s="35" t="str">
        <f t="shared" si="11"/>
        <v/>
      </c>
      <c r="K130" s="35" t="str">
        <f t="shared" si="11"/>
        <v/>
      </c>
      <c r="L130" s="35" t="str">
        <f t="shared" si="11"/>
        <v/>
      </c>
      <c r="M130" s="35" t="str">
        <f t="shared" si="11"/>
        <v/>
      </c>
      <c r="N130" s="35" t="str">
        <f t="shared" si="11"/>
        <v/>
      </c>
      <c r="O130" s="35" t="str">
        <f t="shared" si="11"/>
        <v/>
      </c>
      <c r="P130" s="35" t="str">
        <f t="shared" si="11"/>
        <v/>
      </c>
      <c r="Q130" s="35" t="str">
        <f t="shared" si="11"/>
        <v/>
      </c>
    </row>
    <row r="131" spans="1:17" x14ac:dyDescent="0.25">
      <c r="A131" s="21" t="s">
        <v>59</v>
      </c>
      <c r="B131" s="35">
        <f t="shared" ref="B131:Q131" si="12">IF(B56=0,"",B56/B7*1000)</f>
        <v>480.88855863745471</v>
      </c>
      <c r="C131" s="35">
        <f t="shared" si="12"/>
        <v>603.44646357829436</v>
      </c>
      <c r="D131" s="35">
        <f t="shared" si="12"/>
        <v>629.51559801636301</v>
      </c>
      <c r="E131" s="35">
        <f t="shared" si="12"/>
        <v>785.52855652511857</v>
      </c>
      <c r="F131" s="35">
        <f t="shared" si="12"/>
        <v>885.86611424325088</v>
      </c>
      <c r="G131" s="35">
        <f t="shared" si="12"/>
        <v>891.75468423410189</v>
      </c>
      <c r="H131" s="35">
        <f t="shared" si="12"/>
        <v>678.40603646892828</v>
      </c>
      <c r="I131" s="35">
        <f t="shared" si="12"/>
        <v>646.17547834768595</v>
      </c>
      <c r="J131" s="35">
        <f t="shared" si="12"/>
        <v>619.87239120648303</v>
      </c>
      <c r="K131" s="35">
        <f t="shared" si="12"/>
        <v>545.44296714284167</v>
      </c>
      <c r="L131" s="35">
        <f t="shared" si="12"/>
        <v>408.80145360056076</v>
      </c>
      <c r="M131" s="35">
        <f t="shared" si="12"/>
        <v>407.38732580892571</v>
      </c>
      <c r="N131" s="35">
        <f t="shared" si="12"/>
        <v>228.63930785964291</v>
      </c>
      <c r="O131" s="35">
        <f t="shared" si="12"/>
        <v>184.48244222612564</v>
      </c>
      <c r="P131" s="35">
        <f t="shared" si="12"/>
        <v>188.54002856200367</v>
      </c>
      <c r="Q131" s="35">
        <f t="shared" si="12"/>
        <v>182.01603905475181</v>
      </c>
    </row>
    <row r="132" spans="1:17" x14ac:dyDescent="0.25">
      <c r="A132" s="21" t="s">
        <v>42</v>
      </c>
      <c r="B132" s="35">
        <f t="shared" ref="B132:Q132" si="13">IF(B59=0,"",B59/B8*1000)</f>
        <v>382.04648719247103</v>
      </c>
      <c r="C132" s="35">
        <f t="shared" si="13"/>
        <v>471.85996646686345</v>
      </c>
      <c r="D132" s="35">
        <f t="shared" si="13"/>
        <v>498.38361021344338</v>
      </c>
      <c r="E132" s="35">
        <f t="shared" si="13"/>
        <v>436.58972714558507</v>
      </c>
      <c r="F132" s="35">
        <f t="shared" si="13"/>
        <v>402.07338497199828</v>
      </c>
      <c r="G132" s="35">
        <f t="shared" si="13"/>
        <v>448.47777154316094</v>
      </c>
      <c r="H132" s="35">
        <f t="shared" si="13"/>
        <v>356.41892934171523</v>
      </c>
      <c r="I132" s="35">
        <f t="shared" si="13"/>
        <v>292.24018093236202</v>
      </c>
      <c r="J132" s="35">
        <f t="shared" si="13"/>
        <v>351.00577188482396</v>
      </c>
      <c r="K132" s="35">
        <f t="shared" si="13"/>
        <v>463.25220313533271</v>
      </c>
      <c r="L132" s="35">
        <f t="shared" si="13"/>
        <v>429.16304266536133</v>
      </c>
      <c r="M132" s="35">
        <f t="shared" si="13"/>
        <v>398.48952630360975</v>
      </c>
      <c r="N132" s="35">
        <f t="shared" si="13"/>
        <v>438.50624410802754</v>
      </c>
      <c r="O132" s="35">
        <f t="shared" si="13"/>
        <v>434.68975446255712</v>
      </c>
      <c r="P132" s="35">
        <f t="shared" si="13"/>
        <v>447.00206399176312</v>
      </c>
      <c r="Q132" s="35">
        <f t="shared" si="13"/>
        <v>472.89878378428421</v>
      </c>
    </row>
    <row r="133" spans="1:17" x14ac:dyDescent="0.25">
      <c r="A133" s="23" t="s">
        <v>11</v>
      </c>
      <c r="B133" s="37">
        <f t="shared" ref="B133:Q133" si="14">IF(B60=0,"",B60/B9*1000)</f>
        <v>281.30367303807208</v>
      </c>
      <c r="C133" s="37">
        <f t="shared" si="14"/>
        <v>258.1592565714991</v>
      </c>
      <c r="D133" s="37">
        <f t="shared" si="14"/>
        <v>263.92865225160216</v>
      </c>
      <c r="E133" s="37">
        <f t="shared" si="14"/>
        <v>223.02999613905374</v>
      </c>
      <c r="F133" s="37">
        <f t="shared" si="14"/>
        <v>235.52619990611959</v>
      </c>
      <c r="G133" s="37">
        <f t="shared" si="14"/>
        <v>210.10366805760341</v>
      </c>
      <c r="H133" s="37">
        <f t="shared" si="14"/>
        <v>196.61785401193964</v>
      </c>
      <c r="I133" s="37">
        <f t="shared" si="14"/>
        <v>194.52693193876118</v>
      </c>
      <c r="J133" s="37">
        <f t="shared" si="14"/>
        <v>159.64426080548202</v>
      </c>
      <c r="K133" s="37">
        <f t="shared" si="14"/>
        <v>140.75727347051321</v>
      </c>
      <c r="L133" s="37">
        <f t="shared" si="14"/>
        <v>138.85846288925936</v>
      </c>
      <c r="M133" s="37">
        <f t="shared" si="14"/>
        <v>136.15229791972376</v>
      </c>
      <c r="N133" s="37">
        <f t="shared" si="14"/>
        <v>134.79442326349474</v>
      </c>
      <c r="O133" s="37">
        <f t="shared" si="14"/>
        <v>129.11484986436707</v>
      </c>
      <c r="P133" s="37">
        <f t="shared" si="14"/>
        <v>122.31323590544233</v>
      </c>
      <c r="Q133" s="37">
        <f t="shared" si="14"/>
        <v>114.05804323392577</v>
      </c>
    </row>
    <row r="134" spans="1:17" x14ac:dyDescent="0.25">
      <c r="A134" s="21" t="s">
        <v>61</v>
      </c>
      <c r="B134" s="35">
        <f t="shared" ref="B134:Q134" si="15">IF(B61=0,"",B61/B10*1000)</f>
        <v>905.22189596350051</v>
      </c>
      <c r="C134" s="35">
        <f t="shared" si="15"/>
        <v>892.93053067251844</v>
      </c>
      <c r="D134" s="35">
        <f t="shared" si="15"/>
        <v>901.28558378060768</v>
      </c>
      <c r="E134" s="35">
        <f t="shared" si="15"/>
        <v>800.94221295342231</v>
      </c>
      <c r="F134" s="35">
        <f t="shared" si="15"/>
        <v>783.64563153426218</v>
      </c>
      <c r="G134" s="35">
        <f t="shared" si="15"/>
        <v>685.28213549873783</v>
      </c>
      <c r="H134" s="35">
        <f t="shared" si="15"/>
        <v>676.78587383439958</v>
      </c>
      <c r="I134" s="35">
        <f t="shared" si="15"/>
        <v>675.46097247825355</v>
      </c>
      <c r="J134" s="35">
        <f t="shared" si="15"/>
        <v>619.74217327591919</v>
      </c>
      <c r="K134" s="35">
        <f t="shared" si="15"/>
        <v>495.95162875915099</v>
      </c>
      <c r="L134" s="35">
        <f t="shared" si="15"/>
        <v>552.27926042615547</v>
      </c>
      <c r="M134" s="35">
        <f t="shared" si="15"/>
        <v>710.24929461358579</v>
      </c>
      <c r="N134" s="35">
        <f t="shared" si="15"/>
        <v>656.34673517064562</v>
      </c>
      <c r="O134" s="35">
        <f t="shared" si="15"/>
        <v>671.55086386639221</v>
      </c>
      <c r="P134" s="35">
        <f t="shared" si="15"/>
        <v>584.41756737637297</v>
      </c>
      <c r="Q134" s="35">
        <f t="shared" si="15"/>
        <v>503.09662698931481</v>
      </c>
    </row>
    <row r="135" spans="1:17" x14ac:dyDescent="0.25">
      <c r="A135" s="21" t="s">
        <v>40</v>
      </c>
      <c r="B135" s="35">
        <f t="shared" ref="B135:Q135" si="16">IF(B62=0,"",B62/B11*1000)</f>
        <v>112.48145150154795</v>
      </c>
      <c r="C135" s="35">
        <f t="shared" si="16"/>
        <v>111.19651196289566</v>
      </c>
      <c r="D135" s="35">
        <f t="shared" si="16"/>
        <v>112.23696553791738</v>
      </c>
      <c r="E135" s="35">
        <f t="shared" si="16"/>
        <v>100.10158266263812</v>
      </c>
      <c r="F135" s="35">
        <f t="shared" si="16"/>
        <v>97.939859698472404</v>
      </c>
      <c r="G135" s="35">
        <f t="shared" si="16"/>
        <v>85.64641146944426</v>
      </c>
      <c r="H135" s="35">
        <f t="shared" si="16"/>
        <v>84.584550544197214</v>
      </c>
      <c r="I135" s="35">
        <f t="shared" si="16"/>
        <v>84.418964662373028</v>
      </c>
      <c r="J135" s="35">
        <f t="shared" si="16"/>
        <v>77.455241320025294</v>
      </c>
      <c r="K135" s="35">
        <f t="shared" si="16"/>
        <v>201.29229403779357</v>
      </c>
      <c r="L135" s="35">
        <f t="shared" si="16"/>
        <v>159.83416637252284</v>
      </c>
      <c r="M135" s="35">
        <f t="shared" si="16"/>
        <v>150.22090521619049</v>
      </c>
      <c r="N135" s="35">
        <f t="shared" si="16"/>
        <v>91.640156166177889</v>
      </c>
      <c r="O135" s="35">
        <f t="shared" si="16"/>
        <v>73.611017503066336</v>
      </c>
      <c r="P135" s="35">
        <f t="shared" si="16"/>
        <v>76.475172461975063</v>
      </c>
      <c r="Q135" s="35">
        <f t="shared" si="16"/>
        <v>68.359764347545877</v>
      </c>
    </row>
    <row r="136" spans="1:17" x14ac:dyDescent="0.25">
      <c r="A136" s="21" t="s">
        <v>39</v>
      </c>
      <c r="B136" s="35">
        <f t="shared" ref="B136:Q136" si="17">IF(B63=0,"",B63/B12*1000)</f>
        <v>11.406380778484854</v>
      </c>
      <c r="C136" s="35">
        <f t="shared" si="17"/>
        <v>11.287616825538146</v>
      </c>
      <c r="D136" s="35">
        <f t="shared" si="17"/>
        <v>11.170943447912169</v>
      </c>
      <c r="E136" s="35">
        <f t="shared" si="17"/>
        <v>10.320628671832441</v>
      </c>
      <c r="F136" s="35">
        <f t="shared" si="17"/>
        <v>10.03615443505212</v>
      </c>
      <c r="G136" s="35">
        <f t="shared" si="17"/>
        <v>9.0246542098581699</v>
      </c>
      <c r="H136" s="35">
        <f t="shared" si="17"/>
        <v>9.0419952501100145</v>
      </c>
      <c r="I136" s="35">
        <f t="shared" si="17"/>
        <v>9.1579335178400196</v>
      </c>
      <c r="J136" s="35">
        <f t="shared" si="17"/>
        <v>8.190781501194655</v>
      </c>
      <c r="K136" s="35">
        <f t="shared" si="17"/>
        <v>8.5965000751420249</v>
      </c>
      <c r="L136" s="35">
        <f t="shared" si="17"/>
        <v>7.5354049624684967</v>
      </c>
      <c r="M136" s="35">
        <f t="shared" si="17"/>
        <v>8.7859379364983088</v>
      </c>
      <c r="N136" s="35">
        <f t="shared" si="17"/>
        <v>7.0059316308231772</v>
      </c>
      <c r="O136" s="35">
        <f t="shared" si="17"/>
        <v>7.6570992104494913</v>
      </c>
      <c r="P136" s="35">
        <f t="shared" si="17"/>
        <v>6.8856091131621238</v>
      </c>
      <c r="Q136" s="35">
        <f t="shared" si="17"/>
        <v>7.7017058366879896</v>
      </c>
    </row>
    <row r="137" spans="1:17" x14ac:dyDescent="0.25">
      <c r="A137" s="23" t="s">
        <v>10</v>
      </c>
      <c r="B137" s="37">
        <f t="shared" ref="B137:Q137" si="18">IF(B64=0,"",B64/B13*1000)</f>
        <v>387.01116653802205</v>
      </c>
      <c r="C137" s="37">
        <f t="shared" si="18"/>
        <v>388.79573993866421</v>
      </c>
      <c r="D137" s="37">
        <f t="shared" si="18"/>
        <v>366.79782986397822</v>
      </c>
      <c r="E137" s="37">
        <f t="shared" si="18"/>
        <v>394.37875960293962</v>
      </c>
      <c r="F137" s="37">
        <f t="shared" si="18"/>
        <v>392.93065687218433</v>
      </c>
      <c r="G137" s="37">
        <f t="shared" si="18"/>
        <v>495.14956445761987</v>
      </c>
      <c r="H137" s="37">
        <f t="shared" si="18"/>
        <v>476.41651479996602</v>
      </c>
      <c r="I137" s="37">
        <f t="shared" si="18"/>
        <v>460.45852406058032</v>
      </c>
      <c r="J137" s="37">
        <f t="shared" si="18"/>
        <v>546.77663180572313</v>
      </c>
      <c r="K137" s="37">
        <f t="shared" si="18"/>
        <v>583.00164577598537</v>
      </c>
      <c r="L137" s="37">
        <f t="shared" si="18"/>
        <v>578.70538876339424</v>
      </c>
      <c r="M137" s="37">
        <f t="shared" si="18"/>
        <v>542.58691755028622</v>
      </c>
      <c r="N137" s="37">
        <f t="shared" si="18"/>
        <v>541.38721452886875</v>
      </c>
      <c r="O137" s="37">
        <f t="shared" si="18"/>
        <v>548.83377516278858</v>
      </c>
      <c r="P137" s="37">
        <f t="shared" si="18"/>
        <v>531.42099663533565</v>
      </c>
      <c r="Q137" s="37">
        <f t="shared" si="18"/>
        <v>473.62569972579752</v>
      </c>
    </row>
    <row r="138" spans="1:17" x14ac:dyDescent="0.25">
      <c r="A138" s="21" t="s">
        <v>38</v>
      </c>
      <c r="B138" s="35">
        <f t="shared" ref="B138:Q138" si="19">IF(B65=0,"",B65/B14*1000)</f>
        <v>313.0553851825473</v>
      </c>
      <c r="C138" s="35">
        <f t="shared" si="19"/>
        <v>295.72780162728588</v>
      </c>
      <c r="D138" s="35">
        <f t="shared" si="19"/>
        <v>284.69537091091627</v>
      </c>
      <c r="E138" s="35">
        <f t="shared" si="19"/>
        <v>304.85882960026265</v>
      </c>
      <c r="F138" s="35">
        <f t="shared" si="19"/>
        <v>353.18221896755728</v>
      </c>
      <c r="G138" s="35">
        <f t="shared" si="19"/>
        <v>354.80835470600852</v>
      </c>
      <c r="H138" s="35">
        <f t="shared" si="19"/>
        <v>354.79626042346888</v>
      </c>
      <c r="I138" s="35">
        <f t="shared" si="19"/>
        <v>371.10546813036854</v>
      </c>
      <c r="J138" s="35">
        <f t="shared" si="19"/>
        <v>349.86547557627546</v>
      </c>
      <c r="K138" s="35">
        <f t="shared" si="19"/>
        <v>302.97418831269368</v>
      </c>
      <c r="L138" s="35">
        <f t="shared" si="19"/>
        <v>281.79927827208843</v>
      </c>
      <c r="M138" s="35">
        <f t="shared" si="19"/>
        <v>379.67272050935014</v>
      </c>
      <c r="N138" s="35">
        <f t="shared" si="19"/>
        <v>343.98160269603699</v>
      </c>
      <c r="O138" s="35">
        <f t="shared" si="19"/>
        <v>338.60788869590334</v>
      </c>
      <c r="P138" s="35">
        <f t="shared" si="19"/>
        <v>427.41080708522384</v>
      </c>
      <c r="Q138" s="35">
        <f t="shared" si="19"/>
        <v>352.64729006915832</v>
      </c>
    </row>
    <row r="139" spans="1:17" x14ac:dyDescent="0.25">
      <c r="A139" s="21" t="s">
        <v>37</v>
      </c>
      <c r="B139" s="35">
        <f t="shared" ref="B139:Q139" si="20">IF(B66=0,"",B66/B15*1000)</f>
        <v>1275.0168219299439</v>
      </c>
      <c r="C139" s="35">
        <f t="shared" si="20"/>
        <v>1113.2880569463598</v>
      </c>
      <c r="D139" s="35">
        <f t="shared" si="20"/>
        <v>1071.7556974994725</v>
      </c>
      <c r="E139" s="35">
        <f t="shared" si="20"/>
        <v>1147.6624523668154</v>
      </c>
      <c r="F139" s="35">
        <f t="shared" si="20"/>
        <v>1329.5792419204085</v>
      </c>
      <c r="G139" s="35">
        <f t="shared" si="20"/>
        <v>1200.7018864393708</v>
      </c>
      <c r="H139" s="35">
        <f t="shared" si="20"/>
        <v>1200.6609583505369</v>
      </c>
      <c r="I139" s="35">
        <f t="shared" si="20"/>
        <v>1288.378210126144</v>
      </c>
      <c r="J139" s="35">
        <f t="shared" si="20"/>
        <v>1114.9794953580104</v>
      </c>
      <c r="K139" s="35">
        <f t="shared" si="20"/>
        <v>1497.8184811671601</v>
      </c>
      <c r="L139" s="35">
        <f t="shared" si="20"/>
        <v>1500.7348567216748</v>
      </c>
      <c r="M139" s="35">
        <f t="shared" si="20"/>
        <v>1039.2353797524481</v>
      </c>
      <c r="N139" s="35">
        <f t="shared" si="20"/>
        <v>1119.843081490789</v>
      </c>
      <c r="O139" s="35">
        <f t="shared" si="20"/>
        <v>1179.2566488716338</v>
      </c>
      <c r="P139" s="35">
        <f t="shared" si="20"/>
        <v>859.45650897678308</v>
      </c>
      <c r="Q139" s="35">
        <f t="shared" si="20"/>
        <v>769.64036123626875</v>
      </c>
    </row>
    <row r="140" spans="1:17" x14ac:dyDescent="0.25">
      <c r="A140" s="21" t="s">
        <v>57</v>
      </c>
      <c r="B140" s="35">
        <f t="shared" ref="B140:Q140" si="21">IF(B67=0,"",B67/B16*1000)</f>
        <v>233.79066811895149</v>
      </c>
      <c r="C140" s="35">
        <f t="shared" si="21"/>
        <v>231.17083908469294</v>
      </c>
      <c r="D140" s="35">
        <f t="shared" si="21"/>
        <v>211.722048425179</v>
      </c>
      <c r="E140" s="35">
        <f t="shared" si="21"/>
        <v>224.94565388548966</v>
      </c>
      <c r="F140" s="35">
        <f t="shared" si="21"/>
        <v>258.45161461001595</v>
      </c>
      <c r="G140" s="35">
        <f t="shared" si="21"/>
        <v>270.62734805522445</v>
      </c>
      <c r="H140" s="35">
        <f t="shared" si="21"/>
        <v>261.52073853465612</v>
      </c>
      <c r="I140" s="35">
        <f t="shared" si="21"/>
        <v>280.0624389454822</v>
      </c>
      <c r="J140" s="35">
        <f t="shared" si="21"/>
        <v>249.85056637354475</v>
      </c>
      <c r="K140" s="35">
        <f t="shared" si="21"/>
        <v>232.72829138870884</v>
      </c>
      <c r="L140" s="35">
        <f t="shared" si="21"/>
        <v>221.46843436434577</v>
      </c>
      <c r="M140" s="35">
        <f t="shared" si="21"/>
        <v>241.72022325142646</v>
      </c>
      <c r="N140" s="35">
        <f t="shared" si="21"/>
        <v>216.79404020819595</v>
      </c>
      <c r="O140" s="35">
        <f t="shared" si="21"/>
        <v>243.27515094574065</v>
      </c>
      <c r="P140" s="35">
        <f t="shared" si="21"/>
        <v>217.62055460628488</v>
      </c>
      <c r="Q140" s="35">
        <f t="shared" si="21"/>
        <v>286.16446091328419</v>
      </c>
    </row>
    <row r="141" spans="1:17" x14ac:dyDescent="0.25">
      <c r="A141" s="23" t="s">
        <v>9</v>
      </c>
      <c r="B141" s="37">
        <f t="shared" ref="B141:Q141" si="22">IF(B68=0,"",B68/B17*1000)</f>
        <v>159.04217399215813</v>
      </c>
      <c r="C141" s="37">
        <f t="shared" si="22"/>
        <v>170.46654950186675</v>
      </c>
      <c r="D141" s="37">
        <f t="shared" si="22"/>
        <v>164.58460054008643</v>
      </c>
      <c r="E141" s="37">
        <f t="shared" si="22"/>
        <v>195.7203652048461</v>
      </c>
      <c r="F141" s="37">
        <f t="shared" si="22"/>
        <v>176.10266621673813</v>
      </c>
      <c r="G141" s="37">
        <f t="shared" si="22"/>
        <v>211.07366076879435</v>
      </c>
      <c r="H141" s="37">
        <f t="shared" si="22"/>
        <v>203.73982621017032</v>
      </c>
      <c r="I141" s="37">
        <f t="shared" si="22"/>
        <v>205.46567280005939</v>
      </c>
      <c r="J141" s="37">
        <f t="shared" si="22"/>
        <v>176.60451723188194</v>
      </c>
      <c r="K141" s="37">
        <f t="shared" si="22"/>
        <v>166.57282792511629</v>
      </c>
      <c r="L141" s="37">
        <f t="shared" si="22"/>
        <v>169.42541347574061</v>
      </c>
      <c r="M141" s="37">
        <f t="shared" si="22"/>
        <v>163.88634249316635</v>
      </c>
      <c r="N141" s="37">
        <f t="shared" si="22"/>
        <v>162.24251871166479</v>
      </c>
      <c r="O141" s="37">
        <f t="shared" si="22"/>
        <v>166.49818607937311</v>
      </c>
      <c r="P141" s="37">
        <f t="shared" si="22"/>
        <v>163.62153602508698</v>
      </c>
      <c r="Q141" s="37">
        <f t="shared" si="22"/>
        <v>159.13572589544077</v>
      </c>
    </row>
    <row r="142" spans="1:17" x14ac:dyDescent="0.25">
      <c r="A142" s="21" t="s">
        <v>35</v>
      </c>
      <c r="B142" s="35">
        <f t="shared" ref="B142:Q142" si="23">IF(B69=0,"",B69/B18*1000)</f>
        <v>1969.1807805611706</v>
      </c>
      <c r="C142" s="35">
        <f t="shared" si="23"/>
        <v>2159.9000718154689</v>
      </c>
      <c r="D142" s="35">
        <f t="shared" si="23"/>
        <v>2048.3324953997926</v>
      </c>
      <c r="E142" s="35">
        <f t="shared" si="23"/>
        <v>2489.5981844608618</v>
      </c>
      <c r="F142" s="35">
        <f t="shared" si="23"/>
        <v>2223.8767642934527</v>
      </c>
      <c r="G142" s="35">
        <f t="shared" si="23"/>
        <v>2892.6251712906087</v>
      </c>
      <c r="H142" s="35">
        <f t="shared" si="23"/>
        <v>2804.7220336403921</v>
      </c>
      <c r="I142" s="35">
        <f t="shared" si="23"/>
        <v>2670.2317380550303</v>
      </c>
      <c r="J142" s="35">
        <f t="shared" si="23"/>
        <v>2079.8890122423772</v>
      </c>
      <c r="K142" s="35">
        <f t="shared" si="23"/>
        <v>1682.9341668558091</v>
      </c>
      <c r="L142" s="35">
        <f t="shared" si="23"/>
        <v>2100.7746422622508</v>
      </c>
      <c r="M142" s="35">
        <f t="shared" si="23"/>
        <v>2124.1401782640928</v>
      </c>
      <c r="N142" s="35">
        <f t="shared" si="23"/>
        <v>2053.3993014335028</v>
      </c>
      <c r="O142" s="35">
        <f t="shared" si="23"/>
        <v>2933.4261444928784</v>
      </c>
      <c r="P142" s="35">
        <f t="shared" si="23"/>
        <v>1943.1587269083666</v>
      </c>
      <c r="Q142" s="35">
        <f t="shared" si="23"/>
        <v>2034.4908035255251</v>
      </c>
    </row>
    <row r="143" spans="1:17" x14ac:dyDescent="0.25">
      <c r="A143" s="21" t="s">
        <v>56</v>
      </c>
      <c r="B143" s="35">
        <f t="shared" ref="B143:Q143" si="24">IF(B70=0,"",B70/B19*1000)</f>
        <v>361.16312354438008</v>
      </c>
      <c r="C143" s="35">
        <f t="shared" si="24"/>
        <v>396.14253002119079</v>
      </c>
      <c r="D143" s="35">
        <f t="shared" si="24"/>
        <v>375.68016578204828</v>
      </c>
      <c r="E143" s="35">
        <f t="shared" si="24"/>
        <v>456.61173699555684</v>
      </c>
      <c r="F143" s="35">
        <f t="shared" si="24"/>
        <v>407.87635472508754</v>
      </c>
      <c r="G143" s="35">
        <f t="shared" si="24"/>
        <v>514.70097693643072</v>
      </c>
      <c r="H143" s="35">
        <f t="shared" si="24"/>
        <v>499.05987995871288</v>
      </c>
      <c r="I143" s="35">
        <f t="shared" si="24"/>
        <v>475.12926937933742</v>
      </c>
      <c r="J143" s="35">
        <f t="shared" si="24"/>
        <v>370.08628603023021</v>
      </c>
      <c r="K143" s="35">
        <f t="shared" si="24"/>
        <v>297.69725255392854</v>
      </c>
      <c r="L143" s="35">
        <f t="shared" si="24"/>
        <v>316.48024259792794</v>
      </c>
      <c r="M143" s="35">
        <f t="shared" si="24"/>
        <v>319.77521809224442</v>
      </c>
      <c r="N143" s="35">
        <f t="shared" si="24"/>
        <v>310.10240245042405</v>
      </c>
      <c r="O143" s="35">
        <f t="shared" si="24"/>
        <v>255.78932673204847</v>
      </c>
      <c r="P143" s="35">
        <f t="shared" si="24"/>
        <v>292.31253179677765</v>
      </c>
      <c r="Q143" s="35">
        <f t="shared" si="24"/>
        <v>282.7565867872803</v>
      </c>
    </row>
    <row r="144" spans="1:17" x14ac:dyDescent="0.25">
      <c r="A144" s="21" t="s">
        <v>55</v>
      </c>
      <c r="B144" s="35">
        <f t="shared" ref="B144:Q144" si="25">IF(B71=0,"",B71/B20*1000)</f>
        <v>36.103779612815764</v>
      </c>
      <c r="C144" s="35">
        <f t="shared" si="25"/>
        <v>38.138674806223925</v>
      </c>
      <c r="D144" s="35">
        <f t="shared" si="25"/>
        <v>37.32320446265053</v>
      </c>
      <c r="E144" s="35">
        <f t="shared" si="25"/>
        <v>43.188364786468206</v>
      </c>
      <c r="F144" s="35">
        <f t="shared" si="25"/>
        <v>39.355843214893071</v>
      </c>
      <c r="G144" s="35">
        <f t="shared" si="25"/>
        <v>46.213796090022655</v>
      </c>
      <c r="H144" s="35">
        <f t="shared" si="25"/>
        <v>49.498475798744629</v>
      </c>
      <c r="I144" s="35">
        <f t="shared" si="25"/>
        <v>51.047748390048291</v>
      </c>
      <c r="J144" s="35">
        <f t="shared" si="25"/>
        <v>45.523159077679331</v>
      </c>
      <c r="K144" s="35">
        <f t="shared" si="25"/>
        <v>49.189734544201961</v>
      </c>
      <c r="L144" s="35">
        <f t="shared" si="25"/>
        <v>49.8481305227237</v>
      </c>
      <c r="M144" s="35">
        <f t="shared" si="25"/>
        <v>43.674531281429616</v>
      </c>
      <c r="N144" s="35">
        <f t="shared" si="25"/>
        <v>40.893973353003119</v>
      </c>
      <c r="O144" s="35">
        <f t="shared" si="25"/>
        <v>70.949816810713344</v>
      </c>
      <c r="P144" s="35">
        <f t="shared" si="25"/>
        <v>42.693245271493076</v>
      </c>
      <c r="Q144" s="35">
        <f t="shared" si="25"/>
        <v>41.201335869405725</v>
      </c>
    </row>
    <row r="145" spans="1:17" x14ac:dyDescent="0.25">
      <c r="A145" s="20" t="s">
        <v>54</v>
      </c>
      <c r="B145" s="36">
        <f t="shared" ref="B145:Q145" si="26">IF(B72=0,"",B72/B21*1000)</f>
        <v>111.5930313362983</v>
      </c>
      <c r="C145" s="36">
        <f t="shared" si="26"/>
        <v>120.73035842216171</v>
      </c>
      <c r="D145" s="36">
        <f t="shared" si="26"/>
        <v>118.9990605823112</v>
      </c>
      <c r="E145" s="36">
        <f t="shared" si="26"/>
        <v>105.9682773170116</v>
      </c>
      <c r="F145" s="36">
        <f t="shared" si="26"/>
        <v>122.74389719086835</v>
      </c>
      <c r="G145" s="36">
        <f t="shared" si="26"/>
        <v>108.88040677501783</v>
      </c>
      <c r="H145" s="36">
        <f t="shared" si="26"/>
        <v>113.46605824982196</v>
      </c>
      <c r="I145" s="36">
        <f t="shared" si="26"/>
        <v>119.80245560586215</v>
      </c>
      <c r="J145" s="36">
        <f t="shared" si="26"/>
        <v>115.68853372098356</v>
      </c>
      <c r="K145" s="36">
        <f t="shared" si="26"/>
        <v>88.407362360176876</v>
      </c>
      <c r="L145" s="36">
        <f t="shared" si="26"/>
        <v>103.06899174206677</v>
      </c>
      <c r="M145" s="36">
        <f t="shared" si="26"/>
        <v>103.69435472105097</v>
      </c>
      <c r="N145" s="36">
        <f t="shared" si="26"/>
        <v>98.605669714585716</v>
      </c>
      <c r="O145" s="36">
        <f t="shared" si="26"/>
        <v>94.331897010223869</v>
      </c>
      <c r="P145" s="36">
        <f t="shared" si="26"/>
        <v>92.622614929343669</v>
      </c>
      <c r="Q145" s="36">
        <f t="shared" si="26"/>
        <v>90.406908825608312</v>
      </c>
    </row>
    <row r="146" spans="1:17" x14ac:dyDescent="0.25">
      <c r="A146" s="18" t="s">
        <v>53</v>
      </c>
      <c r="B146" s="35">
        <f t="shared" ref="B146:Q146" si="27">IF(B73=0,"",B73/B22*1000)</f>
        <v>64.137853921129661</v>
      </c>
      <c r="C146" s="35">
        <f t="shared" si="27"/>
        <v>73.154985684390098</v>
      </c>
      <c r="D146" s="35">
        <f t="shared" si="27"/>
        <v>75.391036134027203</v>
      </c>
      <c r="E146" s="35">
        <f t="shared" si="27"/>
        <v>70.92139447876248</v>
      </c>
      <c r="F146" s="35">
        <f t="shared" si="27"/>
        <v>65.710464115111904</v>
      </c>
      <c r="G146" s="35">
        <f t="shared" si="27"/>
        <v>70.098398136379828</v>
      </c>
      <c r="H146" s="35">
        <f t="shared" si="27"/>
        <v>65.371772895379337</v>
      </c>
      <c r="I146" s="35">
        <f t="shared" si="27"/>
        <v>67.010449128577662</v>
      </c>
      <c r="J146" s="35">
        <f t="shared" si="27"/>
        <v>49.509697610386944</v>
      </c>
      <c r="K146" s="35">
        <f t="shared" si="27"/>
        <v>48.449391065074522</v>
      </c>
      <c r="L146" s="35">
        <f t="shared" si="27"/>
        <v>49.035039012059045</v>
      </c>
      <c r="M146" s="35">
        <f t="shared" si="27"/>
        <v>42.873250604912776</v>
      </c>
      <c r="N146" s="35">
        <f t="shared" si="27"/>
        <v>46.617311451190069</v>
      </c>
      <c r="O146" s="35">
        <f t="shared" si="27"/>
        <v>42.236023400410147</v>
      </c>
      <c r="P146" s="35">
        <f t="shared" si="27"/>
        <v>39.101740186527657</v>
      </c>
      <c r="Q146" s="35">
        <f t="shared" si="27"/>
        <v>37.904350037922889</v>
      </c>
    </row>
    <row r="147" spans="1:17" x14ac:dyDescent="0.25">
      <c r="A147" s="18" t="s">
        <v>52</v>
      </c>
      <c r="B147" s="35">
        <f t="shared" ref="B147:Q147" si="28">IF(B74=0,"",B74/B23*1000)</f>
        <v>47.419484559463584</v>
      </c>
      <c r="C147" s="35">
        <f t="shared" si="28"/>
        <v>52.188652948421513</v>
      </c>
      <c r="D147" s="35">
        <f t="shared" si="28"/>
        <v>55.193885822653208</v>
      </c>
      <c r="E147" s="35">
        <f t="shared" si="28"/>
        <v>61.593761928474791</v>
      </c>
      <c r="F147" s="35">
        <f t="shared" si="28"/>
        <v>56.48979941466802</v>
      </c>
      <c r="G147" s="35">
        <f t="shared" si="28"/>
        <v>56.716033326429468</v>
      </c>
      <c r="H147" s="35">
        <f t="shared" si="28"/>
        <v>56.558785924205282</v>
      </c>
      <c r="I147" s="35">
        <f t="shared" si="28"/>
        <v>56.306587073379198</v>
      </c>
      <c r="J147" s="35">
        <f t="shared" si="28"/>
        <v>49.040515336413144</v>
      </c>
      <c r="K147" s="35">
        <f t="shared" si="28"/>
        <v>51.761822983097758</v>
      </c>
      <c r="L147" s="35">
        <f t="shared" si="28"/>
        <v>48.166901863720241</v>
      </c>
      <c r="M147" s="35">
        <f t="shared" si="28"/>
        <v>43.844421359083306</v>
      </c>
      <c r="N147" s="35">
        <f t="shared" si="28"/>
        <v>42.045132621795752</v>
      </c>
      <c r="O147" s="35">
        <f t="shared" si="28"/>
        <v>41.061206236411671</v>
      </c>
      <c r="P147" s="35">
        <f t="shared" si="28"/>
        <v>39.135215776529179</v>
      </c>
      <c r="Q147" s="35">
        <f t="shared" si="28"/>
        <v>39.021143713721564</v>
      </c>
    </row>
    <row r="148" spans="1:17" x14ac:dyDescent="0.25">
      <c r="A148" s="18" t="s">
        <v>51</v>
      </c>
      <c r="B148" s="35">
        <f t="shared" ref="B148:Q148" si="29">IF(B75=0,"",B75/B24*1000)</f>
        <v>123.33095305305504</v>
      </c>
      <c r="C148" s="35">
        <f t="shared" si="29"/>
        <v>137.84011624786243</v>
      </c>
      <c r="D148" s="35">
        <f t="shared" si="29"/>
        <v>159.86346457009898</v>
      </c>
      <c r="E148" s="35">
        <f t="shared" si="29"/>
        <v>167.08197798067059</v>
      </c>
      <c r="F148" s="35">
        <f t="shared" si="29"/>
        <v>168.05509879705221</v>
      </c>
      <c r="G148" s="35">
        <f t="shared" si="29"/>
        <v>187.51921901919866</v>
      </c>
      <c r="H148" s="35">
        <f t="shared" si="29"/>
        <v>177.22462368157483</v>
      </c>
      <c r="I148" s="35">
        <f t="shared" si="29"/>
        <v>167.44991863179533</v>
      </c>
      <c r="J148" s="35">
        <f t="shared" si="29"/>
        <v>172.2325354695983</v>
      </c>
      <c r="K148" s="35">
        <f t="shared" si="29"/>
        <v>181.82274307496667</v>
      </c>
      <c r="L148" s="35">
        <f t="shared" si="29"/>
        <v>143.07696853853653</v>
      </c>
      <c r="M148" s="35">
        <f t="shared" si="29"/>
        <v>139.06976984605805</v>
      </c>
      <c r="N148" s="35">
        <f t="shared" si="29"/>
        <v>133.84306566585752</v>
      </c>
      <c r="O148" s="35">
        <f t="shared" si="29"/>
        <v>113.31222086940512</v>
      </c>
      <c r="P148" s="35">
        <f t="shared" si="29"/>
        <v>112.75097989754818</v>
      </c>
      <c r="Q148" s="35">
        <f t="shared" si="29"/>
        <v>103.12510778952601</v>
      </c>
    </row>
    <row r="149" spans="1:17" x14ac:dyDescent="0.25">
      <c r="A149" s="18" t="s">
        <v>50</v>
      </c>
      <c r="B149" s="35" t="str">
        <f t="shared" ref="B149:Q149" si="30">IF(B76=0,"",B76/B25*1000)</f>
        <v/>
      </c>
      <c r="C149" s="35" t="str">
        <f t="shared" si="30"/>
        <v/>
      </c>
      <c r="D149" s="35" t="str">
        <f t="shared" si="30"/>
        <v/>
      </c>
      <c r="E149" s="35" t="str">
        <f t="shared" si="30"/>
        <v/>
      </c>
      <c r="F149" s="35" t="str">
        <f t="shared" si="30"/>
        <v/>
      </c>
      <c r="G149" s="35" t="str">
        <f t="shared" si="30"/>
        <v/>
      </c>
      <c r="H149" s="35" t="str">
        <f t="shared" si="30"/>
        <v/>
      </c>
      <c r="I149" s="35" t="str">
        <f t="shared" si="30"/>
        <v/>
      </c>
      <c r="J149" s="35" t="str">
        <f t="shared" si="30"/>
        <v/>
      </c>
      <c r="K149" s="35" t="str">
        <f t="shared" si="30"/>
        <v/>
      </c>
      <c r="L149" s="35" t="str">
        <f t="shared" si="30"/>
        <v/>
      </c>
      <c r="M149" s="35" t="str">
        <f t="shared" si="30"/>
        <v/>
      </c>
      <c r="N149" s="35" t="str">
        <f t="shared" si="30"/>
        <v/>
      </c>
      <c r="O149" s="35" t="str">
        <f t="shared" si="30"/>
        <v/>
      </c>
      <c r="P149" s="35" t="str">
        <f t="shared" si="30"/>
        <v/>
      </c>
      <c r="Q149" s="35" t="str">
        <f t="shared" si="30"/>
        <v/>
      </c>
    </row>
    <row r="150" spans="1:17" x14ac:dyDescent="0.25">
      <c r="A150" s="16" t="s">
        <v>49</v>
      </c>
      <c r="B150" s="34">
        <f t="shared" ref="B150:Q150" si="31">IF(B77=0,"",B77/B26*1000)</f>
        <v>386.2622926760551</v>
      </c>
      <c r="C150" s="34">
        <f t="shared" si="31"/>
        <v>389.28566556743726</v>
      </c>
      <c r="D150" s="34">
        <f t="shared" si="31"/>
        <v>375.44622776131007</v>
      </c>
      <c r="E150" s="34">
        <f t="shared" si="31"/>
        <v>433.06069072053896</v>
      </c>
      <c r="F150" s="34">
        <f t="shared" si="31"/>
        <v>431.253819530675</v>
      </c>
      <c r="G150" s="34">
        <f t="shared" si="31"/>
        <v>385.91601030386147</v>
      </c>
      <c r="H150" s="34">
        <f t="shared" si="31"/>
        <v>410.03657395626027</v>
      </c>
      <c r="I150" s="34">
        <f t="shared" si="31"/>
        <v>402.13258365174562</v>
      </c>
      <c r="J150" s="34">
        <f t="shared" si="31"/>
        <v>422.95832129541503</v>
      </c>
      <c r="K150" s="34">
        <f t="shared" si="31"/>
        <v>406.10640988013898</v>
      </c>
      <c r="L150" s="34">
        <f t="shared" si="31"/>
        <v>423.85038593259191</v>
      </c>
      <c r="M150" s="34">
        <f t="shared" si="31"/>
        <v>371.58775317500249</v>
      </c>
      <c r="N150" s="34">
        <f t="shared" si="31"/>
        <v>373.50244496470299</v>
      </c>
      <c r="O150" s="34">
        <f t="shared" si="31"/>
        <v>341.57292610539656</v>
      </c>
      <c r="P150" s="34">
        <f t="shared" si="31"/>
        <v>353.8310754133305</v>
      </c>
      <c r="Q150" s="34">
        <f t="shared" si="31"/>
        <v>340.65138212296785</v>
      </c>
    </row>
    <row r="151" spans="1:17" x14ac:dyDescent="0.25">
      <c r="A151" s="33"/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</row>
    <row r="152" spans="1:17" x14ac:dyDescent="0.25">
      <c r="A152" s="31" t="s">
        <v>60</v>
      </c>
      <c r="B152" s="30">
        <f t="shared" ref="B152:Q152" si="32">IF(B50=0,"",B97/B50)</f>
        <v>2.6826160959637928</v>
      </c>
      <c r="C152" s="30">
        <f t="shared" si="32"/>
        <v>2.7110724465911482</v>
      </c>
      <c r="D152" s="30">
        <f t="shared" si="32"/>
        <v>2.626295196240664</v>
      </c>
      <c r="E152" s="30">
        <f t="shared" si="32"/>
        <v>2.6863316911816661</v>
      </c>
      <c r="F152" s="30">
        <f t="shared" si="32"/>
        <v>2.7415017945066826</v>
      </c>
      <c r="G152" s="30">
        <f t="shared" si="32"/>
        <v>2.6541451049019797</v>
      </c>
      <c r="H152" s="30">
        <f t="shared" si="32"/>
        <v>2.6493462989649395</v>
      </c>
      <c r="I152" s="30">
        <f t="shared" si="32"/>
        <v>2.7154043872846576</v>
      </c>
      <c r="J152" s="30">
        <f t="shared" si="32"/>
        <v>2.6402691544801598</v>
      </c>
      <c r="K152" s="30">
        <f t="shared" si="32"/>
        <v>2.5048273419152234</v>
      </c>
      <c r="L152" s="30">
        <f t="shared" si="32"/>
        <v>2.5224128662872145</v>
      </c>
      <c r="M152" s="30">
        <f t="shared" si="32"/>
        <v>2.4446855767127227</v>
      </c>
      <c r="N152" s="30">
        <f t="shared" si="32"/>
        <v>2.5177674699273953</v>
      </c>
      <c r="O152" s="30">
        <f t="shared" si="32"/>
        <v>2.6455143073774781</v>
      </c>
      <c r="P152" s="30">
        <f t="shared" si="32"/>
        <v>2.6645757038195765</v>
      </c>
      <c r="Q152" s="30">
        <f t="shared" si="32"/>
        <v>2.5538415328219117</v>
      </c>
    </row>
    <row r="153" spans="1:17" x14ac:dyDescent="0.25">
      <c r="A153" s="29" t="s">
        <v>13</v>
      </c>
      <c r="B153" s="28">
        <f>ISI!B64</f>
        <v>4.567250070836038</v>
      </c>
      <c r="C153" s="28">
        <f>ISI!C64</f>
        <v>5.2363055939606022</v>
      </c>
      <c r="D153" s="28">
        <f>ISI!D64</f>
        <v>5.0966064267138282</v>
      </c>
      <c r="E153" s="28">
        <f>ISI!E64</f>
        <v>5.0228530072040547</v>
      </c>
      <c r="F153" s="28">
        <f>ISI!F64</f>
        <v>5.0875615046684253</v>
      </c>
      <c r="G153" s="28">
        <f>ISI!G64</f>
        <v>5.1647483625742092</v>
      </c>
      <c r="H153" s="28">
        <f>ISI!H64</f>
        <v>4.9690307884875375</v>
      </c>
      <c r="I153" s="28">
        <f>ISI!I64</f>
        <v>5.1494164359785444</v>
      </c>
      <c r="J153" s="28">
        <f>ISI!J64</f>
        <v>5.1920235601256381</v>
      </c>
      <c r="K153" s="28">
        <f>ISI!K64</f>
        <v>5.0887104709092128</v>
      </c>
      <c r="L153" s="28">
        <f>ISI!L64</f>
        <v>5.1503620255457108</v>
      </c>
      <c r="M153" s="28">
        <f>ISI!M64</f>
        <v>4.9977282160681336</v>
      </c>
      <c r="N153" s="28">
        <f>ISI!N64</f>
        <v>5.1139782972299086</v>
      </c>
      <c r="O153" s="28">
        <f>ISI!O64</f>
        <v>5.4342294514215279</v>
      </c>
      <c r="P153" s="28">
        <f>ISI!P64</f>
        <v>5.3837946057746588</v>
      </c>
      <c r="Q153" s="28">
        <f>ISI!Q64</f>
        <v>5.1597511442691681</v>
      </c>
    </row>
    <row r="154" spans="1:17" x14ac:dyDescent="0.25">
      <c r="A154" s="21" t="s">
        <v>46</v>
      </c>
      <c r="B154" s="17">
        <f>ISI!B65</f>
        <v>4.8218129895962036</v>
      </c>
      <c r="C154" s="17">
        <f>ISI!C65</f>
        <v>5.556765282170983</v>
      </c>
      <c r="D154" s="17">
        <f>ISI!D65</f>
        <v>5.3971702930480667</v>
      </c>
      <c r="E154" s="17">
        <f>ISI!E65</f>
        <v>5.2699215585895116</v>
      </c>
      <c r="F154" s="17">
        <f>ISI!F65</f>
        <v>5.3782149084804081</v>
      </c>
      <c r="G154" s="17">
        <f>ISI!G65</f>
        <v>5.4257564985203102</v>
      </c>
      <c r="H154" s="17">
        <f>ISI!H65</f>
        <v>5.2066689528105892</v>
      </c>
      <c r="I154" s="17">
        <f>ISI!I65</f>
        <v>5.4215519823473048</v>
      </c>
      <c r="J154" s="17">
        <f>ISI!J65</f>
        <v>5.484870363013326</v>
      </c>
      <c r="K154" s="17">
        <f>ISI!K65</f>
        <v>5.3773889849517102</v>
      </c>
      <c r="L154" s="17">
        <f>ISI!L65</f>
        <v>5.4862892500732015</v>
      </c>
      <c r="M154" s="17">
        <f>ISI!M65</f>
        <v>5.3633633025033856</v>
      </c>
      <c r="N154" s="17">
        <f>ISI!N65</f>
        <v>5.3976804582677049</v>
      </c>
      <c r="O154" s="17">
        <f>ISI!O65</f>
        <v>5.6423653077032565</v>
      </c>
      <c r="P154" s="17">
        <f>ISI!P65</f>
        <v>5.5895294993655966</v>
      </c>
      <c r="Q154" s="17">
        <f>ISI!Q65</f>
        <v>5.3746776928497875</v>
      </c>
    </row>
    <row r="155" spans="1:17" x14ac:dyDescent="0.25">
      <c r="A155" s="21" t="s">
        <v>45</v>
      </c>
      <c r="B155" s="17">
        <f>ISI!B66</f>
        <v>1.2083179466822489</v>
      </c>
      <c r="C155" s="17">
        <f>ISI!C66</f>
        <v>1.2308933797291686</v>
      </c>
      <c r="D155" s="17">
        <f>ISI!D66</f>
        <v>1.128622214730348</v>
      </c>
      <c r="E155" s="17">
        <f>ISI!E66</f>
        <v>1.1265993097329325</v>
      </c>
      <c r="F155" s="17">
        <f>ISI!F66</f>
        <v>1.193034395437431</v>
      </c>
      <c r="G155" s="17">
        <f>ISI!G66</f>
        <v>1.1945130641984922</v>
      </c>
      <c r="H155" s="17">
        <f>ISI!H66</f>
        <v>1.0778879867643714</v>
      </c>
      <c r="I155" s="17">
        <f>ISI!I66</f>
        <v>1.2393713279658398</v>
      </c>
      <c r="J155" s="17">
        <f>ISI!J66</f>
        <v>1.2577396504677425</v>
      </c>
      <c r="K155" s="17">
        <f>ISI!K66</f>
        <v>0.92363015175457441</v>
      </c>
      <c r="L155" s="17">
        <f>ISI!L66</f>
        <v>1.1408483215692118</v>
      </c>
      <c r="M155" s="17">
        <f>ISI!M66</f>
        <v>1.1111609527108883</v>
      </c>
      <c r="N155" s="17">
        <f>ISI!N66</f>
        <v>1.1372571335938033</v>
      </c>
      <c r="O155" s="17">
        <f>ISI!O66</f>
        <v>1.427558688015129</v>
      </c>
      <c r="P155" s="17">
        <f>ISI!P66</f>
        <v>1.3686930670060962</v>
      </c>
      <c r="Q155" s="17">
        <f>ISI!Q66</f>
        <v>1.1832718830732858</v>
      </c>
    </row>
    <row r="156" spans="1:17" x14ac:dyDescent="0.25">
      <c r="A156" s="23" t="s">
        <v>12</v>
      </c>
      <c r="B156" s="22">
        <f>NFM!B95</f>
        <v>2.3469471335113163</v>
      </c>
      <c r="C156" s="22">
        <f>NFM!C95</f>
        <v>2.0879930569077056</v>
      </c>
      <c r="D156" s="22">
        <f>NFM!D95</f>
        <v>1.9722127817952828</v>
      </c>
      <c r="E156" s="22">
        <f>NFM!E95</f>
        <v>1.6141535250998755</v>
      </c>
      <c r="F156" s="22">
        <f>NFM!F95</f>
        <v>1.396513255707601</v>
      </c>
      <c r="G156" s="22">
        <f>NFM!G95</f>
        <v>1.4338728535806577</v>
      </c>
      <c r="H156" s="22">
        <f>NFM!H95</f>
        <v>1.4664001834360882</v>
      </c>
      <c r="I156" s="22">
        <f>NFM!I95</f>
        <v>1.4223481128373381</v>
      </c>
      <c r="J156" s="22">
        <f>NFM!J95</f>
        <v>1.2147673860877646</v>
      </c>
      <c r="K156" s="22">
        <f>NFM!K95</f>
        <v>1.1430338567055871</v>
      </c>
      <c r="L156" s="22">
        <f>NFM!L95</f>
        <v>0.92826798543359301</v>
      </c>
      <c r="M156" s="22">
        <f>NFM!M95</f>
        <v>0.95383701707368729</v>
      </c>
      <c r="N156" s="22">
        <f>NFM!N95</f>
        <v>0.82393572017350547</v>
      </c>
      <c r="O156" s="22">
        <f>NFM!O95</f>
        <v>0.87531434527302998</v>
      </c>
      <c r="P156" s="22">
        <f>NFM!P95</f>
        <v>0.88226355084081609</v>
      </c>
      <c r="Q156" s="22">
        <f>NFM!Q95</f>
        <v>0.88981583651855656</v>
      </c>
    </row>
    <row r="157" spans="1:17" x14ac:dyDescent="0.25">
      <c r="A157" s="21" t="s">
        <v>44</v>
      </c>
      <c r="B157" s="17">
        <f>NFM!B96</f>
        <v>2.9384117886256234</v>
      </c>
      <c r="C157" s="17">
        <f>NFM!C96</f>
        <v>2.848326561551163</v>
      </c>
      <c r="D157" s="17">
        <f>NFM!D96</f>
        <v>2.7803788872715818</v>
      </c>
      <c r="E157" s="17">
        <f>NFM!E96</f>
        <v>2.729243387476203</v>
      </c>
      <c r="F157" s="17">
        <f>NFM!F96</f>
        <v>2.4705808317764979</v>
      </c>
      <c r="G157" s="17" t="str">
        <f>NFM!G96</f>
        <v/>
      </c>
      <c r="H157" s="17" t="str">
        <f>NFM!H96</f>
        <v/>
      </c>
      <c r="I157" s="17" t="str">
        <f>NFM!I96</f>
        <v/>
      </c>
      <c r="J157" s="17" t="str">
        <f>NFM!J96</f>
        <v/>
      </c>
      <c r="K157" s="17" t="str">
        <f>NFM!K96</f>
        <v/>
      </c>
      <c r="L157" s="17" t="str">
        <f>NFM!L96</f>
        <v/>
      </c>
      <c r="M157" s="17" t="str">
        <f>NFM!M96</f>
        <v/>
      </c>
      <c r="N157" s="17" t="str">
        <f>NFM!N96</f>
        <v/>
      </c>
      <c r="O157" s="17" t="str">
        <f>NFM!O96</f>
        <v/>
      </c>
      <c r="P157" s="17" t="str">
        <f>NFM!P96</f>
        <v/>
      </c>
      <c r="Q157" s="17" t="str">
        <f>NFM!Q96</f>
        <v/>
      </c>
    </row>
    <row r="158" spans="1:17" x14ac:dyDescent="0.25">
      <c r="A158" s="21" t="s">
        <v>59</v>
      </c>
      <c r="B158" s="17">
        <f>NFM!B97</f>
        <v>1.3754723454754463</v>
      </c>
      <c r="C158" s="17">
        <f>NFM!C97</f>
        <v>1.3328907816646776</v>
      </c>
      <c r="D158" s="17">
        <f>NFM!D97</f>
        <v>1.4202926509959486</v>
      </c>
      <c r="E158" s="17">
        <f>NFM!E97</f>
        <v>1.2933725756292751</v>
      </c>
      <c r="F158" s="17">
        <f>NFM!F97</f>
        <v>1.3029558805010995</v>
      </c>
      <c r="G158" s="17">
        <f>NFM!G97</f>
        <v>1.3249838534003009</v>
      </c>
      <c r="H158" s="17">
        <f>NFM!H97</f>
        <v>1.3118726654138178</v>
      </c>
      <c r="I158" s="17">
        <f>NFM!I97</f>
        <v>1.3220252569143216</v>
      </c>
      <c r="J158" s="17">
        <f>NFM!J97</f>
        <v>1.2256693141955335</v>
      </c>
      <c r="K158" s="17">
        <f>NFM!K97</f>
        <v>1.222605711289481</v>
      </c>
      <c r="L158" s="17">
        <f>NFM!L97</f>
        <v>0.93537782582914675</v>
      </c>
      <c r="M158" s="17">
        <f>NFM!M97</f>
        <v>0.97556411458652259</v>
      </c>
      <c r="N158" s="17">
        <f>NFM!N97</f>
        <v>0.78276613219669522</v>
      </c>
      <c r="O158" s="17">
        <f>NFM!O97</f>
        <v>0.8142326060429943</v>
      </c>
      <c r="P158" s="17">
        <f>NFM!P97</f>
        <v>0.79768652229635817</v>
      </c>
      <c r="Q158" s="17">
        <f>NFM!Q97</f>
        <v>0.86982592950398463</v>
      </c>
    </row>
    <row r="159" spans="1:17" x14ac:dyDescent="0.25">
      <c r="A159" s="27" t="s">
        <v>43</v>
      </c>
      <c r="B159" s="26">
        <f>NFM!B98</f>
        <v>1.2961664977748748</v>
      </c>
      <c r="C159" s="26">
        <f>NFM!C98</f>
        <v>1.263996499494755</v>
      </c>
      <c r="D159" s="26">
        <f>NFM!D98</f>
        <v>1.3707382007770748</v>
      </c>
      <c r="E159" s="26">
        <f>NFM!E98</f>
        <v>1.2378525584175357</v>
      </c>
      <c r="F159" s="26">
        <f>NFM!F98</f>
        <v>1.2711933345548141</v>
      </c>
      <c r="G159" s="26">
        <f>NFM!G98</f>
        <v>1.2875728013694869</v>
      </c>
      <c r="H159" s="26">
        <f>NFM!H98</f>
        <v>1.275032410502366</v>
      </c>
      <c r="I159" s="26">
        <f>NFM!I98</f>
        <v>1.2884098976060443</v>
      </c>
      <c r="J159" s="26">
        <f>NFM!J98</f>
        <v>1.2281557800385681</v>
      </c>
      <c r="K159" s="26">
        <f>NFM!K98</f>
        <v>1.2580404349510281</v>
      </c>
      <c r="L159" s="26">
        <f>NFM!L98</f>
        <v>0.96081285023500562</v>
      </c>
      <c r="M159" s="26">
        <f>NFM!M98</f>
        <v>1.0029347275148495</v>
      </c>
      <c r="N159" s="26">
        <f>NFM!N98</f>
        <v>0.807834028407027</v>
      </c>
      <c r="O159" s="26">
        <f>NFM!O98</f>
        <v>0.82641475966804923</v>
      </c>
      <c r="P159" s="26">
        <f>NFM!P98</f>
        <v>0.78497973010428224</v>
      </c>
      <c r="Q159" s="26">
        <f>NFM!Q98</f>
        <v>0.92796074118850713</v>
      </c>
    </row>
    <row r="160" spans="1:17" x14ac:dyDescent="0.25">
      <c r="A160" s="25" t="s">
        <v>344</v>
      </c>
      <c r="B160" s="24">
        <f>NFM!B99</f>
        <v>2.1705635039088156</v>
      </c>
      <c r="C160" s="24">
        <f>NFM!C99</f>
        <v>2.2183181007833528</v>
      </c>
      <c r="D160" s="24">
        <f>NFM!D99</f>
        <v>2.2009294194054578</v>
      </c>
      <c r="E160" s="24">
        <f>NFM!E99</f>
        <v>2.1618020074602948</v>
      </c>
      <c r="F160" s="24">
        <f>NFM!F99</f>
        <v>1.8242776089403139</v>
      </c>
      <c r="G160" s="24">
        <f>NFM!G99</f>
        <v>1.9333503703622648</v>
      </c>
      <c r="H160" s="24">
        <f>NFM!H99</f>
        <v>1.9010682457018553</v>
      </c>
      <c r="I160" s="24">
        <f>NFM!I99</f>
        <v>1.8949597144005679</v>
      </c>
      <c r="J160" s="24">
        <f>NFM!J99</f>
        <v>1.1898637047080223</v>
      </c>
      <c r="K160" s="24">
        <f>NFM!K99</f>
        <v>0.90368846697050742</v>
      </c>
      <c r="L160" s="24">
        <f>NFM!L99</f>
        <v>0.77584522352832774</v>
      </c>
      <c r="M160" s="24">
        <f>NFM!M99</f>
        <v>0.77212458563760722</v>
      </c>
      <c r="N160" s="24">
        <f>NFM!N99</f>
        <v>0.73006181948142668</v>
      </c>
      <c r="O160" s="24">
        <f>NFM!O99</f>
        <v>0.7955594277553516</v>
      </c>
      <c r="P160" s="24">
        <f>NFM!P99</f>
        <v>0.81675941333902025</v>
      </c>
      <c r="Q160" s="24">
        <f>NFM!Q99</f>
        <v>0.78256559563812944</v>
      </c>
    </row>
    <row r="161" spans="1:17" x14ac:dyDescent="0.25">
      <c r="A161" s="21" t="s">
        <v>42</v>
      </c>
      <c r="B161" s="17">
        <f>NFM!B100</f>
        <v>3.6271437996983091</v>
      </c>
      <c r="C161" s="17">
        <f>NFM!C100</f>
        <v>3.0766656949712785</v>
      </c>
      <c r="D161" s="17">
        <f>NFM!D100</f>
        <v>2.6735209431524605</v>
      </c>
      <c r="E161" s="17">
        <f>NFM!E100</f>
        <v>2.229198345107593</v>
      </c>
      <c r="F161" s="17">
        <f>NFM!F100</f>
        <v>1.6069660001752535</v>
      </c>
      <c r="G161" s="17">
        <f>NFM!G100</f>
        <v>1.6687448969035548</v>
      </c>
      <c r="H161" s="17">
        <f>NFM!H100</f>
        <v>1.7854640402164255</v>
      </c>
      <c r="I161" s="17">
        <f>NFM!I100</f>
        <v>1.6629800519702815</v>
      </c>
      <c r="J161" s="17">
        <f>NFM!J100</f>
        <v>1.1938824000929995</v>
      </c>
      <c r="K161" s="17">
        <f>NFM!K100</f>
        <v>1.016065242326907</v>
      </c>
      <c r="L161" s="17">
        <f>NFM!L100</f>
        <v>0.91906151993564289</v>
      </c>
      <c r="M161" s="17">
        <f>NFM!M100</f>
        <v>0.92295977573748611</v>
      </c>
      <c r="N161" s="17">
        <f>NFM!N100</f>
        <v>0.84597788188416589</v>
      </c>
      <c r="O161" s="17">
        <f>NFM!O100</f>
        <v>0.90332852918984985</v>
      </c>
      <c r="P161" s="17">
        <f>NFM!P100</f>
        <v>0.92153553072596572</v>
      </c>
      <c r="Q161" s="17">
        <f>NFM!Q100</f>
        <v>0.89814872443182558</v>
      </c>
    </row>
    <row r="162" spans="1:17" x14ac:dyDescent="0.25">
      <c r="A162" s="23" t="s">
        <v>11</v>
      </c>
      <c r="B162" s="22">
        <f>CHI!B99</f>
        <v>2.2706913266098128</v>
      </c>
      <c r="C162" s="22">
        <f>CHI!C99</f>
        <v>2.3403072722622325</v>
      </c>
      <c r="D162" s="22">
        <f>CHI!D99</f>
        <v>2.1544439322926237</v>
      </c>
      <c r="E162" s="22">
        <f>CHI!E99</f>
        <v>2.3556799061278086</v>
      </c>
      <c r="F162" s="22">
        <f>CHI!F99</f>
        <v>2.6628295578524748</v>
      </c>
      <c r="G162" s="22">
        <f>CHI!G99</f>
        <v>2.5990583959072393</v>
      </c>
      <c r="H162" s="22">
        <f>CHI!H99</f>
        <v>2.5495281771376868</v>
      </c>
      <c r="I162" s="22">
        <f>CHI!I99</f>
        <v>2.6567113164576357</v>
      </c>
      <c r="J162" s="22">
        <f>CHI!J99</f>
        <v>2.403652293001687</v>
      </c>
      <c r="K162" s="22">
        <f>CHI!K99</f>
        <v>2.548734841023963</v>
      </c>
      <c r="L162" s="22">
        <f>CHI!L99</f>
        <v>2.5656834414385195</v>
      </c>
      <c r="M162" s="22">
        <f>CHI!M99</f>
        <v>2.4737735207271951</v>
      </c>
      <c r="N162" s="22">
        <f>CHI!N99</f>
        <v>2.687690538749461</v>
      </c>
      <c r="O162" s="22">
        <f>CHI!O99</f>
        <v>2.616567138102627</v>
      </c>
      <c r="P162" s="22">
        <f>CHI!P99</f>
        <v>2.5530391983057643</v>
      </c>
      <c r="Q162" s="22">
        <f>CHI!Q99</f>
        <v>2.6851071265030058</v>
      </c>
    </row>
    <row r="163" spans="1:17" x14ac:dyDescent="0.25">
      <c r="A163" s="21" t="s">
        <v>58</v>
      </c>
      <c r="B163" s="17">
        <f>CHI!B100</f>
        <v>2.4356407918213883</v>
      </c>
      <c r="C163" s="17">
        <f>CHI!C100</f>
        <v>2.5038749037061199</v>
      </c>
      <c r="D163" s="17">
        <f>CHI!D100</f>
        <v>2.3003217119673272</v>
      </c>
      <c r="E163" s="17">
        <f>CHI!E100</f>
        <v>2.5381318341074546</v>
      </c>
      <c r="F163" s="17">
        <f>CHI!F100</f>
        <v>2.8910112637812029</v>
      </c>
      <c r="G163" s="17">
        <f>CHI!G100</f>
        <v>2.8706973525522734</v>
      </c>
      <c r="H163" s="17">
        <f>CHI!H100</f>
        <v>2.8103439544989008</v>
      </c>
      <c r="I163" s="17">
        <f>CHI!I100</f>
        <v>2.9350853525146885</v>
      </c>
      <c r="J163" s="17">
        <f>CHI!J100</f>
        <v>2.6668347764756772</v>
      </c>
      <c r="K163" s="17">
        <f>CHI!K100</f>
        <v>3.1815319301023521</v>
      </c>
      <c r="L163" s="17">
        <f>CHI!L100</f>
        <v>3.1965608987071925</v>
      </c>
      <c r="M163" s="17">
        <f>CHI!M100</f>
        <v>3.1259436508236766</v>
      </c>
      <c r="N163" s="17">
        <f>CHI!N100</f>
        <v>3.1822454144607297</v>
      </c>
      <c r="O163" s="17">
        <f>CHI!O100</f>
        <v>3.0907747528689495</v>
      </c>
      <c r="P163" s="17">
        <f>CHI!P100</f>
        <v>3.0578140225295178</v>
      </c>
      <c r="Q163" s="17">
        <f>CHI!Q100</f>
        <v>3.2904311674903997</v>
      </c>
    </row>
    <row r="164" spans="1:17" x14ac:dyDescent="0.25">
      <c r="A164" s="21" t="s">
        <v>40</v>
      </c>
      <c r="B164" s="17">
        <f>CHI!B101</f>
        <v>1.3396626190035441</v>
      </c>
      <c r="C164" s="17">
        <f>CHI!C101</f>
        <v>1.4599586327428862</v>
      </c>
      <c r="D164" s="17">
        <f>CHI!D101</f>
        <v>1.3535026208446492</v>
      </c>
      <c r="E164" s="17">
        <f>CHI!E101</f>
        <v>1.4354017231402065</v>
      </c>
      <c r="F164" s="17">
        <f>CHI!F101</f>
        <v>1.2744639769318609</v>
      </c>
      <c r="G164" s="17">
        <f>CHI!G101</f>
        <v>1.0557786464355536</v>
      </c>
      <c r="H164" s="17">
        <f>CHI!H101</f>
        <v>1.0361404456290733</v>
      </c>
      <c r="I164" s="17">
        <f>CHI!I101</f>
        <v>0.94685292510476649</v>
      </c>
      <c r="J164" s="17">
        <f>CHI!J101</f>
        <v>0.65955023833823456</v>
      </c>
      <c r="K164" s="17">
        <f>CHI!K101</f>
        <v>0.75436755076645989</v>
      </c>
      <c r="L164" s="17">
        <f>CHI!L101</f>
        <v>0.81195830132002778</v>
      </c>
      <c r="M164" s="17">
        <f>CHI!M101</f>
        <v>0.67929588695549992</v>
      </c>
      <c r="N164" s="17">
        <f>CHI!N101</f>
        <v>0.41765971921604278</v>
      </c>
      <c r="O164" s="17">
        <f>CHI!O101</f>
        <v>0.47629612597017934</v>
      </c>
      <c r="P164" s="17">
        <f>CHI!P101</f>
        <v>0.53691595768151079</v>
      </c>
      <c r="Q164" s="17">
        <f>CHI!Q101</f>
        <v>0.58762094982343627</v>
      </c>
    </row>
    <row r="165" spans="1:17" x14ac:dyDescent="0.25">
      <c r="A165" s="21" t="s">
        <v>39</v>
      </c>
      <c r="B165" s="17">
        <f>CHI!B102</f>
        <v>1.0166003478935621</v>
      </c>
      <c r="C165" s="17">
        <f>CHI!C102</f>
        <v>1.0877936161885049</v>
      </c>
      <c r="D165" s="17">
        <f>CHI!D102</f>
        <v>1.056307841161003</v>
      </c>
      <c r="E165" s="17">
        <f>CHI!E102</f>
        <v>1.0877405966989346</v>
      </c>
      <c r="F165" s="17">
        <f>CHI!F102</f>
        <v>0.97799039361403572</v>
      </c>
      <c r="G165" s="17">
        <f>CHI!G102</f>
        <v>0.84852488157777151</v>
      </c>
      <c r="H165" s="17">
        <f>CHI!H102</f>
        <v>0.83680883254188332</v>
      </c>
      <c r="I165" s="17">
        <f>CHI!I102</f>
        <v>0.78417976999596339</v>
      </c>
      <c r="J165" s="17">
        <f>CHI!J102</f>
        <v>0.61061892209423929</v>
      </c>
      <c r="K165" s="17">
        <f>CHI!K102</f>
        <v>0.67182928919329143</v>
      </c>
      <c r="L165" s="17">
        <f>CHI!L102</f>
        <v>0.70411935781836943</v>
      </c>
      <c r="M165" s="17">
        <f>CHI!M102</f>
        <v>0.62643627005048708</v>
      </c>
      <c r="N165" s="17">
        <f>CHI!N102</f>
        <v>0.4700089037662768</v>
      </c>
      <c r="O165" s="17">
        <f>CHI!O102</f>
        <v>0.50363467895147063</v>
      </c>
      <c r="P165" s="17">
        <f>CHI!P102</f>
        <v>0.54115098451509525</v>
      </c>
      <c r="Q165" s="17">
        <f>CHI!Q102</f>
        <v>0.57258129182617301</v>
      </c>
    </row>
    <row r="166" spans="1:17" x14ac:dyDescent="0.25">
      <c r="A166" s="23" t="s">
        <v>10</v>
      </c>
      <c r="B166" s="22">
        <f>NMM!B75</f>
        <v>5.4558896233915588</v>
      </c>
      <c r="C166" s="22">
        <f>NMM!C75</f>
        <v>5.2788936593708975</v>
      </c>
      <c r="D166" s="22">
        <f>NMM!D75</f>
        <v>5.4348699326170147</v>
      </c>
      <c r="E166" s="22">
        <f>NMM!E75</f>
        <v>5.4122012301843219</v>
      </c>
      <c r="F166" s="22">
        <f>NMM!F75</f>
        <v>5.6532810118827941</v>
      </c>
      <c r="G166" s="22">
        <f>NMM!G75</f>
        <v>5.1443347753960875</v>
      </c>
      <c r="H166" s="22">
        <f>NMM!H75</f>
        <v>5.219825051419801</v>
      </c>
      <c r="I166" s="22">
        <f>NMM!I75</f>
        <v>5.344442475023933</v>
      </c>
      <c r="J166" s="22">
        <f>NMM!J75</f>
        <v>4.5872499625433143</v>
      </c>
      <c r="K166" s="22">
        <f>NMM!K75</f>
        <v>4.287971399866894</v>
      </c>
      <c r="L166" s="22">
        <f>NMM!L75</f>
        <v>4.3163239104619349</v>
      </c>
      <c r="M166" s="22">
        <f>NMM!M75</f>
        <v>4.6353234545273887</v>
      </c>
      <c r="N166" s="22">
        <f>NMM!N75</f>
        <v>4.6279790350224506</v>
      </c>
      <c r="O166" s="22">
        <f>NMM!O75</f>
        <v>4.7554418281009099</v>
      </c>
      <c r="P166" s="22">
        <f>NMM!P75</f>
        <v>4.8605335074697571</v>
      </c>
      <c r="Q166" s="22">
        <f>NMM!Q75</f>
        <v>4.9310052451600646</v>
      </c>
    </row>
    <row r="167" spans="1:17" x14ac:dyDescent="0.25">
      <c r="A167" s="21" t="s">
        <v>38</v>
      </c>
      <c r="B167" s="17">
        <f>NMM!B76</f>
        <v>7.9062628817199805</v>
      </c>
      <c r="C167" s="17">
        <f>NMM!C76</f>
        <v>8.2960447059581544</v>
      </c>
      <c r="D167" s="17">
        <f>NMM!D76</f>
        <v>8.495541048362881</v>
      </c>
      <c r="E167" s="17">
        <f>NMM!E76</f>
        <v>8.385423330679906</v>
      </c>
      <c r="F167" s="17">
        <f>NMM!F76</f>
        <v>7.6117917278192921</v>
      </c>
      <c r="G167" s="17">
        <f>NMM!G76</f>
        <v>9.0582150692593224</v>
      </c>
      <c r="H167" s="17">
        <f>NMM!H76</f>
        <v>8.8059796103032273</v>
      </c>
      <c r="I167" s="17">
        <f>NMM!I76</f>
        <v>8.1971333453446977</v>
      </c>
      <c r="J167" s="17">
        <f>NMM!J76</f>
        <v>9.6958326957354259</v>
      </c>
      <c r="K167" s="17">
        <f>NMM!K76</f>
        <v>10.076327270605873</v>
      </c>
      <c r="L167" s="17">
        <f>NMM!L76</f>
        <v>10.681009802162929</v>
      </c>
      <c r="M167" s="17">
        <f>NMM!M76</f>
        <v>9.8830052400739685</v>
      </c>
      <c r="N167" s="17">
        <f>NMM!N76</f>
        <v>10.537179149852546</v>
      </c>
      <c r="O167" s="17">
        <f>NMM!O76</f>
        <v>10.596881206245785</v>
      </c>
      <c r="P167" s="17">
        <f>NMM!P76</f>
        <v>10.443922117972297</v>
      </c>
      <c r="Q167" s="17">
        <f>NMM!Q76</f>
        <v>9.282365518052563</v>
      </c>
    </row>
    <row r="168" spans="1:17" x14ac:dyDescent="0.25">
      <c r="A168" s="21" t="s">
        <v>37</v>
      </c>
      <c r="B168" s="17">
        <f>NMM!B77</f>
        <v>2.3481076568649462</v>
      </c>
      <c r="C168" s="17">
        <f>NMM!C77</f>
        <v>2.4425384921835276</v>
      </c>
      <c r="D168" s="17">
        <f>NMM!D77</f>
        <v>2.4634333117672425</v>
      </c>
      <c r="E168" s="17">
        <f>NMM!E77</f>
        <v>2.4980580866429989</v>
      </c>
      <c r="F168" s="17">
        <f>NMM!F77</f>
        <v>3.0867945260670395</v>
      </c>
      <c r="G168" s="17">
        <f>NMM!G77</f>
        <v>2.4075975866050463</v>
      </c>
      <c r="H168" s="17">
        <f>NMM!H77</f>
        <v>2.4567306245005107</v>
      </c>
      <c r="I168" s="17">
        <f>NMM!I77</f>
        <v>2.623543412882658</v>
      </c>
      <c r="J168" s="17">
        <f>NMM!J77</f>
        <v>2.2912763536828811</v>
      </c>
      <c r="K168" s="17">
        <f>NMM!K77</f>
        <v>2.2170427160460351</v>
      </c>
      <c r="L168" s="17">
        <f>NMM!L77</f>
        <v>2.2344175551741965</v>
      </c>
      <c r="M168" s="17">
        <f>NMM!M77</f>
        <v>2.280903136497741</v>
      </c>
      <c r="N168" s="17">
        <f>NMM!N77</f>
        <v>2.3593819750770435</v>
      </c>
      <c r="O168" s="17">
        <f>NMM!O77</f>
        <v>2.3650872789869242</v>
      </c>
      <c r="P168" s="17">
        <f>NMM!P77</f>
        <v>2.3479985720465746</v>
      </c>
      <c r="Q168" s="17">
        <f>NMM!Q77</f>
        <v>2.3420479402983974</v>
      </c>
    </row>
    <row r="169" spans="1:17" x14ac:dyDescent="0.25">
      <c r="A169" s="21" t="s">
        <v>57</v>
      </c>
      <c r="B169" s="17">
        <f>NMM!B78</f>
        <v>1.7075016386440351</v>
      </c>
      <c r="C169" s="17">
        <f>NMM!C78</f>
        <v>2.3830024656679978</v>
      </c>
      <c r="D169" s="17">
        <f>NMM!D78</f>
        <v>2.3330554437077211</v>
      </c>
      <c r="E169" s="17">
        <f>NMM!E78</f>
        <v>2.2668322875130662</v>
      </c>
      <c r="F169" s="17">
        <f>NMM!F78</f>
        <v>1.7253735423083643</v>
      </c>
      <c r="G169" s="17">
        <f>NMM!G78</f>
        <v>2.3613485427937686</v>
      </c>
      <c r="H169" s="17">
        <f>NMM!H78</f>
        <v>2.2878902345537684</v>
      </c>
      <c r="I169" s="17">
        <f>NMM!I78</f>
        <v>2.0981842252202445</v>
      </c>
      <c r="J169" s="17">
        <f>NMM!J78</f>
        <v>2.7317480042865308</v>
      </c>
      <c r="K169" s="17">
        <f>NMM!K78</f>
        <v>2.7123511941690608</v>
      </c>
      <c r="L169" s="17">
        <f>NMM!L78</f>
        <v>2.8867688813162675</v>
      </c>
      <c r="M169" s="17">
        <f>NMM!M78</f>
        <v>2.641431912678073</v>
      </c>
      <c r="N169" s="17">
        <f>NMM!N78</f>
        <v>2.7162138410116952</v>
      </c>
      <c r="O169" s="17">
        <f>NMM!O78</f>
        <v>2.6816218487175667</v>
      </c>
      <c r="P169" s="17">
        <f>NMM!P78</f>
        <v>2.7933570607966089</v>
      </c>
      <c r="Q169" s="17">
        <f>NMM!Q78</f>
        <v>2.6206272111455582</v>
      </c>
    </row>
    <row r="170" spans="1:17" x14ac:dyDescent="0.25">
      <c r="A170" s="23" t="s">
        <v>9</v>
      </c>
      <c r="B170" s="22">
        <f>PPA!B73</f>
        <v>1.4283506468913847</v>
      </c>
      <c r="C170" s="22">
        <f>PPA!C73</f>
        <v>1.474716307538497</v>
      </c>
      <c r="D170" s="22">
        <f>PPA!D73</f>
        <v>1.4087435379441209</v>
      </c>
      <c r="E170" s="22">
        <f>PPA!E73</f>
        <v>1.3877207603944366</v>
      </c>
      <c r="F170" s="22">
        <f>PPA!F73</f>
        <v>1.2827321369862386</v>
      </c>
      <c r="G170" s="22">
        <f>PPA!G73</f>
        <v>1.4159845825736217</v>
      </c>
      <c r="H170" s="22">
        <f>PPA!H73</f>
        <v>1.3817805037225133</v>
      </c>
      <c r="I170" s="22">
        <f>PPA!I73</f>
        <v>1.3781086523017498</v>
      </c>
      <c r="J170" s="22">
        <f>PPA!J73</f>
        <v>1.1167980550431746</v>
      </c>
      <c r="K170" s="22">
        <f>PPA!K73</f>
        <v>1.0888264923687268</v>
      </c>
      <c r="L170" s="22">
        <f>PPA!L73</f>
        <v>1.1201277418420357</v>
      </c>
      <c r="M170" s="22">
        <f>PPA!M73</f>
        <v>1.0784986424710927</v>
      </c>
      <c r="N170" s="22">
        <f>PPA!N73</f>
        <v>1.0734958986708314</v>
      </c>
      <c r="O170" s="22">
        <f>PPA!O73</f>
        <v>1.1262821253281508</v>
      </c>
      <c r="P170" s="22">
        <f>PPA!P73</f>
        <v>1.1490614962975469</v>
      </c>
      <c r="Q170" s="22">
        <f>PPA!Q73</f>
        <v>1.1215152889366251</v>
      </c>
    </row>
    <row r="171" spans="1:17" x14ac:dyDescent="0.25">
      <c r="A171" s="21" t="s">
        <v>35</v>
      </c>
      <c r="B171" s="17">
        <f>PPA!B74</f>
        <v>1.7701930901542227</v>
      </c>
      <c r="C171" s="17">
        <f>PPA!C74</f>
        <v>1.8169971831027483</v>
      </c>
      <c r="D171" s="17">
        <f>PPA!D74</f>
        <v>1.7354861695211525</v>
      </c>
      <c r="E171" s="17">
        <f>PPA!E74</f>
        <v>1.706789522668088</v>
      </c>
      <c r="F171" s="17">
        <f>PPA!F74</f>
        <v>1.5877120217533633</v>
      </c>
      <c r="G171" s="17">
        <f>PPA!G74</f>
        <v>1.7636428497508509</v>
      </c>
      <c r="H171" s="17">
        <f>PPA!H74</f>
        <v>1.7474443111495055</v>
      </c>
      <c r="I171" s="17">
        <f>PPA!I74</f>
        <v>1.7052461886722763</v>
      </c>
      <c r="J171" s="17">
        <f>PPA!J74</f>
        <v>1.3486714324036593</v>
      </c>
      <c r="K171" s="17">
        <f>PPA!K74</f>
        <v>1.3197987253654471</v>
      </c>
      <c r="L171" s="17">
        <f>PPA!L74</f>
        <v>1.3688127582369625</v>
      </c>
      <c r="M171" s="17">
        <f>PPA!M74</f>
        <v>1.29598687348779</v>
      </c>
      <c r="N171" s="17">
        <f>PPA!N74</f>
        <v>1.2580507138416062</v>
      </c>
      <c r="O171" s="17">
        <f>PPA!O74</f>
        <v>1.4859334854104502</v>
      </c>
      <c r="P171" s="17">
        <f>PPA!P74</f>
        <v>1.337062704130257</v>
      </c>
      <c r="Q171" s="17">
        <f>PPA!Q74</f>
        <v>1.3285215011182951</v>
      </c>
    </row>
    <row r="172" spans="1:17" x14ac:dyDescent="0.25">
      <c r="A172" s="21" t="s">
        <v>56</v>
      </c>
      <c r="B172" s="17">
        <f>PPA!B75</f>
        <v>1.6229441100402584</v>
      </c>
      <c r="C172" s="17">
        <f>PPA!C75</f>
        <v>1.6762734440296252</v>
      </c>
      <c r="D172" s="17">
        <f>PPA!D75</f>
        <v>1.6024495561489782</v>
      </c>
      <c r="E172" s="17">
        <f>PPA!E75</f>
        <v>1.5746017603363494</v>
      </c>
      <c r="F172" s="17">
        <f>PPA!F75</f>
        <v>1.4575854374798758</v>
      </c>
      <c r="G172" s="17">
        <f>PPA!G75</f>
        <v>1.6091331098194339</v>
      </c>
      <c r="H172" s="17">
        <f>PPA!H75</f>
        <v>1.600059095541406</v>
      </c>
      <c r="I172" s="17">
        <f>PPA!I75</f>
        <v>1.5961753133552574</v>
      </c>
      <c r="J172" s="17">
        <f>PPA!J75</f>
        <v>1.2918531480845064</v>
      </c>
      <c r="K172" s="17">
        <f>PPA!K75</f>
        <v>1.2659399568793237</v>
      </c>
      <c r="L172" s="17">
        <f>PPA!L75</f>
        <v>1.3091831847684938</v>
      </c>
      <c r="M172" s="17">
        <f>PPA!M75</f>
        <v>1.2447265099868536</v>
      </c>
      <c r="N172" s="17">
        <f>PPA!N75</f>
        <v>1.224889119005351</v>
      </c>
      <c r="O172" s="17">
        <f>PPA!O75</f>
        <v>1.4016958818880867</v>
      </c>
      <c r="P172" s="17">
        <f>PPA!P75</f>
        <v>1.3079068754886083</v>
      </c>
      <c r="Q172" s="17">
        <f>PPA!Q75</f>
        <v>1.271845411848745</v>
      </c>
    </row>
    <row r="173" spans="1:17" x14ac:dyDescent="0.25">
      <c r="A173" s="21" t="s">
        <v>55</v>
      </c>
      <c r="B173" s="17">
        <f>PPA!B76</f>
        <v>0.23634111138814737</v>
      </c>
      <c r="C173" s="17">
        <f>PPA!C76</f>
        <v>0.24067149092495674</v>
      </c>
      <c r="D173" s="17">
        <f>PPA!D76</f>
        <v>0.22928414274679923</v>
      </c>
      <c r="E173" s="17">
        <f>PPA!E76</f>
        <v>0.22533203120160122</v>
      </c>
      <c r="F173" s="17">
        <f>PPA!F76</f>
        <v>0.20741417685435531</v>
      </c>
      <c r="G173" s="17">
        <f>PPA!G76</f>
        <v>0.23491334463019667</v>
      </c>
      <c r="H173" s="17">
        <f>PPA!H76</f>
        <v>0.22657642838883052</v>
      </c>
      <c r="I173" s="17">
        <f>PPA!I76</f>
        <v>0.22255834309651634</v>
      </c>
      <c r="J173" s="17">
        <f>PPA!J76</f>
        <v>0.17301051635732523</v>
      </c>
      <c r="K173" s="17">
        <f>PPA!K76</f>
        <v>0.16824377770572785</v>
      </c>
      <c r="L173" s="17">
        <f>PPA!L76</f>
        <v>0.17453606568912272</v>
      </c>
      <c r="M173" s="17">
        <f>PPA!M76</f>
        <v>0.166241780049766</v>
      </c>
      <c r="N173" s="17">
        <f>PPA!N76</f>
        <v>0.16128739243780349</v>
      </c>
      <c r="O173" s="17">
        <f>PPA!O76</f>
        <v>0.17542565434931057</v>
      </c>
      <c r="P173" s="17">
        <f>PPA!P76</f>
        <v>0.1712467836244137</v>
      </c>
      <c r="Q173" s="17">
        <f>PPA!Q76</f>
        <v>0.17381625915854979</v>
      </c>
    </row>
    <row r="174" spans="1:17" x14ac:dyDescent="0.25">
      <c r="A174" s="20" t="s">
        <v>54</v>
      </c>
      <c r="B174" s="19">
        <f>FBT!B$37</f>
        <v>1.7000494891793019</v>
      </c>
      <c r="C174" s="19">
        <f>FBT!C$37</f>
        <v>1.7717391176605759</v>
      </c>
      <c r="D174" s="19">
        <f>FBT!D$37</f>
        <v>1.7201355770954496</v>
      </c>
      <c r="E174" s="19">
        <f>FBT!E$37</f>
        <v>1.7396190066030703</v>
      </c>
      <c r="F174" s="19">
        <f>FBT!F$37</f>
        <v>1.7467976629146627</v>
      </c>
      <c r="G174" s="19">
        <f>FBT!G$37</f>
        <v>1.6788225364069158</v>
      </c>
      <c r="H174" s="19">
        <f>FBT!H$37</f>
        <v>1.6462700189187944</v>
      </c>
      <c r="I174" s="19">
        <f>FBT!I$37</f>
        <v>1.6398327535602464</v>
      </c>
      <c r="J174" s="19">
        <f>FBT!J$37</f>
        <v>1.5733795532286272</v>
      </c>
      <c r="K174" s="19">
        <f>FBT!K$37</f>
        <v>1.5708086690513725</v>
      </c>
      <c r="L174" s="19">
        <f>FBT!L$37</f>
        <v>1.5505164236290456</v>
      </c>
      <c r="M174" s="19">
        <f>FBT!M$37</f>
        <v>1.564854227381578</v>
      </c>
      <c r="N174" s="19">
        <f>FBT!N$37</f>
        <v>1.5566847900106837</v>
      </c>
      <c r="O174" s="19">
        <f>FBT!O$37</f>
        <v>1.5728587561518763</v>
      </c>
      <c r="P174" s="19">
        <f>FBT!P$37</f>
        <v>1.5972753833147351</v>
      </c>
      <c r="Q174" s="19">
        <f>FBT!Q$37</f>
        <v>1.5817008040427059</v>
      </c>
    </row>
    <row r="175" spans="1:17" x14ac:dyDescent="0.25">
      <c r="A175" s="18" t="s">
        <v>53</v>
      </c>
      <c r="B175" s="17">
        <f>TRE!B$37</f>
        <v>1.6402375602222041</v>
      </c>
      <c r="C175" s="17">
        <f>TRE!C$37</f>
        <v>1.7746062394899687</v>
      </c>
      <c r="D175" s="17">
        <f>TRE!D$37</f>
        <v>1.7956095378929728</v>
      </c>
      <c r="E175" s="17">
        <f>TRE!E$37</f>
        <v>1.7172551215280103</v>
      </c>
      <c r="F175" s="17">
        <f>TRE!F$37</f>
        <v>1.7052183741516986</v>
      </c>
      <c r="G175" s="17">
        <f>TRE!G$37</f>
        <v>1.6538001757224678</v>
      </c>
      <c r="H175" s="17">
        <f>TRE!H$37</f>
        <v>1.6327737863553839</v>
      </c>
      <c r="I175" s="17">
        <f>TRE!I$37</f>
        <v>1.5481335386652337</v>
      </c>
      <c r="J175" s="17">
        <f>TRE!J$37</f>
        <v>1.2151358893937021</v>
      </c>
      <c r="K175" s="17">
        <f>TRE!K$37</f>
        <v>1.1978339809443515</v>
      </c>
      <c r="L175" s="17">
        <f>TRE!L$37</f>
        <v>1.2926349138883129</v>
      </c>
      <c r="M175" s="17">
        <f>TRE!M$37</f>
        <v>1.3552737894032072</v>
      </c>
      <c r="N175" s="17">
        <f>TRE!N$37</f>
        <v>1.4012526774218386</v>
      </c>
      <c r="O175" s="17">
        <f>TRE!O$37</f>
        <v>1.4932875747953445</v>
      </c>
      <c r="P175" s="17">
        <f>TRE!P$37</f>
        <v>1.5295666845249487</v>
      </c>
      <c r="Q175" s="17">
        <f>TRE!Q$37</f>
        <v>1.5744354152524973</v>
      </c>
    </row>
    <row r="176" spans="1:17" x14ac:dyDescent="0.25">
      <c r="A176" s="18" t="s">
        <v>52</v>
      </c>
      <c r="B176" s="17">
        <f>MAE!B$37</f>
        <v>1.2216237517065163</v>
      </c>
      <c r="C176" s="17">
        <f>MAE!C$37</f>
        <v>1.3381505790123494</v>
      </c>
      <c r="D176" s="17">
        <f>MAE!D$37</f>
        <v>1.2677988068845141</v>
      </c>
      <c r="E176" s="17">
        <f>MAE!E$37</f>
        <v>1.1970961837966276</v>
      </c>
      <c r="F176" s="17">
        <f>MAE!F$37</f>
        <v>1.127023926601302</v>
      </c>
      <c r="G176" s="17">
        <f>MAE!G$37</f>
        <v>1.1016930745229514</v>
      </c>
      <c r="H176" s="17">
        <f>MAE!H$37</f>
        <v>1.0729869669118886</v>
      </c>
      <c r="I176" s="17">
        <f>MAE!I$37</f>
        <v>1.0452286013644605</v>
      </c>
      <c r="J176" s="17">
        <f>MAE!J$37</f>
        <v>0.86178857321933333</v>
      </c>
      <c r="K176" s="17">
        <f>MAE!K$37</f>
        <v>0.75836803429510646</v>
      </c>
      <c r="L176" s="17">
        <f>MAE!L$37</f>
        <v>0.81688938865491867</v>
      </c>
      <c r="M176" s="17">
        <f>MAE!M$37</f>
        <v>0.84013321049931711</v>
      </c>
      <c r="N176" s="17">
        <f>MAE!N$37</f>
        <v>0.87351454525887817</v>
      </c>
      <c r="O176" s="17">
        <f>MAE!O$37</f>
        <v>0.86982295180135594</v>
      </c>
      <c r="P176" s="17">
        <f>MAE!P$37</f>
        <v>0.89729004189909722</v>
      </c>
      <c r="Q176" s="17">
        <f>MAE!Q$37</f>
        <v>0.90226192698649033</v>
      </c>
    </row>
    <row r="177" spans="1:17" x14ac:dyDescent="0.25">
      <c r="A177" s="18" t="s">
        <v>51</v>
      </c>
      <c r="B177" s="17">
        <f>TEL!B$37</f>
        <v>1.8259394840413625</v>
      </c>
      <c r="C177" s="17">
        <f>TEL!C$37</f>
        <v>1.9088714526431183</v>
      </c>
      <c r="D177" s="17">
        <f>TEL!D$37</f>
        <v>1.8671360149666905</v>
      </c>
      <c r="E177" s="17">
        <f>TEL!E$37</f>
        <v>1.8666074622871081</v>
      </c>
      <c r="F177" s="17">
        <f>TEL!F$37</f>
        <v>1.7898641772908146</v>
      </c>
      <c r="G177" s="17">
        <f>TEL!G$37</f>
        <v>1.8079642177950075</v>
      </c>
      <c r="H177" s="17">
        <f>TEL!H$37</f>
        <v>1.8196393847084615</v>
      </c>
      <c r="I177" s="17">
        <f>TEL!I$37</f>
        <v>1.7874218385710752</v>
      </c>
      <c r="J177" s="17">
        <f>TEL!J$37</f>
        <v>1.6917362060227268</v>
      </c>
      <c r="K177" s="17">
        <f>TEL!K$37</f>
        <v>1.6505722442245021</v>
      </c>
      <c r="L177" s="17">
        <f>TEL!L$37</f>
        <v>1.6794236562913838</v>
      </c>
      <c r="M177" s="17">
        <f>TEL!M$37</f>
        <v>1.6824902587252168</v>
      </c>
      <c r="N177" s="17">
        <f>TEL!N$37</f>
        <v>1.6814158626320566</v>
      </c>
      <c r="O177" s="17">
        <f>TEL!O$37</f>
        <v>1.6721795987613719</v>
      </c>
      <c r="P177" s="17">
        <f>TEL!P$37</f>
        <v>1.734912354564184</v>
      </c>
      <c r="Q177" s="17">
        <f>TEL!Q$37</f>
        <v>1.7211211148721495</v>
      </c>
    </row>
    <row r="178" spans="1:17" x14ac:dyDescent="0.25">
      <c r="A178" s="18" t="s">
        <v>50</v>
      </c>
      <c r="B178" s="17" t="str">
        <f>WWP!B$37</f>
        <v/>
      </c>
      <c r="C178" s="17" t="str">
        <f>WWP!C$37</f>
        <v/>
      </c>
      <c r="D178" s="17" t="str">
        <f>WWP!D$37</f>
        <v/>
      </c>
      <c r="E178" s="17" t="str">
        <f>WWP!E$37</f>
        <v/>
      </c>
      <c r="F178" s="17" t="str">
        <f>WWP!F$37</f>
        <v/>
      </c>
      <c r="G178" s="17" t="str">
        <f>WWP!G$37</f>
        <v/>
      </c>
      <c r="H178" s="17" t="str">
        <f>WWP!H$37</f>
        <v/>
      </c>
      <c r="I178" s="17" t="str">
        <f>WWP!I$37</f>
        <v/>
      </c>
      <c r="J178" s="17" t="str">
        <f>WWP!J$37</f>
        <v/>
      </c>
      <c r="K178" s="17" t="str">
        <f>WWP!K$37</f>
        <v/>
      </c>
      <c r="L178" s="17" t="str">
        <f>WWP!L$37</f>
        <v/>
      </c>
      <c r="M178" s="17" t="str">
        <f>WWP!M$37</f>
        <v/>
      </c>
      <c r="N178" s="17" t="str">
        <f>WWP!N$37</f>
        <v/>
      </c>
      <c r="O178" s="17" t="str">
        <f>WWP!O$37</f>
        <v/>
      </c>
      <c r="P178" s="17" t="str">
        <f>WWP!P$37</f>
        <v/>
      </c>
      <c r="Q178" s="17" t="str">
        <f>WWP!Q$37</f>
        <v/>
      </c>
    </row>
    <row r="179" spans="1:17" x14ac:dyDescent="0.25">
      <c r="A179" s="16" t="s">
        <v>49</v>
      </c>
      <c r="B179" s="15">
        <f>OIS!B$37</f>
        <v>2.2246684880269529</v>
      </c>
      <c r="C179" s="15">
        <f>OIS!C$37</f>
        <v>2.1910103721775847</v>
      </c>
      <c r="D179" s="15">
        <f>OIS!D$37</f>
        <v>2.1803510911205208</v>
      </c>
      <c r="E179" s="15">
        <f>OIS!E$37</f>
        <v>2.2525518070055575</v>
      </c>
      <c r="F179" s="15">
        <f>OIS!F$37</f>
        <v>2.1460244731231124</v>
      </c>
      <c r="G179" s="15">
        <f>OIS!G$37</f>
        <v>2.0374354246453334</v>
      </c>
      <c r="H179" s="15">
        <f>OIS!H$37</f>
        <v>2.0208021040624606</v>
      </c>
      <c r="I179" s="15">
        <f>OIS!I$37</f>
        <v>2.058024885666403</v>
      </c>
      <c r="J179" s="15">
        <f>OIS!J$37</f>
        <v>2.0631722562112462</v>
      </c>
      <c r="K179" s="15">
        <f>OIS!K$37</f>
        <v>1.9850521549236253</v>
      </c>
      <c r="L179" s="15">
        <f>OIS!L$37</f>
        <v>2.0143094267360877</v>
      </c>
      <c r="M179" s="15">
        <f>OIS!M$37</f>
        <v>1.843065107657071</v>
      </c>
      <c r="N179" s="15">
        <f>OIS!N$37</f>
        <v>1.9247835154689408</v>
      </c>
      <c r="O179" s="15">
        <f>OIS!O$37</f>
        <v>1.881656970702966</v>
      </c>
      <c r="P179" s="15">
        <f>OIS!P$37</f>
        <v>1.8819011920120805</v>
      </c>
      <c r="Q179" s="15">
        <f>OIS!Q$37</f>
        <v>1.7459595276178941</v>
      </c>
    </row>
  </sheetData>
  <pageMargins left="0.39370078740157483" right="0.39370078740157483" top="0.39370078740157483" bottom="0.39370078740157483" header="0.31496062992125984" footer="0.31496062992125984"/>
  <pageSetup paperSize="9" scale="57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pageSetUpPr fitToPage="1"/>
  </sheetPr>
  <dimension ref="A1:Q4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tr">
        <f>index!$A$1&amp;": Industry Summary / final energy consumption"</f>
        <v>UK: Industry Summary / final energy consumption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</row>
    <row r="3" spans="1:17" ht="12.75" x14ac:dyDescent="0.25">
      <c r="A3" s="80" t="s">
        <v>89</v>
      </c>
      <c r="B3" s="79"/>
      <c r="C3" s="79"/>
      <c r="D3" s="79"/>
      <c r="E3" s="79"/>
      <c r="F3" s="79"/>
      <c r="G3" s="79"/>
      <c r="H3" s="79"/>
      <c r="I3" s="79"/>
      <c r="J3" s="79"/>
      <c r="K3" s="79"/>
      <c r="L3" s="79"/>
      <c r="M3" s="79"/>
      <c r="N3" s="79"/>
      <c r="O3" s="79"/>
      <c r="P3" s="79"/>
      <c r="Q3" s="79"/>
    </row>
    <row r="4" spans="1:17" x14ac:dyDescent="0.25">
      <c r="A4" s="40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</row>
    <row r="5" spans="1:17" ht="12.75" x14ac:dyDescent="0.25">
      <c r="A5" s="97" t="s">
        <v>88</v>
      </c>
      <c r="B5" s="96">
        <f t="shared" ref="B5" si="0">SUM(B6:B10,B15,B26)</f>
        <v>36929.714024821369</v>
      </c>
      <c r="C5" s="96">
        <f t="shared" ref="C5:Q5" si="1">SUM(C6:C10,C15,C26)</f>
        <v>36328.114869999998</v>
      </c>
      <c r="D5" s="96">
        <f t="shared" si="1"/>
        <v>34881.972059999964</v>
      </c>
      <c r="E5" s="96">
        <f t="shared" si="1"/>
        <v>35222.311039999993</v>
      </c>
      <c r="F5" s="96">
        <f t="shared" si="1"/>
        <v>33912.899400000017</v>
      </c>
      <c r="G5" s="96">
        <f t="shared" si="1"/>
        <v>33325.229060459329</v>
      </c>
      <c r="H5" s="96">
        <f t="shared" si="1"/>
        <v>32745.717940000006</v>
      </c>
      <c r="I5" s="96">
        <f t="shared" si="1"/>
        <v>32228.962229999997</v>
      </c>
      <c r="J5" s="96">
        <f t="shared" si="1"/>
        <v>30629.736219999984</v>
      </c>
      <c r="K5" s="96">
        <f t="shared" si="1"/>
        <v>25382.662580000011</v>
      </c>
      <c r="L5" s="96">
        <f t="shared" si="1"/>
        <v>26778.787116312262</v>
      </c>
      <c r="M5" s="96">
        <f t="shared" si="1"/>
        <v>25016.106421181739</v>
      </c>
      <c r="N5" s="96">
        <f t="shared" si="1"/>
        <v>24727.295321666541</v>
      </c>
      <c r="O5" s="96">
        <f t="shared" si="1"/>
        <v>25244.814566969879</v>
      </c>
      <c r="P5" s="96">
        <f t="shared" si="1"/>
        <v>25108.466165323065</v>
      </c>
      <c r="Q5" s="96">
        <f t="shared" si="1"/>
        <v>24730.837136012946</v>
      </c>
    </row>
    <row r="6" spans="1:17" x14ac:dyDescent="0.25">
      <c r="A6" s="76" t="s">
        <v>83</v>
      </c>
      <c r="B6" s="95">
        <v>394.28408973037068</v>
      </c>
      <c r="C6" s="95">
        <v>403.89829603300319</v>
      </c>
      <c r="D6" s="95">
        <v>393.67440819573892</v>
      </c>
      <c r="E6" s="95">
        <v>385.29360735523989</v>
      </c>
      <c r="F6" s="95">
        <v>364.61674884372184</v>
      </c>
      <c r="G6" s="95">
        <v>366.10132604470459</v>
      </c>
      <c r="H6" s="95">
        <v>354.76758265693519</v>
      </c>
      <c r="I6" s="95">
        <v>343.41980995022692</v>
      </c>
      <c r="J6" s="95">
        <v>324.87618957595447</v>
      </c>
      <c r="K6" s="95">
        <v>273.70886147049464</v>
      </c>
      <c r="L6" s="95">
        <v>292.03867196658518</v>
      </c>
      <c r="M6" s="95">
        <v>277.3249371468379</v>
      </c>
      <c r="N6" s="95">
        <v>273.56408969279352</v>
      </c>
      <c r="O6" s="95">
        <v>279.31588475867528</v>
      </c>
      <c r="P6" s="95">
        <v>270.15854922199833</v>
      </c>
      <c r="Q6" s="95">
        <v>267.62158959363313</v>
      </c>
    </row>
    <row r="7" spans="1:17" x14ac:dyDescent="0.25">
      <c r="A7" s="76" t="s">
        <v>82</v>
      </c>
      <c r="B7" s="95">
        <v>798.25487711780522</v>
      </c>
      <c r="C7" s="95">
        <v>773.69544424936737</v>
      </c>
      <c r="D7" s="95">
        <v>800.65312297640889</v>
      </c>
      <c r="E7" s="95">
        <v>734.87398923931971</v>
      </c>
      <c r="F7" s="95">
        <v>692.70234394611543</v>
      </c>
      <c r="G7" s="95">
        <v>675.47309083249081</v>
      </c>
      <c r="H7" s="95">
        <v>648.78147149993492</v>
      </c>
      <c r="I7" s="95">
        <v>621.60851300201034</v>
      </c>
      <c r="J7" s="95">
        <v>566.86175161093024</v>
      </c>
      <c r="K7" s="95">
        <v>474.5501687533428</v>
      </c>
      <c r="L7" s="95">
        <v>505.93285745177087</v>
      </c>
      <c r="M7" s="95">
        <v>472.04583152535776</v>
      </c>
      <c r="N7" s="95">
        <v>457.81124351572305</v>
      </c>
      <c r="O7" s="95">
        <v>454.91892723648743</v>
      </c>
      <c r="P7" s="95">
        <v>437.56863747324132</v>
      </c>
      <c r="Q7" s="95">
        <v>437.5955147058429</v>
      </c>
    </row>
    <row r="8" spans="1:17" x14ac:dyDescent="0.25">
      <c r="A8" s="76" t="s">
        <v>81</v>
      </c>
      <c r="B8" s="95">
        <v>804.57952221179289</v>
      </c>
      <c r="C8" s="95">
        <v>801.22340872450832</v>
      </c>
      <c r="D8" s="95">
        <v>770.2045551468774</v>
      </c>
      <c r="E8" s="95">
        <v>765.05490619944521</v>
      </c>
      <c r="F8" s="95">
        <v>740.81355343892471</v>
      </c>
      <c r="G8" s="95">
        <v>742.02189635951879</v>
      </c>
      <c r="H8" s="95">
        <v>728.35282642815127</v>
      </c>
      <c r="I8" s="95">
        <v>709.2512187353052</v>
      </c>
      <c r="J8" s="95">
        <v>658.25474308280832</v>
      </c>
      <c r="K8" s="95">
        <v>543.06921428904479</v>
      </c>
      <c r="L8" s="95">
        <v>573.71365923672636</v>
      </c>
      <c r="M8" s="95">
        <v>548.54883249723605</v>
      </c>
      <c r="N8" s="95">
        <v>538.63830491999806</v>
      </c>
      <c r="O8" s="95">
        <v>571.00329442922259</v>
      </c>
      <c r="P8" s="95">
        <v>549.12200349088198</v>
      </c>
      <c r="Q8" s="95">
        <v>539.55890003083448</v>
      </c>
    </row>
    <row r="9" spans="1:17" x14ac:dyDescent="0.25">
      <c r="A9" s="76" t="s">
        <v>80</v>
      </c>
      <c r="B9" s="95">
        <v>1078.8134228848667</v>
      </c>
      <c r="C9" s="95">
        <v>1044.2519461760032</v>
      </c>
      <c r="D9" s="95">
        <v>1086.0732414396191</v>
      </c>
      <c r="E9" s="95">
        <v>969.32160727482869</v>
      </c>
      <c r="F9" s="95">
        <v>928.36108129425747</v>
      </c>
      <c r="G9" s="95">
        <v>900.47633016230759</v>
      </c>
      <c r="H9" s="95">
        <v>863.80230147399232</v>
      </c>
      <c r="I9" s="95">
        <v>826.56331417750835</v>
      </c>
      <c r="J9" s="95">
        <v>749.6767622749876</v>
      </c>
      <c r="K9" s="95">
        <v>625.84791595495346</v>
      </c>
      <c r="L9" s="95">
        <v>666.57004438191962</v>
      </c>
      <c r="M9" s="95">
        <v>622.95480777402906</v>
      </c>
      <c r="N9" s="95">
        <v>600.28059302364136</v>
      </c>
      <c r="O9" s="95">
        <v>599.35305523078341</v>
      </c>
      <c r="P9" s="95">
        <v>572.08801663172767</v>
      </c>
      <c r="Q9" s="95">
        <v>573.59461865584262</v>
      </c>
    </row>
    <row r="10" spans="1:17" x14ac:dyDescent="0.25">
      <c r="A10" s="94" t="s">
        <v>79</v>
      </c>
      <c r="B10" s="93">
        <f t="shared" ref="B10" si="2">SUM(B11:B14)</f>
        <v>646.1109417370551</v>
      </c>
      <c r="C10" s="93">
        <f t="shared" ref="C10:Q10" si="3">SUM(C11:C14)</f>
        <v>661.83217448057644</v>
      </c>
      <c r="D10" s="93">
        <f t="shared" si="3"/>
        <v>649.22158589493006</v>
      </c>
      <c r="E10" s="93">
        <f t="shared" si="3"/>
        <v>628.3971233003731</v>
      </c>
      <c r="F10" s="93">
        <f t="shared" si="3"/>
        <v>583.13784330471799</v>
      </c>
      <c r="G10" s="93">
        <f t="shared" si="3"/>
        <v>586.57521327884774</v>
      </c>
      <c r="H10" s="93">
        <f t="shared" si="3"/>
        <v>571.09480827197376</v>
      </c>
      <c r="I10" s="93">
        <f t="shared" si="3"/>
        <v>549.35685506378968</v>
      </c>
      <c r="J10" s="93">
        <f t="shared" si="3"/>
        <v>509.15086017016637</v>
      </c>
      <c r="K10" s="93">
        <f t="shared" si="3"/>
        <v>428.36381433773875</v>
      </c>
      <c r="L10" s="93">
        <f t="shared" si="3"/>
        <v>456.09148991065894</v>
      </c>
      <c r="M10" s="93">
        <f t="shared" si="3"/>
        <v>430.00567236237521</v>
      </c>
      <c r="N10" s="93">
        <f t="shared" si="3"/>
        <v>418.28693187363803</v>
      </c>
      <c r="O10" s="93">
        <f t="shared" si="3"/>
        <v>442.85570994314617</v>
      </c>
      <c r="P10" s="93">
        <f t="shared" si="3"/>
        <v>409.09385102695205</v>
      </c>
      <c r="Q10" s="93">
        <f t="shared" si="3"/>
        <v>405.8362026621204</v>
      </c>
    </row>
    <row r="11" spans="1:17" x14ac:dyDescent="0.25">
      <c r="A11" s="92" t="s">
        <v>68</v>
      </c>
      <c r="B11" s="91">
        <v>113.63453361121947</v>
      </c>
      <c r="C11" s="91">
        <v>116.68030046930232</v>
      </c>
      <c r="D11" s="91">
        <v>114.44588046822363</v>
      </c>
      <c r="E11" s="91">
        <v>108.42014099040611</v>
      </c>
      <c r="F11" s="91">
        <v>101.16597186633416</v>
      </c>
      <c r="G11" s="91">
        <v>99.432414047340316</v>
      </c>
      <c r="H11" s="91">
        <v>94.742025855172599</v>
      </c>
      <c r="I11" s="91">
        <v>91.571255192646277</v>
      </c>
      <c r="J11" s="91">
        <v>76.227979980734005</v>
      </c>
      <c r="K11" s="91">
        <v>64.339445493769759</v>
      </c>
      <c r="L11" s="91">
        <v>68.801293873836229</v>
      </c>
      <c r="M11" s="91">
        <v>62.526667273042179</v>
      </c>
      <c r="N11" s="91">
        <v>54.209076729070702</v>
      </c>
      <c r="O11" s="91">
        <v>52.485017189494549</v>
      </c>
      <c r="P11" s="91">
        <v>54.330910336139326</v>
      </c>
      <c r="Q11" s="91">
        <v>55.877107688433448</v>
      </c>
    </row>
    <row r="12" spans="1:17" x14ac:dyDescent="0.25">
      <c r="A12" s="92" t="s">
        <v>66</v>
      </c>
      <c r="B12" s="91">
        <v>226.32199551415997</v>
      </c>
      <c r="C12" s="91">
        <v>233.14198944640577</v>
      </c>
      <c r="D12" s="91">
        <v>226.2224556644849</v>
      </c>
      <c r="E12" s="91">
        <v>217.79713148882274</v>
      </c>
      <c r="F12" s="91">
        <v>197.51291410043618</v>
      </c>
      <c r="G12" s="91">
        <v>206.15375342419995</v>
      </c>
      <c r="H12" s="91">
        <v>201.10722045181035</v>
      </c>
      <c r="I12" s="91">
        <v>191.93536746427179</v>
      </c>
      <c r="J12" s="91">
        <v>169.79986231682165</v>
      </c>
      <c r="K12" s="91">
        <v>141.46555278801512</v>
      </c>
      <c r="L12" s="91">
        <v>151.87067614671182</v>
      </c>
      <c r="M12" s="91">
        <v>142.32123731471339</v>
      </c>
      <c r="N12" s="91">
        <v>137.78438635031128</v>
      </c>
      <c r="O12" s="91">
        <v>149.7508988408193</v>
      </c>
      <c r="P12" s="91">
        <v>136.55359384746913</v>
      </c>
      <c r="Q12" s="91">
        <v>135.76363000545962</v>
      </c>
    </row>
    <row r="13" spans="1:17" x14ac:dyDescent="0.25">
      <c r="A13" s="92" t="s">
        <v>72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0" t="s">
        <v>21</v>
      </c>
      <c r="B14" s="89">
        <v>306.15441261167564</v>
      </c>
      <c r="C14" s="89">
        <v>312.00988456486829</v>
      </c>
      <c r="D14" s="89">
        <v>308.55324976222153</v>
      </c>
      <c r="E14" s="89">
        <v>302.17985082114416</v>
      </c>
      <c r="F14" s="89">
        <v>284.45895733794765</v>
      </c>
      <c r="G14" s="89">
        <v>280.98904580730743</v>
      </c>
      <c r="H14" s="89">
        <v>275.24556196499077</v>
      </c>
      <c r="I14" s="89">
        <v>265.85023240687161</v>
      </c>
      <c r="J14" s="89">
        <v>263.12301787261072</v>
      </c>
      <c r="K14" s="89">
        <v>222.55881605595383</v>
      </c>
      <c r="L14" s="89">
        <v>235.41951989011091</v>
      </c>
      <c r="M14" s="89">
        <v>225.15776777461963</v>
      </c>
      <c r="N14" s="89">
        <v>226.29346879425606</v>
      </c>
      <c r="O14" s="89">
        <v>240.61979391283234</v>
      </c>
      <c r="P14" s="89">
        <v>218.20934684334361</v>
      </c>
      <c r="Q14" s="89">
        <v>214.19546496822736</v>
      </c>
    </row>
    <row r="15" spans="1:17" x14ac:dyDescent="0.25">
      <c r="A15" s="86" t="s">
        <v>87</v>
      </c>
      <c r="B15" s="85">
        <f t="shared" ref="B15" si="4">SUM(B16:B25)</f>
        <v>11085.577217881117</v>
      </c>
      <c r="C15" s="85">
        <f t="shared" ref="C15:Q15" si="5">SUM(C16:C25)</f>
        <v>11303.153089926687</v>
      </c>
      <c r="D15" s="85">
        <f t="shared" si="5"/>
        <v>10849.165927125128</v>
      </c>
      <c r="E15" s="85">
        <f t="shared" si="5"/>
        <v>11209.549191571534</v>
      </c>
      <c r="F15" s="85">
        <f t="shared" si="5"/>
        <v>10866.248140922296</v>
      </c>
      <c r="G15" s="85">
        <f t="shared" si="5"/>
        <v>10137.52834593938</v>
      </c>
      <c r="H15" s="85">
        <f t="shared" si="5"/>
        <v>9662.7258096539463</v>
      </c>
      <c r="I15" s="85">
        <f t="shared" si="5"/>
        <v>9470.727253985151</v>
      </c>
      <c r="J15" s="85">
        <f t="shared" si="5"/>
        <v>8014.2247111712795</v>
      </c>
      <c r="K15" s="85">
        <f t="shared" si="5"/>
        <v>6570.4881900842011</v>
      </c>
      <c r="L15" s="85">
        <f t="shared" si="5"/>
        <v>7041.5676249678563</v>
      </c>
      <c r="M15" s="85">
        <f t="shared" si="5"/>
        <v>6496.6668985161969</v>
      </c>
      <c r="N15" s="85">
        <f t="shared" si="5"/>
        <v>6725.5802094632636</v>
      </c>
      <c r="O15" s="85">
        <f t="shared" si="5"/>
        <v>6902.5575137985406</v>
      </c>
      <c r="P15" s="85">
        <f t="shared" si="5"/>
        <v>6761.2257200735266</v>
      </c>
      <c r="Q15" s="85">
        <f t="shared" si="5"/>
        <v>6835.1296417356061</v>
      </c>
    </row>
    <row r="16" spans="1:17" x14ac:dyDescent="0.25">
      <c r="A16" s="88" t="s">
        <v>33</v>
      </c>
      <c r="B16" s="87">
        <v>855.76995282784719</v>
      </c>
      <c r="C16" s="87">
        <v>589.78977251351932</v>
      </c>
      <c r="D16" s="87">
        <v>603.76448881158501</v>
      </c>
      <c r="E16" s="87">
        <v>603.98796523855594</v>
      </c>
      <c r="F16" s="87">
        <v>598.51595811591994</v>
      </c>
      <c r="G16" s="87">
        <v>528.0542220915562</v>
      </c>
      <c r="H16" s="87">
        <v>541.99903808113322</v>
      </c>
      <c r="I16" s="87">
        <v>539.86953245752409</v>
      </c>
      <c r="J16" s="87">
        <v>490.65085493099832</v>
      </c>
      <c r="K16" s="87">
        <v>356.89387619191359</v>
      </c>
      <c r="L16" s="87">
        <v>352.0511168247852</v>
      </c>
      <c r="M16" s="87">
        <v>317.81205004176263</v>
      </c>
      <c r="N16" s="87">
        <v>323.8591203269869</v>
      </c>
      <c r="O16" s="87">
        <v>325.41685130240546</v>
      </c>
      <c r="P16" s="87">
        <v>397.42974431694137</v>
      </c>
      <c r="Q16" s="87">
        <v>328.84602834557751</v>
      </c>
    </row>
    <row r="17" spans="1:17" x14ac:dyDescent="0.25">
      <c r="A17" s="88" t="s">
        <v>31</v>
      </c>
      <c r="B17" s="87">
        <v>94.582200208135603</v>
      </c>
      <c r="C17" s="87">
        <v>96.904740000000004</v>
      </c>
      <c r="D17" s="87">
        <v>85.100290000000001</v>
      </c>
      <c r="E17" s="87">
        <v>88.696729999999988</v>
      </c>
      <c r="F17" s="87">
        <v>87.405140000000003</v>
      </c>
      <c r="G17" s="87">
        <v>81.613217675654738</v>
      </c>
      <c r="H17" s="87">
        <v>75.894840000000002</v>
      </c>
      <c r="I17" s="87">
        <v>56.300659999999993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1.9572146631987784E-2</v>
      </c>
      <c r="C18" s="87">
        <v>0</v>
      </c>
      <c r="D18" s="87">
        <v>0.12607640443976623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6.8612242403964119E-3</v>
      </c>
      <c r="P18" s="87">
        <v>1.9355465668666135E-2</v>
      </c>
      <c r="Q18" s="87">
        <v>1.2683620223280867E-2</v>
      </c>
    </row>
    <row r="19" spans="1:17" x14ac:dyDescent="0.25">
      <c r="A19" s="88" t="s">
        <v>68</v>
      </c>
      <c r="B19" s="87">
        <v>705.1411448237202</v>
      </c>
      <c r="C19" s="87">
        <v>627.92967043350211</v>
      </c>
      <c r="D19" s="87">
        <v>718.58988600701298</v>
      </c>
      <c r="E19" s="87">
        <v>1079.6061201813275</v>
      </c>
      <c r="F19" s="87">
        <v>758.0115141757077</v>
      </c>
      <c r="G19" s="87">
        <v>793.12165543501362</v>
      </c>
      <c r="H19" s="87">
        <v>637.38594685708074</v>
      </c>
      <c r="I19" s="87">
        <v>748.46851381698752</v>
      </c>
      <c r="J19" s="87">
        <v>306.11723696995892</v>
      </c>
      <c r="K19" s="87">
        <v>247.7648761618259</v>
      </c>
      <c r="L19" s="87">
        <v>214.83630594021616</v>
      </c>
      <c r="M19" s="87">
        <v>169.44196026050699</v>
      </c>
      <c r="N19" s="87">
        <v>187.26920199177692</v>
      </c>
      <c r="O19" s="87">
        <v>165.72130775312766</v>
      </c>
      <c r="P19" s="87">
        <v>159.17367029659806</v>
      </c>
      <c r="Q19" s="87">
        <v>176.76045299018577</v>
      </c>
    </row>
    <row r="20" spans="1:17" x14ac:dyDescent="0.25">
      <c r="A20" s="88" t="s">
        <v>29</v>
      </c>
      <c r="B20" s="87">
        <v>392.44296584623157</v>
      </c>
      <c r="C20" s="87">
        <v>682.32791984308983</v>
      </c>
      <c r="D20" s="87">
        <v>572.24909358867649</v>
      </c>
      <c r="E20" s="87">
        <v>636.15320633237354</v>
      </c>
      <c r="F20" s="87">
        <v>884.68187075706419</v>
      </c>
      <c r="G20" s="87">
        <v>383.64430210452667</v>
      </c>
      <c r="H20" s="87">
        <v>358.51803574445432</v>
      </c>
      <c r="I20" s="87">
        <v>484.46590617993024</v>
      </c>
      <c r="J20" s="87">
        <v>296.30574828478319</v>
      </c>
      <c r="K20" s="87">
        <v>213.14215466244474</v>
      </c>
      <c r="L20" s="87">
        <v>267.08310297929404</v>
      </c>
      <c r="M20" s="87">
        <v>186.63610786902606</v>
      </c>
      <c r="N20" s="87">
        <v>102.86281199031117</v>
      </c>
      <c r="O20" s="87">
        <v>117.71099983671752</v>
      </c>
      <c r="P20" s="87">
        <v>103.23427239401349</v>
      </c>
      <c r="Q20" s="87">
        <v>100.98112544738986</v>
      </c>
    </row>
    <row r="21" spans="1:17" x14ac:dyDescent="0.25">
      <c r="A21" s="88" t="s">
        <v>28</v>
      </c>
      <c r="B21" s="87">
        <v>1377.280615919231</v>
      </c>
      <c r="C21" s="87">
        <v>1635.1500400000007</v>
      </c>
      <c r="D21" s="87">
        <v>1357.8226499999996</v>
      </c>
      <c r="E21" s="87">
        <v>1354.7149599999991</v>
      </c>
      <c r="F21" s="87">
        <v>1573.5806499999997</v>
      </c>
      <c r="G21" s="87">
        <v>1612.7720497401549</v>
      </c>
      <c r="H21" s="87">
        <v>1666.0426599999989</v>
      </c>
      <c r="I21" s="87">
        <v>1504.6224299999997</v>
      </c>
      <c r="J21" s="87">
        <v>1971.7461899999994</v>
      </c>
      <c r="K21" s="87">
        <v>1738.9297099999999</v>
      </c>
      <c r="L21" s="87">
        <v>1977.1730890543877</v>
      </c>
      <c r="M21" s="87">
        <v>1595.2322303457772</v>
      </c>
      <c r="N21" s="87">
        <v>1844.3769468755868</v>
      </c>
      <c r="O21" s="87">
        <v>1840.2108542582046</v>
      </c>
      <c r="P21" s="87">
        <v>1649.927407759541</v>
      </c>
      <c r="Q21" s="87">
        <v>1491.9955256936632</v>
      </c>
    </row>
    <row r="22" spans="1:17" x14ac:dyDescent="0.25">
      <c r="A22" s="88" t="s">
        <v>66</v>
      </c>
      <c r="B22" s="87">
        <v>6275.9663015956794</v>
      </c>
      <c r="C22" s="87">
        <v>6446.2587371365735</v>
      </c>
      <c r="D22" s="87">
        <v>5985.8198023134155</v>
      </c>
      <c r="E22" s="87">
        <v>6073.1687698192773</v>
      </c>
      <c r="F22" s="87">
        <v>5895.0262678736026</v>
      </c>
      <c r="G22" s="87">
        <v>5726.1850130212842</v>
      </c>
      <c r="H22" s="87">
        <v>5385.2681989712792</v>
      </c>
      <c r="I22" s="87">
        <v>4994.6654915307099</v>
      </c>
      <c r="J22" s="87">
        <v>3570.3696709855399</v>
      </c>
      <c r="K22" s="87">
        <v>2891.6652930680175</v>
      </c>
      <c r="L22" s="87">
        <v>3022.0826280658462</v>
      </c>
      <c r="M22" s="87">
        <v>3025.3816173614291</v>
      </c>
      <c r="N22" s="87">
        <v>3107.2305848953938</v>
      </c>
      <c r="O22" s="87">
        <v>3172.6593496059077</v>
      </c>
      <c r="P22" s="87">
        <v>3076.573389819484</v>
      </c>
      <c r="Q22" s="87">
        <v>3127.6675639099426</v>
      </c>
    </row>
    <row r="23" spans="1:17" x14ac:dyDescent="0.25">
      <c r="A23" s="88" t="s">
        <v>25</v>
      </c>
      <c r="B23" s="87">
        <v>15.477215259016285</v>
      </c>
      <c r="C23" s="87">
        <v>28.395560000000003</v>
      </c>
      <c r="D23" s="87">
        <v>3.0999300000000001</v>
      </c>
      <c r="E23" s="87">
        <v>4.1001599999999989</v>
      </c>
      <c r="F23" s="87">
        <v>20.498329999999999</v>
      </c>
      <c r="G23" s="87">
        <v>18.24782545601812</v>
      </c>
      <c r="H23" s="87">
        <v>15.007129999999997</v>
      </c>
      <c r="I23" s="87">
        <v>17.102779999999996</v>
      </c>
      <c r="J23" s="87">
        <v>15.999819999999996</v>
      </c>
      <c r="K23" s="87">
        <v>17.7835</v>
      </c>
      <c r="L23" s="87">
        <v>15.330219979602903</v>
      </c>
      <c r="M23" s="87">
        <v>15.45376540164761</v>
      </c>
      <c r="N23" s="87">
        <v>15.309563775506637</v>
      </c>
      <c r="O23" s="87">
        <v>13.423241457103147</v>
      </c>
      <c r="P23" s="87">
        <v>12.730232345695679</v>
      </c>
      <c r="Q23" s="87">
        <v>0</v>
      </c>
    </row>
    <row r="24" spans="1:17" x14ac:dyDescent="0.25">
      <c r="A24" s="88" t="s">
        <v>86</v>
      </c>
      <c r="B24" s="87">
        <v>269.48975016261755</v>
      </c>
      <c r="C24" s="87">
        <v>194.99682000000004</v>
      </c>
      <c r="D24" s="87">
        <v>201.69587999999999</v>
      </c>
      <c r="E24" s="87">
        <v>217.52008999999993</v>
      </c>
      <c r="F24" s="87">
        <v>216.16266000000002</v>
      </c>
      <c r="G24" s="87">
        <v>163.37510866204414</v>
      </c>
      <c r="H24" s="87">
        <v>173.70949999999988</v>
      </c>
      <c r="I24" s="87">
        <v>229.40007999999992</v>
      </c>
      <c r="J24" s="87">
        <v>342.36843000000005</v>
      </c>
      <c r="K24" s="87">
        <v>341.44600999999989</v>
      </c>
      <c r="L24" s="87">
        <v>370.85592362690915</v>
      </c>
      <c r="M24" s="87">
        <v>417.36264960921892</v>
      </c>
      <c r="N24" s="87">
        <v>378.86038125096178</v>
      </c>
      <c r="O24" s="87">
        <v>531.33302871582839</v>
      </c>
      <c r="P24" s="87">
        <v>649.46940055931225</v>
      </c>
      <c r="Q24" s="87">
        <v>914.44555549819529</v>
      </c>
    </row>
    <row r="25" spans="1:17" x14ac:dyDescent="0.25">
      <c r="A25" s="88" t="s">
        <v>22</v>
      </c>
      <c r="B25" s="87">
        <v>1099.407499092006</v>
      </c>
      <c r="C25" s="87">
        <v>1001.3998300000001</v>
      </c>
      <c r="D25" s="87">
        <v>1320.8978300000003</v>
      </c>
      <c r="E25" s="87">
        <v>1151.6011899999996</v>
      </c>
      <c r="F25" s="87">
        <v>832.36574999999993</v>
      </c>
      <c r="G25" s="87">
        <v>830.51495175312789</v>
      </c>
      <c r="H25" s="87">
        <v>808.90045999999995</v>
      </c>
      <c r="I25" s="87">
        <v>895.83185999999989</v>
      </c>
      <c r="J25" s="87">
        <v>1020.66676</v>
      </c>
      <c r="K25" s="87">
        <v>762.86276999999995</v>
      </c>
      <c r="L25" s="87">
        <v>822.1552384968146</v>
      </c>
      <c r="M25" s="87">
        <v>769.34651762682722</v>
      </c>
      <c r="N25" s="87">
        <v>765.8115983567393</v>
      </c>
      <c r="O25" s="87">
        <v>736.07501964500568</v>
      </c>
      <c r="P25" s="87">
        <v>712.66824711627248</v>
      </c>
      <c r="Q25" s="87">
        <v>694.42070623042935</v>
      </c>
    </row>
    <row r="26" spans="1:17" x14ac:dyDescent="0.25">
      <c r="A26" s="86" t="s">
        <v>85</v>
      </c>
      <c r="B26" s="85">
        <f t="shared" ref="B26" si="6">SUM(B27:B36)</f>
        <v>22122.093953258362</v>
      </c>
      <c r="C26" s="85">
        <f t="shared" ref="C26:Q26" si="7">SUM(C27:C36)</f>
        <v>21340.060510409854</v>
      </c>
      <c r="D26" s="85">
        <f t="shared" si="7"/>
        <v>20332.979219221263</v>
      </c>
      <c r="E26" s="85">
        <f t="shared" si="7"/>
        <v>20529.820615059252</v>
      </c>
      <c r="F26" s="85">
        <f t="shared" si="7"/>
        <v>19737.01968824998</v>
      </c>
      <c r="G26" s="85">
        <f t="shared" si="7"/>
        <v>19917.052857842082</v>
      </c>
      <c r="H26" s="85">
        <f t="shared" si="7"/>
        <v>19916.193140015072</v>
      </c>
      <c r="I26" s="85">
        <f t="shared" si="7"/>
        <v>19708.035265086004</v>
      </c>
      <c r="J26" s="85">
        <f t="shared" si="7"/>
        <v>19806.69120211386</v>
      </c>
      <c r="K26" s="85">
        <f t="shared" si="7"/>
        <v>16466.634415110235</v>
      </c>
      <c r="L26" s="85">
        <f t="shared" si="7"/>
        <v>17242.872768396745</v>
      </c>
      <c r="M26" s="85">
        <f t="shared" si="7"/>
        <v>16168.559441359706</v>
      </c>
      <c r="N26" s="85">
        <f t="shared" si="7"/>
        <v>15713.133949177483</v>
      </c>
      <c r="O26" s="85">
        <f t="shared" si="7"/>
        <v>15994.810181573021</v>
      </c>
      <c r="P26" s="85">
        <f t="shared" si="7"/>
        <v>16109.209387404735</v>
      </c>
      <c r="Q26" s="85">
        <f t="shared" si="7"/>
        <v>15671.500668629065</v>
      </c>
    </row>
    <row r="27" spans="1:17" x14ac:dyDescent="0.25">
      <c r="A27" s="84" t="s">
        <v>33</v>
      </c>
      <c r="B27" s="83">
        <v>1094.2764708765408</v>
      </c>
      <c r="C27" s="83">
        <v>1304.8742774864791</v>
      </c>
      <c r="D27" s="83">
        <v>1286.6672311883804</v>
      </c>
      <c r="E27" s="83">
        <v>1382.1309847614382</v>
      </c>
      <c r="F27" s="83">
        <v>1304.4166918840797</v>
      </c>
      <c r="G27" s="83">
        <v>1414.400011188925</v>
      </c>
      <c r="H27" s="83">
        <v>1438.3686419188798</v>
      </c>
      <c r="I27" s="83">
        <v>1649.954867542473</v>
      </c>
      <c r="J27" s="83">
        <v>1671.4179050689959</v>
      </c>
      <c r="K27" s="83">
        <v>1421.1646538080986</v>
      </c>
      <c r="L27" s="83">
        <v>1642.024499881361</v>
      </c>
      <c r="M27" s="83">
        <v>1560.58180347495</v>
      </c>
      <c r="N27" s="83">
        <v>1570.4513013204685</v>
      </c>
      <c r="O27" s="83">
        <v>2107.7502399575483</v>
      </c>
      <c r="P27" s="83">
        <v>2250.1857862052084</v>
      </c>
      <c r="Q27" s="83">
        <v>2000.6875589555575</v>
      </c>
    </row>
    <row r="28" spans="1:17" x14ac:dyDescent="0.25">
      <c r="A28" s="84" t="s">
        <v>47</v>
      </c>
      <c r="B28" s="83">
        <v>2397.279001358826</v>
      </c>
      <c r="C28" s="83">
        <v>2136.58437</v>
      </c>
      <c r="D28" s="83">
        <v>1787.2056599999996</v>
      </c>
      <c r="E28" s="83">
        <v>2089.3753599999995</v>
      </c>
      <c r="F28" s="83">
        <v>2034.68596</v>
      </c>
      <c r="G28" s="83">
        <v>1934.452941992937</v>
      </c>
      <c r="H28" s="83">
        <v>2098.5070700000001</v>
      </c>
      <c r="I28" s="83">
        <v>2069.0010700000003</v>
      </c>
      <c r="J28" s="83">
        <v>2082.74361</v>
      </c>
      <c r="K28" s="83">
        <v>1518.9034399999998</v>
      </c>
      <c r="L28" s="83">
        <v>1307.2676436709976</v>
      </c>
      <c r="M28" s="83">
        <v>1166.2442677675679</v>
      </c>
      <c r="N28" s="83">
        <v>1341.6172680151158</v>
      </c>
      <c r="O28" s="83">
        <v>1614.3161044361298</v>
      </c>
      <c r="P28" s="83">
        <v>1548.9141720961002</v>
      </c>
      <c r="Q28" s="83">
        <v>1368.9850897844074</v>
      </c>
    </row>
    <row r="29" spans="1:17" x14ac:dyDescent="0.25">
      <c r="A29" s="84" t="s">
        <v>30</v>
      </c>
      <c r="B29" s="83">
        <v>820.70122062007783</v>
      </c>
      <c r="C29" s="83">
        <v>295.50278000000003</v>
      </c>
      <c r="D29" s="83">
        <v>640.38110359556015</v>
      </c>
      <c r="E29" s="83">
        <v>927.29485000000011</v>
      </c>
      <c r="F29" s="83">
        <v>876.56517999999994</v>
      </c>
      <c r="G29" s="83">
        <v>886.77612224570646</v>
      </c>
      <c r="H29" s="83">
        <v>954.91762999999992</v>
      </c>
      <c r="I29" s="83">
        <v>958.31169</v>
      </c>
      <c r="J29" s="83">
        <v>670.97795999999994</v>
      </c>
      <c r="K29" s="83">
        <v>630.14536999999984</v>
      </c>
      <c r="L29" s="83">
        <v>597.49736116003919</v>
      </c>
      <c r="M29" s="83">
        <v>702.5682035044872</v>
      </c>
      <c r="N29" s="83">
        <v>407.07664881442849</v>
      </c>
      <c r="O29" s="83">
        <v>223.91151172882715</v>
      </c>
      <c r="P29" s="83">
        <v>383.11144475542488</v>
      </c>
      <c r="Q29" s="83">
        <v>380.87472172309816</v>
      </c>
    </row>
    <row r="30" spans="1:17" x14ac:dyDescent="0.25">
      <c r="A30" s="84" t="s">
        <v>68</v>
      </c>
      <c r="B30" s="83">
        <v>2564.6186560151991</v>
      </c>
      <c r="C30" s="83">
        <v>3020.0047790971926</v>
      </c>
      <c r="D30" s="83">
        <v>2710.1933335247636</v>
      </c>
      <c r="E30" s="83">
        <v>2441.2888288282629</v>
      </c>
      <c r="F30" s="83">
        <v>2222.9826039579598</v>
      </c>
      <c r="G30" s="83">
        <v>2039.9936354345737</v>
      </c>
      <c r="H30" s="83">
        <v>1897.1265572877451</v>
      </c>
      <c r="I30" s="83">
        <v>2022.8623609903684</v>
      </c>
      <c r="J30" s="83">
        <v>2123.9071630493054</v>
      </c>
      <c r="K30" s="83">
        <v>1767.8926083444055</v>
      </c>
      <c r="L30" s="83">
        <v>1754.8975286064795</v>
      </c>
      <c r="M30" s="83">
        <v>1431.4491871491398</v>
      </c>
      <c r="N30" s="83">
        <v>1802.408703506708</v>
      </c>
      <c r="O30" s="83">
        <v>1390.8602793999005</v>
      </c>
      <c r="P30" s="83">
        <v>1448.8226627137178</v>
      </c>
      <c r="Q30" s="83">
        <v>1453.9026184222034</v>
      </c>
    </row>
    <row r="31" spans="1:17" x14ac:dyDescent="0.25">
      <c r="A31" s="84" t="s">
        <v>29</v>
      </c>
      <c r="B31" s="83">
        <v>279.19119459604133</v>
      </c>
      <c r="C31" s="83">
        <v>242.4697601569103</v>
      </c>
      <c r="D31" s="83">
        <v>281.85265641132344</v>
      </c>
      <c r="E31" s="83">
        <v>258.03708366762646</v>
      </c>
      <c r="F31" s="83">
        <v>326.74297924293569</v>
      </c>
      <c r="G31" s="83">
        <v>296.58747720917097</v>
      </c>
      <c r="H31" s="83">
        <v>270.14738425554572</v>
      </c>
      <c r="I31" s="83">
        <v>317.08239382006991</v>
      </c>
      <c r="J31" s="83">
        <v>308.48211171521683</v>
      </c>
      <c r="K31" s="83">
        <v>251.15555533755526</v>
      </c>
      <c r="L31" s="83">
        <v>266.0927339663275</v>
      </c>
      <c r="M31" s="83">
        <v>96.228136203290916</v>
      </c>
      <c r="N31" s="83">
        <v>13.718306598825151</v>
      </c>
      <c r="O31" s="83">
        <v>39.01964170588343</v>
      </c>
      <c r="P31" s="83">
        <v>36.299877869751356</v>
      </c>
      <c r="Q31" s="83">
        <v>51.951568568354347</v>
      </c>
    </row>
    <row r="32" spans="1:17" x14ac:dyDescent="0.25">
      <c r="A32" s="84" t="s">
        <v>28</v>
      </c>
      <c r="B32" s="83">
        <v>0</v>
      </c>
      <c r="C32" s="83">
        <v>0</v>
      </c>
      <c r="D32" s="83">
        <v>0</v>
      </c>
      <c r="E32" s="83">
        <v>0</v>
      </c>
      <c r="F32" s="83">
        <v>0</v>
      </c>
      <c r="G32" s="83">
        <v>0</v>
      </c>
      <c r="H32" s="83">
        <v>0</v>
      </c>
      <c r="I32" s="83">
        <v>0</v>
      </c>
      <c r="J32" s="83">
        <v>0</v>
      </c>
      <c r="K32" s="83">
        <v>0</v>
      </c>
      <c r="L32" s="83">
        <v>0</v>
      </c>
      <c r="M32" s="83">
        <v>0</v>
      </c>
      <c r="N32" s="83">
        <v>0</v>
      </c>
      <c r="O32" s="83">
        <v>0</v>
      </c>
      <c r="P32" s="83">
        <v>0</v>
      </c>
      <c r="Q32" s="83">
        <v>0</v>
      </c>
    </row>
    <row r="33" spans="1:17" x14ac:dyDescent="0.25">
      <c r="A33" s="84" t="s">
        <v>66</v>
      </c>
      <c r="B33" s="83">
        <v>7706.003691942462</v>
      </c>
      <c r="C33" s="83">
        <v>7250.5092534170253</v>
      </c>
      <c r="D33" s="83">
        <v>6582.1097120221002</v>
      </c>
      <c r="E33" s="83">
        <v>6584.4683186919019</v>
      </c>
      <c r="F33" s="83">
        <v>5833.7541680259665</v>
      </c>
      <c r="G33" s="83">
        <v>5799.7057944512253</v>
      </c>
      <c r="H33" s="83">
        <v>5611.6557505769078</v>
      </c>
      <c r="I33" s="83">
        <v>5145.4893410050117</v>
      </c>
      <c r="J33" s="83">
        <v>5149.0259066976341</v>
      </c>
      <c r="K33" s="83">
        <v>4042.069134143966</v>
      </c>
      <c r="L33" s="83">
        <v>4494.3840225256936</v>
      </c>
      <c r="M33" s="83">
        <v>4159.0435936377908</v>
      </c>
      <c r="N33" s="83">
        <v>3850.2799273322198</v>
      </c>
      <c r="O33" s="83">
        <v>3957.9647587808604</v>
      </c>
      <c r="P33" s="83">
        <v>4023.0876507944831</v>
      </c>
      <c r="Q33" s="83">
        <v>4060.0871580080297</v>
      </c>
    </row>
    <row r="34" spans="1:17" x14ac:dyDescent="0.25">
      <c r="A34" s="84" t="s">
        <v>25</v>
      </c>
      <c r="B34" s="83">
        <v>795.16578334092947</v>
      </c>
      <c r="C34" s="83">
        <v>834.88950000000011</v>
      </c>
      <c r="D34" s="83">
        <v>683.12305000000003</v>
      </c>
      <c r="E34" s="83">
        <v>543.29885000000002</v>
      </c>
      <c r="F34" s="83">
        <v>533.80163999999991</v>
      </c>
      <c r="G34" s="83">
        <v>516.38473043385693</v>
      </c>
      <c r="H34" s="83">
        <v>621.23647000000005</v>
      </c>
      <c r="I34" s="83">
        <v>588.45641999999998</v>
      </c>
      <c r="J34" s="83">
        <v>536.30016999999998</v>
      </c>
      <c r="K34" s="83">
        <v>388.65429999999998</v>
      </c>
      <c r="L34" s="83">
        <v>455.76839160016311</v>
      </c>
      <c r="M34" s="83">
        <v>387.12461375058973</v>
      </c>
      <c r="N34" s="83">
        <v>371.97906088833088</v>
      </c>
      <c r="O34" s="83">
        <v>459.94777385677577</v>
      </c>
      <c r="P34" s="83">
        <v>476.68666456539802</v>
      </c>
      <c r="Q34" s="83">
        <v>438.1400576860417</v>
      </c>
    </row>
    <row r="35" spans="1:17" x14ac:dyDescent="0.25">
      <c r="A35" s="84" t="s">
        <v>23</v>
      </c>
      <c r="B35" s="83">
        <v>0</v>
      </c>
      <c r="C35" s="83">
        <v>0</v>
      </c>
      <c r="D35" s="83">
        <v>0</v>
      </c>
      <c r="E35" s="83">
        <v>0</v>
      </c>
      <c r="F35" s="83">
        <v>0</v>
      </c>
      <c r="G35" s="83">
        <v>0</v>
      </c>
      <c r="H35" s="83">
        <v>0</v>
      </c>
      <c r="I35" s="83">
        <v>0</v>
      </c>
      <c r="J35" s="83">
        <v>0</v>
      </c>
      <c r="K35" s="83">
        <v>0</v>
      </c>
      <c r="L35" s="83">
        <v>0</v>
      </c>
      <c r="M35" s="83">
        <v>0</v>
      </c>
      <c r="N35" s="83">
        <v>0</v>
      </c>
      <c r="O35" s="83">
        <v>0</v>
      </c>
      <c r="P35" s="83">
        <v>0</v>
      </c>
      <c r="Q35" s="83">
        <v>0</v>
      </c>
    </row>
    <row r="36" spans="1:17" x14ac:dyDescent="0.25">
      <c r="A36" s="82" t="s">
        <v>21</v>
      </c>
      <c r="B36" s="81">
        <v>6464.8579345082844</v>
      </c>
      <c r="C36" s="81">
        <v>6255.2257902522488</v>
      </c>
      <c r="D36" s="81">
        <v>6361.4464724791342</v>
      </c>
      <c r="E36" s="81">
        <v>6303.9263391100239</v>
      </c>
      <c r="F36" s="81">
        <v>6604.070465139037</v>
      </c>
      <c r="G36" s="81">
        <v>7028.752144885686</v>
      </c>
      <c r="H36" s="81">
        <v>7024.2336359759938</v>
      </c>
      <c r="I36" s="81">
        <v>6956.8771217280801</v>
      </c>
      <c r="J36" s="81">
        <v>7263.8363755827058</v>
      </c>
      <c r="K36" s="81">
        <v>6446.6493534762112</v>
      </c>
      <c r="L36" s="81">
        <v>6724.9405869856855</v>
      </c>
      <c r="M36" s="81">
        <v>6665.3196358718915</v>
      </c>
      <c r="N36" s="81">
        <v>6355.6027327013871</v>
      </c>
      <c r="O36" s="81">
        <v>6201.0398717070948</v>
      </c>
      <c r="P36" s="81">
        <v>5942.1011284046526</v>
      </c>
      <c r="Q36" s="81">
        <v>5916.871895481373</v>
      </c>
    </row>
    <row r="37" spans="1:17" x14ac:dyDescent="0.25">
      <c r="A37" s="40"/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</row>
    <row r="38" spans="1:17" ht="12.75" x14ac:dyDescent="0.25">
      <c r="A38" s="80" t="s">
        <v>84</v>
      </c>
      <c r="B38" s="79"/>
      <c r="C38" s="79"/>
      <c r="D38" s="79"/>
      <c r="E38" s="79"/>
      <c r="F38" s="79"/>
      <c r="G38" s="79"/>
      <c r="H38" s="79"/>
      <c r="I38" s="79"/>
      <c r="J38" s="79"/>
      <c r="K38" s="79"/>
      <c r="L38" s="79"/>
      <c r="M38" s="79"/>
      <c r="N38" s="79"/>
      <c r="O38" s="79"/>
      <c r="P38" s="79"/>
      <c r="Q38" s="79"/>
    </row>
    <row r="39" spans="1:17" x14ac:dyDescent="0.25">
      <c r="A39" s="40"/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</row>
    <row r="40" spans="1:17" x14ac:dyDescent="0.25">
      <c r="A40" s="78" t="str">
        <f>$A$5</f>
        <v>All Industrial Sectors</v>
      </c>
      <c r="B40" s="77">
        <f t="shared" ref="B40:Q40" si="8">SUM(B41:B45,B46,B47)</f>
        <v>1</v>
      </c>
      <c r="C40" s="77">
        <f t="shared" si="8"/>
        <v>1</v>
      </c>
      <c r="D40" s="77">
        <f t="shared" si="8"/>
        <v>1</v>
      </c>
      <c r="E40" s="77">
        <f t="shared" si="8"/>
        <v>1</v>
      </c>
      <c r="F40" s="77">
        <f t="shared" si="8"/>
        <v>0.99999999999999989</v>
      </c>
      <c r="G40" s="77">
        <f t="shared" si="8"/>
        <v>1</v>
      </c>
      <c r="H40" s="77">
        <f t="shared" si="8"/>
        <v>1</v>
      </c>
      <c r="I40" s="77">
        <f t="shared" si="8"/>
        <v>1</v>
      </c>
      <c r="J40" s="77">
        <f t="shared" si="8"/>
        <v>1</v>
      </c>
      <c r="K40" s="77">
        <f t="shared" si="8"/>
        <v>1</v>
      </c>
      <c r="L40" s="77">
        <f t="shared" si="8"/>
        <v>1</v>
      </c>
      <c r="M40" s="77">
        <f t="shared" si="8"/>
        <v>1</v>
      </c>
      <c r="N40" s="77">
        <f t="shared" si="8"/>
        <v>1</v>
      </c>
      <c r="O40" s="77">
        <f t="shared" si="8"/>
        <v>1</v>
      </c>
      <c r="P40" s="77">
        <f t="shared" si="8"/>
        <v>1</v>
      </c>
      <c r="Q40" s="77">
        <f t="shared" si="8"/>
        <v>0.99999999999999989</v>
      </c>
    </row>
    <row r="41" spans="1:17" x14ac:dyDescent="0.25">
      <c r="A41" s="76" t="s">
        <v>83</v>
      </c>
      <c r="B41" s="75">
        <f t="shared" ref="B41:Q41" si="9">IF(B6=0,0,B6/B$5)</f>
        <v>1.0676608258199959E-2</v>
      </c>
      <c r="C41" s="75">
        <f t="shared" si="9"/>
        <v>1.1118063722225926E-2</v>
      </c>
      <c r="D41" s="75">
        <f t="shared" si="9"/>
        <v>1.1285898845357292E-2</v>
      </c>
      <c r="E41" s="75">
        <f t="shared" si="9"/>
        <v>1.0938907640605514E-2</v>
      </c>
      <c r="F41" s="75">
        <f t="shared" si="9"/>
        <v>1.0751565194797873E-2</v>
      </c>
      <c r="G41" s="75">
        <f t="shared" si="9"/>
        <v>1.0985710717262166E-2</v>
      </c>
      <c r="H41" s="75">
        <f t="shared" si="9"/>
        <v>1.0834014490290792E-2</v>
      </c>
      <c r="I41" s="75">
        <f t="shared" si="9"/>
        <v>1.0655627305013194E-2</v>
      </c>
      <c r="J41" s="75">
        <f t="shared" si="9"/>
        <v>1.0606561781744088E-2</v>
      </c>
      <c r="K41" s="75">
        <f t="shared" si="9"/>
        <v>1.0783299845232176E-2</v>
      </c>
      <c r="L41" s="75">
        <f t="shared" si="9"/>
        <v>1.0905597430463541E-2</v>
      </c>
      <c r="M41" s="75">
        <f t="shared" si="9"/>
        <v>1.1085855347657948E-2</v>
      </c>
      <c r="N41" s="75">
        <f t="shared" si="9"/>
        <v>1.1063243518311172E-2</v>
      </c>
      <c r="O41" s="75">
        <f t="shared" si="9"/>
        <v>1.1064287440801013E-2</v>
      </c>
      <c r="P41" s="75">
        <f t="shared" si="9"/>
        <v>1.0759659608164768E-2</v>
      </c>
      <c r="Q41" s="75">
        <f t="shared" si="9"/>
        <v>1.082137204340421E-2</v>
      </c>
    </row>
    <row r="42" spans="1:17" x14ac:dyDescent="0.25">
      <c r="A42" s="76" t="s">
        <v>82</v>
      </c>
      <c r="B42" s="75">
        <f t="shared" ref="B42:Q42" si="10">IF(B7=0,0,B7/B$5)</f>
        <v>2.1615517428087271E-2</v>
      </c>
      <c r="C42" s="75">
        <f t="shared" si="10"/>
        <v>2.1297428920218766E-2</v>
      </c>
      <c r="D42" s="75">
        <f t="shared" si="10"/>
        <v>2.2953206934493764E-2</v>
      </c>
      <c r="E42" s="75">
        <f t="shared" si="10"/>
        <v>2.0863877682664397E-2</v>
      </c>
      <c r="F42" s="75">
        <f t="shared" si="10"/>
        <v>2.042592512588632E-2</v>
      </c>
      <c r="G42" s="75">
        <f t="shared" si="10"/>
        <v>2.026912071953154E-2</v>
      </c>
      <c r="H42" s="75">
        <f t="shared" si="10"/>
        <v>1.9812711777726099E-2</v>
      </c>
      <c r="I42" s="75">
        <f t="shared" si="10"/>
        <v>1.9287264311085774E-2</v>
      </c>
      <c r="J42" s="75">
        <f t="shared" si="10"/>
        <v>1.8506909349117813E-2</v>
      </c>
      <c r="K42" s="75">
        <f t="shared" si="10"/>
        <v>1.8695838833206545E-2</v>
      </c>
      <c r="L42" s="75">
        <f t="shared" si="10"/>
        <v>1.8893046023865007E-2</v>
      </c>
      <c r="M42" s="75">
        <f t="shared" si="10"/>
        <v>1.8869676342824684E-2</v>
      </c>
      <c r="N42" s="75">
        <f t="shared" si="10"/>
        <v>1.8514408371811689E-2</v>
      </c>
      <c r="O42" s="75">
        <f t="shared" si="10"/>
        <v>1.8020291891218718E-2</v>
      </c>
      <c r="P42" s="75">
        <f t="shared" si="10"/>
        <v>1.7427135317312253E-2</v>
      </c>
      <c r="Q42" s="75">
        <f t="shared" si="10"/>
        <v>1.7694326815513174E-2</v>
      </c>
    </row>
    <row r="43" spans="1:17" x14ac:dyDescent="0.25">
      <c r="A43" s="76" t="s">
        <v>81</v>
      </c>
      <c r="B43" s="75">
        <f t="shared" ref="B43:Q43" si="11">IF(B8=0,0,B8/B$5)</f>
        <v>2.178677911426596E-2</v>
      </c>
      <c r="C43" s="75">
        <f t="shared" si="11"/>
        <v>2.20551881536293E-2</v>
      </c>
      <c r="D43" s="75">
        <f t="shared" si="11"/>
        <v>2.2080304227698477E-2</v>
      </c>
      <c r="E43" s="75">
        <f t="shared" si="11"/>
        <v>2.1720746981383914E-2</v>
      </c>
      <c r="F43" s="75">
        <f t="shared" si="11"/>
        <v>2.1844595022710571E-2</v>
      </c>
      <c r="G43" s="75">
        <f t="shared" si="11"/>
        <v>2.2266070400096188E-2</v>
      </c>
      <c r="H43" s="75">
        <f t="shared" si="11"/>
        <v>2.2242689189551822E-2</v>
      </c>
      <c r="I43" s="75">
        <f t="shared" si="11"/>
        <v>2.2006641531730924E-2</v>
      </c>
      <c r="J43" s="75">
        <f t="shared" si="11"/>
        <v>2.1490708844335214E-2</v>
      </c>
      <c r="K43" s="75">
        <f t="shared" si="11"/>
        <v>2.1395281624905269E-2</v>
      </c>
      <c r="L43" s="75">
        <f t="shared" si="11"/>
        <v>2.1424183879009569E-2</v>
      </c>
      <c r="M43" s="75">
        <f t="shared" si="11"/>
        <v>2.192782614774802E-2</v>
      </c>
      <c r="N43" s="75">
        <f t="shared" si="11"/>
        <v>2.1783146838871319E-2</v>
      </c>
      <c r="O43" s="75">
        <f t="shared" si="11"/>
        <v>2.2618636905193154E-2</v>
      </c>
      <c r="P43" s="75">
        <f t="shared" si="11"/>
        <v>2.1869993964397011E-2</v>
      </c>
      <c r="Q43" s="75">
        <f t="shared" si="11"/>
        <v>2.1817251759954821E-2</v>
      </c>
    </row>
    <row r="44" spans="1:17" x14ac:dyDescent="0.25">
      <c r="A44" s="76" t="s">
        <v>80</v>
      </c>
      <c r="B44" s="75">
        <f t="shared" ref="B44:Q44" si="12">IF(B9=0,0,B9/B$5)</f>
        <v>2.9212612428023938E-2</v>
      </c>
      <c r="C44" s="75">
        <f t="shared" si="12"/>
        <v>2.874500782418395E-2</v>
      </c>
      <c r="D44" s="75">
        <f t="shared" si="12"/>
        <v>3.1135660551859873E-2</v>
      </c>
      <c r="E44" s="75">
        <f t="shared" si="12"/>
        <v>2.7520102419572208E-2</v>
      </c>
      <c r="F44" s="75">
        <f t="shared" si="12"/>
        <v>2.7374866134101675E-2</v>
      </c>
      <c r="G44" s="75">
        <f t="shared" si="12"/>
        <v>2.7020859437414356E-2</v>
      </c>
      <c r="H44" s="75">
        <f t="shared" si="12"/>
        <v>2.6379091857345674E-2</v>
      </c>
      <c r="I44" s="75">
        <f t="shared" si="12"/>
        <v>2.5646600355257804E-2</v>
      </c>
      <c r="J44" s="75">
        <f t="shared" si="12"/>
        <v>2.4475456036917448E-2</v>
      </c>
      <c r="K44" s="75">
        <f t="shared" si="12"/>
        <v>2.4656511663519627E-2</v>
      </c>
      <c r="L44" s="75">
        <f t="shared" si="12"/>
        <v>2.489171901201901E-2</v>
      </c>
      <c r="M44" s="75">
        <f t="shared" si="12"/>
        <v>2.490214893100064E-2</v>
      </c>
      <c r="N44" s="75">
        <f t="shared" si="12"/>
        <v>2.427603121226379E-2</v>
      </c>
      <c r="O44" s="75">
        <f t="shared" si="12"/>
        <v>2.3741630331282858E-2</v>
      </c>
      <c r="P44" s="75">
        <f t="shared" si="12"/>
        <v>2.2784666051080017E-2</v>
      </c>
      <c r="Q44" s="75">
        <f t="shared" si="12"/>
        <v>2.3193497878831463E-2</v>
      </c>
    </row>
    <row r="45" spans="1:17" x14ac:dyDescent="0.25">
      <c r="A45" s="76" t="s">
        <v>79</v>
      </c>
      <c r="B45" s="75">
        <f t="shared" ref="B45:Q45" si="13">IF(B10=0,0,B10/B$5)</f>
        <v>1.7495693069889143E-2</v>
      </c>
      <c r="C45" s="75">
        <f t="shared" si="13"/>
        <v>1.8218181065792708E-2</v>
      </c>
      <c r="D45" s="75">
        <f t="shared" si="13"/>
        <v>1.8611951892462203E-2</v>
      </c>
      <c r="E45" s="75">
        <f t="shared" si="13"/>
        <v>1.7840882802571865E-2</v>
      </c>
      <c r="F45" s="75">
        <f t="shared" si="13"/>
        <v>1.7195163304282904E-2</v>
      </c>
      <c r="G45" s="75">
        <f t="shared" si="13"/>
        <v>1.7601535827845946E-2</v>
      </c>
      <c r="H45" s="75">
        <f t="shared" si="13"/>
        <v>1.7440289729435496E-2</v>
      </c>
      <c r="I45" s="75">
        <f t="shared" si="13"/>
        <v>1.7045440406778797E-2</v>
      </c>
      <c r="J45" s="75">
        <f t="shared" si="13"/>
        <v>1.6622763464665798E-2</v>
      </c>
      <c r="K45" s="75">
        <f t="shared" si="13"/>
        <v>1.6876236406942718E-2</v>
      </c>
      <c r="L45" s="75">
        <f t="shared" si="13"/>
        <v>1.7031820296029444E-2</v>
      </c>
      <c r="M45" s="75">
        <f t="shared" si="13"/>
        <v>1.7189152665191696E-2</v>
      </c>
      <c r="N45" s="75">
        <f t="shared" si="13"/>
        <v>1.6916000170351296E-2</v>
      </c>
      <c r="O45" s="75">
        <f t="shared" si="13"/>
        <v>1.7542442578388957E-2</v>
      </c>
      <c r="P45" s="75">
        <f t="shared" si="13"/>
        <v>1.6293064193301683E-2</v>
      </c>
      <c r="Q45" s="75">
        <f t="shared" si="13"/>
        <v>1.6410127988394835E-2</v>
      </c>
    </row>
    <row r="46" spans="1:17" x14ac:dyDescent="0.25">
      <c r="A46" s="74" t="str">
        <f>$A$15</f>
        <v>Steam processes</v>
      </c>
      <c r="B46" s="73">
        <f t="shared" ref="B46:Q46" si="14">IF(B15=0,0,B15/B$5)</f>
        <v>0.3001804241005015</v>
      </c>
      <c r="C46" s="73">
        <f t="shared" si="14"/>
        <v>0.3111406449350585</v>
      </c>
      <c r="D46" s="73">
        <f t="shared" si="14"/>
        <v>0.31102501625950618</v>
      </c>
      <c r="E46" s="73">
        <f t="shared" si="14"/>
        <v>0.31825138273412784</v>
      </c>
      <c r="F46" s="73">
        <f t="shared" si="14"/>
        <v>0.32041637056023264</v>
      </c>
      <c r="G46" s="73">
        <f t="shared" si="14"/>
        <v>0.30419980992621726</v>
      </c>
      <c r="H46" s="73">
        <f t="shared" si="14"/>
        <v>0.29508364505426216</v>
      </c>
      <c r="I46" s="73">
        <f t="shared" si="14"/>
        <v>0.29385765468952713</v>
      </c>
      <c r="J46" s="73">
        <f t="shared" si="14"/>
        <v>0.26164850567463632</v>
      </c>
      <c r="K46" s="73">
        <f t="shared" si="14"/>
        <v>0.25885732709780196</v>
      </c>
      <c r="L46" s="73">
        <f t="shared" si="14"/>
        <v>0.26295319479493884</v>
      </c>
      <c r="M46" s="73">
        <f t="shared" si="14"/>
        <v>0.25969936284790157</v>
      </c>
      <c r="N46" s="73">
        <f t="shared" si="14"/>
        <v>0.27199012758868851</v>
      </c>
      <c r="O46" s="73">
        <f t="shared" si="14"/>
        <v>0.273424765925189</v>
      </c>
      <c r="P46" s="73">
        <f t="shared" si="14"/>
        <v>0.26928071494113631</v>
      </c>
      <c r="Q46" s="73">
        <f t="shared" si="14"/>
        <v>0.27638084405085978</v>
      </c>
    </row>
    <row r="47" spans="1:17" x14ac:dyDescent="0.25">
      <c r="A47" s="72" t="str">
        <f>$A$26</f>
        <v>Other processes</v>
      </c>
      <c r="B47" s="71">
        <f t="shared" ref="B47:Q47" si="15">IF(B26=0,0,B26/B$5)</f>
        <v>0.59903236560103224</v>
      </c>
      <c r="C47" s="71">
        <f t="shared" si="15"/>
        <v>0.58742548537889094</v>
      </c>
      <c r="D47" s="71">
        <f t="shared" si="15"/>
        <v>0.58290796128862232</v>
      </c>
      <c r="E47" s="71">
        <f t="shared" si="15"/>
        <v>0.58286409973907427</v>
      </c>
      <c r="F47" s="71">
        <f t="shared" si="15"/>
        <v>0.58199151465798793</v>
      </c>
      <c r="G47" s="71">
        <f t="shared" si="15"/>
        <v>0.5976568929716326</v>
      </c>
      <c r="H47" s="71">
        <f t="shared" si="15"/>
        <v>0.60820755790138792</v>
      </c>
      <c r="I47" s="71">
        <f t="shared" si="15"/>
        <v>0.61150077140060632</v>
      </c>
      <c r="J47" s="71">
        <f t="shared" si="15"/>
        <v>0.64664909484858335</v>
      </c>
      <c r="K47" s="71">
        <f t="shared" si="15"/>
        <v>0.64873550452839168</v>
      </c>
      <c r="L47" s="71">
        <f t="shared" si="15"/>
        <v>0.64390043856367463</v>
      </c>
      <c r="M47" s="71">
        <f t="shared" si="15"/>
        <v>0.64632597771767542</v>
      </c>
      <c r="N47" s="71">
        <f t="shared" si="15"/>
        <v>0.63545704229970223</v>
      </c>
      <c r="O47" s="71">
        <f t="shared" si="15"/>
        <v>0.63358794492792625</v>
      </c>
      <c r="P47" s="71">
        <f t="shared" si="15"/>
        <v>0.64158476592460789</v>
      </c>
      <c r="Q47" s="71">
        <f t="shared" si="15"/>
        <v>0.63368257946304163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pageSetUpPr fitToPage="1"/>
  </sheetPr>
  <dimension ref="A1:Q4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tr">
        <f>index!$A$1&amp;": Industry Summary / useful energy demand"</f>
        <v>UK: Industry Summary / useful energy demand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</row>
    <row r="3" spans="1:17" ht="12.75" x14ac:dyDescent="0.25">
      <c r="A3" s="80" t="s">
        <v>91</v>
      </c>
      <c r="B3" s="79"/>
      <c r="C3" s="79"/>
      <c r="D3" s="79"/>
      <c r="E3" s="79"/>
      <c r="F3" s="79"/>
      <c r="G3" s="79"/>
      <c r="H3" s="79"/>
      <c r="I3" s="79"/>
      <c r="J3" s="79"/>
      <c r="K3" s="79"/>
      <c r="L3" s="79"/>
      <c r="M3" s="79"/>
      <c r="N3" s="79"/>
      <c r="O3" s="79"/>
      <c r="P3" s="79"/>
      <c r="Q3" s="79"/>
    </row>
    <row r="4" spans="1:17" x14ac:dyDescent="0.25">
      <c r="A4" s="40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</row>
    <row r="5" spans="1:17" ht="12.75" x14ac:dyDescent="0.25">
      <c r="A5" s="97" t="s">
        <v>88</v>
      </c>
      <c r="B5" s="96">
        <f t="shared" ref="B5" si="0">SUM(B6:B10,B15,B26)</f>
        <v>15199.344899742791</v>
      </c>
      <c r="C5" s="96">
        <f t="shared" ref="C5:Q5" si="1">SUM(C6:C10,C15,C26)</f>
        <v>14873.031367102929</v>
      </c>
      <c r="D5" s="96">
        <f t="shared" si="1"/>
        <v>14369.683481503171</v>
      </c>
      <c r="E5" s="96">
        <f t="shared" si="1"/>
        <v>14409.091605441461</v>
      </c>
      <c r="F5" s="96">
        <f t="shared" si="1"/>
        <v>13789.126824298102</v>
      </c>
      <c r="G5" s="96">
        <f t="shared" si="1"/>
        <v>13929.634140878548</v>
      </c>
      <c r="H5" s="96">
        <f t="shared" si="1"/>
        <v>13663.367802076104</v>
      </c>
      <c r="I5" s="96">
        <f t="shared" si="1"/>
        <v>13439.266349567832</v>
      </c>
      <c r="J5" s="96">
        <f t="shared" si="1"/>
        <v>12647.921168037756</v>
      </c>
      <c r="K5" s="96">
        <f t="shared" si="1"/>
        <v>10451.915090059747</v>
      </c>
      <c r="L5" s="96">
        <f t="shared" si="1"/>
        <v>11090.529060524732</v>
      </c>
      <c r="M5" s="96">
        <f t="shared" si="1"/>
        <v>10582.114896698233</v>
      </c>
      <c r="N5" s="96">
        <f t="shared" si="1"/>
        <v>10486.019947368814</v>
      </c>
      <c r="O5" s="96">
        <f t="shared" si="1"/>
        <v>10972.043239920898</v>
      </c>
      <c r="P5" s="96">
        <f t="shared" si="1"/>
        <v>10938.672180181828</v>
      </c>
      <c r="Q5" s="96">
        <f t="shared" si="1"/>
        <v>10981.005750809607</v>
      </c>
    </row>
    <row r="6" spans="1:17" x14ac:dyDescent="0.25">
      <c r="A6" s="76" t="s">
        <v>83</v>
      </c>
      <c r="B6" s="95">
        <v>157.11591340541767</v>
      </c>
      <c r="C6" s="95">
        <v>161.00082453296912</v>
      </c>
      <c r="D6" s="95">
        <v>157.36939493653867</v>
      </c>
      <c r="E6" s="95">
        <v>154.01639966181148</v>
      </c>
      <c r="F6" s="95">
        <v>146.06489101563719</v>
      </c>
      <c r="G6" s="95">
        <v>148.65228513328503</v>
      </c>
      <c r="H6" s="95">
        <v>144.16502639823665</v>
      </c>
      <c r="I6" s="95">
        <v>140.30208172859582</v>
      </c>
      <c r="J6" s="95">
        <v>132.90278790207623</v>
      </c>
      <c r="K6" s="95">
        <v>112.57647796122868</v>
      </c>
      <c r="L6" s="95">
        <v>121.88346153861607</v>
      </c>
      <c r="M6" s="95">
        <v>117.8373401391042</v>
      </c>
      <c r="N6" s="95">
        <v>116.90949562142526</v>
      </c>
      <c r="O6" s="95">
        <v>122.88682280740049</v>
      </c>
      <c r="P6" s="95">
        <v>121.46103551687571</v>
      </c>
      <c r="Q6" s="95">
        <v>123.19492193205073</v>
      </c>
    </row>
    <row r="7" spans="1:17" x14ac:dyDescent="0.25">
      <c r="A7" s="76" t="s">
        <v>82</v>
      </c>
      <c r="B7" s="95">
        <v>82.12297579625131</v>
      </c>
      <c r="C7" s="95">
        <v>79.855413161348949</v>
      </c>
      <c r="D7" s="95">
        <v>82.873888820461261</v>
      </c>
      <c r="E7" s="95">
        <v>76.752928934753527</v>
      </c>
      <c r="F7" s="95">
        <v>72.307645693428185</v>
      </c>
      <c r="G7" s="95">
        <v>71.582894852695375</v>
      </c>
      <c r="H7" s="95">
        <v>68.810975213571808</v>
      </c>
      <c r="I7" s="95">
        <v>66.27591330902608</v>
      </c>
      <c r="J7" s="95">
        <v>61.245746333821771</v>
      </c>
      <c r="K7" s="95">
        <v>52.704284529725015</v>
      </c>
      <c r="L7" s="95">
        <v>57.397315992982094</v>
      </c>
      <c r="M7" s="95">
        <v>54.304752021378661</v>
      </c>
      <c r="N7" s="95">
        <v>52.41803764404721</v>
      </c>
      <c r="O7" s="95">
        <v>53.048304881999371</v>
      </c>
      <c r="P7" s="95">
        <v>51.910712658356815</v>
      </c>
      <c r="Q7" s="95">
        <v>53.279155436091429</v>
      </c>
    </row>
    <row r="8" spans="1:17" x14ac:dyDescent="0.25">
      <c r="A8" s="76" t="s">
        <v>81</v>
      </c>
      <c r="B8" s="95">
        <v>455.44775528086916</v>
      </c>
      <c r="C8" s="95">
        <v>454.35087254798179</v>
      </c>
      <c r="D8" s="95">
        <v>437.9138142887283</v>
      </c>
      <c r="E8" s="95">
        <v>434.8674136856925</v>
      </c>
      <c r="F8" s="95">
        <v>421.95151523600362</v>
      </c>
      <c r="G8" s="95">
        <v>428.19653585446338</v>
      </c>
      <c r="H8" s="95">
        <v>420.31248029596236</v>
      </c>
      <c r="I8" s="95">
        <v>412.13470961270934</v>
      </c>
      <c r="J8" s="95">
        <v>382.86047671030201</v>
      </c>
      <c r="K8" s="95">
        <v>317.26093623788057</v>
      </c>
      <c r="L8" s="95">
        <v>340.0764241457365</v>
      </c>
      <c r="M8" s="95">
        <v>329.78671558464254</v>
      </c>
      <c r="N8" s="95">
        <v>326.14157181949315</v>
      </c>
      <c r="O8" s="95">
        <v>354.61145127960361</v>
      </c>
      <c r="P8" s="95">
        <v>347.51338977966662</v>
      </c>
      <c r="Q8" s="95">
        <v>348.75873811785897</v>
      </c>
    </row>
    <row r="9" spans="1:17" x14ac:dyDescent="0.25">
      <c r="A9" s="76" t="s">
        <v>80</v>
      </c>
      <c r="B9" s="95">
        <v>427.14888290013585</v>
      </c>
      <c r="C9" s="95">
        <v>414.82837477994156</v>
      </c>
      <c r="D9" s="95">
        <v>432.74061862649489</v>
      </c>
      <c r="E9" s="95">
        <v>391.62096446340269</v>
      </c>
      <c r="F9" s="95">
        <v>374.94878093772735</v>
      </c>
      <c r="G9" s="95">
        <v>369.20258491398522</v>
      </c>
      <c r="H9" s="95">
        <v>354.55387532489937</v>
      </c>
      <c r="I9" s="95">
        <v>341.58384058064786</v>
      </c>
      <c r="J9" s="95">
        <v>313.24509706192538</v>
      </c>
      <c r="K9" s="95">
        <v>270.43503627131878</v>
      </c>
      <c r="L9" s="95">
        <v>295.01086387904036</v>
      </c>
      <c r="M9" s="95">
        <v>279.48938119011007</v>
      </c>
      <c r="N9" s="95">
        <v>267.87749582999663</v>
      </c>
      <c r="O9" s="95">
        <v>271.90489958207019</v>
      </c>
      <c r="P9" s="95">
        <v>263.77305951067467</v>
      </c>
      <c r="Q9" s="95">
        <v>271.27389247383638</v>
      </c>
    </row>
    <row r="10" spans="1:17" x14ac:dyDescent="0.25">
      <c r="A10" s="94" t="s">
        <v>79</v>
      </c>
      <c r="B10" s="93">
        <f t="shared" ref="B10" si="2">SUM(B11:B14)</f>
        <v>394.4216327047771</v>
      </c>
      <c r="C10" s="93">
        <f t="shared" ref="C10:Q10" si="3">SUM(C11:C14)</f>
        <v>403.88584898618251</v>
      </c>
      <c r="D10" s="93">
        <f t="shared" si="3"/>
        <v>398.00106137222753</v>
      </c>
      <c r="E10" s="93">
        <f t="shared" si="3"/>
        <v>387.77956810025557</v>
      </c>
      <c r="F10" s="93">
        <f t="shared" si="3"/>
        <v>361.42934507147811</v>
      </c>
      <c r="G10" s="93">
        <f t="shared" si="3"/>
        <v>368.36171831513388</v>
      </c>
      <c r="H10" s="93">
        <f t="shared" si="3"/>
        <v>359.79861777377437</v>
      </c>
      <c r="I10" s="93">
        <f t="shared" si="3"/>
        <v>349.07870917041839</v>
      </c>
      <c r="J10" s="93">
        <f t="shared" si="3"/>
        <v>327.73801763901429</v>
      </c>
      <c r="K10" s="93">
        <f t="shared" si="3"/>
        <v>279.46218945201196</v>
      </c>
      <c r="L10" s="93">
        <f t="shared" si="3"/>
        <v>301.94132338383884</v>
      </c>
      <c r="M10" s="93">
        <f t="shared" si="3"/>
        <v>289.37526770046145</v>
      </c>
      <c r="N10" s="93">
        <f t="shared" si="3"/>
        <v>283.84582542518297</v>
      </c>
      <c r="O10" s="93">
        <f t="shared" si="3"/>
        <v>308.68697168083463</v>
      </c>
      <c r="P10" s="93">
        <f t="shared" si="3"/>
        <v>289.65991401872998</v>
      </c>
      <c r="Q10" s="93">
        <f t="shared" si="3"/>
        <v>292.94935785838987</v>
      </c>
    </row>
    <row r="11" spans="1:17" x14ac:dyDescent="0.25">
      <c r="A11" s="92" t="s">
        <v>68</v>
      </c>
      <c r="B11" s="91">
        <v>55.91615970659911</v>
      </c>
      <c r="C11" s="91">
        <v>57.425468653381586</v>
      </c>
      <c r="D11" s="91">
        <v>56.56039385638195</v>
      </c>
      <c r="E11" s="91">
        <v>53.83591071276539</v>
      </c>
      <c r="F11" s="91">
        <v>50.381127226316728</v>
      </c>
      <c r="G11" s="91">
        <v>50.205955199264167</v>
      </c>
      <c r="H11" s="91">
        <v>47.867274984746338</v>
      </c>
      <c r="I11" s="91">
        <v>46.592262073760565</v>
      </c>
      <c r="J11" s="91">
        <v>37.969403026794474</v>
      </c>
      <c r="K11" s="91">
        <v>32.642565898396683</v>
      </c>
      <c r="L11" s="91">
        <v>35.704064816409549</v>
      </c>
      <c r="M11" s="91">
        <v>32.920921612935174</v>
      </c>
      <c r="N11" s="91">
        <v>28.282255572268401</v>
      </c>
      <c r="O11" s="91">
        <v>27.895602863932002</v>
      </c>
      <c r="P11" s="91">
        <v>29.456834050169263</v>
      </c>
      <c r="Q11" s="91">
        <v>30.987350888349894</v>
      </c>
    </row>
    <row r="12" spans="1:17" x14ac:dyDescent="0.25">
      <c r="A12" s="92" t="s">
        <v>66</v>
      </c>
      <c r="B12" s="91">
        <v>124.57940800469729</v>
      </c>
      <c r="C12" s="91">
        <v>128.27192100121687</v>
      </c>
      <c r="D12" s="91">
        <v>124.74111172639486</v>
      </c>
      <c r="E12" s="91">
        <v>121.08629557591824</v>
      </c>
      <c r="F12" s="91">
        <v>110.18941657177685</v>
      </c>
      <c r="G12" s="91">
        <v>117.07037039198507</v>
      </c>
      <c r="H12" s="91">
        <v>114.48381678611374</v>
      </c>
      <c r="I12" s="91">
        <v>110.15235759443424</v>
      </c>
      <c r="J12" s="91">
        <v>96.271197447755753</v>
      </c>
      <c r="K12" s="91">
        <v>81.244814354641335</v>
      </c>
      <c r="L12" s="91">
        <v>88.490280665737615</v>
      </c>
      <c r="M12" s="91">
        <v>83.831909099306671</v>
      </c>
      <c r="N12" s="91">
        <v>81.380174286766206</v>
      </c>
      <c r="O12" s="91">
        <v>90.879861521558666</v>
      </c>
      <c r="P12" s="91">
        <v>84.28252725269428</v>
      </c>
      <c r="Q12" s="91">
        <v>85.505892827498869</v>
      </c>
    </row>
    <row r="13" spans="1:17" x14ac:dyDescent="0.25">
      <c r="A13" s="92" t="s">
        <v>72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0" t="s">
        <v>21</v>
      </c>
      <c r="B14" s="89">
        <v>213.92606499348071</v>
      </c>
      <c r="C14" s="89">
        <v>218.18845933158406</v>
      </c>
      <c r="D14" s="89">
        <v>216.6995557894507</v>
      </c>
      <c r="E14" s="89">
        <v>212.85736181157191</v>
      </c>
      <c r="F14" s="89">
        <v>200.85880127338456</v>
      </c>
      <c r="G14" s="89">
        <v>201.08539272388461</v>
      </c>
      <c r="H14" s="89">
        <v>197.44752600291432</v>
      </c>
      <c r="I14" s="89">
        <v>192.33408950222361</v>
      </c>
      <c r="J14" s="89">
        <v>193.49741716446408</v>
      </c>
      <c r="K14" s="89">
        <v>165.57480919897395</v>
      </c>
      <c r="L14" s="89">
        <v>177.74697790169168</v>
      </c>
      <c r="M14" s="89">
        <v>172.62243698821962</v>
      </c>
      <c r="N14" s="89">
        <v>174.18339556614836</v>
      </c>
      <c r="O14" s="89">
        <v>189.91150729534399</v>
      </c>
      <c r="P14" s="89">
        <v>175.92055271586645</v>
      </c>
      <c r="Q14" s="89">
        <v>176.45611414254111</v>
      </c>
    </row>
    <row r="15" spans="1:17" x14ac:dyDescent="0.25">
      <c r="A15" s="86" t="s">
        <v>87</v>
      </c>
      <c r="B15" s="85">
        <f t="shared" ref="B15" si="4">SUM(B16:B25)</f>
        <v>4924.816292508428</v>
      </c>
      <c r="C15" s="85">
        <f t="shared" ref="C15:Q15" si="5">SUM(C16:C25)</f>
        <v>5117.9294967835003</v>
      </c>
      <c r="D15" s="85">
        <f t="shared" si="5"/>
        <v>4951.3341647321877</v>
      </c>
      <c r="E15" s="85">
        <f t="shared" si="5"/>
        <v>4933.0457014046224</v>
      </c>
      <c r="F15" s="85">
        <f t="shared" si="5"/>
        <v>4589.9620374894694</v>
      </c>
      <c r="G15" s="85">
        <f t="shared" si="5"/>
        <v>4540.9749923649288</v>
      </c>
      <c r="H15" s="85">
        <f t="shared" si="5"/>
        <v>4282.0802453221377</v>
      </c>
      <c r="I15" s="85">
        <f t="shared" si="5"/>
        <v>4133.1069844821541</v>
      </c>
      <c r="J15" s="85">
        <f t="shared" si="5"/>
        <v>3316.9580786986662</v>
      </c>
      <c r="K15" s="85">
        <f t="shared" si="5"/>
        <v>2649.6303967809099</v>
      </c>
      <c r="L15" s="85">
        <f t="shared" si="5"/>
        <v>2898.9032607233034</v>
      </c>
      <c r="M15" s="85">
        <f t="shared" si="5"/>
        <v>2754.6472250705301</v>
      </c>
      <c r="N15" s="85">
        <f t="shared" si="5"/>
        <v>2847.075730321732</v>
      </c>
      <c r="O15" s="85">
        <f t="shared" si="5"/>
        <v>2973.1212491146357</v>
      </c>
      <c r="P15" s="85">
        <f t="shared" si="5"/>
        <v>2936.3105580103661</v>
      </c>
      <c r="Q15" s="85">
        <f t="shared" si="5"/>
        <v>3017.3591860759411</v>
      </c>
    </row>
    <row r="16" spans="1:17" x14ac:dyDescent="0.25">
      <c r="A16" s="88" t="s">
        <v>33</v>
      </c>
      <c r="B16" s="87">
        <v>239.4558052665073</v>
      </c>
      <c r="C16" s="87">
        <v>192.57502941814437</v>
      </c>
      <c r="D16" s="87">
        <v>207.47376865281535</v>
      </c>
      <c r="E16" s="87">
        <v>215.179556257158</v>
      </c>
      <c r="F16" s="87">
        <v>225.58880369784325</v>
      </c>
      <c r="G16" s="87">
        <v>205.32102142094226</v>
      </c>
      <c r="H16" s="87">
        <v>207.04245935768802</v>
      </c>
      <c r="I16" s="87">
        <v>207.22669781219881</v>
      </c>
      <c r="J16" s="87">
        <v>202.12252128029468</v>
      </c>
      <c r="K16" s="87">
        <v>156.55065424717594</v>
      </c>
      <c r="L16" s="87">
        <v>162.28864243870711</v>
      </c>
      <c r="M16" s="87">
        <v>155.64696047059311</v>
      </c>
      <c r="N16" s="87">
        <v>160.39392981940779</v>
      </c>
      <c r="O16" s="87">
        <v>161.94581439185598</v>
      </c>
      <c r="P16" s="87">
        <v>202.47383234418987</v>
      </c>
      <c r="Q16" s="87">
        <v>169.23287955707525</v>
      </c>
    </row>
    <row r="17" spans="1:17" x14ac:dyDescent="0.25">
      <c r="A17" s="88" t="s">
        <v>31</v>
      </c>
      <c r="B17" s="87">
        <v>19.652570060297769</v>
      </c>
      <c r="C17" s="87">
        <v>20.065563055604034</v>
      </c>
      <c r="D17" s="87">
        <v>17.610415827809867</v>
      </c>
      <c r="E17" s="87">
        <v>18.442148434036767</v>
      </c>
      <c r="F17" s="87">
        <v>18.192787159733708</v>
      </c>
      <c r="G17" s="87">
        <v>16.933998814058743</v>
      </c>
      <c r="H17" s="87">
        <v>15.743803598569144</v>
      </c>
      <c r="I17" s="87">
        <v>11.691762609652624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8.2175670636444216E-3</v>
      </c>
      <c r="C18" s="87">
        <v>0</v>
      </c>
      <c r="D18" s="87">
        <v>5.2934026474419159E-2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2.9217202226752793E-3</v>
      </c>
      <c r="P18" s="87">
        <v>8.2401046996126472E-3</v>
      </c>
      <c r="Q18" s="87">
        <v>5.4049492058340001E-3</v>
      </c>
    </row>
    <row r="19" spans="1:17" x14ac:dyDescent="0.25">
      <c r="A19" s="88" t="s">
        <v>68</v>
      </c>
      <c r="B19" s="87">
        <v>243.36033114282247</v>
      </c>
      <c r="C19" s="87">
        <v>253.9515153393026</v>
      </c>
      <c r="D19" s="87">
        <v>263.96252509720176</v>
      </c>
      <c r="E19" s="87">
        <v>307.73269562947058</v>
      </c>
      <c r="F19" s="87">
        <v>257.47643132648727</v>
      </c>
      <c r="G19" s="87">
        <v>286.14803294657906</v>
      </c>
      <c r="H19" s="87">
        <v>228.38032646789185</v>
      </c>
      <c r="I19" s="87">
        <v>253.78579289353326</v>
      </c>
      <c r="J19" s="87">
        <v>141.93654043198953</v>
      </c>
      <c r="K19" s="87">
        <v>121.1110659211609</v>
      </c>
      <c r="L19" s="87">
        <v>115.08609058178116</v>
      </c>
      <c r="M19" s="87">
        <v>93.561579733498107</v>
      </c>
      <c r="N19" s="87">
        <v>105.87309936406821</v>
      </c>
      <c r="O19" s="87">
        <v>95.999738514561642</v>
      </c>
      <c r="P19" s="87">
        <v>93.150933945094735</v>
      </c>
      <c r="Q19" s="87">
        <v>106.92197730519024</v>
      </c>
    </row>
    <row r="20" spans="1:17" x14ac:dyDescent="0.25">
      <c r="A20" s="88" t="s">
        <v>29</v>
      </c>
      <c r="B20" s="87">
        <v>137.04481626308686</v>
      </c>
      <c r="C20" s="87">
        <v>252.39503310266207</v>
      </c>
      <c r="D20" s="87">
        <v>197.61449265743903</v>
      </c>
      <c r="E20" s="87">
        <v>186.31119403384875</v>
      </c>
      <c r="F20" s="87">
        <v>226.14061504894809</v>
      </c>
      <c r="G20" s="87">
        <v>133.75994717053626</v>
      </c>
      <c r="H20" s="87">
        <v>126.19679614107477</v>
      </c>
      <c r="I20" s="87">
        <v>154.36743771642193</v>
      </c>
      <c r="J20" s="87">
        <v>103.55562547028646</v>
      </c>
      <c r="K20" s="87">
        <v>75.355131996979907</v>
      </c>
      <c r="L20" s="87">
        <v>115.23732123662084</v>
      </c>
      <c r="M20" s="87">
        <v>83.406646100979287</v>
      </c>
      <c r="N20" s="87">
        <v>41.735580272988315</v>
      </c>
      <c r="O20" s="87">
        <v>50.1914577763363</v>
      </c>
      <c r="P20" s="87">
        <v>45.319747054334016</v>
      </c>
      <c r="Q20" s="87">
        <v>46.299586701420687</v>
      </c>
    </row>
    <row r="21" spans="1:17" x14ac:dyDescent="0.25">
      <c r="A21" s="88" t="s">
        <v>28</v>
      </c>
      <c r="B21" s="87">
        <v>275.46061399180508</v>
      </c>
      <c r="C21" s="87">
        <v>324.80898684079284</v>
      </c>
      <c r="D21" s="87">
        <v>272.39208593475996</v>
      </c>
      <c r="E21" s="87">
        <v>273.00378765774474</v>
      </c>
      <c r="F21" s="87">
        <v>316.47671815802164</v>
      </c>
      <c r="G21" s="87">
        <v>323.35101651662023</v>
      </c>
      <c r="H21" s="87">
        <v>334.22676008515049</v>
      </c>
      <c r="I21" s="87">
        <v>289.96494866536636</v>
      </c>
      <c r="J21" s="87">
        <v>387.85324043347913</v>
      </c>
      <c r="K21" s="87">
        <v>341.85794021118932</v>
      </c>
      <c r="L21" s="87">
        <v>388.62668513890526</v>
      </c>
      <c r="M21" s="87">
        <v>313.2458081634195</v>
      </c>
      <c r="N21" s="87">
        <v>372.21515853273741</v>
      </c>
      <c r="O21" s="87">
        <v>390.69631098303392</v>
      </c>
      <c r="P21" s="87">
        <v>355.62315201178029</v>
      </c>
      <c r="Q21" s="87">
        <v>330.82633420371138</v>
      </c>
    </row>
    <row r="22" spans="1:17" x14ac:dyDescent="0.25">
      <c r="A22" s="88" t="s">
        <v>66</v>
      </c>
      <c r="B22" s="87">
        <v>3344.8609494033039</v>
      </c>
      <c r="C22" s="87">
        <v>3475.1592296226127</v>
      </c>
      <c r="D22" s="87">
        <v>3205.3086987273846</v>
      </c>
      <c r="E22" s="87">
        <v>3238.339352192284</v>
      </c>
      <c r="F22" s="87">
        <v>3156.4311782599743</v>
      </c>
      <c r="G22" s="87">
        <v>3192.7497826446283</v>
      </c>
      <c r="H22" s="87">
        <v>3003.8910492902851</v>
      </c>
      <c r="I22" s="87">
        <v>2788.989393851286</v>
      </c>
      <c r="J22" s="87">
        <v>1947.2550675857374</v>
      </c>
      <c r="K22" s="87">
        <v>1576.0689234088063</v>
      </c>
      <c r="L22" s="87">
        <v>1684.1846511169433</v>
      </c>
      <c r="M22" s="87">
        <v>1699.8480105989236</v>
      </c>
      <c r="N22" s="87">
        <v>1766.5553032451187</v>
      </c>
      <c r="O22" s="87">
        <v>1851.7691722816269</v>
      </c>
      <c r="P22" s="87">
        <v>1814.1322056398508</v>
      </c>
      <c r="Q22" s="87">
        <v>1887.3605963040663</v>
      </c>
    </row>
    <row r="23" spans="1:17" x14ac:dyDescent="0.25">
      <c r="A23" s="88" t="s">
        <v>25</v>
      </c>
      <c r="B23" s="87">
        <v>3.3209889240007016</v>
      </c>
      <c r="C23" s="87">
        <v>6.0718555607424038</v>
      </c>
      <c r="D23" s="87">
        <v>0.66245307686447952</v>
      </c>
      <c r="E23" s="87">
        <v>0.88037838731981843</v>
      </c>
      <c r="F23" s="87">
        <v>4.4060093054711666</v>
      </c>
      <c r="G23" s="87">
        <v>3.9099824331637469</v>
      </c>
      <c r="H23" s="87">
        <v>3.2148426546725464</v>
      </c>
      <c r="I23" s="87">
        <v>3.6677343757646468</v>
      </c>
      <c r="J23" s="87">
        <v>3.5022303392267387</v>
      </c>
      <c r="K23" s="87">
        <v>3.8903984044603805</v>
      </c>
      <c r="L23" s="87">
        <v>3.3531231918080344</v>
      </c>
      <c r="M23" s="87">
        <v>3.376827396724984</v>
      </c>
      <c r="N23" s="87">
        <v>3.4381148649522819</v>
      </c>
      <c r="O23" s="87">
        <v>3.0967380934430544</v>
      </c>
      <c r="P23" s="87">
        <v>2.9666805546714894</v>
      </c>
      <c r="Q23" s="87">
        <v>0</v>
      </c>
    </row>
    <row r="24" spans="1:17" x14ac:dyDescent="0.25">
      <c r="A24" s="88" t="s">
        <v>86</v>
      </c>
      <c r="B24" s="87">
        <v>50.499714555481141</v>
      </c>
      <c r="C24" s="87">
        <v>36.414184647105827</v>
      </c>
      <c r="D24" s="87">
        <v>37.641968662210886</v>
      </c>
      <c r="E24" s="87">
        <v>40.788713668476312</v>
      </c>
      <c r="F24" s="87">
        <v>40.576975497439534</v>
      </c>
      <c r="G24" s="87">
        <v>30.571844694434162</v>
      </c>
      <c r="H24" s="87">
        <v>32.498080846094339</v>
      </c>
      <c r="I24" s="87">
        <v>42.963217563887831</v>
      </c>
      <c r="J24" s="87">
        <v>65.447850504849669</v>
      </c>
      <c r="K24" s="87">
        <v>65.233540253133427</v>
      </c>
      <c r="L24" s="87">
        <v>70.839976792725579</v>
      </c>
      <c r="M24" s="87">
        <v>79.645307917629822</v>
      </c>
      <c r="N24" s="87">
        <v>74.303423642537496</v>
      </c>
      <c r="O24" s="87">
        <v>107.04982328611345</v>
      </c>
      <c r="P24" s="87">
        <v>132.17983831827351</v>
      </c>
      <c r="Q24" s="87">
        <v>190.86351408418977</v>
      </c>
    </row>
    <row r="25" spans="1:17" x14ac:dyDescent="0.25">
      <c r="A25" s="88" t="s">
        <v>22</v>
      </c>
      <c r="B25" s="87">
        <v>611.152285334059</v>
      </c>
      <c r="C25" s="87">
        <v>556.48809919653365</v>
      </c>
      <c r="D25" s="87">
        <v>748.61482206922778</v>
      </c>
      <c r="E25" s="87">
        <v>652.36787514428261</v>
      </c>
      <c r="F25" s="87">
        <v>344.67251903555047</v>
      </c>
      <c r="G25" s="87">
        <v>348.22936572396731</v>
      </c>
      <c r="H25" s="87">
        <v>330.88612688071146</v>
      </c>
      <c r="I25" s="87">
        <v>380.44999899404291</v>
      </c>
      <c r="J25" s="87">
        <v>465.28500265280326</v>
      </c>
      <c r="K25" s="87">
        <v>309.56274233800355</v>
      </c>
      <c r="L25" s="87">
        <v>359.28677022581178</v>
      </c>
      <c r="M25" s="87">
        <v>325.91608468876223</v>
      </c>
      <c r="N25" s="87">
        <v>322.56112057992198</v>
      </c>
      <c r="O25" s="87">
        <v>312.36927206744224</v>
      </c>
      <c r="P25" s="87">
        <v>290.45592803747144</v>
      </c>
      <c r="Q25" s="87">
        <v>285.84889297108163</v>
      </c>
    </row>
    <row r="26" spans="1:17" x14ac:dyDescent="0.25">
      <c r="A26" s="86" t="s">
        <v>85</v>
      </c>
      <c r="B26" s="85">
        <f t="shared" ref="B26" si="6">SUM(B27:B36)</f>
        <v>8758.2714471469117</v>
      </c>
      <c r="C26" s="85">
        <f t="shared" ref="C26:Q26" si="7">SUM(C27:C36)</f>
        <v>8241.1805363110052</v>
      </c>
      <c r="D26" s="85">
        <f t="shared" si="7"/>
        <v>7909.4505387265326</v>
      </c>
      <c r="E26" s="85">
        <f t="shared" si="7"/>
        <v>8031.0086291909229</v>
      </c>
      <c r="F26" s="85">
        <f t="shared" si="7"/>
        <v>7822.4626088543582</v>
      </c>
      <c r="G26" s="85">
        <f t="shared" si="7"/>
        <v>8002.6631294440558</v>
      </c>
      <c r="H26" s="85">
        <f t="shared" si="7"/>
        <v>8033.6465817475209</v>
      </c>
      <c r="I26" s="85">
        <f t="shared" si="7"/>
        <v>7996.7841106842807</v>
      </c>
      <c r="J26" s="85">
        <f t="shared" si="7"/>
        <v>8112.9709636919488</v>
      </c>
      <c r="K26" s="85">
        <f t="shared" si="7"/>
        <v>6769.8457688266717</v>
      </c>
      <c r="L26" s="85">
        <f t="shared" si="7"/>
        <v>7075.3164108612136</v>
      </c>
      <c r="M26" s="85">
        <f t="shared" si="7"/>
        <v>6756.6742149920065</v>
      </c>
      <c r="N26" s="85">
        <f t="shared" si="7"/>
        <v>6591.7517907069368</v>
      </c>
      <c r="O26" s="85">
        <f t="shared" si="7"/>
        <v>6887.7835405743554</v>
      </c>
      <c r="P26" s="85">
        <f t="shared" si="7"/>
        <v>6928.0435106871573</v>
      </c>
      <c r="Q26" s="85">
        <f t="shared" si="7"/>
        <v>6874.1904989154391</v>
      </c>
    </row>
    <row r="27" spans="1:17" x14ac:dyDescent="0.25">
      <c r="A27" s="84" t="s">
        <v>33</v>
      </c>
      <c r="B27" s="83">
        <v>471.7465808472453</v>
      </c>
      <c r="C27" s="83">
        <v>580.73756285020806</v>
      </c>
      <c r="D27" s="83">
        <v>592.17760782468918</v>
      </c>
      <c r="E27" s="83">
        <v>634.39501535758006</v>
      </c>
      <c r="F27" s="83">
        <v>558.87047390336988</v>
      </c>
      <c r="G27" s="83">
        <v>629.80347030568601</v>
      </c>
      <c r="H27" s="83">
        <v>624.73871525336529</v>
      </c>
      <c r="I27" s="83">
        <v>721.39141675121959</v>
      </c>
      <c r="J27" s="83">
        <v>740.89689211780262</v>
      </c>
      <c r="K27" s="83">
        <v>646.15610723553345</v>
      </c>
      <c r="L27" s="83">
        <v>696.62094589010258</v>
      </c>
      <c r="M27" s="83">
        <v>674.0207279244238</v>
      </c>
      <c r="N27" s="83">
        <v>699.21358063160392</v>
      </c>
      <c r="O27" s="83">
        <v>865.93144692936596</v>
      </c>
      <c r="P27" s="83">
        <v>915.05575059872922</v>
      </c>
      <c r="Q27" s="83">
        <v>805.25226029239946</v>
      </c>
    </row>
    <row r="28" spans="1:17" x14ac:dyDescent="0.25">
      <c r="A28" s="84" t="s">
        <v>47</v>
      </c>
      <c r="B28" s="83">
        <v>1049.5646823178799</v>
      </c>
      <c r="C28" s="83">
        <v>935.4286648626686</v>
      </c>
      <c r="D28" s="83">
        <v>782.46542839251595</v>
      </c>
      <c r="E28" s="83">
        <v>914.75985261548874</v>
      </c>
      <c r="F28" s="83">
        <v>890.81601349429354</v>
      </c>
      <c r="G28" s="83">
        <v>846.93249570486853</v>
      </c>
      <c r="H28" s="83">
        <v>927.27955516257009</v>
      </c>
      <c r="I28" s="83">
        <v>923.31667279007786</v>
      </c>
      <c r="J28" s="83">
        <v>929.44944695460924</v>
      </c>
      <c r="K28" s="83">
        <v>677.8289730464968</v>
      </c>
      <c r="L28" s="83">
        <v>583.383947307688</v>
      </c>
      <c r="M28" s="83">
        <v>520.4505655357882</v>
      </c>
      <c r="N28" s="83">
        <v>598.71288131399103</v>
      </c>
      <c r="O28" s="83">
        <v>720.40802491194779</v>
      </c>
      <c r="P28" s="83">
        <v>691.22162407444705</v>
      </c>
      <c r="Q28" s="83">
        <v>610.92610174385482</v>
      </c>
    </row>
    <row r="29" spans="1:17" x14ac:dyDescent="0.25">
      <c r="A29" s="84" t="s">
        <v>30</v>
      </c>
      <c r="B29" s="83">
        <v>109.47758987780742</v>
      </c>
      <c r="C29" s="83">
        <v>39.227498867845966</v>
      </c>
      <c r="D29" s="83">
        <v>87.659878346210519</v>
      </c>
      <c r="E29" s="83">
        <v>123.09683745964892</v>
      </c>
      <c r="F29" s="83">
        <v>116.36255877539691</v>
      </c>
      <c r="G29" s="83">
        <v>117.71804424792985</v>
      </c>
      <c r="H29" s="83">
        <v>128.06650091155277</v>
      </c>
      <c r="I29" s="83">
        <v>127.21427099439995</v>
      </c>
      <c r="J29" s="83">
        <v>91.036668321604722</v>
      </c>
      <c r="K29" s="83">
        <v>85.49660117462706</v>
      </c>
      <c r="L29" s="83">
        <v>81.06699822295289</v>
      </c>
      <c r="M29" s="83">
        <v>95.40954790452794</v>
      </c>
      <c r="N29" s="83">
        <v>56.700027867381571</v>
      </c>
      <c r="O29" s="83">
        <v>32.285571817976688</v>
      </c>
      <c r="P29" s="83">
        <v>56.095375186416703</v>
      </c>
      <c r="Q29" s="83">
        <v>56.892717666552443</v>
      </c>
    </row>
    <row r="30" spans="1:17" x14ac:dyDescent="0.25">
      <c r="A30" s="84" t="s">
        <v>68</v>
      </c>
      <c r="B30" s="83">
        <v>538.30951970939145</v>
      </c>
      <c r="C30" s="83">
        <v>581.90495684655787</v>
      </c>
      <c r="D30" s="83">
        <v>503.69875768974197</v>
      </c>
      <c r="E30" s="83">
        <v>433.00353474225119</v>
      </c>
      <c r="F30" s="83">
        <v>400.69783171678921</v>
      </c>
      <c r="G30" s="83">
        <v>375.69743006769761</v>
      </c>
      <c r="H30" s="83">
        <v>348.66469556161269</v>
      </c>
      <c r="I30" s="83">
        <v>366.74113095401066</v>
      </c>
      <c r="J30" s="83">
        <v>364.98345314840253</v>
      </c>
      <c r="K30" s="83">
        <v>310.98177212360213</v>
      </c>
      <c r="L30" s="83">
        <v>310.00849278047747</v>
      </c>
      <c r="M30" s="83">
        <v>263.68773060795115</v>
      </c>
      <c r="N30" s="83">
        <v>322.24043739898326</v>
      </c>
      <c r="O30" s="83">
        <v>270.42157245312671</v>
      </c>
      <c r="P30" s="83">
        <v>286.44997525803996</v>
      </c>
      <c r="Q30" s="83">
        <v>295.38955262319604</v>
      </c>
    </row>
    <row r="31" spans="1:17" x14ac:dyDescent="0.25">
      <c r="A31" s="84" t="s">
        <v>29</v>
      </c>
      <c r="B31" s="83">
        <v>104.55445032422274</v>
      </c>
      <c r="C31" s="83">
        <v>86.804884664937248</v>
      </c>
      <c r="D31" s="83">
        <v>99.081791138220652</v>
      </c>
      <c r="E31" s="83">
        <v>89.697971212972092</v>
      </c>
      <c r="F31" s="83">
        <v>115.57536765915981</v>
      </c>
      <c r="G31" s="83">
        <v>96.259615823306845</v>
      </c>
      <c r="H31" s="83">
        <v>86.10276789803298</v>
      </c>
      <c r="I31" s="83">
        <v>113.39733498028076</v>
      </c>
      <c r="J31" s="83">
        <v>94.626887800065091</v>
      </c>
      <c r="K31" s="83">
        <v>59.349452464331058</v>
      </c>
      <c r="L31" s="83">
        <v>47.728047413013293</v>
      </c>
      <c r="M31" s="83">
        <v>21.312139060183988</v>
      </c>
      <c r="N31" s="83">
        <v>3.2087498271732016</v>
      </c>
      <c r="O31" s="83">
        <v>7.4920246004400513</v>
      </c>
      <c r="P31" s="83">
        <v>7.6522471077932792</v>
      </c>
      <c r="Q31" s="83">
        <v>11.145464055233042</v>
      </c>
    </row>
    <row r="32" spans="1:17" x14ac:dyDescent="0.25">
      <c r="A32" s="84" t="s">
        <v>28</v>
      </c>
      <c r="B32" s="83">
        <v>0</v>
      </c>
      <c r="C32" s="83">
        <v>0</v>
      </c>
      <c r="D32" s="83">
        <v>0</v>
      </c>
      <c r="E32" s="83">
        <v>0</v>
      </c>
      <c r="F32" s="83">
        <v>0</v>
      </c>
      <c r="G32" s="83">
        <v>0</v>
      </c>
      <c r="H32" s="83">
        <v>0</v>
      </c>
      <c r="I32" s="83">
        <v>0</v>
      </c>
      <c r="J32" s="83">
        <v>0</v>
      </c>
      <c r="K32" s="83">
        <v>0</v>
      </c>
      <c r="L32" s="83">
        <v>0</v>
      </c>
      <c r="M32" s="83">
        <v>0</v>
      </c>
      <c r="N32" s="83">
        <v>0</v>
      </c>
      <c r="O32" s="83">
        <v>0</v>
      </c>
      <c r="P32" s="83">
        <v>0</v>
      </c>
      <c r="Q32" s="83">
        <v>0</v>
      </c>
    </row>
    <row r="33" spans="1:17" x14ac:dyDescent="0.25">
      <c r="A33" s="84" t="s">
        <v>66</v>
      </c>
      <c r="B33" s="83">
        <v>3039.7079343568957</v>
      </c>
      <c r="C33" s="83">
        <v>2739.2468373779625</v>
      </c>
      <c r="D33" s="83">
        <v>2557.2118716923405</v>
      </c>
      <c r="E33" s="83">
        <v>2620.4258521689826</v>
      </c>
      <c r="F33" s="83">
        <v>2353.109032835966</v>
      </c>
      <c r="G33" s="83">
        <v>2353.9755445070296</v>
      </c>
      <c r="H33" s="83">
        <v>2293.8004106525091</v>
      </c>
      <c r="I33" s="83">
        <v>2131.7677927738901</v>
      </c>
      <c r="J33" s="83">
        <v>2116.0908231716649</v>
      </c>
      <c r="K33" s="83">
        <v>1649.4291508652061</v>
      </c>
      <c r="L33" s="83">
        <v>1845.3275410881706</v>
      </c>
      <c r="M33" s="83">
        <v>1714.2070747663747</v>
      </c>
      <c r="N33" s="83">
        <v>1561.9357559246796</v>
      </c>
      <c r="O33" s="83">
        <v>1630.0734237348149</v>
      </c>
      <c r="P33" s="83">
        <v>1671.2965637731079</v>
      </c>
      <c r="Q33" s="83">
        <v>1770.118600851521</v>
      </c>
    </row>
    <row r="34" spans="1:17" x14ac:dyDescent="0.25">
      <c r="A34" s="84" t="s">
        <v>25</v>
      </c>
      <c r="B34" s="83">
        <v>350.10403583270602</v>
      </c>
      <c r="C34" s="83">
        <v>367.59401567336613</v>
      </c>
      <c r="D34" s="83">
        <v>300.7726712918747</v>
      </c>
      <c r="E34" s="83">
        <v>239.20938756832101</v>
      </c>
      <c r="F34" s="83">
        <v>235.02785508816257</v>
      </c>
      <c r="G34" s="83">
        <v>227.35935317498908</v>
      </c>
      <c r="H34" s="83">
        <v>276.06159785638914</v>
      </c>
      <c r="I34" s="83">
        <v>264.09067966700735</v>
      </c>
      <c r="J34" s="83">
        <v>240.68371350393559</v>
      </c>
      <c r="K34" s="83">
        <v>174.42239519199225</v>
      </c>
      <c r="L34" s="83">
        <v>204.54222303909242</v>
      </c>
      <c r="M34" s="83">
        <v>173.7358942591211</v>
      </c>
      <c r="N34" s="83">
        <v>166.9387904917316</v>
      </c>
      <c r="O34" s="83">
        <v>206.4178689887739</v>
      </c>
      <c r="P34" s="83">
        <v>213.93003959966092</v>
      </c>
      <c r="Q34" s="83">
        <v>196.63088325835341</v>
      </c>
    </row>
    <row r="35" spans="1:17" x14ac:dyDescent="0.25">
      <c r="A35" s="84" t="s">
        <v>23</v>
      </c>
      <c r="B35" s="83">
        <v>0</v>
      </c>
      <c r="C35" s="83">
        <v>0</v>
      </c>
      <c r="D35" s="83">
        <v>0</v>
      </c>
      <c r="E35" s="83">
        <v>0</v>
      </c>
      <c r="F35" s="83">
        <v>0</v>
      </c>
      <c r="G35" s="83">
        <v>0</v>
      </c>
      <c r="H35" s="83">
        <v>0</v>
      </c>
      <c r="I35" s="83">
        <v>0</v>
      </c>
      <c r="J35" s="83">
        <v>0</v>
      </c>
      <c r="K35" s="83">
        <v>0</v>
      </c>
      <c r="L35" s="83">
        <v>0</v>
      </c>
      <c r="M35" s="83">
        <v>0</v>
      </c>
      <c r="N35" s="83">
        <v>0</v>
      </c>
      <c r="O35" s="83">
        <v>0</v>
      </c>
      <c r="P35" s="83">
        <v>0</v>
      </c>
      <c r="Q35" s="83">
        <v>0</v>
      </c>
    </row>
    <row r="36" spans="1:17" x14ac:dyDescent="0.25">
      <c r="A36" s="82" t="s">
        <v>21</v>
      </c>
      <c r="B36" s="81">
        <v>3094.8066538807634</v>
      </c>
      <c r="C36" s="81">
        <v>2910.2361151674581</v>
      </c>
      <c r="D36" s="81">
        <v>2986.3825323509395</v>
      </c>
      <c r="E36" s="81">
        <v>2976.4201780656776</v>
      </c>
      <c r="F36" s="81">
        <v>3152.0034753812215</v>
      </c>
      <c r="G36" s="81">
        <v>3354.9171756125475</v>
      </c>
      <c r="H36" s="81">
        <v>3348.9323384514892</v>
      </c>
      <c r="I36" s="81">
        <v>3348.8648117733946</v>
      </c>
      <c r="J36" s="81">
        <v>3535.2030786738642</v>
      </c>
      <c r="K36" s="81">
        <v>3166.1813167248824</v>
      </c>
      <c r="L36" s="81">
        <v>3306.6382151197167</v>
      </c>
      <c r="M36" s="81">
        <v>3293.850534933636</v>
      </c>
      <c r="N36" s="81">
        <v>3182.8015672513925</v>
      </c>
      <c r="O36" s="81">
        <v>3154.7536071379086</v>
      </c>
      <c r="P36" s="81">
        <v>3086.3419350889626</v>
      </c>
      <c r="Q36" s="81">
        <v>3127.834918424328</v>
      </c>
    </row>
    <row r="37" spans="1:17" x14ac:dyDescent="0.25">
      <c r="A37" s="40"/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</row>
    <row r="38" spans="1:17" ht="12.75" x14ac:dyDescent="0.25">
      <c r="A38" s="80" t="s">
        <v>90</v>
      </c>
      <c r="B38" s="79"/>
      <c r="C38" s="79"/>
      <c r="D38" s="79"/>
      <c r="E38" s="79"/>
      <c r="F38" s="79"/>
      <c r="G38" s="79"/>
      <c r="H38" s="79"/>
      <c r="I38" s="79"/>
      <c r="J38" s="79"/>
      <c r="K38" s="79"/>
      <c r="L38" s="79"/>
      <c r="M38" s="79"/>
      <c r="N38" s="79"/>
      <c r="O38" s="79"/>
      <c r="P38" s="79"/>
      <c r="Q38" s="79"/>
    </row>
    <row r="39" spans="1:17" x14ac:dyDescent="0.25">
      <c r="A39" s="40"/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</row>
    <row r="40" spans="1:17" x14ac:dyDescent="0.25">
      <c r="A40" s="78" t="str">
        <f>$A$5</f>
        <v>All Industrial Sectors</v>
      </c>
      <c r="B40" s="77">
        <f t="shared" ref="B40:Q40" si="8">SUM(B41:B45,B46,B47)</f>
        <v>1</v>
      </c>
      <c r="C40" s="77">
        <f t="shared" si="8"/>
        <v>1</v>
      </c>
      <c r="D40" s="77">
        <f t="shared" si="8"/>
        <v>1</v>
      </c>
      <c r="E40" s="77">
        <f t="shared" si="8"/>
        <v>1</v>
      </c>
      <c r="F40" s="77">
        <f t="shared" si="8"/>
        <v>1</v>
      </c>
      <c r="G40" s="77">
        <f t="shared" si="8"/>
        <v>0.99999999999999989</v>
      </c>
      <c r="H40" s="77">
        <f t="shared" si="8"/>
        <v>1</v>
      </c>
      <c r="I40" s="77">
        <f t="shared" si="8"/>
        <v>1</v>
      </c>
      <c r="J40" s="77">
        <f t="shared" si="8"/>
        <v>1</v>
      </c>
      <c r="K40" s="77">
        <f t="shared" si="8"/>
        <v>1</v>
      </c>
      <c r="L40" s="77">
        <f t="shared" si="8"/>
        <v>1</v>
      </c>
      <c r="M40" s="77">
        <f t="shared" si="8"/>
        <v>1</v>
      </c>
      <c r="N40" s="77">
        <f t="shared" si="8"/>
        <v>1</v>
      </c>
      <c r="O40" s="77">
        <f t="shared" si="8"/>
        <v>1</v>
      </c>
      <c r="P40" s="77">
        <f t="shared" si="8"/>
        <v>0.99999999999999989</v>
      </c>
      <c r="Q40" s="77">
        <f t="shared" si="8"/>
        <v>1</v>
      </c>
    </row>
    <row r="41" spans="1:17" x14ac:dyDescent="0.25">
      <c r="A41" s="76" t="s">
        <v>83</v>
      </c>
      <c r="B41" s="75">
        <f t="shared" ref="B41:Q41" si="9">IF(B6=0,0,B6/B$5)</f>
        <v>1.0337018762438666E-2</v>
      </c>
      <c r="C41" s="75">
        <f t="shared" si="9"/>
        <v>1.0825017480234761E-2</v>
      </c>
      <c r="D41" s="75">
        <f t="shared" si="9"/>
        <v>1.0951486519456497E-2</v>
      </c>
      <c r="E41" s="75">
        <f t="shared" si="9"/>
        <v>1.0688834791198676E-2</v>
      </c>
      <c r="F41" s="75">
        <f t="shared" si="9"/>
        <v>1.0592758546411601E-2</v>
      </c>
      <c r="G41" s="75">
        <f t="shared" si="9"/>
        <v>1.0671657534568203E-2</v>
      </c>
      <c r="H41" s="75">
        <f t="shared" si="9"/>
        <v>1.0551207322131169E-2</v>
      </c>
      <c r="I41" s="75">
        <f t="shared" si="9"/>
        <v>1.043971285925943E-2</v>
      </c>
      <c r="J41" s="75">
        <f t="shared" si="9"/>
        <v>1.0507876048273572E-2</v>
      </c>
      <c r="K41" s="75">
        <f t="shared" si="9"/>
        <v>1.0770894806473705E-2</v>
      </c>
      <c r="L41" s="75">
        <f t="shared" si="9"/>
        <v>1.0989869002051858E-2</v>
      </c>
      <c r="M41" s="75">
        <f t="shared" si="9"/>
        <v>1.1135518872118002E-2</v>
      </c>
      <c r="N41" s="75">
        <f t="shared" si="9"/>
        <v>1.1149081940356272E-2</v>
      </c>
      <c r="O41" s="75">
        <f t="shared" si="9"/>
        <v>1.1199994396694196E-2</v>
      </c>
      <c r="P41" s="75">
        <f t="shared" si="9"/>
        <v>1.1103818956832174E-2</v>
      </c>
      <c r="Q41" s="75">
        <f t="shared" si="9"/>
        <v>1.1218910610530172E-2</v>
      </c>
    </row>
    <row r="42" spans="1:17" x14ac:dyDescent="0.25">
      <c r="A42" s="76" t="s">
        <v>82</v>
      </c>
      <c r="B42" s="75">
        <f t="shared" ref="B42:Q42" si="10">IF(B7=0,0,B7/B$5)</f>
        <v>5.4030602198941501E-3</v>
      </c>
      <c r="C42" s="75">
        <f t="shared" si="10"/>
        <v>5.3691417163267731E-3</v>
      </c>
      <c r="D42" s="75">
        <f t="shared" si="10"/>
        <v>5.7672730876179371E-3</v>
      </c>
      <c r="E42" s="75">
        <f t="shared" si="10"/>
        <v>5.3267014352083438E-3</v>
      </c>
      <c r="F42" s="75">
        <f t="shared" si="10"/>
        <v>5.2438161324336657E-3</v>
      </c>
      <c r="G42" s="75">
        <f t="shared" si="10"/>
        <v>5.1388926750505892E-3</v>
      </c>
      <c r="H42" s="75">
        <f t="shared" si="10"/>
        <v>5.0361650370793799E-3</v>
      </c>
      <c r="I42" s="75">
        <f t="shared" si="10"/>
        <v>4.9315127466877922E-3</v>
      </c>
      <c r="J42" s="75">
        <f t="shared" si="10"/>
        <v>4.842356741485262E-3</v>
      </c>
      <c r="K42" s="75">
        <f t="shared" si="10"/>
        <v>5.0425480953102285E-3</v>
      </c>
      <c r="L42" s="75">
        <f t="shared" si="10"/>
        <v>5.1753451688143744E-3</v>
      </c>
      <c r="M42" s="75">
        <f t="shared" si="10"/>
        <v>5.131748478588387E-3</v>
      </c>
      <c r="N42" s="75">
        <f t="shared" si="10"/>
        <v>4.9988496977063368E-3</v>
      </c>
      <c r="O42" s="75">
        <f t="shared" si="10"/>
        <v>4.8348610848513041E-3</v>
      </c>
      <c r="P42" s="75">
        <f t="shared" si="10"/>
        <v>4.7456137091672059E-3</v>
      </c>
      <c r="Q42" s="75">
        <f t="shared" si="10"/>
        <v>4.851937668110525E-3</v>
      </c>
    </row>
    <row r="43" spans="1:17" x14ac:dyDescent="0.25">
      <c r="A43" s="76" t="s">
        <v>81</v>
      </c>
      <c r="B43" s="75">
        <f t="shared" ref="B43:Q43" si="11">IF(B8=0,0,B8/B$5)</f>
        <v>2.9964959561420073E-2</v>
      </c>
      <c r="C43" s="75">
        <f t="shared" si="11"/>
        <v>3.0548639435599025E-2</v>
      </c>
      <c r="D43" s="75">
        <f t="shared" si="11"/>
        <v>3.0474840649929152E-2</v>
      </c>
      <c r="E43" s="75">
        <f t="shared" si="11"/>
        <v>3.0180071415568544E-2</v>
      </c>
      <c r="F43" s="75">
        <f t="shared" si="11"/>
        <v>3.0600307083438687E-2</v>
      </c>
      <c r="G43" s="75">
        <f t="shared" si="11"/>
        <v>3.0739970018154174E-2</v>
      </c>
      <c r="H43" s="75">
        <f t="shared" si="11"/>
        <v>3.0761997070158448E-2</v>
      </c>
      <c r="I43" s="75">
        <f t="shared" si="11"/>
        <v>3.0666458934044596E-2</v>
      </c>
      <c r="J43" s="75">
        <f t="shared" si="11"/>
        <v>3.0270624842113906E-2</v>
      </c>
      <c r="K43" s="75">
        <f t="shared" si="11"/>
        <v>3.0354335402093952E-2</v>
      </c>
      <c r="L43" s="75">
        <f t="shared" si="11"/>
        <v>3.0663679098609772E-2</v>
      </c>
      <c r="M43" s="75">
        <f t="shared" si="11"/>
        <v>3.1164537410904563E-2</v>
      </c>
      <c r="N43" s="75">
        <f t="shared" si="11"/>
        <v>3.1102513008410753E-2</v>
      </c>
      <c r="O43" s="75">
        <f t="shared" si="11"/>
        <v>3.2319545550948826E-2</v>
      </c>
      <c r="P43" s="75">
        <f t="shared" si="11"/>
        <v>3.1769248045414054E-2</v>
      </c>
      <c r="Q43" s="75">
        <f t="shared" si="11"/>
        <v>3.1760181720344303E-2</v>
      </c>
    </row>
    <row r="44" spans="1:17" x14ac:dyDescent="0.25">
      <c r="A44" s="76" t="s">
        <v>80</v>
      </c>
      <c r="B44" s="75">
        <f t="shared" ref="B44:Q44" si="12">IF(B9=0,0,B9/B$5)</f>
        <v>2.8103111398397454E-2</v>
      </c>
      <c r="C44" s="75">
        <f t="shared" si="12"/>
        <v>2.7891313111695848E-2</v>
      </c>
      <c r="D44" s="75">
        <f t="shared" si="12"/>
        <v>3.0114833022141636E-2</v>
      </c>
      <c r="E44" s="75">
        <f t="shared" si="12"/>
        <v>2.7178740699761436E-2</v>
      </c>
      <c r="F44" s="75">
        <f t="shared" si="12"/>
        <v>2.7191626106231936E-2</v>
      </c>
      <c r="G44" s="75">
        <f t="shared" si="12"/>
        <v>2.6504830003431765E-2</v>
      </c>
      <c r="H44" s="75">
        <f t="shared" si="12"/>
        <v>2.5949230121070595E-2</v>
      </c>
      <c r="I44" s="75">
        <f t="shared" si="12"/>
        <v>2.5416851760783222E-2</v>
      </c>
      <c r="J44" s="75">
        <f t="shared" si="12"/>
        <v>2.4766528261855332E-2</v>
      </c>
      <c r="K44" s="75">
        <f t="shared" si="12"/>
        <v>2.5874209074709664E-2</v>
      </c>
      <c r="L44" s="75">
        <f t="shared" si="12"/>
        <v>2.6600251644359547E-2</v>
      </c>
      <c r="M44" s="75">
        <f t="shared" si="12"/>
        <v>2.6411486164955044E-2</v>
      </c>
      <c r="N44" s="75">
        <f t="shared" si="12"/>
        <v>2.5546155469331654E-2</v>
      </c>
      <c r="O44" s="75">
        <f t="shared" si="12"/>
        <v>2.4781610283193749E-2</v>
      </c>
      <c r="P44" s="75">
        <f t="shared" si="12"/>
        <v>2.4113809717103168E-2</v>
      </c>
      <c r="Q44" s="75">
        <f t="shared" si="12"/>
        <v>2.4703920444977084E-2</v>
      </c>
    </row>
    <row r="45" spans="1:17" x14ac:dyDescent="0.25">
      <c r="A45" s="76" t="s">
        <v>79</v>
      </c>
      <c r="B45" s="75">
        <f t="shared" ref="B45:Q45" si="13">IF(B10=0,0,B10/B$5)</f>
        <v>2.5949910032731189E-2</v>
      </c>
      <c r="C45" s="75">
        <f t="shared" si="13"/>
        <v>2.7155583755408576E-2</v>
      </c>
      <c r="D45" s="75">
        <f t="shared" si="13"/>
        <v>2.769727404814026E-2</v>
      </c>
      <c r="E45" s="75">
        <f t="shared" si="13"/>
        <v>2.6912145381448902E-2</v>
      </c>
      <c r="F45" s="75">
        <f t="shared" si="13"/>
        <v>2.6211184339431565E-2</v>
      </c>
      <c r="G45" s="75">
        <f t="shared" si="13"/>
        <v>2.6444464699479978E-2</v>
      </c>
      <c r="H45" s="75">
        <f t="shared" si="13"/>
        <v>2.6333084418550465E-2</v>
      </c>
      <c r="I45" s="75">
        <f t="shared" si="13"/>
        <v>2.597453611607629E-2</v>
      </c>
      <c r="J45" s="75">
        <f t="shared" si="13"/>
        <v>2.5912401989603859E-2</v>
      </c>
      <c r="K45" s="75">
        <f t="shared" si="13"/>
        <v>2.6737893203686029E-2</v>
      </c>
      <c r="L45" s="75">
        <f t="shared" si="13"/>
        <v>2.7225150552876595E-2</v>
      </c>
      <c r="M45" s="75">
        <f t="shared" si="13"/>
        <v>2.7345693231014771E-2</v>
      </c>
      <c r="N45" s="75">
        <f t="shared" si="13"/>
        <v>2.7068976298906096E-2</v>
      </c>
      <c r="O45" s="75">
        <f t="shared" si="13"/>
        <v>2.8133955083015156E-2</v>
      </c>
      <c r="P45" s="75">
        <f t="shared" si="13"/>
        <v>2.6480354219182305E-2</v>
      </c>
      <c r="Q45" s="75">
        <f t="shared" si="13"/>
        <v>2.6677825738939381E-2</v>
      </c>
    </row>
    <row r="46" spans="1:17" x14ac:dyDescent="0.25">
      <c r="A46" s="74" t="str">
        <f>$A$15</f>
        <v>Steam processes</v>
      </c>
      <c r="B46" s="73">
        <f t="shared" ref="B46:Q46" si="14">IF(B15=0,0,B15/B$5)</f>
        <v>0.32401503650277502</v>
      </c>
      <c r="C46" s="73">
        <f t="shared" si="14"/>
        <v>0.34410802817935598</v>
      </c>
      <c r="D46" s="73">
        <f t="shared" si="14"/>
        <v>0.34456807424503155</v>
      </c>
      <c r="E46" s="73">
        <f t="shared" si="14"/>
        <v>0.3423564674640352</v>
      </c>
      <c r="F46" s="73">
        <f t="shared" si="14"/>
        <v>0.33286821536816991</v>
      </c>
      <c r="G46" s="73">
        <f t="shared" si="14"/>
        <v>0.32599384495237915</v>
      </c>
      <c r="H46" s="73">
        <f t="shared" si="14"/>
        <v>0.31339859303732492</v>
      </c>
      <c r="I46" s="73">
        <f t="shared" si="14"/>
        <v>0.30753962879938479</v>
      </c>
      <c r="J46" s="73">
        <f t="shared" si="14"/>
        <v>0.26225322206157226</v>
      </c>
      <c r="K46" s="73">
        <f t="shared" si="14"/>
        <v>0.25350668982192848</v>
      </c>
      <c r="L46" s="73">
        <f t="shared" si="14"/>
        <v>0.2613854798903657</v>
      </c>
      <c r="M46" s="73">
        <f t="shared" si="14"/>
        <v>0.26031159668565101</v>
      </c>
      <c r="N46" s="73">
        <f t="shared" si="14"/>
        <v>0.27151156917607522</v>
      </c>
      <c r="O46" s="73">
        <f t="shared" si="14"/>
        <v>0.27097243276413391</v>
      </c>
      <c r="P46" s="73">
        <f t="shared" si="14"/>
        <v>0.26843391132337208</v>
      </c>
      <c r="Q46" s="73">
        <f t="shared" si="14"/>
        <v>0.27477985664960403</v>
      </c>
    </row>
    <row r="47" spans="1:17" x14ac:dyDescent="0.25">
      <c r="A47" s="72" t="str">
        <f>$A$26</f>
        <v>Other processes</v>
      </c>
      <c r="B47" s="71">
        <f t="shared" ref="B47:Q47" si="15">IF(B26=0,0,B26/B$5)</f>
        <v>0.5762269035223434</v>
      </c>
      <c r="C47" s="71">
        <f t="shared" si="15"/>
        <v>0.55410227632137909</v>
      </c>
      <c r="D47" s="71">
        <f t="shared" si="15"/>
        <v>0.55042621842768302</v>
      </c>
      <c r="E47" s="71">
        <f t="shared" si="15"/>
        <v>0.55735703881277887</v>
      </c>
      <c r="F47" s="71">
        <f t="shared" si="15"/>
        <v>0.56729209242388268</v>
      </c>
      <c r="G47" s="71">
        <f t="shared" si="15"/>
        <v>0.57450634011693602</v>
      </c>
      <c r="H47" s="71">
        <f t="shared" si="15"/>
        <v>0.587969722993685</v>
      </c>
      <c r="I47" s="71">
        <f t="shared" si="15"/>
        <v>0.59503129878376393</v>
      </c>
      <c r="J47" s="71">
        <f t="shared" si="15"/>
        <v>0.64144699005509576</v>
      </c>
      <c r="K47" s="71">
        <f t="shared" si="15"/>
        <v>0.64771342959579792</v>
      </c>
      <c r="L47" s="71">
        <f t="shared" si="15"/>
        <v>0.63796022464292212</v>
      </c>
      <c r="M47" s="71">
        <f t="shared" si="15"/>
        <v>0.63849941915676822</v>
      </c>
      <c r="N47" s="71">
        <f t="shared" si="15"/>
        <v>0.62862285440921373</v>
      </c>
      <c r="O47" s="71">
        <f t="shared" si="15"/>
        <v>0.62775760083716292</v>
      </c>
      <c r="P47" s="71">
        <f t="shared" si="15"/>
        <v>0.6333532440289289</v>
      </c>
      <c r="Q47" s="71">
        <f t="shared" si="15"/>
        <v>0.62600736716749461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>
    <pageSetUpPr fitToPage="1"/>
  </sheetPr>
  <dimension ref="A1:Q5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tr">
        <f>index!$A$1&amp;": Industry Summary / CO2 emissions"</f>
        <v>UK: Industry Summary / CO2 emissions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</row>
    <row r="3" spans="1:17" ht="12.75" x14ac:dyDescent="0.25">
      <c r="A3" s="98" t="s">
        <v>99</v>
      </c>
      <c r="B3" s="79"/>
      <c r="C3" s="79"/>
      <c r="D3" s="79"/>
      <c r="E3" s="79"/>
      <c r="F3" s="79"/>
      <c r="G3" s="79"/>
      <c r="H3" s="79"/>
      <c r="I3" s="79"/>
      <c r="J3" s="79"/>
      <c r="K3" s="79"/>
      <c r="L3" s="79"/>
      <c r="M3" s="79"/>
      <c r="N3" s="79"/>
      <c r="O3" s="79"/>
      <c r="P3" s="79"/>
      <c r="Q3" s="79"/>
    </row>
    <row r="4" spans="1:17" x14ac:dyDescent="0.25">
      <c r="A4" s="40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</row>
    <row r="5" spans="1:17" ht="12.75" x14ac:dyDescent="0.25">
      <c r="A5" s="97" t="s">
        <v>88</v>
      </c>
      <c r="B5" s="96">
        <f t="shared" ref="B5" si="0">SUM(B6:B10,B15,B26,B37)</f>
        <v>99068.245262325625</v>
      </c>
      <c r="C5" s="96">
        <f t="shared" ref="C5:Q5" si="1">SUM(C6:C10,C15,C26,C37)</f>
        <v>98488.151260655184</v>
      </c>
      <c r="D5" s="96">
        <f t="shared" si="1"/>
        <v>91610.355656578962</v>
      </c>
      <c r="E5" s="96">
        <f t="shared" si="1"/>
        <v>94618.810383409815</v>
      </c>
      <c r="F5" s="96">
        <f t="shared" si="1"/>
        <v>92972.274562024628</v>
      </c>
      <c r="G5" s="96">
        <f t="shared" si="1"/>
        <v>88449.993580555325</v>
      </c>
      <c r="H5" s="96">
        <f t="shared" si="1"/>
        <v>86754.746631288799</v>
      </c>
      <c r="I5" s="96">
        <f t="shared" si="1"/>
        <v>87514.665436973475</v>
      </c>
      <c r="J5" s="96">
        <f t="shared" si="1"/>
        <v>80870.747751529692</v>
      </c>
      <c r="K5" s="96">
        <f t="shared" si="1"/>
        <v>63579.187240992447</v>
      </c>
      <c r="L5" s="96">
        <f t="shared" si="1"/>
        <v>67547.157165752331</v>
      </c>
      <c r="M5" s="96">
        <f t="shared" si="1"/>
        <v>61156.514553373519</v>
      </c>
      <c r="N5" s="96">
        <f t="shared" si="1"/>
        <v>62257.579780179891</v>
      </c>
      <c r="O5" s="96">
        <f t="shared" si="1"/>
        <v>66785.518124010181</v>
      </c>
      <c r="P5" s="96">
        <f t="shared" si="1"/>
        <v>66903.408904295749</v>
      </c>
      <c r="Q5" s="96">
        <f t="shared" si="1"/>
        <v>63158.639019404371</v>
      </c>
    </row>
    <row r="6" spans="1:17" x14ac:dyDescent="0.25">
      <c r="A6" s="76" t="s">
        <v>83</v>
      </c>
      <c r="B6" s="95">
        <v>0</v>
      </c>
      <c r="C6" s="95">
        <v>0</v>
      </c>
      <c r="D6" s="95">
        <v>0</v>
      </c>
      <c r="E6" s="95">
        <v>0</v>
      </c>
      <c r="F6" s="95">
        <v>0</v>
      </c>
      <c r="G6" s="95">
        <v>0</v>
      </c>
      <c r="H6" s="95">
        <v>0</v>
      </c>
      <c r="I6" s="95">
        <v>0</v>
      </c>
      <c r="J6" s="95">
        <v>0</v>
      </c>
      <c r="K6" s="95">
        <v>0</v>
      </c>
      <c r="L6" s="95">
        <v>0</v>
      </c>
      <c r="M6" s="95">
        <v>0</v>
      </c>
      <c r="N6" s="95">
        <v>0</v>
      </c>
      <c r="O6" s="95">
        <v>0</v>
      </c>
      <c r="P6" s="95">
        <v>0</v>
      </c>
      <c r="Q6" s="95">
        <v>0</v>
      </c>
    </row>
    <row r="7" spans="1:17" x14ac:dyDescent="0.25">
      <c r="A7" s="76" t="s">
        <v>82</v>
      </c>
      <c r="B7" s="95">
        <v>0</v>
      </c>
      <c r="C7" s="95">
        <v>0</v>
      </c>
      <c r="D7" s="95">
        <v>0</v>
      </c>
      <c r="E7" s="95">
        <v>0</v>
      </c>
      <c r="F7" s="95">
        <v>0</v>
      </c>
      <c r="G7" s="95">
        <v>0</v>
      </c>
      <c r="H7" s="95">
        <v>0</v>
      </c>
      <c r="I7" s="95">
        <v>0</v>
      </c>
      <c r="J7" s="95">
        <v>0</v>
      </c>
      <c r="K7" s="95">
        <v>0</v>
      </c>
      <c r="L7" s="95">
        <v>0</v>
      </c>
      <c r="M7" s="95">
        <v>0</v>
      </c>
      <c r="N7" s="95">
        <v>0</v>
      </c>
      <c r="O7" s="95">
        <v>0</v>
      </c>
      <c r="P7" s="95">
        <v>0</v>
      </c>
      <c r="Q7" s="95">
        <v>0</v>
      </c>
    </row>
    <row r="8" spans="1:17" x14ac:dyDescent="0.25">
      <c r="A8" s="76" t="s">
        <v>81</v>
      </c>
      <c r="B8" s="95">
        <v>0</v>
      </c>
      <c r="C8" s="95">
        <v>0</v>
      </c>
      <c r="D8" s="95">
        <v>0</v>
      </c>
      <c r="E8" s="95">
        <v>0</v>
      </c>
      <c r="F8" s="95">
        <v>0</v>
      </c>
      <c r="G8" s="95">
        <v>0</v>
      </c>
      <c r="H8" s="95">
        <v>0</v>
      </c>
      <c r="I8" s="95">
        <v>0</v>
      </c>
      <c r="J8" s="95">
        <v>0</v>
      </c>
      <c r="K8" s="95">
        <v>0</v>
      </c>
      <c r="L8" s="95">
        <v>0</v>
      </c>
      <c r="M8" s="95">
        <v>0</v>
      </c>
      <c r="N8" s="95">
        <v>0</v>
      </c>
      <c r="O8" s="95">
        <v>0</v>
      </c>
      <c r="P8" s="95">
        <v>0</v>
      </c>
      <c r="Q8" s="95">
        <v>0</v>
      </c>
    </row>
    <row r="9" spans="1:17" x14ac:dyDescent="0.25">
      <c r="A9" s="76" t="s">
        <v>80</v>
      </c>
      <c r="B9" s="95">
        <v>0</v>
      </c>
      <c r="C9" s="95">
        <v>0</v>
      </c>
      <c r="D9" s="95">
        <v>0</v>
      </c>
      <c r="E9" s="95">
        <v>0</v>
      </c>
      <c r="F9" s="95">
        <v>0</v>
      </c>
      <c r="G9" s="95">
        <v>0</v>
      </c>
      <c r="H9" s="95">
        <v>0</v>
      </c>
      <c r="I9" s="95">
        <v>0</v>
      </c>
      <c r="J9" s="95">
        <v>0</v>
      </c>
      <c r="K9" s="95">
        <v>0</v>
      </c>
      <c r="L9" s="95">
        <v>0</v>
      </c>
      <c r="M9" s="95">
        <v>0</v>
      </c>
      <c r="N9" s="95">
        <v>0</v>
      </c>
      <c r="O9" s="95">
        <v>0</v>
      </c>
      <c r="P9" s="95">
        <v>0</v>
      </c>
      <c r="Q9" s="95">
        <v>0</v>
      </c>
    </row>
    <row r="10" spans="1:17" x14ac:dyDescent="0.25">
      <c r="A10" s="94" t="s">
        <v>79</v>
      </c>
      <c r="B10" s="93">
        <f t="shared" ref="B10" si="2">SUM(B11:B14)</f>
        <v>883.35632371368979</v>
      </c>
      <c r="C10" s="93">
        <f t="shared" ref="C10:Q10" si="3">SUM(C11:C14)</f>
        <v>908.81869519466147</v>
      </c>
      <c r="D10" s="93">
        <f t="shared" si="3"/>
        <v>885.47093629540632</v>
      </c>
      <c r="E10" s="93">
        <f t="shared" si="3"/>
        <v>847.01115259717403</v>
      </c>
      <c r="F10" s="93">
        <f t="shared" si="3"/>
        <v>776.91091902540052</v>
      </c>
      <c r="G10" s="93">
        <f t="shared" si="3"/>
        <v>791.82759291532807</v>
      </c>
      <c r="H10" s="93">
        <f t="shared" si="3"/>
        <v>765.41175357326392</v>
      </c>
      <c r="I10" s="93">
        <f t="shared" si="3"/>
        <v>733.97932705614949</v>
      </c>
      <c r="J10" s="93">
        <f t="shared" si="3"/>
        <v>634.14178860802315</v>
      </c>
      <c r="K10" s="93">
        <f t="shared" si="3"/>
        <v>530.63733843575312</v>
      </c>
      <c r="L10" s="93">
        <f t="shared" si="3"/>
        <v>568.94663507211067</v>
      </c>
      <c r="M10" s="93">
        <f t="shared" si="3"/>
        <v>527.08290708239224</v>
      </c>
      <c r="N10" s="93">
        <f t="shared" si="3"/>
        <v>490.60126149572437</v>
      </c>
      <c r="O10" s="93">
        <f t="shared" si="3"/>
        <v>513.39520409093939</v>
      </c>
      <c r="P10" s="93">
        <f t="shared" si="3"/>
        <v>488.19303204969299</v>
      </c>
      <c r="Q10" s="93">
        <f t="shared" si="3"/>
        <v>491.10534750948977</v>
      </c>
    </row>
    <row r="11" spans="1:17" x14ac:dyDescent="0.25">
      <c r="A11" s="92" t="s">
        <v>68</v>
      </c>
      <c r="B11" s="91">
        <v>352.54191340467924</v>
      </c>
      <c r="C11" s="91">
        <v>361.99115776561234</v>
      </c>
      <c r="D11" s="91">
        <v>355.05905114716978</v>
      </c>
      <c r="E11" s="91">
        <v>336.36468370728653</v>
      </c>
      <c r="F11" s="91">
        <v>313.8592130383862</v>
      </c>
      <c r="G11" s="91">
        <v>308.4809906698527</v>
      </c>
      <c r="H11" s="91">
        <v>293.92944216317352</v>
      </c>
      <c r="I11" s="91">
        <v>284.09238364926347</v>
      </c>
      <c r="J11" s="91">
        <v>236.49111817825283</v>
      </c>
      <c r="K11" s="91">
        <v>199.60790528144662</v>
      </c>
      <c r="L11" s="91">
        <v>213.45042757851436</v>
      </c>
      <c r="M11" s="91">
        <v>193.98390804923076</v>
      </c>
      <c r="N11" s="91">
        <v>168.17925877491149</v>
      </c>
      <c r="O11" s="91">
        <v>162.83050404701109</v>
      </c>
      <c r="P11" s="91">
        <v>168.55723764795295</v>
      </c>
      <c r="Q11" s="91">
        <v>173.35418938222051</v>
      </c>
    </row>
    <row r="12" spans="1:17" x14ac:dyDescent="0.25">
      <c r="A12" s="92" t="s">
        <v>66</v>
      </c>
      <c r="B12" s="91">
        <v>530.81441030901055</v>
      </c>
      <c r="C12" s="91">
        <v>546.82753742904913</v>
      </c>
      <c r="D12" s="91">
        <v>530.41188514823648</v>
      </c>
      <c r="E12" s="91">
        <v>510.64646888988744</v>
      </c>
      <c r="F12" s="91">
        <v>463.05170598701432</v>
      </c>
      <c r="G12" s="91">
        <v>483.34660224547537</v>
      </c>
      <c r="H12" s="91">
        <v>471.48231141009035</v>
      </c>
      <c r="I12" s="91">
        <v>449.88694340688602</v>
      </c>
      <c r="J12" s="91">
        <v>397.65067042977034</v>
      </c>
      <c r="K12" s="91">
        <v>331.0294331543065</v>
      </c>
      <c r="L12" s="91">
        <v>355.49620749359627</v>
      </c>
      <c r="M12" s="91">
        <v>333.09899903316148</v>
      </c>
      <c r="N12" s="91">
        <v>322.42200272081288</v>
      </c>
      <c r="O12" s="91">
        <v>350.56470004392833</v>
      </c>
      <c r="P12" s="91">
        <v>319.63579440174004</v>
      </c>
      <c r="Q12" s="91">
        <v>317.75115812726926</v>
      </c>
    </row>
    <row r="13" spans="1:17" x14ac:dyDescent="0.25">
      <c r="A13" s="92" t="s">
        <v>72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0" t="s">
        <v>21</v>
      </c>
      <c r="B14" s="89">
        <v>0</v>
      </c>
      <c r="C14" s="89">
        <v>0</v>
      </c>
      <c r="D14" s="89">
        <v>0</v>
      </c>
      <c r="E14" s="89">
        <v>0</v>
      </c>
      <c r="F14" s="89">
        <v>0</v>
      </c>
      <c r="G14" s="89">
        <v>0</v>
      </c>
      <c r="H14" s="89">
        <v>0</v>
      </c>
      <c r="I14" s="89">
        <v>0</v>
      </c>
      <c r="J14" s="89">
        <v>0</v>
      </c>
      <c r="K14" s="89">
        <v>0</v>
      </c>
      <c r="L14" s="89">
        <v>0</v>
      </c>
      <c r="M14" s="89">
        <v>0</v>
      </c>
      <c r="N14" s="89">
        <v>0</v>
      </c>
      <c r="O14" s="89">
        <v>0</v>
      </c>
      <c r="P14" s="89">
        <v>0</v>
      </c>
      <c r="Q14" s="89">
        <v>0</v>
      </c>
    </row>
    <row r="15" spans="1:17" x14ac:dyDescent="0.25">
      <c r="A15" s="86" t="s">
        <v>87</v>
      </c>
      <c r="B15" s="85">
        <f t="shared" ref="B15" si="4">SUM(B16:B25)</f>
        <v>25991.170387379803</v>
      </c>
      <c r="C15" s="85">
        <f t="shared" ref="C15:Q15" si="5">SUM(C16:C25)</f>
        <v>27057.488215582358</v>
      </c>
      <c r="D15" s="85">
        <f t="shared" si="5"/>
        <v>25058.116432300216</v>
      </c>
      <c r="E15" s="85">
        <f t="shared" si="5"/>
        <v>26619.41903089295</v>
      </c>
      <c r="F15" s="85">
        <f t="shared" si="5"/>
        <v>26662.551262999983</v>
      </c>
      <c r="G15" s="85">
        <f t="shared" si="5"/>
        <v>24600.453389267717</v>
      </c>
      <c r="H15" s="85">
        <f t="shared" si="5"/>
        <v>23418.195177965059</v>
      </c>
      <c r="I15" s="85">
        <f t="shared" si="5"/>
        <v>22808.806288520977</v>
      </c>
      <c r="J15" s="85">
        <f t="shared" si="5"/>
        <v>18894.776962285665</v>
      </c>
      <c r="K15" s="85">
        <f t="shared" si="5"/>
        <v>15365.27097531316</v>
      </c>
      <c r="L15" s="85">
        <f t="shared" si="5"/>
        <v>16465.186305450177</v>
      </c>
      <c r="M15" s="85">
        <f t="shared" si="5"/>
        <v>14683.437753903036</v>
      </c>
      <c r="N15" s="85">
        <f t="shared" si="5"/>
        <v>15538.718568850074</v>
      </c>
      <c r="O15" s="85">
        <f t="shared" si="5"/>
        <v>15827.689526098226</v>
      </c>
      <c r="P15" s="85">
        <f t="shared" si="5"/>
        <v>15273.301652822307</v>
      </c>
      <c r="Q15" s="85">
        <f t="shared" si="5"/>
        <v>14518.686560666039</v>
      </c>
    </row>
    <row r="16" spans="1:17" x14ac:dyDescent="0.25">
      <c r="A16" s="88" t="s">
        <v>33</v>
      </c>
      <c r="B16" s="87">
        <v>3372.9505667251578</v>
      </c>
      <c r="C16" s="87">
        <v>2427.197939064612</v>
      </c>
      <c r="D16" s="87">
        <v>2472.5125003431385</v>
      </c>
      <c r="E16" s="87">
        <v>2442.5387566116733</v>
      </c>
      <c r="F16" s="87">
        <v>2412.2213400476476</v>
      </c>
      <c r="G16" s="87">
        <v>2120.0942921582996</v>
      </c>
      <c r="H16" s="87">
        <v>2174.6309639759525</v>
      </c>
      <c r="I16" s="87">
        <v>2169.7301116001631</v>
      </c>
      <c r="J16" s="87">
        <v>1961.4702587181489</v>
      </c>
      <c r="K16" s="87">
        <v>1421.5199416589289</v>
      </c>
      <c r="L16" s="87">
        <v>1396.4309063920628</v>
      </c>
      <c r="M16" s="87">
        <v>1259.283271415338</v>
      </c>
      <c r="N16" s="87">
        <v>1283.676504081747</v>
      </c>
      <c r="O16" s="87">
        <v>1289.7163401779126</v>
      </c>
      <c r="P16" s="87">
        <v>1574.5227522336293</v>
      </c>
      <c r="Q16" s="87">
        <v>1302.6436422783536</v>
      </c>
    </row>
    <row r="17" spans="1:17" x14ac:dyDescent="0.25">
      <c r="A17" s="88" t="s">
        <v>31</v>
      </c>
      <c r="B17" s="87">
        <v>243.93400159215611</v>
      </c>
      <c r="C17" s="87">
        <v>249.92399150611206</v>
      </c>
      <c r="D17" s="87">
        <v>219.47950280995204</v>
      </c>
      <c r="E17" s="87">
        <v>228.75496900502398</v>
      </c>
      <c r="F17" s="87">
        <v>225.42386953363203</v>
      </c>
      <c r="G17" s="87">
        <v>210.48610337488967</v>
      </c>
      <c r="H17" s="87">
        <v>195.738013924992</v>
      </c>
      <c r="I17" s="87">
        <v>145.20327562540803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5.1707082680366875E-2</v>
      </c>
      <c r="C18" s="87">
        <v>0</v>
      </c>
      <c r="D18" s="87">
        <v>0.33307757145840877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1.8126467972955466E-2</v>
      </c>
      <c r="P18" s="87">
        <v>5.1134639570451543E-2</v>
      </c>
      <c r="Q18" s="87">
        <v>3.3508485906175209E-2</v>
      </c>
    </row>
    <row r="19" spans="1:17" x14ac:dyDescent="0.25">
      <c r="A19" s="88" t="s">
        <v>68</v>
      </c>
      <c r="B19" s="87">
        <v>2187.6431443546321</v>
      </c>
      <c r="C19" s="87">
        <v>1948.1008146307008</v>
      </c>
      <c r="D19" s="87">
        <v>2229.3667718380148</v>
      </c>
      <c r="E19" s="87">
        <v>3349.3903238456101</v>
      </c>
      <c r="F19" s="87">
        <v>2351.669172195182</v>
      </c>
      <c r="G19" s="87">
        <v>2460.5955345087086</v>
      </c>
      <c r="H19" s="87">
        <v>1977.4381443852076</v>
      </c>
      <c r="I19" s="87">
        <v>2322.0627884738819</v>
      </c>
      <c r="J19" s="87">
        <v>949.70387097965545</v>
      </c>
      <c r="K19" s="87">
        <v>768.67040978412058</v>
      </c>
      <c r="L19" s="87">
        <v>666.51219447147844</v>
      </c>
      <c r="M19" s="87">
        <v>525.67992302104972</v>
      </c>
      <c r="N19" s="87">
        <v>580.9874929202864</v>
      </c>
      <c r="O19" s="87">
        <v>514.13690073388909</v>
      </c>
      <c r="P19" s="87">
        <v>493.82338719316738</v>
      </c>
      <c r="Q19" s="87">
        <v>548.3849524532684</v>
      </c>
    </row>
    <row r="20" spans="1:17" x14ac:dyDescent="0.25">
      <c r="A20" s="88" t="s">
        <v>29</v>
      </c>
      <c r="B20" s="87">
        <v>1271.7440820794723</v>
      </c>
      <c r="C20" s="87">
        <v>2211.1403939344641</v>
      </c>
      <c r="D20" s="87">
        <v>1854.4207988986925</v>
      </c>
      <c r="E20" s="87">
        <v>2061.5073930668232</v>
      </c>
      <c r="F20" s="87">
        <v>2866.885207719914</v>
      </c>
      <c r="G20" s="87">
        <v>1243.2312801756539</v>
      </c>
      <c r="H20" s="87">
        <v>1161.8075235304784</v>
      </c>
      <c r="I20" s="87">
        <v>1569.9520765394584</v>
      </c>
      <c r="J20" s="87">
        <v>960.20342995509725</v>
      </c>
      <c r="K20" s="87">
        <v>690.70488561092009</v>
      </c>
      <c r="L20" s="87">
        <v>865.50501651857041</v>
      </c>
      <c r="M20" s="87">
        <v>604.80983567375392</v>
      </c>
      <c r="N20" s="87">
        <v>333.33550044056102</v>
      </c>
      <c r="O20" s="87">
        <v>381.45228852606948</v>
      </c>
      <c r="P20" s="87">
        <v>334.53924878426392</v>
      </c>
      <c r="Q20" s="87">
        <v>327.23773864190406</v>
      </c>
    </row>
    <row r="21" spans="1:17" x14ac:dyDescent="0.25">
      <c r="A21" s="88" t="s">
        <v>28</v>
      </c>
      <c r="B21" s="87">
        <v>4145.9569092036045</v>
      </c>
      <c r="C21" s="87">
        <v>4922.2198462699489</v>
      </c>
      <c r="D21" s="87">
        <v>4087.378676605716</v>
      </c>
      <c r="E21" s="87">
        <v>4078.0234494841634</v>
      </c>
      <c r="F21" s="87">
        <v>4736.8768019259951</v>
      </c>
      <c r="G21" s="87">
        <v>4854.9425388356476</v>
      </c>
      <c r="H21" s="87">
        <v>5015.3035469904698</v>
      </c>
      <c r="I21" s="87">
        <v>4529.378743555355</v>
      </c>
      <c r="J21" s="87">
        <v>6337.8711415372654</v>
      </c>
      <c r="K21" s="87">
        <v>5445.0162293484627</v>
      </c>
      <c r="L21" s="87">
        <v>6227.9285839883396</v>
      </c>
      <c r="M21" s="87">
        <v>4927.1320703044948</v>
      </c>
      <c r="N21" s="87">
        <v>5831.6320210829645</v>
      </c>
      <c r="O21" s="87">
        <v>5844.4593297568827</v>
      </c>
      <c r="P21" s="87">
        <v>5273.2074638254844</v>
      </c>
      <c r="Q21" s="87">
        <v>4654.1280459786503</v>
      </c>
    </row>
    <row r="22" spans="1:17" x14ac:dyDescent="0.25">
      <c r="A22" s="88" t="s">
        <v>66</v>
      </c>
      <c r="B22" s="87">
        <v>14735.166976085671</v>
      </c>
      <c r="C22" s="87">
        <v>15138.235365833612</v>
      </c>
      <c r="D22" s="87">
        <v>14055.255381495586</v>
      </c>
      <c r="E22" s="87">
        <v>14257.313564618693</v>
      </c>
      <c r="F22" s="87">
        <v>13842.476532457898</v>
      </c>
      <c r="G22" s="87">
        <v>13445.364442159571</v>
      </c>
      <c r="H22" s="87">
        <v>12645.387736290773</v>
      </c>
      <c r="I22" s="87">
        <v>11727.015698856865</v>
      </c>
      <c r="J22" s="87">
        <v>8385.8832030034173</v>
      </c>
      <c r="K22" s="87">
        <v>6791.8215408534024</v>
      </c>
      <c r="L22" s="87">
        <v>7098.1954335056953</v>
      </c>
      <c r="M22" s="87">
        <v>7105.9874431956723</v>
      </c>
      <c r="N22" s="87">
        <v>7298.2362020873252</v>
      </c>
      <c r="O22" s="87">
        <v>7451.9119180356383</v>
      </c>
      <c r="P22" s="87">
        <v>7226.2252352105279</v>
      </c>
      <c r="Q22" s="87">
        <v>7346.2350670575179</v>
      </c>
    </row>
    <row r="23" spans="1:17" x14ac:dyDescent="0.25">
      <c r="A23" s="88" t="s">
        <v>25</v>
      </c>
      <c r="B23" s="87">
        <v>28.771202151823527</v>
      </c>
      <c r="C23" s="87">
        <v>52.785619589952006</v>
      </c>
      <c r="D23" s="87">
        <v>5.7625813942560002</v>
      </c>
      <c r="E23" s="87">
        <v>7.6219481502719981</v>
      </c>
      <c r="F23" s="87">
        <v>38.105149171535992</v>
      </c>
      <c r="G23" s="87">
        <v>33.92159805494996</v>
      </c>
      <c r="H23" s="87">
        <v>27.897342236495991</v>
      </c>
      <c r="I23" s="87">
        <v>31.793028170975994</v>
      </c>
      <c r="J23" s="87">
        <v>29.742692590943996</v>
      </c>
      <c r="K23" s="87">
        <v>33.058445263199992</v>
      </c>
      <c r="L23" s="87">
        <v>28.497946864707039</v>
      </c>
      <c r="M23" s="87">
        <v>28.727610292726489</v>
      </c>
      <c r="N23" s="87">
        <v>28.459548237189288</v>
      </c>
      <c r="O23" s="87">
        <v>24.952989735674162</v>
      </c>
      <c r="P23" s="87">
        <v>23.664727932521647</v>
      </c>
      <c r="Q23" s="87">
        <v>0</v>
      </c>
    </row>
    <row r="24" spans="1:17" x14ac:dyDescent="0.25">
      <c r="A24" s="88" t="s">
        <v>86</v>
      </c>
      <c r="B24" s="87">
        <v>4.9517981046050172</v>
      </c>
      <c r="C24" s="87">
        <v>107.88424475295601</v>
      </c>
      <c r="D24" s="87">
        <v>133.60714134339602</v>
      </c>
      <c r="E24" s="87">
        <v>194.26862611069197</v>
      </c>
      <c r="F24" s="87">
        <v>188.89318994817603</v>
      </c>
      <c r="G24" s="87">
        <v>231.81760000000008</v>
      </c>
      <c r="H24" s="87">
        <v>219.99190663069197</v>
      </c>
      <c r="I24" s="87">
        <v>313.67056569886802</v>
      </c>
      <c r="J24" s="87">
        <v>269.90236550113195</v>
      </c>
      <c r="K24" s="87">
        <v>214.47952279412405</v>
      </c>
      <c r="L24" s="87">
        <v>182.11622370932196</v>
      </c>
      <c r="M24" s="87">
        <v>231.81760000000014</v>
      </c>
      <c r="N24" s="87">
        <v>182.39129999999983</v>
      </c>
      <c r="O24" s="87">
        <v>321.04163266418857</v>
      </c>
      <c r="P24" s="87">
        <v>347.26770300314041</v>
      </c>
      <c r="Q24" s="87">
        <v>340.02360577043868</v>
      </c>
    </row>
    <row r="25" spans="1:17" x14ac:dyDescent="0.25">
      <c r="A25" s="88" t="s">
        <v>22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86" t="s">
        <v>342</v>
      </c>
      <c r="B26" s="85">
        <f t="shared" ref="B26" si="6">SUM(B27:B36)</f>
        <v>50420.029021859431</v>
      </c>
      <c r="C26" s="85">
        <f t="shared" ref="C26:Q26" si="7">SUM(C27:C36)</f>
        <v>49865.453924045476</v>
      </c>
      <c r="D26" s="85">
        <f t="shared" si="7"/>
        <v>45656.818623270381</v>
      </c>
      <c r="E26" s="85">
        <f t="shared" si="7"/>
        <v>45846.883503240279</v>
      </c>
      <c r="F26" s="85">
        <f t="shared" si="7"/>
        <v>42830.471469025942</v>
      </c>
      <c r="G26" s="85">
        <f t="shared" si="7"/>
        <v>41963.041996878332</v>
      </c>
      <c r="H26" s="85">
        <f t="shared" si="7"/>
        <v>42724.867801036577</v>
      </c>
      <c r="I26" s="85">
        <f t="shared" si="7"/>
        <v>42625.667208328887</v>
      </c>
      <c r="J26" s="85">
        <f t="shared" si="7"/>
        <v>41946.32453867294</v>
      </c>
      <c r="K26" s="85">
        <f t="shared" si="7"/>
        <v>33311.69319355287</v>
      </c>
      <c r="L26" s="85">
        <f t="shared" si="7"/>
        <v>34705.155285486653</v>
      </c>
      <c r="M26" s="85">
        <f t="shared" si="7"/>
        <v>31170.568317522786</v>
      </c>
      <c r="N26" s="85">
        <f t="shared" si="7"/>
        <v>31145.201835669421</v>
      </c>
      <c r="O26" s="85">
        <f t="shared" si="7"/>
        <v>33800.332174573115</v>
      </c>
      <c r="P26" s="85">
        <f t="shared" si="7"/>
        <v>35044.271800285875</v>
      </c>
      <c r="Q26" s="85">
        <f t="shared" si="7"/>
        <v>33131.013094123293</v>
      </c>
    </row>
    <row r="27" spans="1:17" x14ac:dyDescent="0.25">
      <c r="A27" s="84" t="s">
        <v>33</v>
      </c>
      <c r="B27" s="83">
        <v>4368.464493842931</v>
      </c>
      <c r="C27" s="83">
        <v>5193.9259417818639</v>
      </c>
      <c r="D27" s="83">
        <v>5106.5740150229067</v>
      </c>
      <c r="E27" s="83">
        <v>5476.2624094798666</v>
      </c>
      <c r="F27" s="83">
        <v>5166.4198880789318</v>
      </c>
      <c r="G27" s="83">
        <v>5602.0322286361188</v>
      </c>
      <c r="H27" s="83">
        <v>5696.9650911667231</v>
      </c>
      <c r="I27" s="83">
        <v>6534.997363297779</v>
      </c>
      <c r="J27" s="83">
        <v>6635.0893906286792</v>
      </c>
      <c r="K27" s="83">
        <v>5648.4250484096856</v>
      </c>
      <c r="L27" s="83">
        <v>6520.2540706945128</v>
      </c>
      <c r="M27" s="83">
        <v>6192.8705874854586</v>
      </c>
      <c r="N27" s="83">
        <v>6235.0420030054102</v>
      </c>
      <c r="O27" s="83">
        <v>8376.6959573203148</v>
      </c>
      <c r="P27" s="83">
        <v>8927.8194624167245</v>
      </c>
      <c r="Q27" s="83">
        <v>7929.971524894615</v>
      </c>
    </row>
    <row r="28" spans="1:17" x14ac:dyDescent="0.25">
      <c r="A28" s="84" t="s">
        <v>47</v>
      </c>
      <c r="B28" s="83">
        <v>10739.512663491372</v>
      </c>
      <c r="C28" s="83">
        <v>9571.6330411381205</v>
      </c>
      <c r="D28" s="83">
        <v>8006.4597432981582</v>
      </c>
      <c r="E28" s="83">
        <v>9360.142530255358</v>
      </c>
      <c r="F28" s="83">
        <v>9115.1407997409606</v>
      </c>
      <c r="G28" s="83">
        <v>8666.1093079635502</v>
      </c>
      <c r="H28" s="83">
        <v>9401.051458723321</v>
      </c>
      <c r="I28" s="83">
        <v>9268.8682374673208</v>
      </c>
      <c r="J28" s="83">
        <v>9330.43311259236</v>
      </c>
      <c r="K28" s="83">
        <v>6804.4990671734395</v>
      </c>
      <c r="L28" s="83">
        <v>5856.3969424582538</v>
      </c>
      <c r="M28" s="83">
        <v>5224.6297053095004</v>
      </c>
      <c r="N28" s="83">
        <v>6010.2790001664844</v>
      </c>
      <c r="O28" s="83">
        <v>7231.9359726769117</v>
      </c>
      <c r="P28" s="83">
        <v>6938.9434256331888</v>
      </c>
      <c r="Q28" s="83">
        <v>6132.8834480830119</v>
      </c>
    </row>
    <row r="29" spans="1:17" x14ac:dyDescent="0.25">
      <c r="A29" s="84" t="s">
        <v>30</v>
      </c>
      <c r="B29" s="83">
        <v>2168.1865902805421</v>
      </c>
      <c r="C29" s="83">
        <v>780.68016580082417</v>
      </c>
      <c r="D29" s="83">
        <v>1691.8041384608855</v>
      </c>
      <c r="E29" s="83">
        <v>2449.7931872053805</v>
      </c>
      <c r="F29" s="83">
        <v>2315.7719533387444</v>
      </c>
      <c r="G29" s="83">
        <v>2342.7479434981628</v>
      </c>
      <c r="H29" s="83">
        <v>2522.7690031022039</v>
      </c>
      <c r="I29" s="83">
        <v>2531.7356711096527</v>
      </c>
      <c r="J29" s="83">
        <v>1772.6370799675681</v>
      </c>
      <c r="K29" s="83">
        <v>1664.7626527581958</v>
      </c>
      <c r="L29" s="83">
        <v>1578.5108315257619</v>
      </c>
      <c r="M29" s="83">
        <v>1856.0944218469626</v>
      </c>
      <c r="N29" s="83">
        <v>1075.4439118646937</v>
      </c>
      <c r="O29" s="83">
        <v>591.54528462024609</v>
      </c>
      <c r="P29" s="83">
        <v>1012.1309390451702</v>
      </c>
      <c r="Q29" s="83">
        <v>1006.221805778379</v>
      </c>
    </row>
    <row r="30" spans="1:17" x14ac:dyDescent="0.25">
      <c r="A30" s="84" t="s">
        <v>68</v>
      </c>
      <c r="B30" s="83">
        <v>7956.5211332522858</v>
      </c>
      <c r="C30" s="83">
        <v>9369.3196027609774</v>
      </c>
      <c r="D30" s="83">
        <v>8408.1547495618979</v>
      </c>
      <c r="E30" s="83">
        <v>7573.9003587867855</v>
      </c>
      <c r="F30" s="83">
        <v>6896.623022592129</v>
      </c>
      <c r="G30" s="83">
        <v>6328.9146064525667</v>
      </c>
      <c r="H30" s="83">
        <v>5885.6810973087777</v>
      </c>
      <c r="I30" s="83">
        <v>6275.7662185489062</v>
      </c>
      <c r="J30" s="83">
        <v>6589.2495120988297</v>
      </c>
      <c r="K30" s="83">
        <v>5484.7432645087201</v>
      </c>
      <c r="L30" s="83">
        <v>5444.4270848222795</v>
      </c>
      <c r="M30" s="83">
        <v>4440.95486945621</v>
      </c>
      <c r="N30" s="83">
        <v>5591.8266470428371</v>
      </c>
      <c r="O30" s="83">
        <v>4315.0310789835048</v>
      </c>
      <c r="P30" s="83">
        <v>4494.8546666690963</v>
      </c>
      <c r="Q30" s="83">
        <v>4510.6148167622705</v>
      </c>
    </row>
    <row r="31" spans="1:17" x14ac:dyDescent="0.25">
      <c r="A31" s="84" t="s">
        <v>29</v>
      </c>
      <c r="B31" s="83">
        <v>904.74229479586245</v>
      </c>
      <c r="C31" s="83">
        <v>785.74343127251257</v>
      </c>
      <c r="D31" s="83">
        <v>913.36698324190786</v>
      </c>
      <c r="E31" s="83">
        <v>836.19063831030519</v>
      </c>
      <c r="F31" s="83">
        <v>1058.8378092526059</v>
      </c>
      <c r="G31" s="83">
        <v>961.11639597442218</v>
      </c>
      <c r="H31" s="83">
        <v>875.43507494246592</v>
      </c>
      <c r="I31" s="83">
        <v>1027.5318784291026</v>
      </c>
      <c r="J31" s="83">
        <v>999.66194872485494</v>
      </c>
      <c r="K31" s="83">
        <v>813.89047321355201</v>
      </c>
      <c r="L31" s="83">
        <v>862.29564333335031</v>
      </c>
      <c r="M31" s="83">
        <v>311.83528154769635</v>
      </c>
      <c r="N31" s="83">
        <v>44.455313896601979</v>
      </c>
      <c r="O31" s="83">
        <v>126.44639538210534</v>
      </c>
      <c r="P31" s="83">
        <v>117.63277438676811</v>
      </c>
      <c r="Q31" s="83">
        <v>168.35338031625722</v>
      </c>
    </row>
    <row r="32" spans="1:17" x14ac:dyDescent="0.25">
      <c r="A32" s="84" t="s">
        <v>28</v>
      </c>
      <c r="B32" s="83">
        <v>0</v>
      </c>
      <c r="C32" s="83">
        <v>0</v>
      </c>
      <c r="D32" s="83">
        <v>0</v>
      </c>
      <c r="E32" s="83">
        <v>0</v>
      </c>
      <c r="F32" s="83">
        <v>0</v>
      </c>
      <c r="G32" s="83">
        <v>0</v>
      </c>
      <c r="H32" s="83">
        <v>0</v>
      </c>
      <c r="I32" s="83">
        <v>0</v>
      </c>
      <c r="J32" s="83">
        <v>0</v>
      </c>
      <c r="K32" s="83">
        <v>0</v>
      </c>
      <c r="L32" s="83">
        <v>0</v>
      </c>
      <c r="M32" s="83">
        <v>0</v>
      </c>
      <c r="N32" s="83">
        <v>0</v>
      </c>
      <c r="O32" s="83">
        <v>0</v>
      </c>
      <c r="P32" s="83">
        <v>0</v>
      </c>
      <c r="Q32" s="83">
        <v>0</v>
      </c>
    </row>
    <row r="33" spans="1:17" x14ac:dyDescent="0.25">
      <c r="A33" s="84" t="s">
        <v>66</v>
      </c>
      <c r="B33" s="83">
        <v>18076.760165041273</v>
      </c>
      <c r="C33" s="83">
        <v>17003.841139400265</v>
      </c>
      <c r="D33" s="83">
        <v>15435.574385512484</v>
      </c>
      <c r="E33" s="83">
        <v>15444.190720473811</v>
      </c>
      <c r="F33" s="83">
        <v>13677.285610493482</v>
      </c>
      <c r="G33" s="83">
        <v>13597.832115627572</v>
      </c>
      <c r="H33" s="83">
        <v>13155.416701007787</v>
      </c>
      <c r="I33" s="83">
        <v>12061.462278147197</v>
      </c>
      <c r="J33" s="83">
        <v>12065.768300748383</v>
      </c>
      <c r="K33" s="83">
        <v>9465.7383490038465</v>
      </c>
      <c r="L33" s="83">
        <v>10528.039003184036</v>
      </c>
      <c r="M33" s="83">
        <v>9740.3164403591381</v>
      </c>
      <c r="N33" s="83">
        <v>9015.1124877826933</v>
      </c>
      <c r="O33" s="83">
        <v>9268.0097767657426</v>
      </c>
      <c r="P33" s="83">
        <v>9420.90149422994</v>
      </c>
      <c r="Q33" s="83">
        <v>9507.8347882465096</v>
      </c>
    </row>
    <row r="34" spans="1:17" x14ac:dyDescent="0.25">
      <c r="A34" s="84" t="s">
        <v>25</v>
      </c>
      <c r="B34" s="83">
        <v>6205.8416811551679</v>
      </c>
      <c r="C34" s="83">
        <v>7160.3106018909129</v>
      </c>
      <c r="D34" s="83">
        <v>6094.8846081721449</v>
      </c>
      <c r="E34" s="83">
        <v>4706.4036587287674</v>
      </c>
      <c r="F34" s="83">
        <v>4600.3923855290877</v>
      </c>
      <c r="G34" s="83">
        <v>4464.2893987259349</v>
      </c>
      <c r="H34" s="83">
        <v>5187.549374785297</v>
      </c>
      <c r="I34" s="83">
        <v>4925.3055613289289</v>
      </c>
      <c r="J34" s="83">
        <v>4553.4851939122564</v>
      </c>
      <c r="K34" s="83">
        <v>3429.634338485424</v>
      </c>
      <c r="L34" s="83">
        <v>3915.2317094684595</v>
      </c>
      <c r="M34" s="83">
        <v>3403.8670115178206</v>
      </c>
      <c r="N34" s="83">
        <v>3173.0424719107</v>
      </c>
      <c r="O34" s="83">
        <v>3890.66770882429</v>
      </c>
      <c r="P34" s="83">
        <v>4131.9890379049821</v>
      </c>
      <c r="Q34" s="83">
        <v>3875.1333300422466</v>
      </c>
    </row>
    <row r="35" spans="1:17" x14ac:dyDescent="0.25">
      <c r="A35" s="84" t="s">
        <v>23</v>
      </c>
      <c r="B35" s="83">
        <v>0</v>
      </c>
      <c r="C35" s="83">
        <v>0</v>
      </c>
      <c r="D35" s="83">
        <v>0</v>
      </c>
      <c r="E35" s="83">
        <v>0</v>
      </c>
      <c r="F35" s="83">
        <v>0</v>
      </c>
      <c r="G35" s="83">
        <v>0</v>
      </c>
      <c r="H35" s="83">
        <v>0</v>
      </c>
      <c r="I35" s="83">
        <v>0</v>
      </c>
      <c r="J35" s="83">
        <v>0</v>
      </c>
      <c r="K35" s="83">
        <v>0</v>
      </c>
      <c r="L35" s="83">
        <v>0</v>
      </c>
      <c r="M35" s="83">
        <v>0</v>
      </c>
      <c r="N35" s="83">
        <v>0</v>
      </c>
      <c r="O35" s="83">
        <v>0</v>
      </c>
      <c r="P35" s="83">
        <v>0</v>
      </c>
      <c r="Q35" s="83">
        <v>0</v>
      </c>
    </row>
    <row r="36" spans="1:17" x14ac:dyDescent="0.25">
      <c r="A36" s="82" t="s">
        <v>21</v>
      </c>
      <c r="B36" s="81">
        <v>0</v>
      </c>
      <c r="C36" s="81">
        <v>0</v>
      </c>
      <c r="D36" s="81">
        <v>0</v>
      </c>
      <c r="E36" s="81">
        <v>0</v>
      </c>
      <c r="F36" s="81">
        <v>0</v>
      </c>
      <c r="G36" s="81">
        <v>0</v>
      </c>
      <c r="H36" s="81">
        <v>0</v>
      </c>
      <c r="I36" s="81">
        <v>0</v>
      </c>
      <c r="J36" s="81">
        <v>0</v>
      </c>
      <c r="K36" s="81">
        <v>0</v>
      </c>
      <c r="L36" s="81">
        <v>0</v>
      </c>
      <c r="M36" s="81">
        <v>0</v>
      </c>
      <c r="N36" s="81">
        <v>0</v>
      </c>
      <c r="O36" s="81">
        <v>0</v>
      </c>
      <c r="P36" s="81">
        <v>0</v>
      </c>
      <c r="Q36" s="81">
        <v>0</v>
      </c>
    </row>
    <row r="37" spans="1:17" x14ac:dyDescent="0.25">
      <c r="A37" s="106" t="s">
        <v>98</v>
      </c>
      <c r="B37" s="105">
        <f t="shared" ref="B37" si="8">SUM(B38:B42)</f>
        <v>21773.689529372707</v>
      </c>
      <c r="C37" s="105">
        <f t="shared" ref="C37:Q37" si="9">SUM(C38:C42)</f>
        <v>20656.390425832691</v>
      </c>
      <c r="D37" s="105">
        <f t="shared" si="9"/>
        <v>20009.949664712953</v>
      </c>
      <c r="E37" s="105">
        <f t="shared" si="9"/>
        <v>21305.496696679413</v>
      </c>
      <c r="F37" s="105">
        <f t="shared" si="9"/>
        <v>22702.340910973304</v>
      </c>
      <c r="G37" s="105">
        <f t="shared" si="9"/>
        <v>21094.670601493959</v>
      </c>
      <c r="H37" s="105">
        <f t="shared" si="9"/>
        <v>19846.271898713909</v>
      </c>
      <c r="I37" s="105">
        <f t="shared" si="9"/>
        <v>21346.212613067466</v>
      </c>
      <c r="J37" s="105">
        <f t="shared" si="9"/>
        <v>19395.504461963064</v>
      </c>
      <c r="K37" s="105">
        <f t="shared" si="9"/>
        <v>14371.585733690661</v>
      </c>
      <c r="L37" s="105">
        <f t="shared" si="9"/>
        <v>15807.868939743394</v>
      </c>
      <c r="M37" s="105">
        <f t="shared" si="9"/>
        <v>14775.42557486531</v>
      </c>
      <c r="N37" s="105">
        <f t="shared" si="9"/>
        <v>15083.058114164667</v>
      </c>
      <c r="O37" s="105">
        <f t="shared" si="9"/>
        <v>16644.101219247896</v>
      </c>
      <c r="P37" s="105">
        <f t="shared" si="9"/>
        <v>16097.642419137879</v>
      </c>
      <c r="Q37" s="105">
        <f t="shared" si="9"/>
        <v>15017.834017105546</v>
      </c>
    </row>
    <row r="38" spans="1:17" x14ac:dyDescent="0.25">
      <c r="A38" s="104" t="s">
        <v>97</v>
      </c>
      <c r="B38" s="103">
        <f>ISI!B$52</f>
        <v>4772.0323839246985</v>
      </c>
      <c r="C38" s="103">
        <f>ISI!C$52</f>
        <v>4478.7431159131966</v>
      </c>
      <c r="D38" s="103">
        <f>ISI!D$52</f>
        <v>3654.0147957423146</v>
      </c>
      <c r="E38" s="103">
        <f>ISI!E$52</f>
        <v>4728.0891353904863</v>
      </c>
      <c r="F38" s="103">
        <f>ISI!F$52</f>
        <v>5084.4726162728875</v>
      </c>
      <c r="G38" s="103">
        <f>ISI!G$52</f>
        <v>5045.2849222824316</v>
      </c>
      <c r="H38" s="103">
        <f>ISI!H$52</f>
        <v>4371.1013504262601</v>
      </c>
      <c r="I38" s="103">
        <f>ISI!I$52</f>
        <v>4902.0097441186326</v>
      </c>
      <c r="J38" s="103">
        <f>ISI!J$52</f>
        <v>4910.7337755676317</v>
      </c>
      <c r="K38" s="103">
        <f>ISI!K$52</f>
        <v>3060.443655521884</v>
      </c>
      <c r="L38" s="103">
        <f>ISI!L$52</f>
        <v>3241.4737396645119</v>
      </c>
      <c r="M38" s="103">
        <f>ISI!M$52</f>
        <v>2774.8163326435615</v>
      </c>
      <c r="N38" s="103">
        <f>ISI!N$52</f>
        <v>3016.6507055319616</v>
      </c>
      <c r="O38" s="103">
        <f>ISI!O$52</f>
        <v>4760.0362243038289</v>
      </c>
      <c r="P38" s="103">
        <f>ISI!P$52</f>
        <v>4487.7484997773008</v>
      </c>
      <c r="Q38" s="103">
        <f>ISI!Q$52</f>
        <v>3418.5894841147169</v>
      </c>
    </row>
    <row r="39" spans="1:17" x14ac:dyDescent="0.25">
      <c r="A39" s="102" t="s">
        <v>96</v>
      </c>
      <c r="B39" s="101">
        <f>NFM!B$71</f>
        <v>967.51637005813495</v>
      </c>
      <c r="C39" s="101">
        <f>NFM!C$71</f>
        <v>901.57690045657796</v>
      </c>
      <c r="D39" s="101">
        <f>NFM!D$71</f>
        <v>705.43370166970601</v>
      </c>
      <c r="E39" s="101">
        <f>NFM!E$71</f>
        <v>597.01276880176738</v>
      </c>
      <c r="F39" s="101">
        <f>NFM!F$71</f>
        <v>553.83173999999997</v>
      </c>
      <c r="G39" s="101">
        <f>NFM!G$71</f>
        <v>571.45637056597832</v>
      </c>
      <c r="H39" s="101">
        <f>NFM!H$71</f>
        <v>554.90050000000008</v>
      </c>
      <c r="I39" s="101">
        <f>NFM!I$71</f>
        <v>562.00152581152429</v>
      </c>
      <c r="J39" s="101">
        <f>NFM!J$71</f>
        <v>502.80095413233403</v>
      </c>
      <c r="K39" s="101">
        <f>NFM!K$71</f>
        <v>393.08563800000002</v>
      </c>
      <c r="L39" s="101">
        <f>NFM!L$71</f>
        <v>286.51784392000002</v>
      </c>
      <c r="M39" s="101">
        <f>NFM!M$71</f>
        <v>329.50402869999999</v>
      </c>
      <c r="N39" s="101">
        <f>NFM!N$71</f>
        <v>91.635045040000008</v>
      </c>
      <c r="O39" s="101">
        <f>NFM!O$71</f>
        <v>68.13815932</v>
      </c>
      <c r="P39" s="101">
        <f>NFM!P$71</f>
        <v>64.446422040000002</v>
      </c>
      <c r="Q39" s="101">
        <f>NFM!Q$71</f>
        <v>73.271456720000003</v>
      </c>
    </row>
    <row r="40" spans="1:17" x14ac:dyDescent="0.25">
      <c r="A40" s="102" t="s">
        <v>95</v>
      </c>
      <c r="B40" s="101">
        <f>CHI!B$77</f>
        <v>6607.7850054682058</v>
      </c>
      <c r="C40" s="101">
        <f>CHI!C$77</f>
        <v>6295.4391782931571</v>
      </c>
      <c r="D40" s="101">
        <f>CHI!D$77</f>
        <v>6106.8271707310496</v>
      </c>
      <c r="E40" s="101">
        <f>CHI!E$77</f>
        <v>6384.2078227653474</v>
      </c>
      <c r="F40" s="101">
        <f>CHI!F$77</f>
        <v>6416.6532893183748</v>
      </c>
      <c r="G40" s="101">
        <f>CHI!G$77</f>
        <v>6217.5806111815982</v>
      </c>
      <c r="H40" s="101">
        <f>CHI!H$77</f>
        <v>5723.6287696077179</v>
      </c>
      <c r="I40" s="101">
        <f>CHI!I$77</f>
        <v>6416.9251862958172</v>
      </c>
      <c r="J40" s="101">
        <f>CHI!J$77</f>
        <v>5429.0457074639253</v>
      </c>
      <c r="K40" s="101">
        <f>CHI!K$77</f>
        <v>4844.1312436072576</v>
      </c>
      <c r="L40" s="101">
        <f>CHI!L$77</f>
        <v>5185.4340656542308</v>
      </c>
      <c r="M40" s="101">
        <f>CHI!M$77</f>
        <v>4575.815518712282</v>
      </c>
      <c r="N40" s="101">
        <f>CHI!N$77</f>
        <v>5222.722565681026</v>
      </c>
      <c r="O40" s="101">
        <f>CHI!O$77</f>
        <v>4757.8731167944152</v>
      </c>
      <c r="P40" s="101">
        <f>CHI!P$77</f>
        <v>4183.5051354278467</v>
      </c>
      <c r="Q40" s="101">
        <f>CHI!Q$77</f>
        <v>4582.7067430981615</v>
      </c>
    </row>
    <row r="41" spans="1:17" x14ac:dyDescent="0.25">
      <c r="A41" s="102" t="s">
        <v>94</v>
      </c>
      <c r="B41" s="101">
        <f>NMM!B$57</f>
        <v>8848.7828822292267</v>
      </c>
      <c r="C41" s="101">
        <f>NMM!C$57</f>
        <v>8426.0372754877935</v>
      </c>
      <c r="D41" s="101">
        <f>NMM!D$57</f>
        <v>8457.4899067752649</v>
      </c>
      <c r="E41" s="101">
        <f>NMM!E$57</f>
        <v>8505.7429155790996</v>
      </c>
      <c r="F41" s="101">
        <f>NMM!F$57</f>
        <v>8782.4626075531996</v>
      </c>
      <c r="G41" s="101">
        <f>NMM!G$57</f>
        <v>8744.2203480536991</v>
      </c>
      <c r="H41" s="101">
        <f>NMM!H$57</f>
        <v>8716.2984382688974</v>
      </c>
      <c r="I41" s="101">
        <f>NMM!I$57</f>
        <v>9009.267040206536</v>
      </c>
      <c r="J41" s="101">
        <f>NMM!J$57</f>
        <v>7848.9086152869286</v>
      </c>
      <c r="K41" s="101">
        <f>NMM!K$57</f>
        <v>5680.3369898461406</v>
      </c>
      <c r="L41" s="101">
        <f>NMM!L$57</f>
        <v>5984.1855922746645</v>
      </c>
      <c r="M41" s="101">
        <f>NMM!M$57</f>
        <v>6344.3450855693736</v>
      </c>
      <c r="N41" s="101">
        <f>NMM!N$57</f>
        <v>6061.5804939137824</v>
      </c>
      <c r="O41" s="101">
        <f>NMM!O$57</f>
        <v>6430.1312609095976</v>
      </c>
      <c r="P41" s="101">
        <f>NMM!P$57</f>
        <v>6562.1176383076336</v>
      </c>
      <c r="Q41" s="101">
        <f>NMM!Q$57</f>
        <v>6638.0038758635774</v>
      </c>
    </row>
    <row r="42" spans="1:17" x14ac:dyDescent="0.25">
      <c r="A42" s="100" t="s">
        <v>93</v>
      </c>
      <c r="B42" s="99">
        <v>577.57288769244053</v>
      </c>
      <c r="C42" s="99">
        <v>554.59395568196453</v>
      </c>
      <c r="D42" s="99">
        <v>1086.1840897946201</v>
      </c>
      <c r="E42" s="99">
        <v>1090.4440541427148</v>
      </c>
      <c r="F42" s="99">
        <v>1864.9206578288445</v>
      </c>
      <c r="G42" s="99">
        <v>516.12834941024937</v>
      </c>
      <c r="H42" s="99">
        <v>480.34284041103058</v>
      </c>
      <c r="I42" s="99">
        <v>456.00911663495538</v>
      </c>
      <c r="J42" s="99">
        <v>704.01540951224445</v>
      </c>
      <c r="K42" s="99">
        <v>393.5882067153803</v>
      </c>
      <c r="L42" s="99">
        <v>1110.2576982299856</v>
      </c>
      <c r="M42" s="99">
        <v>750.9446092400924</v>
      </c>
      <c r="N42" s="99">
        <v>690.46930399789721</v>
      </c>
      <c r="O42" s="99">
        <v>627.92245792005303</v>
      </c>
      <c r="P42" s="99">
        <v>799.82472358509699</v>
      </c>
      <c r="Q42" s="99">
        <v>305.26245730909011</v>
      </c>
    </row>
    <row r="43" spans="1:17" x14ac:dyDescent="0.25">
      <c r="A43" s="40"/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</row>
    <row r="44" spans="1:17" ht="12.75" x14ac:dyDescent="0.25">
      <c r="A44" s="98" t="s">
        <v>92</v>
      </c>
      <c r="B44" s="79"/>
      <c r="C44" s="79"/>
      <c r="D44" s="79"/>
      <c r="E44" s="79"/>
      <c r="F44" s="79"/>
      <c r="G44" s="79"/>
      <c r="H44" s="79"/>
      <c r="I44" s="79"/>
      <c r="J44" s="79"/>
      <c r="K44" s="79"/>
      <c r="L44" s="79"/>
      <c r="M44" s="79"/>
      <c r="N44" s="79"/>
      <c r="O44" s="79"/>
      <c r="P44" s="79"/>
      <c r="Q44" s="79"/>
    </row>
    <row r="45" spans="1:17" x14ac:dyDescent="0.25">
      <c r="A45" s="40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</row>
    <row r="46" spans="1:17" x14ac:dyDescent="0.25">
      <c r="A46" s="78" t="str">
        <f>$A$5</f>
        <v>All Industrial Sectors</v>
      </c>
      <c r="B46" s="77">
        <f t="shared" ref="B46:Q46" si="10">SUM(B47:B51,B52,B53)</f>
        <v>0.78021524988438495</v>
      </c>
      <c r="C46" s="77">
        <f t="shared" si="10"/>
        <v>0.79026522316208136</v>
      </c>
      <c r="D46" s="77">
        <f t="shared" si="10"/>
        <v>0.78157546140608236</v>
      </c>
      <c r="E46" s="77">
        <f t="shared" si="10"/>
        <v>0.77482810647960698</v>
      </c>
      <c r="F46" s="77">
        <f t="shared" si="10"/>
        <v>0.75581601054809222</v>
      </c>
      <c r="G46" s="77">
        <f t="shared" si="10"/>
        <v>0.76150738120424966</v>
      </c>
      <c r="H46" s="77">
        <f t="shared" si="10"/>
        <v>0.77123704846881336</v>
      </c>
      <c r="I46" s="77">
        <f t="shared" si="10"/>
        <v>0.75608416593398697</v>
      </c>
      <c r="J46" s="77">
        <f t="shared" si="10"/>
        <v>0.76016662388785461</v>
      </c>
      <c r="K46" s="77">
        <f t="shared" si="10"/>
        <v>0.77395769972308426</v>
      </c>
      <c r="L46" s="77">
        <f t="shared" si="10"/>
        <v>0.76597284618577155</v>
      </c>
      <c r="M46" s="77">
        <f t="shared" si="10"/>
        <v>0.75839980936176055</v>
      </c>
      <c r="N46" s="77">
        <f t="shared" si="10"/>
        <v>0.75773137716852812</v>
      </c>
      <c r="O46" s="77">
        <f t="shared" si="10"/>
        <v>0.75078277915966118</v>
      </c>
      <c r="P46" s="77">
        <f t="shared" si="10"/>
        <v>0.75938980266064926</v>
      </c>
      <c r="Q46" s="77">
        <f t="shared" si="10"/>
        <v>0.7622204301696307</v>
      </c>
    </row>
    <row r="47" spans="1:17" x14ac:dyDescent="0.25">
      <c r="A47" s="76" t="s">
        <v>83</v>
      </c>
      <c r="B47" s="75">
        <f t="shared" ref="B47:Q47" si="11">IF(B6=0,0,B6/B$5)</f>
        <v>0</v>
      </c>
      <c r="C47" s="75">
        <f t="shared" si="11"/>
        <v>0</v>
      </c>
      <c r="D47" s="75">
        <f t="shared" si="11"/>
        <v>0</v>
      </c>
      <c r="E47" s="75">
        <f t="shared" si="11"/>
        <v>0</v>
      </c>
      <c r="F47" s="75">
        <f t="shared" si="11"/>
        <v>0</v>
      </c>
      <c r="G47" s="75">
        <f t="shared" si="11"/>
        <v>0</v>
      </c>
      <c r="H47" s="75">
        <f t="shared" si="11"/>
        <v>0</v>
      </c>
      <c r="I47" s="75">
        <f t="shared" si="11"/>
        <v>0</v>
      </c>
      <c r="J47" s="75">
        <f t="shared" si="11"/>
        <v>0</v>
      </c>
      <c r="K47" s="75">
        <f t="shared" si="11"/>
        <v>0</v>
      </c>
      <c r="L47" s="75">
        <f t="shared" si="11"/>
        <v>0</v>
      </c>
      <c r="M47" s="75">
        <f t="shared" si="11"/>
        <v>0</v>
      </c>
      <c r="N47" s="75">
        <f t="shared" si="11"/>
        <v>0</v>
      </c>
      <c r="O47" s="75">
        <f t="shared" si="11"/>
        <v>0</v>
      </c>
      <c r="P47" s="75">
        <f t="shared" si="11"/>
        <v>0</v>
      </c>
      <c r="Q47" s="75">
        <f t="shared" si="11"/>
        <v>0</v>
      </c>
    </row>
    <row r="48" spans="1:17" x14ac:dyDescent="0.25">
      <c r="A48" s="76" t="s">
        <v>82</v>
      </c>
      <c r="B48" s="75">
        <f t="shared" ref="B48:Q48" si="12">IF(B7=0,0,B7/B$5)</f>
        <v>0</v>
      </c>
      <c r="C48" s="75">
        <f t="shared" si="12"/>
        <v>0</v>
      </c>
      <c r="D48" s="75">
        <f t="shared" si="12"/>
        <v>0</v>
      </c>
      <c r="E48" s="75">
        <f t="shared" si="12"/>
        <v>0</v>
      </c>
      <c r="F48" s="75">
        <f t="shared" si="12"/>
        <v>0</v>
      </c>
      <c r="G48" s="75">
        <f t="shared" si="12"/>
        <v>0</v>
      </c>
      <c r="H48" s="75">
        <f t="shared" si="12"/>
        <v>0</v>
      </c>
      <c r="I48" s="75">
        <f t="shared" si="12"/>
        <v>0</v>
      </c>
      <c r="J48" s="75">
        <f t="shared" si="12"/>
        <v>0</v>
      </c>
      <c r="K48" s="75">
        <f t="shared" si="12"/>
        <v>0</v>
      </c>
      <c r="L48" s="75">
        <f t="shared" si="12"/>
        <v>0</v>
      </c>
      <c r="M48" s="75">
        <f t="shared" si="12"/>
        <v>0</v>
      </c>
      <c r="N48" s="75">
        <f t="shared" si="12"/>
        <v>0</v>
      </c>
      <c r="O48" s="75">
        <f t="shared" si="12"/>
        <v>0</v>
      </c>
      <c r="P48" s="75">
        <f t="shared" si="12"/>
        <v>0</v>
      </c>
      <c r="Q48" s="75">
        <f t="shared" si="12"/>
        <v>0</v>
      </c>
    </row>
    <row r="49" spans="1:17" x14ac:dyDescent="0.25">
      <c r="A49" s="76" t="s">
        <v>81</v>
      </c>
      <c r="B49" s="75">
        <f t="shared" ref="B49:Q49" si="13">IF(B8=0,0,B8/B$5)</f>
        <v>0</v>
      </c>
      <c r="C49" s="75">
        <f t="shared" si="13"/>
        <v>0</v>
      </c>
      <c r="D49" s="75">
        <f t="shared" si="13"/>
        <v>0</v>
      </c>
      <c r="E49" s="75">
        <f t="shared" si="13"/>
        <v>0</v>
      </c>
      <c r="F49" s="75">
        <f t="shared" si="13"/>
        <v>0</v>
      </c>
      <c r="G49" s="75">
        <f t="shared" si="13"/>
        <v>0</v>
      </c>
      <c r="H49" s="75">
        <f t="shared" si="13"/>
        <v>0</v>
      </c>
      <c r="I49" s="75">
        <f t="shared" si="13"/>
        <v>0</v>
      </c>
      <c r="J49" s="75">
        <f t="shared" si="13"/>
        <v>0</v>
      </c>
      <c r="K49" s="75">
        <f t="shared" si="13"/>
        <v>0</v>
      </c>
      <c r="L49" s="75">
        <f t="shared" si="13"/>
        <v>0</v>
      </c>
      <c r="M49" s="75">
        <f t="shared" si="13"/>
        <v>0</v>
      </c>
      <c r="N49" s="75">
        <f t="shared" si="13"/>
        <v>0</v>
      </c>
      <c r="O49" s="75">
        <f t="shared" si="13"/>
        <v>0</v>
      </c>
      <c r="P49" s="75">
        <f t="shared" si="13"/>
        <v>0</v>
      </c>
      <c r="Q49" s="75">
        <f t="shared" si="13"/>
        <v>0</v>
      </c>
    </row>
    <row r="50" spans="1:17" x14ac:dyDescent="0.25">
      <c r="A50" s="76" t="s">
        <v>80</v>
      </c>
      <c r="B50" s="75">
        <f t="shared" ref="B50:Q50" si="14">IF(B9=0,0,B9/B$5)</f>
        <v>0</v>
      </c>
      <c r="C50" s="75">
        <f t="shared" si="14"/>
        <v>0</v>
      </c>
      <c r="D50" s="75">
        <f t="shared" si="14"/>
        <v>0</v>
      </c>
      <c r="E50" s="75">
        <f t="shared" si="14"/>
        <v>0</v>
      </c>
      <c r="F50" s="75">
        <f t="shared" si="14"/>
        <v>0</v>
      </c>
      <c r="G50" s="75">
        <f t="shared" si="14"/>
        <v>0</v>
      </c>
      <c r="H50" s="75">
        <f t="shared" si="14"/>
        <v>0</v>
      </c>
      <c r="I50" s="75">
        <f t="shared" si="14"/>
        <v>0</v>
      </c>
      <c r="J50" s="75">
        <f t="shared" si="14"/>
        <v>0</v>
      </c>
      <c r="K50" s="75">
        <f t="shared" si="14"/>
        <v>0</v>
      </c>
      <c r="L50" s="75">
        <f t="shared" si="14"/>
        <v>0</v>
      </c>
      <c r="M50" s="75">
        <f t="shared" si="14"/>
        <v>0</v>
      </c>
      <c r="N50" s="75">
        <f t="shared" si="14"/>
        <v>0</v>
      </c>
      <c r="O50" s="75">
        <f t="shared" si="14"/>
        <v>0</v>
      </c>
      <c r="P50" s="75">
        <f t="shared" si="14"/>
        <v>0</v>
      </c>
      <c r="Q50" s="75">
        <f t="shared" si="14"/>
        <v>0</v>
      </c>
    </row>
    <row r="51" spans="1:17" x14ac:dyDescent="0.25">
      <c r="A51" s="76" t="s">
        <v>79</v>
      </c>
      <c r="B51" s="75">
        <f t="shared" ref="B51:Q51" si="15">IF(B10=0,0,B10/B$5)</f>
        <v>8.91664449465745E-3</v>
      </c>
      <c r="C51" s="75">
        <f t="shared" si="15"/>
        <v>9.2276957538721047E-3</v>
      </c>
      <c r="D51" s="75">
        <f t="shared" si="15"/>
        <v>9.6656205507462904E-3</v>
      </c>
      <c r="E51" s="75">
        <f t="shared" si="15"/>
        <v>8.9518262718053208E-3</v>
      </c>
      <c r="F51" s="75">
        <f t="shared" si="15"/>
        <v>8.3563720763559432E-3</v>
      </c>
      <c r="G51" s="75">
        <f t="shared" si="15"/>
        <v>8.9522628647132185E-3</v>
      </c>
      <c r="H51" s="75">
        <f t="shared" si="15"/>
        <v>8.8227074977959997E-3</v>
      </c>
      <c r="I51" s="75">
        <f t="shared" si="15"/>
        <v>8.3869294750917884E-3</v>
      </c>
      <c r="J51" s="75">
        <f t="shared" si="15"/>
        <v>7.8414235831772462E-3</v>
      </c>
      <c r="K51" s="75">
        <f t="shared" si="15"/>
        <v>8.346085589682195E-3</v>
      </c>
      <c r="L51" s="75">
        <f t="shared" si="15"/>
        <v>8.4229545541936925E-3</v>
      </c>
      <c r="M51" s="75">
        <f t="shared" si="15"/>
        <v>8.6185897108702579E-3</v>
      </c>
      <c r="N51" s="75">
        <f t="shared" si="15"/>
        <v>7.8801852437558207E-3</v>
      </c>
      <c r="O51" s="75">
        <f t="shared" si="15"/>
        <v>7.6872234956333711E-3</v>
      </c>
      <c r="P51" s="75">
        <f t="shared" si="15"/>
        <v>7.2969829197798465E-3</v>
      </c>
      <c r="Q51" s="75">
        <f t="shared" si="15"/>
        <v>7.7757430358593761E-3</v>
      </c>
    </row>
    <row r="52" spans="1:17" x14ac:dyDescent="0.25">
      <c r="A52" s="74" t="str">
        <f>$A$15</f>
        <v>Steam processes</v>
      </c>
      <c r="B52" s="73">
        <f t="shared" ref="B52:Q52" si="16">IF(B15=0,0,B15/B$5)</f>
        <v>0.26235622038683581</v>
      </c>
      <c r="C52" s="73">
        <f t="shared" si="16"/>
        <v>0.27472835939394363</v>
      </c>
      <c r="D52" s="73">
        <f t="shared" si="16"/>
        <v>0.27352929974680956</v>
      </c>
      <c r="E52" s="73">
        <f t="shared" si="16"/>
        <v>0.28133326685282783</v>
      </c>
      <c r="F52" s="73">
        <f t="shared" si="16"/>
        <v>0.28677959519224827</v>
      </c>
      <c r="G52" s="73">
        <f t="shared" si="16"/>
        <v>0.27812837958956993</v>
      </c>
      <c r="H52" s="73">
        <f t="shared" si="16"/>
        <v>0.26993560683766782</v>
      </c>
      <c r="I52" s="73">
        <f t="shared" si="16"/>
        <v>0.26062838924919934</v>
      </c>
      <c r="J52" s="73">
        <f t="shared" si="16"/>
        <v>0.23364167498906629</v>
      </c>
      <c r="K52" s="73">
        <f t="shared" si="16"/>
        <v>0.24167139660140949</v>
      </c>
      <c r="L52" s="73">
        <f t="shared" si="16"/>
        <v>0.24375839037972621</v>
      </c>
      <c r="M52" s="73">
        <f t="shared" si="16"/>
        <v>0.24009605290844796</v>
      </c>
      <c r="N52" s="73">
        <f t="shared" si="16"/>
        <v>0.24958757831117823</v>
      </c>
      <c r="O52" s="73">
        <f t="shared" si="16"/>
        <v>0.23699283872753224</v>
      </c>
      <c r="P52" s="73">
        <f t="shared" si="16"/>
        <v>0.22828884062799429</v>
      </c>
      <c r="Q52" s="73">
        <f t="shared" si="16"/>
        <v>0.2298764949036573</v>
      </c>
    </row>
    <row r="53" spans="1:17" x14ac:dyDescent="0.25">
      <c r="A53" s="72" t="str">
        <f>$A$26</f>
        <v>Other energy use related</v>
      </c>
      <c r="B53" s="71">
        <f t="shared" ref="B53:Q53" si="17">IF(B26=0,0,B26/B$5)</f>
        <v>0.50894238500289168</v>
      </c>
      <c r="C53" s="71">
        <f t="shared" si="17"/>
        <v>0.50630916801426562</v>
      </c>
      <c r="D53" s="71">
        <f t="shared" si="17"/>
        <v>0.49838054110852648</v>
      </c>
      <c r="E53" s="71">
        <f t="shared" si="17"/>
        <v>0.48454301335497385</v>
      </c>
      <c r="F53" s="71">
        <f t="shared" si="17"/>
        <v>0.46068004327948797</v>
      </c>
      <c r="G53" s="71">
        <f t="shared" si="17"/>
        <v>0.47442673874996644</v>
      </c>
      <c r="H53" s="71">
        <f t="shared" si="17"/>
        <v>0.49247873413334953</v>
      </c>
      <c r="I53" s="71">
        <f t="shared" si="17"/>
        <v>0.4870688472096959</v>
      </c>
      <c r="J53" s="71">
        <f t="shared" si="17"/>
        <v>0.51868352531561102</v>
      </c>
      <c r="K53" s="71">
        <f t="shared" si="17"/>
        <v>0.5239402175319926</v>
      </c>
      <c r="L53" s="71">
        <f t="shared" si="17"/>
        <v>0.51379150125185158</v>
      </c>
      <c r="M53" s="71">
        <f t="shared" si="17"/>
        <v>0.50968516674244235</v>
      </c>
      <c r="N53" s="71">
        <f t="shared" si="17"/>
        <v>0.50026361361359406</v>
      </c>
      <c r="O53" s="71">
        <f t="shared" si="17"/>
        <v>0.50610271693649556</v>
      </c>
      <c r="P53" s="71">
        <f t="shared" si="17"/>
        <v>0.52380397911287513</v>
      </c>
      <c r="Q53" s="71">
        <f t="shared" si="17"/>
        <v>0.52456819223011408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tabColor theme="4" tint="0.39997558519241921"/>
    <pageSetUpPr fitToPage="1"/>
  </sheetPr>
  <dimension ref="A1:Q66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355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B2" s="13"/>
    </row>
    <row r="3" spans="1:17" x14ac:dyDescent="0.25">
      <c r="A3" s="31" t="s">
        <v>78</v>
      </c>
      <c r="B3" s="46">
        <f>SUM(B4:B5)</f>
        <v>3739.2365481652951</v>
      </c>
      <c r="C3" s="46">
        <f t="shared" ref="C3:Q3" si="0">SUM(C4:C5)</f>
        <v>3357.2298598645034</v>
      </c>
      <c r="D3" s="46">
        <f t="shared" si="0"/>
        <v>2818.5843363522904</v>
      </c>
      <c r="E3" s="46">
        <f t="shared" si="0"/>
        <v>2595.6957146830187</v>
      </c>
      <c r="F3" s="46">
        <f t="shared" si="0"/>
        <v>2187.2594183754404</v>
      </c>
      <c r="G3" s="46">
        <f t="shared" si="0"/>
        <v>2193.1606518135027</v>
      </c>
      <c r="H3" s="46">
        <f t="shared" si="0"/>
        <v>2821.2275282929613</v>
      </c>
      <c r="I3" s="46">
        <f t="shared" si="0"/>
        <v>2938.409662683996</v>
      </c>
      <c r="J3" s="46">
        <f t="shared" si="0"/>
        <v>2594.2673192402353</v>
      </c>
      <c r="K3" s="46">
        <f t="shared" si="0"/>
        <v>910.48500036909786</v>
      </c>
      <c r="L3" s="46">
        <f t="shared" si="0"/>
        <v>1634.3018290898954</v>
      </c>
      <c r="M3" s="46">
        <f t="shared" si="0"/>
        <v>1676.8215399421083</v>
      </c>
      <c r="N3" s="46">
        <f t="shared" si="0"/>
        <v>1773.4763521232858</v>
      </c>
      <c r="O3" s="46">
        <f t="shared" si="0"/>
        <v>1894.230001145811</v>
      </c>
      <c r="P3" s="46">
        <f t="shared" si="0"/>
        <v>2022.0170903786982</v>
      </c>
      <c r="Q3" s="46">
        <f t="shared" si="0"/>
        <v>2311.50130206721</v>
      </c>
    </row>
    <row r="4" spans="1:17" x14ac:dyDescent="0.25">
      <c r="A4" s="110" t="s">
        <v>46</v>
      </c>
      <c r="B4" s="120">
        <v>2941.5508667677786</v>
      </c>
      <c r="C4" s="120">
        <v>2628.9673967685912</v>
      </c>
      <c r="D4" s="120">
        <v>2232.47701028858</v>
      </c>
      <c r="E4" s="120">
        <v>2145.3555182931823</v>
      </c>
      <c r="F4" s="120">
        <v>1761.8175031457665</v>
      </c>
      <c r="G4" s="120">
        <v>1810.290291328964</v>
      </c>
      <c r="H4" s="120">
        <v>2347.1717180504902</v>
      </c>
      <c r="I4" s="120">
        <v>2390.5543878110848</v>
      </c>
      <c r="J4" s="120">
        <v>2081.9416645790538</v>
      </c>
      <c r="K4" s="120">
        <v>754.48224378327768</v>
      </c>
      <c r="L4" s="120">
        <v>1281.953604605749</v>
      </c>
      <c r="M4" s="120">
        <v>1281.7633218433252</v>
      </c>
      <c r="N4" s="120">
        <v>1441.7782597989919</v>
      </c>
      <c r="O4" s="120">
        <v>1633.2134362131012</v>
      </c>
      <c r="P4" s="120">
        <v>1746.4556850977424</v>
      </c>
      <c r="Q4" s="120">
        <v>1968.2297127052693</v>
      </c>
    </row>
    <row r="5" spans="1:17" x14ac:dyDescent="0.25">
      <c r="A5" s="108" t="s">
        <v>45</v>
      </c>
      <c r="B5" s="118">
        <v>797.68568139751642</v>
      </c>
      <c r="C5" s="118">
        <v>728.26246309591215</v>
      </c>
      <c r="D5" s="118">
        <v>586.10732606371039</v>
      </c>
      <c r="E5" s="118">
        <v>450.34019638983636</v>
      </c>
      <c r="F5" s="118">
        <v>425.4419152296739</v>
      </c>
      <c r="G5" s="118">
        <v>382.87036048453865</v>
      </c>
      <c r="H5" s="118">
        <v>474.05581024247113</v>
      </c>
      <c r="I5" s="118">
        <v>547.8552748729112</v>
      </c>
      <c r="J5" s="118">
        <v>512.32565466118149</v>
      </c>
      <c r="K5" s="118">
        <v>156.00275658582018</v>
      </c>
      <c r="L5" s="118">
        <v>352.34822448414639</v>
      </c>
      <c r="M5" s="118">
        <v>395.05821809878307</v>
      </c>
      <c r="N5" s="118">
        <v>331.69809232429384</v>
      </c>
      <c r="O5" s="118">
        <v>261.0165649327098</v>
      </c>
      <c r="P5" s="118">
        <v>275.5614052809558</v>
      </c>
      <c r="Q5" s="118">
        <v>343.27158936194064</v>
      </c>
    </row>
    <row r="6" spans="1:17" x14ac:dyDescent="0.25">
      <c r="A6" s="123"/>
      <c r="B6" s="122"/>
      <c r="C6" s="122"/>
      <c r="D6" s="122"/>
      <c r="E6" s="122"/>
      <c r="F6" s="122"/>
      <c r="G6" s="122"/>
      <c r="H6" s="122"/>
      <c r="I6" s="122"/>
      <c r="J6" s="122"/>
      <c r="K6" s="122"/>
      <c r="L6" s="122"/>
      <c r="M6" s="122"/>
      <c r="N6" s="122"/>
      <c r="O6" s="122"/>
      <c r="P6" s="122"/>
      <c r="Q6" s="122"/>
    </row>
    <row r="7" spans="1:17" x14ac:dyDescent="0.25">
      <c r="A7" s="31" t="s">
        <v>111</v>
      </c>
      <c r="B7" s="46">
        <f>SUM(B8:B9)</f>
        <v>15155</v>
      </c>
      <c r="C7" s="46">
        <f t="shared" ref="C7:Q7" si="1">SUM(C8:C9)</f>
        <v>13543</v>
      </c>
      <c r="D7" s="46">
        <f t="shared" si="1"/>
        <v>11667</v>
      </c>
      <c r="E7" s="46">
        <f t="shared" si="1"/>
        <v>13268</v>
      </c>
      <c r="F7" s="46">
        <f t="shared" si="1"/>
        <v>13766</v>
      </c>
      <c r="G7" s="46">
        <f t="shared" si="1"/>
        <v>13239</v>
      </c>
      <c r="H7" s="46">
        <f t="shared" si="1"/>
        <v>13871</v>
      </c>
      <c r="I7" s="46">
        <f t="shared" si="1"/>
        <v>14317</v>
      </c>
      <c r="J7" s="46">
        <f t="shared" si="1"/>
        <v>13521</v>
      </c>
      <c r="K7" s="46">
        <f t="shared" si="1"/>
        <v>10079</v>
      </c>
      <c r="L7" s="46">
        <f t="shared" si="1"/>
        <v>9709</v>
      </c>
      <c r="M7" s="46">
        <f t="shared" si="1"/>
        <v>9478</v>
      </c>
      <c r="N7" s="46">
        <f t="shared" si="1"/>
        <v>9579</v>
      </c>
      <c r="O7" s="46">
        <f t="shared" si="1"/>
        <v>11858</v>
      </c>
      <c r="P7" s="46">
        <f t="shared" si="1"/>
        <v>12120</v>
      </c>
      <c r="Q7" s="46">
        <f t="shared" si="1"/>
        <v>10906.713</v>
      </c>
    </row>
    <row r="8" spans="1:17" x14ac:dyDescent="0.25">
      <c r="A8" s="110" t="s">
        <v>46</v>
      </c>
      <c r="B8" s="120">
        <v>11551</v>
      </c>
      <c r="C8" s="120">
        <v>10271</v>
      </c>
      <c r="D8" s="120">
        <v>8956</v>
      </c>
      <c r="E8" s="120">
        <v>10630</v>
      </c>
      <c r="F8" s="120">
        <v>10667</v>
      </c>
      <c r="G8" s="120">
        <v>10552</v>
      </c>
      <c r="H8" s="120">
        <v>11205</v>
      </c>
      <c r="I8" s="120">
        <v>11282</v>
      </c>
      <c r="J8" s="120">
        <v>10478</v>
      </c>
      <c r="K8" s="120">
        <v>7960</v>
      </c>
      <c r="L8" s="120">
        <v>7314</v>
      </c>
      <c r="M8" s="120">
        <v>6946</v>
      </c>
      <c r="N8" s="120">
        <v>7525</v>
      </c>
      <c r="O8" s="120">
        <v>9916</v>
      </c>
      <c r="P8" s="120">
        <v>10165</v>
      </c>
      <c r="Q8" s="120">
        <v>9050.7129999999997</v>
      </c>
    </row>
    <row r="9" spans="1:17" x14ac:dyDescent="0.25">
      <c r="A9" s="108" t="s">
        <v>45</v>
      </c>
      <c r="B9" s="118">
        <v>3604</v>
      </c>
      <c r="C9" s="118">
        <v>3272</v>
      </c>
      <c r="D9" s="118">
        <v>2711</v>
      </c>
      <c r="E9" s="118">
        <v>2638</v>
      </c>
      <c r="F9" s="118">
        <v>3099</v>
      </c>
      <c r="G9" s="118">
        <v>2687</v>
      </c>
      <c r="H9" s="118">
        <v>2666</v>
      </c>
      <c r="I9" s="118">
        <v>3035</v>
      </c>
      <c r="J9" s="118">
        <v>3043</v>
      </c>
      <c r="K9" s="118">
        <v>2119</v>
      </c>
      <c r="L9" s="118">
        <v>2395</v>
      </c>
      <c r="M9" s="118">
        <v>2532</v>
      </c>
      <c r="N9" s="118">
        <v>2054</v>
      </c>
      <c r="O9" s="118">
        <v>1942</v>
      </c>
      <c r="P9" s="118">
        <v>1955</v>
      </c>
      <c r="Q9" s="118">
        <v>1856</v>
      </c>
    </row>
    <row r="10" spans="1:17" x14ac:dyDescent="0.25">
      <c r="A10" s="123"/>
      <c r="B10" s="122"/>
      <c r="C10" s="122"/>
      <c r="D10" s="122"/>
      <c r="E10" s="122"/>
      <c r="F10" s="122"/>
      <c r="G10" s="122"/>
      <c r="H10" s="122"/>
      <c r="I10" s="122"/>
      <c r="J10" s="122"/>
      <c r="K10" s="122"/>
      <c r="L10" s="122"/>
      <c r="M10" s="122"/>
      <c r="N10" s="122"/>
      <c r="O10" s="122"/>
      <c r="P10" s="122"/>
      <c r="Q10" s="122"/>
    </row>
    <row r="11" spans="1:17" x14ac:dyDescent="0.25">
      <c r="A11" s="31" t="s">
        <v>110</v>
      </c>
      <c r="B11" s="46">
        <f t="shared" ref="B11:Q11" si="2">SUM(B12:B13)</f>
        <v>16578.947368421053</v>
      </c>
      <c r="C11" s="46">
        <f t="shared" si="2"/>
        <v>16578.947368421053</v>
      </c>
      <c r="D11" s="46">
        <f t="shared" si="2"/>
        <v>16578.947368421053</v>
      </c>
      <c r="E11" s="46">
        <f t="shared" si="2"/>
        <v>14964.856537445876</v>
      </c>
      <c r="F11" s="46">
        <f t="shared" si="2"/>
        <v>14964.856537445876</v>
      </c>
      <c r="G11" s="46">
        <f t="shared" si="2"/>
        <v>14964.856537445876</v>
      </c>
      <c r="H11" s="46">
        <f t="shared" si="2"/>
        <v>15768.887443117099</v>
      </c>
      <c r="I11" s="46">
        <f t="shared" si="2"/>
        <v>16173.917405769076</v>
      </c>
      <c r="J11" s="46">
        <f t="shared" si="2"/>
        <v>16173.917405769076</v>
      </c>
      <c r="K11" s="46">
        <f t="shared" si="2"/>
        <v>16173.917405769076</v>
      </c>
      <c r="L11" s="46">
        <f t="shared" si="2"/>
        <v>15768.887443117099</v>
      </c>
      <c r="M11" s="46">
        <f t="shared" si="2"/>
        <v>15768.887443117099</v>
      </c>
      <c r="N11" s="46">
        <f t="shared" si="2"/>
        <v>14559.8265747939</v>
      </c>
      <c r="O11" s="46">
        <f t="shared" si="2"/>
        <v>14559.8265747939</v>
      </c>
      <c r="P11" s="46">
        <f t="shared" si="2"/>
        <v>14154.796612141923</v>
      </c>
      <c r="Q11" s="46">
        <f t="shared" si="2"/>
        <v>14154.796612141923</v>
      </c>
    </row>
    <row r="12" spans="1:17" x14ac:dyDescent="0.25">
      <c r="A12" s="110" t="s">
        <v>46</v>
      </c>
      <c r="B12" s="120">
        <v>12631.578947368422</v>
      </c>
      <c r="C12" s="120">
        <v>12631.578947368422</v>
      </c>
      <c r="D12" s="120">
        <v>12631.578947368422</v>
      </c>
      <c r="E12" s="120">
        <v>11422.518079045221</v>
      </c>
      <c r="F12" s="120">
        <v>11422.518079045221</v>
      </c>
      <c r="G12" s="120">
        <v>11422.518079045221</v>
      </c>
      <c r="H12" s="120">
        <v>12631.578947368422</v>
      </c>
      <c r="I12" s="120">
        <v>12631.578947368422</v>
      </c>
      <c r="J12" s="120">
        <v>12631.578947368422</v>
      </c>
      <c r="K12" s="120">
        <v>12631.578947368422</v>
      </c>
      <c r="L12" s="120">
        <v>12631.578947368422</v>
      </c>
      <c r="M12" s="120">
        <v>12631.578947368422</v>
      </c>
      <c r="N12" s="120">
        <v>11422.518079045221</v>
      </c>
      <c r="O12" s="120">
        <v>11422.518079045221</v>
      </c>
      <c r="P12" s="120">
        <v>11422.518079045221</v>
      </c>
      <c r="Q12" s="120">
        <v>11422.518079045221</v>
      </c>
    </row>
    <row r="13" spans="1:17" x14ac:dyDescent="0.25">
      <c r="A13" s="108" t="s">
        <v>45</v>
      </c>
      <c r="B13" s="118">
        <v>3947.3684210526317</v>
      </c>
      <c r="C13" s="118">
        <v>3947.3684210526317</v>
      </c>
      <c r="D13" s="118">
        <v>3947.3684210526317</v>
      </c>
      <c r="E13" s="118">
        <v>3542.3384584006544</v>
      </c>
      <c r="F13" s="118">
        <v>3542.3384584006549</v>
      </c>
      <c r="G13" s="118">
        <v>3542.3384584006549</v>
      </c>
      <c r="H13" s="118">
        <v>3137.3084957486781</v>
      </c>
      <c r="I13" s="118">
        <v>3542.3384584006549</v>
      </c>
      <c r="J13" s="118">
        <v>3542.3384584006549</v>
      </c>
      <c r="K13" s="118">
        <v>3542.3384584006549</v>
      </c>
      <c r="L13" s="118">
        <v>3137.3084957486781</v>
      </c>
      <c r="M13" s="118">
        <v>3137.3084957486781</v>
      </c>
      <c r="N13" s="118">
        <v>3137.3084957486781</v>
      </c>
      <c r="O13" s="118">
        <v>3137.3084957486785</v>
      </c>
      <c r="P13" s="118">
        <v>2732.2785330967013</v>
      </c>
      <c r="Q13" s="118">
        <v>2732.2785330967013</v>
      </c>
    </row>
    <row r="14" spans="1:17" x14ac:dyDescent="0.25">
      <c r="A14" s="124" t="s">
        <v>109</v>
      </c>
      <c r="B14" s="38"/>
      <c r="C14" s="38">
        <f t="shared" ref="C14:Q14" si="3">SUM(C15:C16)</f>
        <v>0</v>
      </c>
      <c r="D14" s="38">
        <f t="shared" si="3"/>
        <v>0</v>
      </c>
      <c r="E14" s="38">
        <f t="shared" si="3"/>
        <v>0</v>
      </c>
      <c r="F14" s="38">
        <f t="shared" si="3"/>
        <v>4.5474735088646412E-13</v>
      </c>
      <c r="G14" s="38">
        <f t="shared" si="3"/>
        <v>0</v>
      </c>
      <c r="H14" s="38">
        <f t="shared" si="3"/>
        <v>1209.0608683232003</v>
      </c>
      <c r="I14" s="38">
        <f t="shared" si="3"/>
        <v>1614.0908309751769</v>
      </c>
      <c r="J14" s="38">
        <f t="shared" si="3"/>
        <v>0</v>
      </c>
      <c r="K14" s="38">
        <f t="shared" si="3"/>
        <v>0</v>
      </c>
      <c r="L14" s="38">
        <f t="shared" si="3"/>
        <v>0</v>
      </c>
      <c r="M14" s="38">
        <f t="shared" si="3"/>
        <v>0</v>
      </c>
      <c r="N14" s="38">
        <f t="shared" si="3"/>
        <v>0</v>
      </c>
      <c r="O14" s="38">
        <f t="shared" si="3"/>
        <v>4.5474735088646412E-13</v>
      </c>
      <c r="P14" s="38">
        <f t="shared" si="3"/>
        <v>0</v>
      </c>
      <c r="Q14" s="38">
        <f t="shared" si="3"/>
        <v>0</v>
      </c>
    </row>
    <row r="15" spans="1:17" x14ac:dyDescent="0.25">
      <c r="A15" s="121" t="s">
        <v>46</v>
      </c>
      <c r="B15" s="120"/>
      <c r="C15" s="120">
        <v>0</v>
      </c>
      <c r="D15" s="120">
        <v>0</v>
      </c>
      <c r="E15" s="120">
        <v>0</v>
      </c>
      <c r="F15" s="120">
        <v>0</v>
      </c>
      <c r="G15" s="120">
        <v>0</v>
      </c>
      <c r="H15" s="120">
        <v>1209.0608683232003</v>
      </c>
      <c r="I15" s="120">
        <v>1209.0608683232001</v>
      </c>
      <c r="J15" s="120">
        <v>0</v>
      </c>
      <c r="K15" s="120">
        <v>0</v>
      </c>
      <c r="L15" s="120">
        <v>0</v>
      </c>
      <c r="M15" s="120">
        <v>0</v>
      </c>
      <c r="N15" s="120">
        <v>0</v>
      </c>
      <c r="O15" s="120">
        <v>0</v>
      </c>
      <c r="P15" s="120">
        <v>0</v>
      </c>
      <c r="Q15" s="120">
        <v>0</v>
      </c>
    </row>
    <row r="16" spans="1:17" x14ac:dyDescent="0.25">
      <c r="A16" s="119" t="s">
        <v>45</v>
      </c>
      <c r="B16" s="118"/>
      <c r="C16" s="118">
        <v>0</v>
      </c>
      <c r="D16" s="118">
        <v>0</v>
      </c>
      <c r="E16" s="118">
        <v>0</v>
      </c>
      <c r="F16" s="118">
        <v>4.5474735088646412E-13</v>
      </c>
      <c r="G16" s="118">
        <v>0</v>
      </c>
      <c r="H16" s="118">
        <v>0</v>
      </c>
      <c r="I16" s="118">
        <v>405.0299626519768</v>
      </c>
      <c r="J16" s="118">
        <v>0</v>
      </c>
      <c r="K16" s="118">
        <v>0</v>
      </c>
      <c r="L16" s="118">
        <v>0</v>
      </c>
      <c r="M16" s="118">
        <v>0</v>
      </c>
      <c r="N16" s="118">
        <v>0</v>
      </c>
      <c r="O16" s="118">
        <v>4.5474735088646412E-13</v>
      </c>
      <c r="P16" s="118">
        <v>0</v>
      </c>
      <c r="Q16" s="118">
        <v>0</v>
      </c>
    </row>
    <row r="17" spans="1:17" x14ac:dyDescent="0.25">
      <c r="A17" s="124" t="s">
        <v>108</v>
      </c>
      <c r="B17" s="38"/>
      <c r="C17" s="38">
        <f t="shared" ref="C17:Q17" si="4">SUM(C18:C19)</f>
        <v>0</v>
      </c>
      <c r="D17" s="38">
        <f t="shared" si="4"/>
        <v>0</v>
      </c>
      <c r="E17" s="38">
        <f t="shared" si="4"/>
        <v>1614.0908309751776</v>
      </c>
      <c r="F17" s="38">
        <f t="shared" si="4"/>
        <v>0</v>
      </c>
      <c r="G17" s="38">
        <f t="shared" si="4"/>
        <v>0</v>
      </c>
      <c r="H17" s="38">
        <f t="shared" si="4"/>
        <v>405.0299626519768</v>
      </c>
      <c r="I17" s="38">
        <f t="shared" si="4"/>
        <v>1209.0608683232003</v>
      </c>
      <c r="J17" s="38">
        <f t="shared" si="4"/>
        <v>0</v>
      </c>
      <c r="K17" s="38">
        <f t="shared" si="4"/>
        <v>0</v>
      </c>
      <c r="L17" s="38">
        <f t="shared" si="4"/>
        <v>405.0299626519768</v>
      </c>
      <c r="M17" s="38">
        <f t="shared" si="4"/>
        <v>0</v>
      </c>
      <c r="N17" s="38">
        <f t="shared" si="4"/>
        <v>1209.0608683232003</v>
      </c>
      <c r="O17" s="38">
        <f t="shared" si="4"/>
        <v>0</v>
      </c>
      <c r="P17" s="38">
        <f t="shared" si="4"/>
        <v>405.02996265197726</v>
      </c>
      <c r="Q17" s="38">
        <f t="shared" si="4"/>
        <v>0</v>
      </c>
    </row>
    <row r="18" spans="1:17" x14ac:dyDescent="0.25">
      <c r="A18" s="121" t="s">
        <v>46</v>
      </c>
      <c r="B18" s="120"/>
      <c r="C18" s="120">
        <f>B12+C15-C12</f>
        <v>0</v>
      </c>
      <c r="D18" s="120">
        <f t="shared" ref="D18:Q19" si="5">C12+D15-D12</f>
        <v>0</v>
      </c>
      <c r="E18" s="120">
        <f t="shared" si="5"/>
        <v>1209.0608683232003</v>
      </c>
      <c r="F18" s="120">
        <f t="shared" si="5"/>
        <v>0</v>
      </c>
      <c r="G18" s="120">
        <f t="shared" si="5"/>
        <v>0</v>
      </c>
      <c r="H18" s="120">
        <f t="shared" si="5"/>
        <v>0</v>
      </c>
      <c r="I18" s="120">
        <f t="shared" si="5"/>
        <v>1209.0608683232003</v>
      </c>
      <c r="J18" s="120">
        <f t="shared" si="5"/>
        <v>0</v>
      </c>
      <c r="K18" s="120">
        <f t="shared" si="5"/>
        <v>0</v>
      </c>
      <c r="L18" s="120">
        <f t="shared" si="5"/>
        <v>0</v>
      </c>
      <c r="M18" s="120">
        <f t="shared" si="5"/>
        <v>0</v>
      </c>
      <c r="N18" s="120">
        <f t="shared" si="5"/>
        <v>1209.0608683232003</v>
      </c>
      <c r="O18" s="120">
        <f t="shared" si="5"/>
        <v>0</v>
      </c>
      <c r="P18" s="120">
        <f t="shared" si="5"/>
        <v>0</v>
      </c>
      <c r="Q18" s="120">
        <f t="shared" si="5"/>
        <v>0</v>
      </c>
    </row>
    <row r="19" spans="1:17" x14ac:dyDescent="0.25">
      <c r="A19" s="119" t="s">
        <v>45</v>
      </c>
      <c r="B19" s="118"/>
      <c r="C19" s="118">
        <f>B13+C16-C13</f>
        <v>0</v>
      </c>
      <c r="D19" s="118">
        <f t="shared" si="5"/>
        <v>0</v>
      </c>
      <c r="E19" s="118">
        <f t="shared" si="5"/>
        <v>405.02996265197726</v>
      </c>
      <c r="F19" s="118">
        <f t="shared" si="5"/>
        <v>0</v>
      </c>
      <c r="G19" s="118">
        <f t="shared" si="5"/>
        <v>0</v>
      </c>
      <c r="H19" s="118">
        <f t="shared" si="5"/>
        <v>405.0299626519768</v>
      </c>
      <c r="I19" s="118">
        <f t="shared" si="5"/>
        <v>0</v>
      </c>
      <c r="J19" s="118">
        <f t="shared" si="5"/>
        <v>0</v>
      </c>
      <c r="K19" s="118">
        <f t="shared" si="5"/>
        <v>0</v>
      </c>
      <c r="L19" s="118">
        <f t="shared" si="5"/>
        <v>405.0299626519768</v>
      </c>
      <c r="M19" s="118">
        <f t="shared" si="5"/>
        <v>0</v>
      </c>
      <c r="N19" s="118">
        <f t="shared" si="5"/>
        <v>0</v>
      </c>
      <c r="O19" s="118">
        <f t="shared" si="5"/>
        <v>0</v>
      </c>
      <c r="P19" s="118">
        <f t="shared" si="5"/>
        <v>405.02996265197726</v>
      </c>
      <c r="Q19" s="118">
        <f t="shared" si="5"/>
        <v>0</v>
      </c>
    </row>
    <row r="20" spans="1:17" x14ac:dyDescent="0.25">
      <c r="A20" s="31" t="s">
        <v>107</v>
      </c>
      <c r="B20" s="46">
        <f t="shared" ref="B20:Q20" si="6">SUM(B21:B22)</f>
        <v>1423.9473684210534</v>
      </c>
      <c r="C20" s="46">
        <f t="shared" si="6"/>
        <v>3035.9473684210534</v>
      </c>
      <c r="D20" s="46">
        <f t="shared" si="6"/>
        <v>4911.9473684210534</v>
      </c>
      <c r="E20" s="46">
        <f t="shared" si="6"/>
        <v>1696.8565374458758</v>
      </c>
      <c r="F20" s="46">
        <f t="shared" si="6"/>
        <v>1198.8565374458763</v>
      </c>
      <c r="G20" s="46">
        <f t="shared" si="6"/>
        <v>1725.8565374458763</v>
      </c>
      <c r="H20" s="46">
        <f t="shared" si="6"/>
        <v>1897.8874431170998</v>
      </c>
      <c r="I20" s="46">
        <f t="shared" si="6"/>
        <v>1856.9174057690766</v>
      </c>
      <c r="J20" s="46">
        <f t="shared" si="6"/>
        <v>2652.9174057690766</v>
      </c>
      <c r="K20" s="46">
        <f t="shared" si="6"/>
        <v>6094.9174057690761</v>
      </c>
      <c r="L20" s="46">
        <f t="shared" si="6"/>
        <v>6059.8874431170998</v>
      </c>
      <c r="M20" s="46">
        <f t="shared" si="6"/>
        <v>6290.8874431170998</v>
      </c>
      <c r="N20" s="46">
        <f t="shared" si="6"/>
        <v>4980.8265747938995</v>
      </c>
      <c r="O20" s="46">
        <f t="shared" si="6"/>
        <v>2701.8265747938999</v>
      </c>
      <c r="P20" s="46">
        <f t="shared" si="6"/>
        <v>2034.7966121419227</v>
      </c>
      <c r="Q20" s="46">
        <f t="shared" si="6"/>
        <v>3248.0836121419229</v>
      </c>
    </row>
    <row r="21" spans="1:17" x14ac:dyDescent="0.25">
      <c r="A21" s="110" t="s">
        <v>46</v>
      </c>
      <c r="B21" s="120">
        <f>B12-B8</f>
        <v>1080.5789473684217</v>
      </c>
      <c r="C21" s="120">
        <f t="shared" ref="C21:Q21" si="7">C12-C8</f>
        <v>2360.5789473684217</v>
      </c>
      <c r="D21" s="120">
        <f t="shared" si="7"/>
        <v>3675.5789473684217</v>
      </c>
      <c r="E21" s="120">
        <f t="shared" si="7"/>
        <v>792.51807904522138</v>
      </c>
      <c r="F21" s="120">
        <f t="shared" si="7"/>
        <v>755.51807904522138</v>
      </c>
      <c r="G21" s="120">
        <f t="shared" si="7"/>
        <v>870.51807904522138</v>
      </c>
      <c r="H21" s="120">
        <f t="shared" si="7"/>
        <v>1426.5789473684217</v>
      </c>
      <c r="I21" s="120">
        <f t="shared" si="7"/>
        <v>1349.5789473684217</v>
      </c>
      <c r="J21" s="120">
        <f t="shared" si="7"/>
        <v>2153.5789473684217</v>
      </c>
      <c r="K21" s="120">
        <f t="shared" si="7"/>
        <v>4671.5789473684217</v>
      </c>
      <c r="L21" s="120">
        <f t="shared" si="7"/>
        <v>5317.5789473684217</v>
      </c>
      <c r="M21" s="120">
        <f t="shared" si="7"/>
        <v>5685.5789473684217</v>
      </c>
      <c r="N21" s="120">
        <f t="shared" si="7"/>
        <v>3897.5180790452214</v>
      </c>
      <c r="O21" s="120">
        <f t="shared" si="7"/>
        <v>1506.5180790452214</v>
      </c>
      <c r="P21" s="120">
        <f t="shared" si="7"/>
        <v>1257.5180790452214</v>
      </c>
      <c r="Q21" s="120">
        <f t="shared" si="7"/>
        <v>2371.8050790452216</v>
      </c>
    </row>
    <row r="22" spans="1:17" x14ac:dyDescent="0.25">
      <c r="A22" s="108" t="s">
        <v>45</v>
      </c>
      <c r="B22" s="118">
        <f>B13-B9</f>
        <v>343.36842105263167</v>
      </c>
      <c r="C22" s="118">
        <f t="shared" ref="C22:Q22" si="8">C13-C9</f>
        <v>675.36842105263167</v>
      </c>
      <c r="D22" s="118">
        <f t="shared" si="8"/>
        <v>1236.3684210526317</v>
      </c>
      <c r="E22" s="118">
        <f t="shared" si="8"/>
        <v>904.33845840065442</v>
      </c>
      <c r="F22" s="118">
        <f t="shared" si="8"/>
        <v>443.33845840065487</v>
      </c>
      <c r="G22" s="118">
        <f t="shared" si="8"/>
        <v>855.33845840065487</v>
      </c>
      <c r="H22" s="118">
        <f t="shared" si="8"/>
        <v>471.30849574867807</v>
      </c>
      <c r="I22" s="118">
        <f t="shared" si="8"/>
        <v>507.33845840065487</v>
      </c>
      <c r="J22" s="118">
        <f t="shared" si="8"/>
        <v>499.33845840065487</v>
      </c>
      <c r="K22" s="118">
        <f t="shared" si="8"/>
        <v>1423.3384584006549</v>
      </c>
      <c r="L22" s="118">
        <f t="shared" si="8"/>
        <v>742.30849574867807</v>
      </c>
      <c r="M22" s="118">
        <f t="shared" si="8"/>
        <v>605.30849574867807</v>
      </c>
      <c r="N22" s="118">
        <f t="shared" si="8"/>
        <v>1083.3084957486781</v>
      </c>
      <c r="O22" s="118">
        <f t="shared" si="8"/>
        <v>1195.3084957486785</v>
      </c>
      <c r="P22" s="118">
        <f t="shared" si="8"/>
        <v>777.27853309670127</v>
      </c>
      <c r="Q22" s="118">
        <f t="shared" si="8"/>
        <v>876.27853309670127</v>
      </c>
    </row>
    <row r="23" spans="1:17" x14ac:dyDescent="0.25">
      <c r="A23" s="123"/>
      <c r="B23" s="122"/>
      <c r="C23" s="122"/>
      <c r="D23" s="122"/>
      <c r="E23" s="122"/>
      <c r="F23" s="122"/>
      <c r="G23" s="122"/>
      <c r="H23" s="122"/>
      <c r="I23" s="122"/>
      <c r="J23" s="122"/>
      <c r="K23" s="122"/>
      <c r="L23" s="122"/>
      <c r="M23" s="122"/>
      <c r="N23" s="122"/>
      <c r="O23" s="122"/>
      <c r="P23" s="122"/>
      <c r="Q23" s="122"/>
    </row>
    <row r="24" spans="1:17" x14ac:dyDescent="0.25">
      <c r="A24" s="31" t="s">
        <v>77</v>
      </c>
      <c r="B24" s="70"/>
      <c r="C24" s="70"/>
      <c r="D24" s="70"/>
      <c r="E24" s="70"/>
      <c r="F24" s="70"/>
      <c r="G24" s="70"/>
      <c r="H24" s="70"/>
      <c r="I24" s="70"/>
      <c r="J24" s="70"/>
      <c r="K24" s="70"/>
      <c r="L24" s="70"/>
      <c r="M24" s="70"/>
      <c r="N24" s="70"/>
      <c r="O24" s="70"/>
      <c r="P24" s="70"/>
      <c r="Q24" s="70"/>
    </row>
    <row r="25" spans="1:17" x14ac:dyDescent="0.25">
      <c r="A25" s="50" t="s">
        <v>69</v>
      </c>
      <c r="B25" s="38">
        <v>6220.9844785757923</v>
      </c>
      <c r="C25" s="38">
        <v>4956.6947000000009</v>
      </c>
      <c r="D25" s="38">
        <v>4358.5412299999662</v>
      </c>
      <c r="E25" s="38">
        <v>4762.6476599999951</v>
      </c>
      <c r="F25" s="38">
        <v>4743.1652600000098</v>
      </c>
      <c r="G25" s="38">
        <v>4574.9961427594862</v>
      </c>
      <c r="H25" s="38">
        <v>4932.8281600000073</v>
      </c>
      <c r="I25" s="38">
        <v>4873.9446099999914</v>
      </c>
      <c r="J25" s="38">
        <v>4694.5618099999874</v>
      </c>
      <c r="K25" s="38">
        <v>3364.6285400000115</v>
      </c>
      <c r="L25" s="38">
        <v>3324.5948232873952</v>
      </c>
      <c r="M25" s="38">
        <v>3094.5933044349058</v>
      </c>
      <c r="N25" s="38">
        <v>3144.7706964458962</v>
      </c>
      <c r="O25" s="38">
        <v>3870.9238676985656</v>
      </c>
      <c r="P25" s="38">
        <v>3906.5645799094091</v>
      </c>
      <c r="Q25" s="38">
        <v>3617.0680868320615</v>
      </c>
    </row>
    <row r="26" spans="1:17" x14ac:dyDescent="0.25">
      <c r="A26" s="55" t="s">
        <v>33</v>
      </c>
      <c r="B26" s="54">
        <v>2720.8898999203352</v>
      </c>
      <c r="C26" s="54">
        <v>2682.7845599999982</v>
      </c>
      <c r="D26" s="54">
        <v>2303.4887199999648</v>
      </c>
      <c r="E26" s="54">
        <v>2716.9821399999942</v>
      </c>
      <c r="F26" s="54">
        <v>2676.87554</v>
      </c>
      <c r="G26" s="54">
        <v>2700.5120660227317</v>
      </c>
      <c r="H26" s="54">
        <v>2920.5072500000133</v>
      </c>
      <c r="I26" s="54">
        <v>3041.1419999999976</v>
      </c>
      <c r="J26" s="54">
        <v>2992.8599499999946</v>
      </c>
      <c r="K26" s="54">
        <v>2187.4226500000118</v>
      </c>
      <c r="L26" s="54">
        <v>2060.6799491831466</v>
      </c>
      <c r="M26" s="54">
        <v>1921.2894898895761</v>
      </c>
      <c r="N26" s="54">
        <v>2086.6248300228285</v>
      </c>
      <c r="O26" s="54">
        <v>2667.2048768305831</v>
      </c>
      <c r="P26" s="54">
        <v>2675.962511575176</v>
      </c>
      <c r="Q26" s="54">
        <v>2439.8219638671053</v>
      </c>
    </row>
    <row r="27" spans="1:17" x14ac:dyDescent="0.25">
      <c r="A27" s="53" t="s">
        <v>48</v>
      </c>
      <c r="B27" s="51">
        <v>323.6108985615092</v>
      </c>
      <c r="C27" s="51">
        <v>546.2001899999982</v>
      </c>
      <c r="D27" s="51">
        <v>516.28305999996519</v>
      </c>
      <c r="E27" s="51">
        <v>627.60677999999461</v>
      </c>
      <c r="F27" s="51">
        <v>642.18957999999998</v>
      </c>
      <c r="G27" s="51">
        <v>766.0591240297947</v>
      </c>
      <c r="H27" s="51">
        <v>822.00018000001319</v>
      </c>
      <c r="I27" s="51">
        <v>972.1409299999973</v>
      </c>
      <c r="J27" s="51">
        <v>910.11633999999458</v>
      </c>
      <c r="K27" s="51">
        <v>668.51921000001198</v>
      </c>
      <c r="L27" s="51">
        <v>753.41230551214903</v>
      </c>
      <c r="M27" s="51">
        <v>755.04522212200823</v>
      </c>
      <c r="N27" s="51">
        <v>745.00756200771275</v>
      </c>
      <c r="O27" s="51">
        <v>1052.8887723944533</v>
      </c>
      <c r="P27" s="51">
        <v>1127.0483394790758</v>
      </c>
      <c r="Q27" s="51">
        <v>1070.8368740826979</v>
      </c>
    </row>
    <row r="28" spans="1:17" x14ac:dyDescent="0.25">
      <c r="A28" s="53" t="s">
        <v>47</v>
      </c>
      <c r="B28" s="51">
        <v>2397.279001358826</v>
      </c>
      <c r="C28" s="51">
        <v>2136.58437</v>
      </c>
      <c r="D28" s="51">
        <v>1787.2056599999996</v>
      </c>
      <c r="E28" s="51">
        <v>2089.3753599999995</v>
      </c>
      <c r="F28" s="51">
        <v>2034.68596</v>
      </c>
      <c r="G28" s="51">
        <v>1934.452941992937</v>
      </c>
      <c r="H28" s="51">
        <v>2098.5070700000001</v>
      </c>
      <c r="I28" s="51">
        <v>2069.0010700000003</v>
      </c>
      <c r="J28" s="51">
        <v>2082.74361</v>
      </c>
      <c r="K28" s="51">
        <v>1518.9034399999998</v>
      </c>
      <c r="L28" s="51">
        <v>1307.2676436709976</v>
      </c>
      <c r="M28" s="51">
        <v>1166.2442677675679</v>
      </c>
      <c r="N28" s="51">
        <v>1341.6172680151158</v>
      </c>
      <c r="O28" s="51">
        <v>1614.3161044361298</v>
      </c>
      <c r="P28" s="51">
        <v>1548.9141720961002</v>
      </c>
      <c r="Q28" s="51">
        <v>1368.9850897844074</v>
      </c>
    </row>
    <row r="29" spans="1:17" x14ac:dyDescent="0.25">
      <c r="A29" s="52" t="s">
        <v>32</v>
      </c>
      <c r="B29" s="51">
        <v>413.8725579633151</v>
      </c>
      <c r="C29" s="51">
        <v>325.09659999999701</v>
      </c>
      <c r="D29" s="51">
        <v>253.81395000000032</v>
      </c>
      <c r="E29" s="51">
        <v>235.98687999999663</v>
      </c>
      <c r="F29" s="51">
        <v>315.40265000000147</v>
      </c>
      <c r="G29" s="51">
        <v>272.28381217119977</v>
      </c>
      <c r="H29" s="51">
        <v>237.89124000000004</v>
      </c>
      <c r="I29" s="51">
        <v>253.14898000000017</v>
      </c>
      <c r="J29" s="51">
        <v>199.70483999999999</v>
      </c>
      <c r="K29" s="51">
        <v>63.999390000000005</v>
      </c>
      <c r="L29" s="51">
        <v>3.8932289799174669</v>
      </c>
      <c r="M29" s="51">
        <v>3.8931646366729638</v>
      </c>
      <c r="N29" s="51">
        <v>1.9346563597978417</v>
      </c>
      <c r="O29" s="51">
        <v>4.0126268098333924</v>
      </c>
      <c r="P29" s="51">
        <v>6.2097949628259244</v>
      </c>
      <c r="Q29" s="51">
        <v>6.0904098167097516</v>
      </c>
    </row>
    <row r="30" spans="1:17" x14ac:dyDescent="0.25">
      <c r="A30" s="53" t="s">
        <v>31</v>
      </c>
      <c r="B30" s="51">
        <v>0</v>
      </c>
      <c r="C30" s="51">
        <v>0</v>
      </c>
      <c r="D30" s="51">
        <v>0</v>
      </c>
      <c r="E30" s="51">
        <v>0</v>
      </c>
      <c r="F30" s="51">
        <v>0</v>
      </c>
      <c r="G30" s="51">
        <v>0</v>
      </c>
      <c r="H30" s="51">
        <v>0</v>
      </c>
      <c r="I30" s="51">
        <v>0</v>
      </c>
      <c r="J30" s="51">
        <v>0</v>
      </c>
      <c r="K30" s="51">
        <v>0</v>
      </c>
      <c r="L30" s="51">
        <v>0</v>
      </c>
      <c r="M30" s="51">
        <v>0</v>
      </c>
      <c r="N30" s="51">
        <v>0</v>
      </c>
      <c r="O30" s="51">
        <v>0</v>
      </c>
      <c r="P30" s="51">
        <v>0</v>
      </c>
      <c r="Q30" s="51">
        <v>0</v>
      </c>
    </row>
    <row r="31" spans="1:17" x14ac:dyDescent="0.25">
      <c r="A31" s="53" t="s">
        <v>30</v>
      </c>
      <c r="B31" s="51">
        <v>2.1973782938867998</v>
      </c>
      <c r="C31" s="51">
        <v>0</v>
      </c>
      <c r="D31" s="51">
        <v>10.998649999999998</v>
      </c>
      <c r="E31" s="51">
        <v>0</v>
      </c>
      <c r="F31" s="51">
        <v>0</v>
      </c>
      <c r="G31" s="51">
        <v>0</v>
      </c>
      <c r="H31" s="51">
        <v>0</v>
      </c>
      <c r="I31" s="51">
        <v>0</v>
      </c>
      <c r="J31" s="51">
        <v>0</v>
      </c>
      <c r="K31" s="51">
        <v>0</v>
      </c>
      <c r="L31" s="51">
        <v>0</v>
      </c>
      <c r="M31" s="51">
        <v>0</v>
      </c>
      <c r="N31" s="51">
        <v>0</v>
      </c>
      <c r="O31" s="51">
        <v>1.0986910187585579</v>
      </c>
      <c r="P31" s="51">
        <v>3.2958631002458105</v>
      </c>
      <c r="Q31" s="51">
        <v>2.1972436224972398</v>
      </c>
    </row>
    <row r="32" spans="1:17" x14ac:dyDescent="0.25">
      <c r="A32" s="53" t="s">
        <v>76</v>
      </c>
      <c r="B32" s="51">
        <v>182.38363607066367</v>
      </c>
      <c r="C32" s="51">
        <v>131.19391999999698</v>
      </c>
      <c r="D32" s="51">
        <v>2.0001500000003034</v>
      </c>
      <c r="E32" s="51">
        <v>1.0000299999965137</v>
      </c>
      <c r="F32" s="51">
        <v>2.0001500000016676</v>
      </c>
      <c r="G32" s="51">
        <v>0</v>
      </c>
      <c r="H32" s="51">
        <v>0</v>
      </c>
      <c r="I32" s="51">
        <v>0</v>
      </c>
      <c r="J32" s="51">
        <v>0</v>
      </c>
      <c r="K32" s="51">
        <v>0</v>
      </c>
      <c r="L32" s="51">
        <v>0</v>
      </c>
      <c r="M32" s="51">
        <v>0</v>
      </c>
      <c r="N32" s="51">
        <v>0</v>
      </c>
      <c r="O32" s="51">
        <v>0</v>
      </c>
      <c r="P32" s="51">
        <v>0</v>
      </c>
      <c r="Q32" s="51">
        <v>0</v>
      </c>
    </row>
    <row r="33" spans="1:17" x14ac:dyDescent="0.25">
      <c r="A33" s="53" t="s">
        <v>29</v>
      </c>
      <c r="B33" s="51">
        <v>229.29154359876463</v>
      </c>
      <c r="C33" s="51">
        <v>193.90268000000003</v>
      </c>
      <c r="D33" s="51">
        <v>240.81515000000002</v>
      </c>
      <c r="E33" s="51">
        <v>234.98685000000012</v>
      </c>
      <c r="F33" s="51">
        <v>313.4024999999998</v>
      </c>
      <c r="G33" s="51">
        <v>272.28381217119977</v>
      </c>
      <c r="H33" s="51">
        <v>237.89124000000004</v>
      </c>
      <c r="I33" s="51">
        <v>253.14898000000017</v>
      </c>
      <c r="J33" s="51">
        <v>199.70483999999999</v>
      </c>
      <c r="K33" s="51">
        <v>63.999390000000005</v>
      </c>
      <c r="L33" s="51">
        <v>3.8932289799174669</v>
      </c>
      <c r="M33" s="51">
        <v>3.8931646366729638</v>
      </c>
      <c r="N33" s="51">
        <v>1.9346563597978417</v>
      </c>
      <c r="O33" s="51">
        <v>2.9139357910748345</v>
      </c>
      <c r="P33" s="51">
        <v>2.9139318625801138</v>
      </c>
      <c r="Q33" s="51">
        <v>3.8931661942125118</v>
      </c>
    </row>
    <row r="34" spans="1:17" x14ac:dyDescent="0.25">
      <c r="A34" s="53" t="s">
        <v>28</v>
      </c>
      <c r="B34" s="51">
        <v>0</v>
      </c>
      <c r="C34" s="51">
        <v>0</v>
      </c>
      <c r="D34" s="51">
        <v>0</v>
      </c>
      <c r="E34" s="51">
        <v>0</v>
      </c>
      <c r="F34" s="51">
        <v>0</v>
      </c>
      <c r="G34" s="51">
        <v>0</v>
      </c>
      <c r="H34" s="51">
        <v>0</v>
      </c>
      <c r="I34" s="51">
        <v>0</v>
      </c>
      <c r="J34" s="51">
        <v>0</v>
      </c>
      <c r="K34" s="51">
        <v>0</v>
      </c>
      <c r="L34" s="51">
        <v>0</v>
      </c>
      <c r="M34" s="51">
        <v>0</v>
      </c>
      <c r="N34" s="51">
        <v>0</v>
      </c>
      <c r="O34" s="51">
        <v>0</v>
      </c>
      <c r="P34" s="51">
        <v>0</v>
      </c>
      <c r="Q34" s="51">
        <v>0</v>
      </c>
    </row>
    <row r="35" spans="1:17" x14ac:dyDescent="0.25">
      <c r="A35" s="52" t="s">
        <v>27</v>
      </c>
      <c r="B35" s="51">
        <v>2540.3166618785012</v>
      </c>
      <c r="C35" s="51">
        <v>1492.8282400000053</v>
      </c>
      <c r="D35" s="51">
        <v>1363.4367700000003</v>
      </c>
      <c r="E35" s="51">
        <v>1342.4647200000027</v>
      </c>
      <c r="F35" s="51">
        <v>1285.5908200000033</v>
      </c>
      <c r="G35" s="51">
        <v>1170.5592384295842</v>
      </c>
      <c r="H35" s="51">
        <v>1270.5310899999952</v>
      </c>
      <c r="I35" s="51">
        <v>1155.1579399999932</v>
      </c>
      <c r="J35" s="51">
        <v>1101.5917199999963</v>
      </c>
      <c r="K35" s="51">
        <v>802.41351000000009</v>
      </c>
      <c r="L35" s="51">
        <v>929.67034423070868</v>
      </c>
      <c r="M35" s="51">
        <v>838.20268391876857</v>
      </c>
      <c r="N35" s="51">
        <v>765.92003518786214</v>
      </c>
      <c r="O35" s="51">
        <v>873.05882611341713</v>
      </c>
      <c r="P35" s="51">
        <v>898.77354997253303</v>
      </c>
      <c r="Q35" s="51">
        <v>854.04129395809855</v>
      </c>
    </row>
    <row r="36" spans="1:17" x14ac:dyDescent="0.25">
      <c r="A36" s="53" t="s">
        <v>66</v>
      </c>
      <c r="B36" s="51">
        <v>1745.1508785375718</v>
      </c>
      <c r="C36" s="51">
        <v>657.93874000000505</v>
      </c>
      <c r="D36" s="51">
        <v>680.3137200000001</v>
      </c>
      <c r="E36" s="51">
        <v>799.16587000000254</v>
      </c>
      <c r="F36" s="51">
        <v>751.7891800000034</v>
      </c>
      <c r="G36" s="51">
        <v>654.17450799572725</v>
      </c>
      <c r="H36" s="51">
        <v>649.29461999999512</v>
      </c>
      <c r="I36" s="51">
        <v>566.70151999999325</v>
      </c>
      <c r="J36" s="51">
        <v>565.29154999999628</v>
      </c>
      <c r="K36" s="51">
        <v>413.75921000000017</v>
      </c>
      <c r="L36" s="51">
        <v>473.90195263054557</v>
      </c>
      <c r="M36" s="51">
        <v>451.07807016817878</v>
      </c>
      <c r="N36" s="51">
        <v>393.94097429953126</v>
      </c>
      <c r="O36" s="51">
        <v>413.11105225664141</v>
      </c>
      <c r="P36" s="51">
        <v>422.08688540713501</v>
      </c>
      <c r="Q36" s="51">
        <v>415.90123627205685</v>
      </c>
    </row>
    <row r="37" spans="1:17" x14ac:dyDescent="0.25">
      <c r="A37" s="53" t="s">
        <v>25</v>
      </c>
      <c r="B37" s="51">
        <v>795.16578334092947</v>
      </c>
      <c r="C37" s="51">
        <v>834.88950000000011</v>
      </c>
      <c r="D37" s="51">
        <v>683.12305000000003</v>
      </c>
      <c r="E37" s="51">
        <v>543.29885000000002</v>
      </c>
      <c r="F37" s="51">
        <v>533.80163999999991</v>
      </c>
      <c r="G37" s="51">
        <v>516.38473043385682</v>
      </c>
      <c r="H37" s="51">
        <v>621.23647000000005</v>
      </c>
      <c r="I37" s="51">
        <v>588.45641999999998</v>
      </c>
      <c r="J37" s="51">
        <v>536.30016999999998</v>
      </c>
      <c r="K37" s="51">
        <v>388.65429999999998</v>
      </c>
      <c r="L37" s="51">
        <v>455.76839160016311</v>
      </c>
      <c r="M37" s="51">
        <v>387.12461375058973</v>
      </c>
      <c r="N37" s="51">
        <v>371.97906088833088</v>
      </c>
      <c r="O37" s="51">
        <v>459.94777385677577</v>
      </c>
      <c r="P37" s="51">
        <v>476.68666456539802</v>
      </c>
      <c r="Q37" s="51">
        <v>438.1400576860417</v>
      </c>
    </row>
    <row r="38" spans="1:17" x14ac:dyDescent="0.25">
      <c r="A38" s="52" t="s">
        <v>24</v>
      </c>
      <c r="B38" s="51">
        <v>0</v>
      </c>
      <c r="C38" s="51">
        <v>0</v>
      </c>
      <c r="D38" s="51">
        <v>0</v>
      </c>
      <c r="E38" s="51">
        <v>0</v>
      </c>
      <c r="F38" s="51">
        <v>0</v>
      </c>
      <c r="G38" s="51">
        <v>0</v>
      </c>
      <c r="H38" s="51">
        <v>0</v>
      </c>
      <c r="I38" s="51">
        <v>0</v>
      </c>
      <c r="J38" s="51">
        <v>0</v>
      </c>
      <c r="K38" s="51">
        <v>0</v>
      </c>
      <c r="L38" s="51">
        <v>0</v>
      </c>
      <c r="M38" s="51">
        <v>0</v>
      </c>
      <c r="N38" s="51">
        <v>0</v>
      </c>
      <c r="O38" s="51">
        <v>0</v>
      </c>
      <c r="P38" s="51">
        <v>0</v>
      </c>
      <c r="Q38" s="51">
        <v>0</v>
      </c>
    </row>
    <row r="39" spans="1:17" x14ac:dyDescent="0.25">
      <c r="A39" s="53" t="s">
        <v>23</v>
      </c>
      <c r="B39" s="51">
        <v>0</v>
      </c>
      <c r="C39" s="51">
        <v>0</v>
      </c>
      <c r="D39" s="51">
        <v>0</v>
      </c>
      <c r="E39" s="51">
        <v>0</v>
      </c>
      <c r="F39" s="51">
        <v>0</v>
      </c>
      <c r="G39" s="51">
        <v>0</v>
      </c>
      <c r="H39" s="51">
        <v>0</v>
      </c>
      <c r="I39" s="51">
        <v>0</v>
      </c>
      <c r="J39" s="51">
        <v>0</v>
      </c>
      <c r="K39" s="51">
        <v>0</v>
      </c>
      <c r="L39" s="51">
        <v>0</v>
      </c>
      <c r="M39" s="51">
        <v>0</v>
      </c>
      <c r="N39" s="51">
        <v>0</v>
      </c>
      <c r="O39" s="51">
        <v>0</v>
      </c>
      <c r="P39" s="51">
        <v>0</v>
      </c>
      <c r="Q39" s="51">
        <v>0</v>
      </c>
    </row>
    <row r="40" spans="1:17" x14ac:dyDescent="0.25">
      <c r="A40" s="53" t="s">
        <v>74</v>
      </c>
      <c r="B40" s="51">
        <v>0</v>
      </c>
      <c r="C40" s="51">
        <v>0</v>
      </c>
      <c r="D40" s="51">
        <v>0</v>
      </c>
      <c r="E40" s="51">
        <v>0</v>
      </c>
      <c r="F40" s="51">
        <v>0</v>
      </c>
      <c r="G40" s="51">
        <v>0</v>
      </c>
      <c r="H40" s="51">
        <v>0</v>
      </c>
      <c r="I40" s="51">
        <v>0</v>
      </c>
      <c r="J40" s="51">
        <v>0</v>
      </c>
      <c r="K40" s="51">
        <v>0</v>
      </c>
      <c r="L40" s="51">
        <v>0</v>
      </c>
      <c r="M40" s="51">
        <v>0</v>
      </c>
      <c r="N40" s="51">
        <v>0</v>
      </c>
      <c r="O40" s="51">
        <v>0</v>
      </c>
      <c r="P40" s="51">
        <v>0</v>
      </c>
      <c r="Q40" s="51">
        <v>0</v>
      </c>
    </row>
    <row r="41" spans="1:17" x14ac:dyDescent="0.25">
      <c r="A41" s="53" t="s">
        <v>73</v>
      </c>
      <c r="B41" s="51">
        <v>0</v>
      </c>
      <c r="C41" s="51">
        <v>0</v>
      </c>
      <c r="D41" s="51">
        <v>0</v>
      </c>
      <c r="E41" s="51">
        <v>0</v>
      </c>
      <c r="F41" s="51">
        <v>0</v>
      </c>
      <c r="G41" s="51">
        <v>0</v>
      </c>
      <c r="H41" s="51">
        <v>0</v>
      </c>
      <c r="I41" s="51">
        <v>0</v>
      </c>
      <c r="J41" s="51">
        <v>0</v>
      </c>
      <c r="K41" s="51">
        <v>0</v>
      </c>
      <c r="L41" s="51">
        <v>0</v>
      </c>
      <c r="M41" s="51">
        <v>0</v>
      </c>
      <c r="N41" s="51">
        <v>0</v>
      </c>
      <c r="O41" s="51">
        <v>0</v>
      </c>
      <c r="P41" s="51">
        <v>0</v>
      </c>
      <c r="Q41" s="51">
        <v>0</v>
      </c>
    </row>
    <row r="42" spans="1:17" x14ac:dyDescent="0.25">
      <c r="A42" s="53" t="s">
        <v>72</v>
      </c>
      <c r="B42" s="51">
        <v>0</v>
      </c>
      <c r="C42" s="51">
        <v>0</v>
      </c>
      <c r="D42" s="51">
        <v>0</v>
      </c>
      <c r="E42" s="51">
        <v>0</v>
      </c>
      <c r="F42" s="51">
        <v>0</v>
      </c>
      <c r="G42" s="51">
        <v>0</v>
      </c>
      <c r="H42" s="51">
        <v>0</v>
      </c>
      <c r="I42" s="51">
        <v>0</v>
      </c>
      <c r="J42" s="51">
        <v>0</v>
      </c>
      <c r="K42" s="51">
        <v>0</v>
      </c>
      <c r="L42" s="51">
        <v>0</v>
      </c>
      <c r="M42" s="51">
        <v>0</v>
      </c>
      <c r="N42" s="51">
        <v>0</v>
      </c>
      <c r="O42" s="51">
        <v>0</v>
      </c>
      <c r="P42" s="51">
        <v>0</v>
      </c>
      <c r="Q42" s="51">
        <v>0</v>
      </c>
    </row>
    <row r="43" spans="1:17" x14ac:dyDescent="0.25">
      <c r="A43" s="53" t="s">
        <v>71</v>
      </c>
      <c r="B43" s="51">
        <v>0</v>
      </c>
      <c r="C43" s="51">
        <v>0</v>
      </c>
      <c r="D43" s="51">
        <v>0</v>
      </c>
      <c r="E43" s="51">
        <v>0</v>
      </c>
      <c r="F43" s="51">
        <v>0</v>
      </c>
      <c r="G43" s="51">
        <v>0</v>
      </c>
      <c r="H43" s="51">
        <v>0</v>
      </c>
      <c r="I43" s="51">
        <v>0</v>
      </c>
      <c r="J43" s="51">
        <v>0</v>
      </c>
      <c r="K43" s="51">
        <v>0</v>
      </c>
      <c r="L43" s="51">
        <v>0</v>
      </c>
      <c r="M43" s="51">
        <v>0</v>
      </c>
      <c r="N43" s="51">
        <v>0</v>
      </c>
      <c r="O43" s="51">
        <v>0</v>
      </c>
      <c r="P43" s="51">
        <v>0</v>
      </c>
      <c r="Q43" s="51">
        <v>0</v>
      </c>
    </row>
    <row r="44" spans="1:17" x14ac:dyDescent="0.25">
      <c r="A44" s="52" t="s">
        <v>22</v>
      </c>
      <c r="B44" s="51">
        <v>0</v>
      </c>
      <c r="C44" s="51">
        <v>0</v>
      </c>
      <c r="D44" s="51">
        <v>0</v>
      </c>
      <c r="E44" s="51">
        <v>0</v>
      </c>
      <c r="F44" s="51">
        <v>0</v>
      </c>
      <c r="G44" s="51">
        <v>0</v>
      </c>
      <c r="H44" s="51">
        <v>0</v>
      </c>
      <c r="I44" s="51">
        <v>0</v>
      </c>
      <c r="J44" s="51">
        <v>0</v>
      </c>
      <c r="K44" s="51">
        <v>0</v>
      </c>
      <c r="L44" s="51">
        <v>0</v>
      </c>
      <c r="M44" s="51">
        <v>0</v>
      </c>
      <c r="N44" s="51">
        <v>0</v>
      </c>
      <c r="O44" s="51">
        <v>0</v>
      </c>
      <c r="P44" s="51">
        <v>0</v>
      </c>
      <c r="Q44" s="51">
        <v>0</v>
      </c>
    </row>
    <row r="45" spans="1:17" x14ac:dyDescent="0.25">
      <c r="A45" s="63" t="s">
        <v>21</v>
      </c>
      <c r="B45" s="62">
        <v>545.90535881364121</v>
      </c>
      <c r="C45" s="62">
        <v>455.98530000000028</v>
      </c>
      <c r="D45" s="62">
        <v>437.80179000000135</v>
      </c>
      <c r="E45" s="62">
        <v>467.21392000000196</v>
      </c>
      <c r="F45" s="62">
        <v>465.29625000000487</v>
      </c>
      <c r="G45" s="62">
        <v>431.64102613597061</v>
      </c>
      <c r="H45" s="62">
        <v>503.89857999999913</v>
      </c>
      <c r="I45" s="62">
        <v>424.49568999999974</v>
      </c>
      <c r="J45" s="62">
        <v>400.40529999999671</v>
      </c>
      <c r="K45" s="62">
        <v>310.79298999999992</v>
      </c>
      <c r="L45" s="62">
        <v>330.35130089362247</v>
      </c>
      <c r="M45" s="62">
        <v>331.20796598988818</v>
      </c>
      <c r="N45" s="62">
        <v>290.29117487540771</v>
      </c>
      <c r="O45" s="62">
        <v>326.64753794473199</v>
      </c>
      <c r="P45" s="62">
        <v>325.61872339887395</v>
      </c>
      <c r="Q45" s="62">
        <v>317.1144191901476</v>
      </c>
    </row>
    <row r="46" spans="1:17" x14ac:dyDescent="0.25">
      <c r="A46" s="50" t="s">
        <v>105</v>
      </c>
      <c r="B46" s="38">
        <f t="shared" ref="B46:Q46" si="9">SUM(B47:B48)</f>
        <v>6220.9844785757914</v>
      </c>
      <c r="C46" s="38">
        <f t="shared" si="9"/>
        <v>4956.6947000000009</v>
      </c>
      <c r="D46" s="38">
        <f t="shared" si="9"/>
        <v>4358.5412299999662</v>
      </c>
      <c r="E46" s="38">
        <f t="shared" si="9"/>
        <v>4762.6476599999951</v>
      </c>
      <c r="F46" s="38">
        <f t="shared" si="9"/>
        <v>4743.1652600000107</v>
      </c>
      <c r="G46" s="38">
        <f t="shared" si="9"/>
        <v>4574.9961427594862</v>
      </c>
      <c r="H46" s="38">
        <f t="shared" si="9"/>
        <v>4932.8281600000073</v>
      </c>
      <c r="I46" s="38">
        <f t="shared" si="9"/>
        <v>4873.9446099999914</v>
      </c>
      <c r="J46" s="38">
        <f t="shared" si="9"/>
        <v>4694.5618099999883</v>
      </c>
      <c r="K46" s="38">
        <f t="shared" si="9"/>
        <v>3364.628540000012</v>
      </c>
      <c r="L46" s="38">
        <f t="shared" si="9"/>
        <v>3324.5948232873952</v>
      </c>
      <c r="M46" s="38">
        <f t="shared" si="9"/>
        <v>3094.5933044349058</v>
      </c>
      <c r="N46" s="38">
        <f t="shared" si="9"/>
        <v>3144.7706964458957</v>
      </c>
      <c r="O46" s="38">
        <f t="shared" si="9"/>
        <v>3870.9238676985651</v>
      </c>
      <c r="P46" s="38">
        <f t="shared" si="9"/>
        <v>3906.5645799094095</v>
      </c>
      <c r="Q46" s="38">
        <f t="shared" si="9"/>
        <v>3617.068086832061</v>
      </c>
    </row>
    <row r="47" spans="1:17" x14ac:dyDescent="0.25">
      <c r="A47" s="121" t="s">
        <v>46</v>
      </c>
      <c r="B47" s="120">
        <v>5782.7295625953648</v>
      </c>
      <c r="C47" s="120">
        <v>4589.503790528217</v>
      </c>
      <c r="D47" s="120">
        <v>4051.6406212612992</v>
      </c>
      <c r="E47" s="120">
        <v>4478.6483986728636</v>
      </c>
      <c r="F47" s="120">
        <v>4413.7607998183448</v>
      </c>
      <c r="G47" s="120">
        <v>4292.7833053944232</v>
      </c>
      <c r="H47" s="120">
        <v>4648.9118567367714</v>
      </c>
      <c r="I47" s="120">
        <v>4556.7958091647506</v>
      </c>
      <c r="J47" s="120">
        <v>4369.3323551981912</v>
      </c>
      <c r="K47" s="120">
        <v>3146.5439953245345</v>
      </c>
      <c r="L47" s="120">
        <v>3067.5847913848584</v>
      </c>
      <c r="M47" s="120">
        <v>2828.4978091431017</v>
      </c>
      <c r="N47" s="120">
        <v>2935.3599936682963</v>
      </c>
      <c r="O47" s="120">
        <v>3679.7696519769347</v>
      </c>
      <c r="P47" s="120">
        <v>3716.1481397005432</v>
      </c>
      <c r="Q47" s="120">
        <v>3431.5923788797045</v>
      </c>
    </row>
    <row r="48" spans="1:17" x14ac:dyDescent="0.25">
      <c r="A48" s="119" t="s">
        <v>45</v>
      </c>
      <c r="B48" s="118">
        <v>438.25491598042686</v>
      </c>
      <c r="C48" s="118">
        <v>367.19090947178427</v>
      </c>
      <c r="D48" s="118">
        <v>306.90060873866673</v>
      </c>
      <c r="E48" s="118">
        <v>283.99926132713159</v>
      </c>
      <c r="F48" s="118">
        <v>329.40446018166546</v>
      </c>
      <c r="G48" s="118">
        <v>282.21283736506297</v>
      </c>
      <c r="H48" s="118">
        <v>283.91630326323559</v>
      </c>
      <c r="I48" s="118">
        <v>317.14880083524082</v>
      </c>
      <c r="J48" s="118">
        <v>325.22945480179681</v>
      </c>
      <c r="K48" s="118">
        <v>218.08454467547747</v>
      </c>
      <c r="L48" s="118">
        <v>257.0100319025367</v>
      </c>
      <c r="M48" s="118">
        <v>266.09549529180435</v>
      </c>
      <c r="N48" s="118">
        <v>209.41070277759962</v>
      </c>
      <c r="O48" s="118">
        <v>191.15421572163055</v>
      </c>
      <c r="P48" s="118">
        <v>190.41644020886613</v>
      </c>
      <c r="Q48" s="118">
        <v>185.47570795235654</v>
      </c>
    </row>
    <row r="49" spans="1:17" x14ac:dyDescent="0.25">
      <c r="A49" s="117"/>
      <c r="B49" s="116"/>
      <c r="C49" s="116"/>
      <c r="D49" s="116"/>
      <c r="E49" s="116"/>
      <c r="F49" s="116"/>
      <c r="G49" s="116"/>
      <c r="H49" s="116"/>
      <c r="I49" s="116"/>
      <c r="J49" s="116"/>
      <c r="K49" s="116"/>
      <c r="L49" s="116"/>
      <c r="M49" s="116"/>
      <c r="N49" s="116"/>
      <c r="O49" s="116"/>
      <c r="P49" s="116"/>
      <c r="Q49" s="116"/>
    </row>
    <row r="50" spans="1:17" x14ac:dyDescent="0.25">
      <c r="A50" s="31" t="s">
        <v>63</v>
      </c>
      <c r="B50" s="70">
        <f t="shared" ref="B50:Q50" si="10">SUM(B51:B52)</f>
        <v>28412.791800445175</v>
      </c>
      <c r="C50" s="70">
        <f t="shared" si="10"/>
        <v>25954.768185164881</v>
      </c>
      <c r="D50" s="70">
        <f t="shared" si="10"/>
        <v>22213.769243915023</v>
      </c>
      <c r="E50" s="70">
        <f t="shared" si="10"/>
        <v>23922.079121284332</v>
      </c>
      <c r="F50" s="70">
        <f t="shared" si="10"/>
        <v>24131.144987056658</v>
      </c>
      <c r="G50" s="70">
        <f t="shared" si="10"/>
        <v>23628.70383710038</v>
      </c>
      <c r="H50" s="70">
        <f t="shared" si="10"/>
        <v>24511.375001358363</v>
      </c>
      <c r="I50" s="70">
        <f t="shared" si="10"/>
        <v>25097.970482782996</v>
      </c>
      <c r="J50" s="70">
        <f t="shared" si="10"/>
        <v>24374.275521986001</v>
      </c>
      <c r="K50" s="70">
        <f t="shared" si="10"/>
        <v>17121.620482218041</v>
      </c>
      <c r="L50" s="70">
        <f t="shared" si="10"/>
        <v>17122.866928185249</v>
      </c>
      <c r="M50" s="70">
        <f t="shared" si="10"/>
        <v>15465.936274829852</v>
      </c>
      <c r="N50" s="70">
        <f t="shared" si="10"/>
        <v>16082.289091388893</v>
      </c>
      <c r="O50" s="70">
        <f t="shared" si="10"/>
        <v>21035.488486058071</v>
      </c>
      <c r="P50" s="70">
        <f t="shared" si="10"/>
        <v>21032.141312426626</v>
      </c>
      <c r="Q50" s="70">
        <f t="shared" si="10"/>
        <v>18663.171199931217</v>
      </c>
    </row>
    <row r="51" spans="1:17" x14ac:dyDescent="0.25">
      <c r="A51" s="55" t="s">
        <v>343</v>
      </c>
      <c r="B51" s="54">
        <v>23640.759416520475</v>
      </c>
      <c r="C51" s="54">
        <v>21476.025069251686</v>
      </c>
      <c r="D51" s="54">
        <v>18559.754448172709</v>
      </c>
      <c r="E51" s="54">
        <v>19193.989985893844</v>
      </c>
      <c r="F51" s="54">
        <v>19046.67237078377</v>
      </c>
      <c r="G51" s="54">
        <v>18583.41891481795</v>
      </c>
      <c r="H51" s="54">
        <v>20140.273650932104</v>
      </c>
      <c r="I51" s="54">
        <v>20195.960738664362</v>
      </c>
      <c r="J51" s="54">
        <v>19463.54174641837</v>
      </c>
      <c r="K51" s="54">
        <v>14061.176826696155</v>
      </c>
      <c r="L51" s="54">
        <v>13881.393188520738</v>
      </c>
      <c r="M51" s="54">
        <v>12691.119942186291</v>
      </c>
      <c r="N51" s="54">
        <v>13065.638385856932</v>
      </c>
      <c r="O51" s="54">
        <v>16275.452261754242</v>
      </c>
      <c r="P51" s="54">
        <v>16544.392812649323</v>
      </c>
      <c r="Q51" s="54">
        <v>15244.581715816501</v>
      </c>
    </row>
    <row r="52" spans="1:17" x14ac:dyDescent="0.25">
      <c r="A52" s="52" t="s">
        <v>106</v>
      </c>
      <c r="B52" s="51">
        <v>4772.0323839246985</v>
      </c>
      <c r="C52" s="51">
        <v>4478.7431159131966</v>
      </c>
      <c r="D52" s="51">
        <v>3654.0147957423146</v>
      </c>
      <c r="E52" s="51">
        <v>4728.0891353904863</v>
      </c>
      <c r="F52" s="51">
        <v>5084.4726162728875</v>
      </c>
      <c r="G52" s="51">
        <v>5045.2849222824316</v>
      </c>
      <c r="H52" s="51">
        <v>4371.1013504262601</v>
      </c>
      <c r="I52" s="51">
        <v>4902.0097441186326</v>
      </c>
      <c r="J52" s="51">
        <v>4910.7337755676317</v>
      </c>
      <c r="K52" s="51">
        <v>3060.443655521884</v>
      </c>
      <c r="L52" s="51">
        <v>3241.4737396645119</v>
      </c>
      <c r="M52" s="51">
        <v>2774.8163326435615</v>
      </c>
      <c r="N52" s="51">
        <v>3016.6507055319616</v>
      </c>
      <c r="O52" s="51">
        <v>4760.0362243038289</v>
      </c>
      <c r="P52" s="51">
        <v>4487.7484997773008</v>
      </c>
      <c r="Q52" s="51">
        <v>3418.5894841147169</v>
      </c>
    </row>
    <row r="53" spans="1:17" x14ac:dyDescent="0.25">
      <c r="A53" s="50" t="s">
        <v>105</v>
      </c>
      <c r="B53" s="38">
        <f t="shared" ref="B53:Q53" si="11">SUM(B54:B55)</f>
        <v>28412.791800445175</v>
      </c>
      <c r="C53" s="38">
        <f t="shared" si="11"/>
        <v>25954.768185164874</v>
      </c>
      <c r="D53" s="38">
        <f t="shared" si="11"/>
        <v>22213.769243915023</v>
      </c>
      <c r="E53" s="38">
        <f t="shared" si="11"/>
        <v>23922.079121284329</v>
      </c>
      <c r="F53" s="38">
        <f t="shared" si="11"/>
        <v>24131.144987056658</v>
      </c>
      <c r="G53" s="38">
        <f t="shared" si="11"/>
        <v>23628.70383710038</v>
      </c>
      <c r="H53" s="38">
        <f t="shared" si="11"/>
        <v>24511.375001358367</v>
      </c>
      <c r="I53" s="38">
        <f t="shared" si="11"/>
        <v>25097.970482782992</v>
      </c>
      <c r="J53" s="38">
        <f t="shared" si="11"/>
        <v>24374.275521986001</v>
      </c>
      <c r="K53" s="38">
        <f t="shared" si="11"/>
        <v>17121.620482218037</v>
      </c>
      <c r="L53" s="38">
        <f t="shared" si="11"/>
        <v>17122.866928185253</v>
      </c>
      <c r="M53" s="38">
        <f t="shared" si="11"/>
        <v>15465.936274829854</v>
      </c>
      <c r="N53" s="38">
        <f t="shared" si="11"/>
        <v>16082.289091388895</v>
      </c>
      <c r="O53" s="38">
        <f t="shared" si="11"/>
        <v>21035.488486058071</v>
      </c>
      <c r="P53" s="38">
        <f t="shared" si="11"/>
        <v>21032.141312426626</v>
      </c>
      <c r="Q53" s="38">
        <f t="shared" si="11"/>
        <v>18663.171199931217</v>
      </c>
    </row>
    <row r="54" spans="1:17" x14ac:dyDescent="0.25">
      <c r="A54" s="121" t="s">
        <v>46</v>
      </c>
      <c r="B54" s="120">
        <f>ISI_emi!B$5</f>
        <v>27883.240520244304</v>
      </c>
      <c r="C54" s="120">
        <f>ISI_emi!C$5</f>
        <v>25502.795325599323</v>
      </c>
      <c r="D54" s="120">
        <f>ISI_emi!D$5</f>
        <v>21867.394399178298</v>
      </c>
      <c r="E54" s="120">
        <f>ISI_emi!E$5</f>
        <v>23602.125749508519</v>
      </c>
      <c r="F54" s="120">
        <f>ISI_emi!F$5</f>
        <v>23738.15413604943</v>
      </c>
      <c r="G54" s="120">
        <f>ISI_emi!G$5</f>
        <v>23291.596915983289</v>
      </c>
      <c r="H54" s="120">
        <f>ISI_emi!H$5</f>
        <v>24205.345028824377</v>
      </c>
      <c r="I54" s="120">
        <f>ISI_emi!I$5</f>
        <v>24704.905352329046</v>
      </c>
      <c r="J54" s="120">
        <f>ISI_emi!J$5</f>
        <v>23965.221541181774</v>
      </c>
      <c r="K54" s="120">
        <f>ISI_emi!K$5</f>
        <v>16920.191021124097</v>
      </c>
      <c r="L54" s="120">
        <f>ISI_emi!L$5</f>
        <v>16829.657464662792</v>
      </c>
      <c r="M54" s="120">
        <f>ISI_emi!M$5</f>
        <v>15170.261350769337</v>
      </c>
      <c r="N54" s="120">
        <f>ISI_emi!N$5</f>
        <v>15844.135275804178</v>
      </c>
      <c r="O54" s="120">
        <f>ISI_emi!O$5</f>
        <v>20762.604624653941</v>
      </c>
      <c r="P54" s="120">
        <f>ISI_emi!P$5</f>
        <v>20771.51965086877</v>
      </c>
      <c r="Q54" s="120">
        <f>ISI_emi!Q$5</f>
        <v>18443.703009718083</v>
      </c>
    </row>
    <row r="55" spans="1:17" x14ac:dyDescent="0.25">
      <c r="A55" s="119" t="s">
        <v>45</v>
      </c>
      <c r="B55" s="118">
        <f>ISI_emi!B$53</f>
        <v>529.55128020087091</v>
      </c>
      <c r="C55" s="118">
        <f>ISI_emi!C$53</f>
        <v>451.97285956555174</v>
      </c>
      <c r="D55" s="118">
        <f>ISI_emi!D$53</f>
        <v>346.37484473672606</v>
      </c>
      <c r="E55" s="118">
        <f>ISI_emi!E$53</f>
        <v>319.95337177580916</v>
      </c>
      <c r="F55" s="118">
        <f>ISI_emi!F$53</f>
        <v>392.99085100722652</v>
      </c>
      <c r="G55" s="118">
        <f>ISI_emi!G$53</f>
        <v>337.1069211170921</v>
      </c>
      <c r="H55" s="118">
        <f>ISI_emi!H$53</f>
        <v>306.02997253399172</v>
      </c>
      <c r="I55" s="118">
        <f>ISI_emi!I$53</f>
        <v>393.0651304539461</v>
      </c>
      <c r="J55" s="118">
        <f>ISI_emi!J$53</f>
        <v>409.0539808042264</v>
      </c>
      <c r="K55" s="118">
        <f>ISI_emi!K$53</f>
        <v>201.42946109393853</v>
      </c>
      <c r="L55" s="118">
        <f>ISI_emi!L$53</f>
        <v>293.20946352245858</v>
      </c>
      <c r="M55" s="118">
        <f>ISI_emi!M$53</f>
        <v>295.67492406051701</v>
      </c>
      <c r="N55" s="118">
        <f>ISI_emi!N$53</f>
        <v>238.15381558471685</v>
      </c>
      <c r="O55" s="118">
        <f>ISI_emi!O$53</f>
        <v>272.88386140413184</v>
      </c>
      <c r="P55" s="118">
        <f>ISI_emi!P$53</f>
        <v>260.62166155785593</v>
      </c>
      <c r="Q55" s="118">
        <f>ISI_emi!Q$53</f>
        <v>219.46819021313576</v>
      </c>
    </row>
    <row r="56" spans="1:17" x14ac:dyDescent="0.25">
      <c r="A56" s="117"/>
      <c r="B56" s="116"/>
      <c r="C56" s="116"/>
      <c r="D56" s="116"/>
      <c r="E56" s="116"/>
      <c r="F56" s="116"/>
      <c r="G56" s="116"/>
      <c r="H56" s="116"/>
      <c r="I56" s="116"/>
      <c r="J56" s="116"/>
      <c r="K56" s="116"/>
      <c r="L56" s="116"/>
      <c r="M56" s="116"/>
      <c r="N56" s="116"/>
      <c r="O56" s="116"/>
      <c r="P56" s="116"/>
      <c r="Q56" s="116"/>
    </row>
    <row r="57" spans="1:17" x14ac:dyDescent="0.25">
      <c r="A57" s="39" t="s">
        <v>104</v>
      </c>
      <c r="B57" s="115">
        <f t="shared" ref="B57:Q57" si="12">IF(B$7=0,"",B$3/B$7*1000)</f>
        <v>246.73286362027679</v>
      </c>
      <c r="C57" s="115">
        <f t="shared" si="12"/>
        <v>247.89410469353197</v>
      </c>
      <c r="D57" s="115">
        <f t="shared" si="12"/>
        <v>241.58604065760611</v>
      </c>
      <c r="E57" s="115">
        <f t="shared" si="12"/>
        <v>195.63579399178616</v>
      </c>
      <c r="F57" s="115">
        <f t="shared" si="12"/>
        <v>158.88852378145</v>
      </c>
      <c r="G57" s="115">
        <f t="shared" si="12"/>
        <v>165.65908692601425</v>
      </c>
      <c r="H57" s="115">
        <f t="shared" si="12"/>
        <v>203.3903488063558</v>
      </c>
      <c r="I57" s="115">
        <f t="shared" si="12"/>
        <v>205.23920253432954</v>
      </c>
      <c r="J57" s="115">
        <f t="shared" si="12"/>
        <v>191.86948592857297</v>
      </c>
      <c r="K57" s="115">
        <f t="shared" si="12"/>
        <v>90.334854684899085</v>
      </c>
      <c r="L57" s="115">
        <f t="shared" si="12"/>
        <v>168.32854352558402</v>
      </c>
      <c r="M57" s="115">
        <f t="shared" si="12"/>
        <v>176.91723358747714</v>
      </c>
      <c r="N57" s="115">
        <f t="shared" si="12"/>
        <v>185.14211839683534</v>
      </c>
      <c r="O57" s="115">
        <f t="shared" si="12"/>
        <v>159.74278977448228</v>
      </c>
      <c r="P57" s="115">
        <f t="shared" si="12"/>
        <v>166.83309326556918</v>
      </c>
      <c r="Q57" s="115">
        <f t="shared" si="12"/>
        <v>211.93381562962279</v>
      </c>
    </row>
    <row r="58" spans="1:17" x14ac:dyDescent="0.25">
      <c r="A58" s="39" t="s">
        <v>103</v>
      </c>
      <c r="B58" s="114">
        <f t="shared" ref="B58:Q58" si="13">IF(B$46=0,"",B$46/B$7)</f>
        <v>0.4104905627565682</v>
      </c>
      <c r="C58" s="114">
        <f t="shared" si="13"/>
        <v>0.36599680277634211</v>
      </c>
      <c r="D58" s="114">
        <f t="shared" si="13"/>
        <v>0.37357857461215105</v>
      </c>
      <c r="E58" s="114">
        <f t="shared" si="13"/>
        <v>0.35895746608381029</v>
      </c>
      <c r="F58" s="114">
        <f t="shared" si="13"/>
        <v>0.34455653494116018</v>
      </c>
      <c r="G58" s="114">
        <f t="shared" si="13"/>
        <v>0.34556961573831002</v>
      </c>
      <c r="H58" s="114">
        <f t="shared" si="13"/>
        <v>0.35562166822867908</v>
      </c>
      <c r="I58" s="114">
        <f t="shared" si="13"/>
        <v>0.34043057973038982</v>
      </c>
      <c r="J58" s="114">
        <f t="shared" si="13"/>
        <v>0.34720522224687439</v>
      </c>
      <c r="K58" s="114">
        <f t="shared" si="13"/>
        <v>0.33382563151106381</v>
      </c>
      <c r="L58" s="114">
        <f t="shared" si="13"/>
        <v>0.34242402135002525</v>
      </c>
      <c r="M58" s="114">
        <f t="shared" si="13"/>
        <v>0.32650277531492994</v>
      </c>
      <c r="N58" s="114">
        <f t="shared" si="13"/>
        <v>0.32829843370350725</v>
      </c>
      <c r="O58" s="114">
        <f t="shared" si="13"/>
        <v>0.32643986065934938</v>
      </c>
      <c r="P58" s="114">
        <f t="shared" si="13"/>
        <v>0.32232381022354867</v>
      </c>
      <c r="Q58" s="114">
        <f t="shared" si="13"/>
        <v>0.33163686317152208</v>
      </c>
    </row>
    <row r="59" spans="1:17" x14ac:dyDescent="0.25">
      <c r="A59" s="110" t="s">
        <v>46</v>
      </c>
      <c r="B59" s="113">
        <f t="shared" ref="B59:Q59" si="14">IF(B$47=0,"",B$47/B$8)</f>
        <v>0.50062588196652802</v>
      </c>
      <c r="C59" s="113">
        <f t="shared" si="14"/>
        <v>0.44684098827068608</v>
      </c>
      <c r="D59" s="113">
        <f t="shared" si="14"/>
        <v>0.45239399522792534</v>
      </c>
      <c r="E59" s="113">
        <f t="shared" si="14"/>
        <v>0.42132158030788935</v>
      </c>
      <c r="F59" s="113">
        <f t="shared" si="14"/>
        <v>0.41377714444720587</v>
      </c>
      <c r="G59" s="113">
        <f t="shared" si="14"/>
        <v>0.40682176889636307</v>
      </c>
      <c r="H59" s="113">
        <f t="shared" si="14"/>
        <v>0.41489619426477209</v>
      </c>
      <c r="I59" s="113">
        <f t="shared" si="14"/>
        <v>0.40389964626526775</v>
      </c>
      <c r="J59" s="113">
        <f t="shared" si="14"/>
        <v>0.4170006065277907</v>
      </c>
      <c r="K59" s="113">
        <f t="shared" si="14"/>
        <v>0.39529447177443899</v>
      </c>
      <c r="L59" s="113">
        <f t="shared" si="14"/>
        <v>0.41941274150736374</v>
      </c>
      <c r="M59" s="113">
        <f t="shared" si="14"/>
        <v>0.40721246892356777</v>
      </c>
      <c r="N59" s="113">
        <f t="shared" si="14"/>
        <v>0.39008106228150119</v>
      </c>
      <c r="O59" s="113">
        <f t="shared" si="14"/>
        <v>0.37109415610900914</v>
      </c>
      <c r="P59" s="113">
        <f t="shared" si="14"/>
        <v>0.36558269942946808</v>
      </c>
      <c r="Q59" s="113">
        <f t="shared" si="14"/>
        <v>0.37915160704794248</v>
      </c>
    </row>
    <row r="60" spans="1:17" x14ac:dyDescent="0.25">
      <c r="A60" s="108" t="s">
        <v>45</v>
      </c>
      <c r="B60" s="112">
        <f t="shared" ref="B60:Q60" si="15">IF(B$48=0,"",B$48/B$9)</f>
        <v>0.12160236292464674</v>
      </c>
      <c r="C60" s="112">
        <f t="shared" si="15"/>
        <v>0.11222216059651108</v>
      </c>
      <c r="D60" s="112">
        <f t="shared" si="15"/>
        <v>0.11320568378408953</v>
      </c>
      <c r="E60" s="112">
        <f t="shared" si="15"/>
        <v>0.10765703613613783</v>
      </c>
      <c r="F60" s="112">
        <f t="shared" si="15"/>
        <v>0.10629379160428055</v>
      </c>
      <c r="G60" s="112">
        <f t="shared" si="15"/>
        <v>0.10502896812990806</v>
      </c>
      <c r="H60" s="112">
        <f t="shared" si="15"/>
        <v>0.10649523753309662</v>
      </c>
      <c r="I60" s="112">
        <f t="shared" si="15"/>
        <v>0.104497133718366</v>
      </c>
      <c r="J60" s="112">
        <f t="shared" si="15"/>
        <v>0.10687790167656813</v>
      </c>
      <c r="K60" s="112">
        <f t="shared" si="15"/>
        <v>0.10291861475954577</v>
      </c>
      <c r="L60" s="112">
        <f t="shared" si="15"/>
        <v>0.10731107803863744</v>
      </c>
      <c r="M60" s="112">
        <f t="shared" si="15"/>
        <v>0.10509300761919603</v>
      </c>
      <c r="N60" s="112">
        <f t="shared" si="15"/>
        <v>0.1019526303688411</v>
      </c>
      <c r="O60" s="112">
        <f t="shared" si="15"/>
        <v>9.8431624985391639E-2</v>
      </c>
      <c r="P60" s="112">
        <f t="shared" si="15"/>
        <v>9.7399713661824108E-2</v>
      </c>
      <c r="Q60" s="112">
        <f t="shared" si="15"/>
        <v>9.9933032301916247E-2</v>
      </c>
    </row>
    <row r="61" spans="1:17" x14ac:dyDescent="0.25">
      <c r="A61" s="39" t="s">
        <v>102</v>
      </c>
      <c r="B61" s="114">
        <f>IF(SUM(ISI_ued!B$5,ISI_ued!B$53)=0,"",SUM(ISI_ued!B$5,ISI_ued!B$53)/B$7)</f>
        <v>0.17909551148220287</v>
      </c>
      <c r="C61" s="114">
        <f>IF(SUM(ISI_ued!C$5,ISI_ued!C$53)=0,"",SUM(ISI_ued!C$5,ISI_ued!C$53)/C$7)</f>
        <v>0.15800770945357928</v>
      </c>
      <c r="D61" s="114">
        <f>IF(SUM(ISI_ued!D$5,ISI_ued!D$53)=0,"",SUM(ISI_ued!D$5,ISI_ued!D$53)/D$7)</f>
        <v>0.16157050814360965</v>
      </c>
      <c r="E61" s="114">
        <f>IF(SUM(ISI_ued!E$5,ISI_ued!E$53)=0,"",SUM(ISI_ued!E$5,ISI_ued!E$53)/E$7)</f>
        <v>0.1550876401039363</v>
      </c>
      <c r="F61" s="114">
        <f>IF(SUM(ISI_ued!F$5,ISI_ued!F$53)=0,"",SUM(ISI_ued!F$5,ISI_ued!F$53)/F$7)</f>
        <v>0.14858792436928828</v>
      </c>
      <c r="G61" s="114">
        <f>IF(SUM(ISI_ued!G$5,ISI_ued!G$53)=0,"",SUM(ISI_ued!G$5,ISI_ued!G$53)/G$7)</f>
        <v>0.14840675165752815</v>
      </c>
      <c r="H61" s="114">
        <f>IF(SUM(ISI_ued!H$5,ISI_ued!H$53)=0,"",SUM(ISI_ued!H$5,ISI_ued!H$53)/H$7)</f>
        <v>0.15440685704828205</v>
      </c>
      <c r="I61" s="114">
        <f>IF(SUM(ISI_ued!I$5,ISI_ued!I$53)=0,"",SUM(ISI_ued!I$5,ISI_ued!I$53)/I$7)</f>
        <v>0.14826240253352718</v>
      </c>
      <c r="J61" s="114">
        <f>IF(SUM(ISI_ued!J$5,ISI_ued!J$53)=0,"",SUM(ISI_ued!J$5,ISI_ued!J$53)/J$7)</f>
        <v>0.15134803565021995</v>
      </c>
      <c r="K61" s="114">
        <f>IF(SUM(ISI_ued!K$5,ISI_ued!K$53)=0,"",SUM(ISI_ued!K$5,ISI_ued!K$53)/K$7)</f>
        <v>0.14619814454451618</v>
      </c>
      <c r="L61" s="114">
        <f>IF(SUM(ISI_ued!L$5,ISI_ued!L$53)=0,"",SUM(ISI_ued!L$5,ISI_ued!L$53)/L$7)</f>
        <v>0.15004786170516446</v>
      </c>
      <c r="M61" s="114">
        <f>IF(SUM(ISI_ued!M$5,ISI_ued!M$53)=0,"",SUM(ISI_ued!M$5,ISI_ued!M$53)/M$7)</f>
        <v>0.14316535795214064</v>
      </c>
      <c r="N61" s="114">
        <f>IF(SUM(ISI_ued!N$5,ISI_ued!N$53)=0,"",SUM(ISI_ued!N$5,ISI_ued!N$53)/N$7)</f>
        <v>0.14330634978958162</v>
      </c>
      <c r="O61" s="114">
        <f>IF(SUM(ISI_ued!O$5,ISI_ued!O$53)=0,"",SUM(ISI_ued!O$5,ISI_ued!O$53)/O$7)</f>
        <v>0.14160553511032903</v>
      </c>
      <c r="P61" s="114">
        <f>IF(SUM(ISI_ued!P$5,ISI_ued!P$53)=0,"",SUM(ISI_ued!P$5,ISI_ued!P$53)/P$7)</f>
        <v>0.13959665689428358</v>
      </c>
      <c r="Q61" s="114">
        <f>IF(SUM(ISI_ued!Q$5,ISI_ued!Q$53)=0,"",SUM(ISI_ued!Q$5,ISI_ued!Q$53)/Q$7)</f>
        <v>0.14375611311850675</v>
      </c>
    </row>
    <row r="62" spans="1:17" x14ac:dyDescent="0.25">
      <c r="A62" s="110" t="s">
        <v>46</v>
      </c>
      <c r="B62" s="113">
        <f>IF(ISI_ued!B$5=0,"",ISI_ued!B$5/B$8)</f>
        <v>0.21616251889799931</v>
      </c>
      <c r="C62" s="113">
        <f>IF(ISI_ued!C$5=0,"",ISI_ued!C$5/C$8)</f>
        <v>0.19061739114720264</v>
      </c>
      <c r="D62" s="113">
        <f>IF(ISI_ued!D$5=0,"",ISI_ued!D$5/D$8)</f>
        <v>0.1933831951921062</v>
      </c>
      <c r="E62" s="113">
        <f>IF(ISI_ued!E$5=0,"",ISI_ued!E$5/E$8)</f>
        <v>0.18020713924969914</v>
      </c>
      <c r="F62" s="113">
        <f>IF(ISI_ued!F$5=0,"",ISI_ued!F$5/F$8)</f>
        <v>0.17637904042235805</v>
      </c>
      <c r="G62" s="113">
        <f>IF(ISI_ued!G$5=0,"",ISI_ued!G$5/G$8)</f>
        <v>0.17287642505629666</v>
      </c>
      <c r="H62" s="113">
        <f>IF(ISI_ued!H$5=0,"",ISI_ued!H$5/H$8)</f>
        <v>0.17844413367691789</v>
      </c>
      <c r="I62" s="113">
        <f>IF(ISI_ued!I$5=0,"",ISI_ued!I$5/I$8)</f>
        <v>0.17392581290089779</v>
      </c>
      <c r="J62" s="113">
        <f>IF(ISI_ued!J$5=0,"",ISI_ued!J$5/J$8)</f>
        <v>0.17959890236752177</v>
      </c>
      <c r="K62" s="113">
        <f>IF(ISI_ued!K$5=0,"",ISI_ued!K$5/K$8)</f>
        <v>0.17064981376853508</v>
      </c>
      <c r="L62" s="113">
        <f>IF(ISI_ued!L$5=0,"",ISI_ued!L$5/L$8)</f>
        <v>0.18120232409399861</v>
      </c>
      <c r="M62" s="113">
        <f>IF(ISI_ued!M$5=0,"",ISI_ued!M$5/M$8)</f>
        <v>0.17573321141347292</v>
      </c>
      <c r="N62" s="113">
        <f>IF(ISI_ued!N$5=0,"",ISI_ued!N$5/N$8)</f>
        <v>0.16819203244898473</v>
      </c>
      <c r="O62" s="113">
        <f>IF(ISI_ued!O$5=0,"",ISI_ued!O$5/O$8)</f>
        <v>0.15967677458149659</v>
      </c>
      <c r="P62" s="113">
        <f>IF(ISI_ued!P$5=0,"",ISI_ued!P$5/P$8)</f>
        <v>0.15702430102238643</v>
      </c>
      <c r="Q62" s="113">
        <f>IF(ISI_ued!Q$5=0,"",ISI_ued!Q$5/Q$8)</f>
        <v>0.1628042930736244</v>
      </c>
    </row>
    <row r="63" spans="1:17" x14ac:dyDescent="0.25">
      <c r="A63" s="108" t="s">
        <v>45</v>
      </c>
      <c r="B63" s="112">
        <f>IF(ISI_ued!B$53=0,"",ISI_ued!B$53/B$9)</f>
        <v>6.0293901421197109E-2</v>
      </c>
      <c r="C63" s="112">
        <f>IF(ISI_ued!C$53=0,"",ISI_ued!C$53/C$9)</f>
        <v>5.5644005090741529E-2</v>
      </c>
      <c r="D63" s="112">
        <f>IF(ISI_ued!D$53=0,"",ISI_ued!D$53/D$9)</f>
        <v>5.6474814596455362E-2</v>
      </c>
      <c r="E63" s="112">
        <f>IF(ISI_ued!E$53=0,"",ISI_ued!E$53/E$9)</f>
        <v>5.3866913826658536E-2</v>
      </c>
      <c r="F63" s="112">
        <f>IF(ISI_ued!F$53=0,"",ISI_ued!F$53/F$9)</f>
        <v>5.2928732714530205E-2</v>
      </c>
      <c r="G63" s="112">
        <f>IF(ISI_ued!G$53=0,"",ISI_ued!G$53/G$9)</f>
        <v>5.2312969110522148E-2</v>
      </c>
      <c r="H63" s="112">
        <f>IF(ISI_ued!H$53=0,"",ISI_ued!H$53/H$9)</f>
        <v>5.3379968592218913E-2</v>
      </c>
      <c r="I63" s="112">
        <f>IF(ISI_ued!I$53=0,"",ISI_ued!I$53/I$9)</f>
        <v>5.2863853681904424E-2</v>
      </c>
      <c r="J63" s="112">
        <f>IF(ISI_ued!J$53=0,"",ISI_ued!J$53/J$9)</f>
        <v>5.4071472566457709E-2</v>
      </c>
      <c r="K63" s="112">
        <f>IF(ISI_ued!K$53=0,"",ISI_ued!K$53/K$9)</f>
        <v>5.4345720276847316E-2</v>
      </c>
      <c r="L63" s="112">
        <f>IF(ISI_ued!L$53=0,"",ISI_ued!L$53/L$9)</f>
        <v>5.4906426251330201E-2</v>
      </c>
      <c r="M63" s="112">
        <f>IF(ISI_ued!M$53=0,"",ISI_ued!M$53/M$9)</f>
        <v>5.3822423456716353E-2</v>
      </c>
      <c r="N63" s="112">
        <f>IF(ISI_ued!N$53=0,"",ISI_ued!N$53/N$9)</f>
        <v>5.2135579579256228E-2</v>
      </c>
      <c r="O63" s="112">
        <f>IF(ISI_ued!O$53=0,"",ISI_ued!O$53/O$9)</f>
        <v>4.9332409159712404E-2</v>
      </c>
      <c r="P63" s="112">
        <f>IF(ISI_ued!P$53=0,"",ISI_ued!P$53/P$9)</f>
        <v>4.8981821824122106E-2</v>
      </c>
      <c r="Q63" s="112">
        <f>IF(ISI_ued!Q$53=0,"",ISI_ued!Q$53/Q$9)</f>
        <v>5.0868392242363093E-2</v>
      </c>
    </row>
    <row r="64" spans="1:17" x14ac:dyDescent="0.25">
      <c r="A64" s="39" t="s">
        <v>60</v>
      </c>
      <c r="B64" s="111">
        <f t="shared" ref="B64:Q64" si="16">IF(B$46=0,"",B$53/B$46)</f>
        <v>4.567250070836038</v>
      </c>
      <c r="C64" s="111">
        <f t="shared" si="16"/>
        <v>5.2363055939606022</v>
      </c>
      <c r="D64" s="111">
        <f t="shared" si="16"/>
        <v>5.0966064267138282</v>
      </c>
      <c r="E64" s="111">
        <f t="shared" si="16"/>
        <v>5.0228530072040547</v>
      </c>
      <c r="F64" s="111">
        <f t="shared" si="16"/>
        <v>5.0875615046684253</v>
      </c>
      <c r="G64" s="111">
        <f t="shared" si="16"/>
        <v>5.1647483625742092</v>
      </c>
      <c r="H64" s="111">
        <f t="shared" si="16"/>
        <v>4.9690307884875375</v>
      </c>
      <c r="I64" s="111">
        <f t="shared" si="16"/>
        <v>5.1494164359785444</v>
      </c>
      <c r="J64" s="111">
        <f t="shared" si="16"/>
        <v>5.1920235601256381</v>
      </c>
      <c r="K64" s="111">
        <f t="shared" si="16"/>
        <v>5.0887104709092128</v>
      </c>
      <c r="L64" s="111">
        <f t="shared" si="16"/>
        <v>5.1503620255457108</v>
      </c>
      <c r="M64" s="111">
        <f t="shared" si="16"/>
        <v>4.9977282160681336</v>
      </c>
      <c r="N64" s="111">
        <f t="shared" si="16"/>
        <v>5.1139782972299086</v>
      </c>
      <c r="O64" s="111">
        <f t="shared" si="16"/>
        <v>5.4342294514215279</v>
      </c>
      <c r="P64" s="111">
        <f t="shared" si="16"/>
        <v>5.3837946057746588</v>
      </c>
      <c r="Q64" s="111">
        <f t="shared" si="16"/>
        <v>5.1597511442691681</v>
      </c>
    </row>
    <row r="65" spans="1:17" x14ac:dyDescent="0.25">
      <c r="A65" s="110" t="s">
        <v>101</v>
      </c>
      <c r="B65" s="109">
        <f t="shared" ref="B65:Q65" si="17">IF(B$47=0,"",B$54/B$47)</f>
        <v>4.8218129895962036</v>
      </c>
      <c r="C65" s="109">
        <f t="shared" si="17"/>
        <v>5.556765282170983</v>
      </c>
      <c r="D65" s="109">
        <f t="shared" si="17"/>
        <v>5.3971702930480667</v>
      </c>
      <c r="E65" s="109">
        <f t="shared" si="17"/>
        <v>5.2699215585895116</v>
      </c>
      <c r="F65" s="109">
        <f t="shared" si="17"/>
        <v>5.3782149084804081</v>
      </c>
      <c r="G65" s="109">
        <f t="shared" si="17"/>
        <v>5.4257564985203102</v>
      </c>
      <c r="H65" s="109">
        <f t="shared" si="17"/>
        <v>5.2066689528105892</v>
      </c>
      <c r="I65" s="109">
        <f t="shared" si="17"/>
        <v>5.4215519823473048</v>
      </c>
      <c r="J65" s="109">
        <f t="shared" si="17"/>
        <v>5.484870363013326</v>
      </c>
      <c r="K65" s="109">
        <f t="shared" si="17"/>
        <v>5.3773889849517102</v>
      </c>
      <c r="L65" s="109">
        <f t="shared" si="17"/>
        <v>5.4862892500732015</v>
      </c>
      <c r="M65" s="109">
        <f t="shared" si="17"/>
        <v>5.3633633025033856</v>
      </c>
      <c r="N65" s="109">
        <f t="shared" si="17"/>
        <v>5.3976804582677049</v>
      </c>
      <c r="O65" s="109">
        <f t="shared" si="17"/>
        <v>5.6423653077032565</v>
      </c>
      <c r="P65" s="109">
        <f t="shared" si="17"/>
        <v>5.5895294993655966</v>
      </c>
      <c r="Q65" s="109">
        <f t="shared" si="17"/>
        <v>5.3746776928497875</v>
      </c>
    </row>
    <row r="66" spans="1:17" x14ac:dyDescent="0.25">
      <c r="A66" s="108" t="s">
        <v>100</v>
      </c>
      <c r="B66" s="107">
        <f t="shared" ref="B66:Q66" si="18">IF(B$48=0,"",B$55/B$48)</f>
        <v>1.2083179466822489</v>
      </c>
      <c r="C66" s="107">
        <f t="shared" si="18"/>
        <v>1.2308933797291686</v>
      </c>
      <c r="D66" s="107">
        <f t="shared" si="18"/>
        <v>1.128622214730348</v>
      </c>
      <c r="E66" s="107">
        <f t="shared" si="18"/>
        <v>1.1265993097329325</v>
      </c>
      <c r="F66" s="107">
        <f t="shared" si="18"/>
        <v>1.193034395437431</v>
      </c>
      <c r="G66" s="107">
        <f t="shared" si="18"/>
        <v>1.1945130641984922</v>
      </c>
      <c r="H66" s="107">
        <f t="shared" si="18"/>
        <v>1.0778879867643714</v>
      </c>
      <c r="I66" s="107">
        <f t="shared" si="18"/>
        <v>1.2393713279658398</v>
      </c>
      <c r="J66" s="107">
        <f t="shared" si="18"/>
        <v>1.2577396504677425</v>
      </c>
      <c r="K66" s="107">
        <f t="shared" si="18"/>
        <v>0.92363015175457441</v>
      </c>
      <c r="L66" s="107">
        <f t="shared" si="18"/>
        <v>1.1408483215692118</v>
      </c>
      <c r="M66" s="107">
        <f t="shared" si="18"/>
        <v>1.1111609527108883</v>
      </c>
      <c r="N66" s="107">
        <f t="shared" si="18"/>
        <v>1.1372571335938033</v>
      </c>
      <c r="O66" s="107">
        <f t="shared" si="18"/>
        <v>1.427558688015129</v>
      </c>
      <c r="P66" s="107">
        <f t="shared" si="18"/>
        <v>1.3686930670060962</v>
      </c>
      <c r="Q66" s="107">
        <f t="shared" si="18"/>
        <v>1.1832718830732858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tabColor theme="4" tint="0.39997558519241921"/>
    <pageSetUpPr fitToPage="1"/>
  </sheetPr>
  <dimension ref="A1:Q154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356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164"/>
      <c r="B2" s="163"/>
      <c r="C2" s="163"/>
      <c r="D2" s="163"/>
      <c r="E2" s="163"/>
      <c r="F2" s="163"/>
      <c r="G2" s="163"/>
      <c r="H2" s="163"/>
      <c r="I2" s="163"/>
      <c r="J2" s="163"/>
      <c r="K2" s="163"/>
      <c r="L2" s="163"/>
      <c r="M2" s="163"/>
      <c r="N2" s="163"/>
      <c r="O2" s="163"/>
      <c r="P2" s="163"/>
      <c r="Q2" s="163"/>
    </row>
    <row r="3" spans="1:17" ht="12.75" x14ac:dyDescent="0.25">
      <c r="A3" s="98" t="s">
        <v>127</v>
      </c>
      <c r="B3" s="136"/>
      <c r="C3" s="136"/>
      <c r="D3" s="136"/>
      <c r="E3" s="136"/>
      <c r="F3" s="136"/>
      <c r="G3" s="136"/>
      <c r="H3" s="136"/>
      <c r="I3" s="136"/>
      <c r="J3" s="136"/>
      <c r="K3" s="136"/>
      <c r="L3" s="136"/>
      <c r="M3" s="136"/>
      <c r="N3" s="136"/>
      <c r="O3" s="136"/>
      <c r="P3" s="136"/>
      <c r="Q3" s="136"/>
    </row>
    <row r="4" spans="1:17" x14ac:dyDescent="0.25">
      <c r="A4" s="162"/>
      <c r="B4" s="161"/>
      <c r="C4" s="161"/>
      <c r="D4" s="161"/>
      <c r="E4" s="161"/>
      <c r="F4" s="161"/>
      <c r="G4" s="161"/>
      <c r="H4" s="161"/>
      <c r="I4" s="161"/>
      <c r="J4" s="161"/>
      <c r="K4" s="161"/>
      <c r="L4" s="161"/>
      <c r="M4" s="161"/>
      <c r="N4" s="161"/>
      <c r="O4" s="161"/>
      <c r="P4" s="161"/>
      <c r="Q4" s="161"/>
    </row>
    <row r="5" spans="1:17" ht="12.75" x14ac:dyDescent="0.25">
      <c r="A5" s="97" t="s">
        <v>46</v>
      </c>
      <c r="B5" s="96">
        <v>5782.7295625953648</v>
      </c>
      <c r="C5" s="96">
        <v>4589.5037905282161</v>
      </c>
      <c r="D5" s="96">
        <v>4051.6406212612987</v>
      </c>
      <c r="E5" s="96">
        <v>4478.6483986728636</v>
      </c>
      <c r="F5" s="96">
        <v>4413.7607998183457</v>
      </c>
      <c r="G5" s="96">
        <v>4292.7833053944241</v>
      </c>
      <c r="H5" s="96">
        <v>4648.9118567367723</v>
      </c>
      <c r="I5" s="96">
        <v>4556.7958091647506</v>
      </c>
      <c r="J5" s="96">
        <v>4369.3323551981912</v>
      </c>
      <c r="K5" s="96">
        <v>3146.5439953245336</v>
      </c>
      <c r="L5" s="96">
        <v>3067.5847913848575</v>
      </c>
      <c r="M5" s="96">
        <v>2828.4978091431021</v>
      </c>
      <c r="N5" s="96">
        <v>2935.3599936682958</v>
      </c>
      <c r="O5" s="96">
        <v>3679.7696519769356</v>
      </c>
      <c r="P5" s="96">
        <v>3716.1481397005427</v>
      </c>
      <c r="Q5" s="96">
        <v>3431.5923788797054</v>
      </c>
    </row>
    <row r="6" spans="1:17" x14ac:dyDescent="0.25">
      <c r="A6" s="132" t="s">
        <v>83</v>
      </c>
      <c r="B6" s="160">
        <v>9.1177062583331434</v>
      </c>
      <c r="C6" s="160">
        <v>7.2363313865160048</v>
      </c>
      <c r="D6" s="160">
        <v>6.388275406815155</v>
      </c>
      <c r="E6" s="160">
        <v>7.0615442225740175</v>
      </c>
      <c r="F6" s="160">
        <v>6.9592350864195467</v>
      </c>
      <c r="G6" s="160">
        <v>6.7684882693521757</v>
      </c>
      <c r="H6" s="160">
        <v>7.3300008710045894</v>
      </c>
      <c r="I6" s="160">
        <v>7.1847602792824725</v>
      </c>
      <c r="J6" s="160">
        <v>6.8891841696031335</v>
      </c>
      <c r="K6" s="160">
        <v>4.9611975742152747</v>
      </c>
      <c r="L6" s="160">
        <v>4.8367015520304371</v>
      </c>
      <c r="M6" s="160">
        <v>4.459729941880771</v>
      </c>
      <c r="N6" s="160">
        <v>4.6282209629596158</v>
      </c>
      <c r="O6" s="160">
        <v>5.8019415263812393</v>
      </c>
      <c r="P6" s="160">
        <v>5.8592999695862806</v>
      </c>
      <c r="Q6" s="160">
        <v>5.4106371342942809</v>
      </c>
    </row>
    <row r="7" spans="1:17" x14ac:dyDescent="0.25">
      <c r="A7" s="76" t="s">
        <v>82</v>
      </c>
      <c r="B7" s="159">
        <v>4.8627766711110088</v>
      </c>
      <c r="C7" s="159">
        <v>3.8593767394752021</v>
      </c>
      <c r="D7" s="159">
        <v>3.4070802169680823</v>
      </c>
      <c r="E7" s="159">
        <v>3.7661569187061419</v>
      </c>
      <c r="F7" s="159">
        <v>3.7115920460904244</v>
      </c>
      <c r="G7" s="159">
        <v>3.60986041032116</v>
      </c>
      <c r="H7" s="159">
        <v>3.9093337978691132</v>
      </c>
      <c r="I7" s="159">
        <v>3.8318721489506515</v>
      </c>
      <c r="J7" s="159">
        <v>3.6742315571216708</v>
      </c>
      <c r="K7" s="159">
        <v>2.6459720395814794</v>
      </c>
      <c r="L7" s="159">
        <v>2.5795741610828995</v>
      </c>
      <c r="M7" s="159">
        <v>2.3785226356697442</v>
      </c>
      <c r="N7" s="159">
        <v>2.4683845135784614</v>
      </c>
      <c r="O7" s="159">
        <v>3.0943688140699939</v>
      </c>
      <c r="P7" s="159">
        <v>3.1249599837793496</v>
      </c>
      <c r="Q7" s="159">
        <v>2.885673138290282</v>
      </c>
    </row>
    <row r="8" spans="1:17" x14ac:dyDescent="0.25">
      <c r="A8" s="76" t="s">
        <v>81</v>
      </c>
      <c r="B8" s="159">
        <v>121.56941677777525</v>
      </c>
      <c r="C8" s="159">
        <v>96.48441848688006</v>
      </c>
      <c r="D8" s="159">
        <v>85.177005424202065</v>
      </c>
      <c r="E8" s="159">
        <v>94.153922967653557</v>
      </c>
      <c r="F8" s="159">
        <v>92.789801152260594</v>
      </c>
      <c r="G8" s="159">
        <v>90.246510258029019</v>
      </c>
      <c r="H8" s="159">
        <v>97.73334494672784</v>
      </c>
      <c r="I8" s="159">
        <v>95.796803723766288</v>
      </c>
      <c r="J8" s="159">
        <v>91.855788928041775</v>
      </c>
      <c r="K8" s="159">
        <v>66.149300989536982</v>
      </c>
      <c r="L8" s="159">
        <v>64.489354027072494</v>
      </c>
      <c r="M8" s="159">
        <v>59.463065891743604</v>
      </c>
      <c r="N8" s="159">
        <v>61.709612839461542</v>
      </c>
      <c r="O8" s="159">
        <v>77.359220351749855</v>
      </c>
      <c r="P8" s="159">
        <v>78.123999594483735</v>
      </c>
      <c r="Q8" s="159">
        <v>72.141828457257063</v>
      </c>
    </row>
    <row r="9" spans="1:17" x14ac:dyDescent="0.25">
      <c r="A9" s="76" t="s">
        <v>80</v>
      </c>
      <c r="B9" s="159">
        <v>3.0392354194443811</v>
      </c>
      <c r="C9" s="159">
        <v>2.4121104621720013</v>
      </c>
      <c r="D9" s="159">
        <v>2.129425135605052</v>
      </c>
      <c r="E9" s="159">
        <v>2.3538480741913395</v>
      </c>
      <c r="F9" s="159">
        <v>2.3197450288065156</v>
      </c>
      <c r="G9" s="159">
        <v>2.2561627564507254</v>
      </c>
      <c r="H9" s="159">
        <v>2.4433336236681962</v>
      </c>
      <c r="I9" s="159">
        <v>2.3949200930941577</v>
      </c>
      <c r="J9" s="159">
        <v>2.2963947232010442</v>
      </c>
      <c r="K9" s="159">
        <v>1.6537325247384249</v>
      </c>
      <c r="L9" s="159">
        <v>1.6122338506768124</v>
      </c>
      <c r="M9" s="159">
        <v>1.4865766472935902</v>
      </c>
      <c r="N9" s="159">
        <v>1.5427403209865389</v>
      </c>
      <c r="O9" s="159">
        <v>1.9339805087937465</v>
      </c>
      <c r="P9" s="159">
        <v>1.9530999898620935</v>
      </c>
      <c r="Q9" s="159">
        <v>1.8035457114314264</v>
      </c>
    </row>
    <row r="10" spans="1:17" x14ac:dyDescent="0.25">
      <c r="A10" s="129" t="s">
        <v>79</v>
      </c>
      <c r="B10" s="158">
        <v>6.0784708388887605</v>
      </c>
      <c r="C10" s="158">
        <v>4.8242209243440026</v>
      </c>
      <c r="D10" s="158">
        <v>4.258850271210104</v>
      </c>
      <c r="E10" s="158">
        <v>4.7076961483826789</v>
      </c>
      <c r="F10" s="158">
        <v>4.6394900576130311</v>
      </c>
      <c r="G10" s="158">
        <v>4.5123255129014508</v>
      </c>
      <c r="H10" s="158">
        <v>4.8866672473363924</v>
      </c>
      <c r="I10" s="158">
        <v>4.7898401861883153</v>
      </c>
      <c r="J10" s="158">
        <v>4.5927894464020884</v>
      </c>
      <c r="K10" s="158">
        <v>3.3074650494768498</v>
      </c>
      <c r="L10" s="158">
        <v>3.2244677013536247</v>
      </c>
      <c r="M10" s="158">
        <v>2.9731532945871804</v>
      </c>
      <c r="N10" s="158">
        <v>3.0854806419730774</v>
      </c>
      <c r="O10" s="158">
        <v>3.867961017587493</v>
      </c>
      <c r="P10" s="158">
        <v>3.9061999797241871</v>
      </c>
      <c r="Q10" s="158">
        <v>3.6070914228628528</v>
      </c>
    </row>
    <row r="11" spans="1:17" x14ac:dyDescent="0.25">
      <c r="A11" s="92" t="s">
        <v>125</v>
      </c>
      <c r="B11" s="91">
        <v>1.2156941677777522</v>
      </c>
      <c r="C11" s="91">
        <v>0.96484418486880064</v>
      </c>
      <c r="D11" s="91">
        <v>0.85177005424202079</v>
      </c>
      <c r="E11" s="91">
        <v>0</v>
      </c>
      <c r="F11" s="91">
        <v>0.92789801152260643</v>
      </c>
      <c r="G11" s="91">
        <v>0</v>
      </c>
      <c r="H11" s="91">
        <v>0</v>
      </c>
      <c r="I11" s="91">
        <v>0</v>
      </c>
      <c r="J11" s="91">
        <v>0</v>
      </c>
      <c r="K11" s="91">
        <v>0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1.8235412516666283</v>
      </c>
      <c r="C12" s="91">
        <v>1.4472662773032006</v>
      </c>
      <c r="D12" s="91">
        <v>1.2776550813630312</v>
      </c>
      <c r="E12" s="91">
        <v>1.4123088445148038</v>
      </c>
      <c r="F12" s="91">
        <v>1.3918470172839092</v>
      </c>
      <c r="G12" s="91">
        <v>1.3536976538704351</v>
      </c>
      <c r="H12" s="91">
        <v>1.4660001742009177</v>
      </c>
      <c r="I12" s="91">
        <v>1.4369520558564945</v>
      </c>
      <c r="J12" s="91">
        <v>1.3778368339206266</v>
      </c>
      <c r="K12" s="91">
        <v>0.99223951484305484</v>
      </c>
      <c r="L12" s="91">
        <v>0.96734031040608737</v>
      </c>
      <c r="M12" s="91">
        <v>0.89194598837615402</v>
      </c>
      <c r="N12" s="91">
        <v>0.9256441925919231</v>
      </c>
      <c r="O12" s="91">
        <v>1.160388305276248</v>
      </c>
      <c r="P12" s="91">
        <v>1.171859993917256</v>
      </c>
      <c r="Q12" s="91">
        <v>1.0821274268588561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3.0392354194443807</v>
      </c>
      <c r="C14" s="157">
        <v>2.4121104621720013</v>
      </c>
      <c r="D14" s="157">
        <v>2.1294251356050515</v>
      </c>
      <c r="E14" s="157">
        <v>3.2953873038678747</v>
      </c>
      <c r="F14" s="157">
        <v>2.3197450288065151</v>
      </c>
      <c r="G14" s="157">
        <v>3.1586278590310157</v>
      </c>
      <c r="H14" s="157">
        <v>3.4206670731354749</v>
      </c>
      <c r="I14" s="157">
        <v>3.352888130331821</v>
      </c>
      <c r="J14" s="157">
        <v>3.2149526124814618</v>
      </c>
      <c r="K14" s="157">
        <v>2.3152255346337949</v>
      </c>
      <c r="L14" s="157">
        <v>2.2571273909475376</v>
      </c>
      <c r="M14" s="157">
        <v>2.0812073062110263</v>
      </c>
      <c r="N14" s="157">
        <v>2.1598364493811544</v>
      </c>
      <c r="O14" s="157">
        <v>2.707572712311245</v>
      </c>
      <c r="P14" s="157">
        <v>2.7343399858069311</v>
      </c>
      <c r="Q14" s="157">
        <v>2.5249639960039967</v>
      </c>
    </row>
    <row r="15" spans="1:17" x14ac:dyDescent="0.25">
      <c r="A15" s="156" t="s">
        <v>117</v>
      </c>
      <c r="B15" s="155">
        <v>230.08470527069616</v>
      </c>
      <c r="C15" s="155">
        <v>182.60833669497822</v>
      </c>
      <c r="D15" s="155">
        <v>161.20770098529186</v>
      </c>
      <c r="E15" s="155">
        <v>178.19759434802768</v>
      </c>
      <c r="F15" s="155">
        <v>175.61583016615441</v>
      </c>
      <c r="G15" s="155">
        <v>170.80234704410825</v>
      </c>
      <c r="H15" s="155">
        <v>204.972079847125</v>
      </c>
      <c r="I15" s="155">
        <v>181.30694326639951</v>
      </c>
      <c r="J15" s="155">
        <v>173.84809998347677</v>
      </c>
      <c r="K15" s="155">
        <v>125.19548769294155</v>
      </c>
      <c r="L15" s="155">
        <v>122.05383893170951</v>
      </c>
      <c r="M15" s="155">
        <v>112.54098565927271</v>
      </c>
      <c r="N15" s="155">
        <v>116.7928452637924</v>
      </c>
      <c r="O15" s="155">
        <v>146.41160487871258</v>
      </c>
      <c r="P15" s="155">
        <v>147.85904134197315</v>
      </c>
      <c r="Q15" s="155">
        <v>136.53706481638397</v>
      </c>
    </row>
    <row r="16" spans="1:17" x14ac:dyDescent="0.25">
      <c r="A16" s="84" t="s">
        <v>33</v>
      </c>
      <c r="B16" s="153">
        <v>0</v>
      </c>
      <c r="C16" s="153">
        <v>0</v>
      </c>
      <c r="D16" s="153">
        <v>0</v>
      </c>
      <c r="E16" s="153">
        <v>0</v>
      </c>
      <c r="F16" s="153">
        <v>0</v>
      </c>
      <c r="G16" s="153">
        <v>0</v>
      </c>
      <c r="H16" s="153">
        <v>0</v>
      </c>
      <c r="I16" s="153">
        <v>0</v>
      </c>
      <c r="J16" s="153">
        <v>16.680011006037944</v>
      </c>
      <c r="K16" s="153">
        <v>46.899788598549435</v>
      </c>
      <c r="L16" s="153">
        <v>50.097052432142277</v>
      </c>
      <c r="M16" s="153">
        <v>33.734627356203646</v>
      </c>
      <c r="N16" s="153">
        <v>98.634950763986865</v>
      </c>
      <c r="O16" s="153">
        <v>143.41347812469368</v>
      </c>
      <c r="P16" s="153">
        <v>144.92184582117821</v>
      </c>
      <c r="Q16" s="153">
        <v>111.62114049644266</v>
      </c>
    </row>
    <row r="17" spans="1:17" x14ac:dyDescent="0.25">
      <c r="A17" s="84" t="s">
        <v>29</v>
      </c>
      <c r="B17" s="153">
        <v>0</v>
      </c>
      <c r="C17" s="153">
        <v>0</v>
      </c>
      <c r="D17" s="153">
        <v>0</v>
      </c>
      <c r="E17" s="153">
        <v>0</v>
      </c>
      <c r="F17" s="153">
        <v>0</v>
      </c>
      <c r="G17" s="153">
        <v>0</v>
      </c>
      <c r="H17" s="153">
        <v>0</v>
      </c>
      <c r="I17" s="153">
        <v>0</v>
      </c>
      <c r="J17" s="153">
        <v>0</v>
      </c>
      <c r="K17" s="153">
        <v>0</v>
      </c>
      <c r="L17" s="153">
        <v>0</v>
      </c>
      <c r="M17" s="153">
        <v>0</v>
      </c>
      <c r="N17" s="153">
        <v>0</v>
      </c>
      <c r="O17" s="153">
        <v>0</v>
      </c>
      <c r="P17" s="153">
        <v>0</v>
      </c>
      <c r="Q17" s="153">
        <v>0</v>
      </c>
    </row>
    <row r="18" spans="1:17" x14ac:dyDescent="0.25">
      <c r="A18" s="84" t="s">
        <v>26</v>
      </c>
      <c r="B18" s="153">
        <v>191.38620952734703</v>
      </c>
      <c r="C18" s="153">
        <v>144.45411240566972</v>
      </c>
      <c r="D18" s="153">
        <v>96.947745299171103</v>
      </c>
      <c r="E18" s="153">
        <v>100.38461646101466</v>
      </c>
      <c r="F18" s="153">
        <v>109.43782672818166</v>
      </c>
      <c r="G18" s="153">
        <v>105.46640585100148</v>
      </c>
      <c r="H18" s="153">
        <v>98.191303198301952</v>
      </c>
      <c r="I18" s="153">
        <v>155.44486428342287</v>
      </c>
      <c r="J18" s="153">
        <v>138.14013901016173</v>
      </c>
      <c r="K18" s="153">
        <v>60.601172196345047</v>
      </c>
      <c r="L18" s="153">
        <v>52.71542423324523</v>
      </c>
      <c r="M18" s="153">
        <v>59.766499101328733</v>
      </c>
      <c r="N18" s="153">
        <v>0</v>
      </c>
      <c r="O18" s="153">
        <v>0</v>
      </c>
      <c r="P18" s="153">
        <v>0</v>
      </c>
      <c r="Q18" s="153">
        <v>0</v>
      </c>
    </row>
    <row r="19" spans="1:17" x14ac:dyDescent="0.25">
      <c r="A19" s="84" t="s">
        <v>25</v>
      </c>
      <c r="B19" s="153">
        <v>0</v>
      </c>
      <c r="C19" s="153">
        <v>0</v>
      </c>
      <c r="D19" s="153">
        <v>0</v>
      </c>
      <c r="E19" s="153">
        <v>0</v>
      </c>
      <c r="F19" s="153">
        <v>0</v>
      </c>
      <c r="G19" s="153">
        <v>0</v>
      </c>
      <c r="H19" s="153">
        <v>0</v>
      </c>
      <c r="I19" s="153">
        <v>0</v>
      </c>
      <c r="J19" s="153">
        <v>0</v>
      </c>
      <c r="K19" s="153">
        <v>0</v>
      </c>
      <c r="L19" s="153">
        <v>0</v>
      </c>
      <c r="M19" s="153">
        <v>0</v>
      </c>
      <c r="N19" s="153">
        <v>0</v>
      </c>
      <c r="O19" s="153">
        <v>0</v>
      </c>
      <c r="P19" s="153">
        <v>0</v>
      </c>
      <c r="Q19" s="153">
        <v>0</v>
      </c>
    </row>
    <row r="20" spans="1:17" x14ac:dyDescent="0.25">
      <c r="A20" s="84" t="s">
        <v>21</v>
      </c>
      <c r="B20" s="153">
        <v>38.698495743349135</v>
      </c>
      <c r="C20" s="153">
        <v>38.154224289308495</v>
      </c>
      <c r="D20" s="153">
        <v>64.259955686120762</v>
      </c>
      <c r="E20" s="153">
        <v>77.81297788701302</v>
      </c>
      <c r="F20" s="153">
        <v>66.178003437972748</v>
      </c>
      <c r="G20" s="153">
        <v>65.335941193106763</v>
      </c>
      <c r="H20" s="153">
        <v>106.78077664882305</v>
      </c>
      <c r="I20" s="153">
        <v>25.862078982976634</v>
      </c>
      <c r="J20" s="153">
        <v>19.027949967277102</v>
      </c>
      <c r="K20" s="153">
        <v>17.694526898047069</v>
      </c>
      <c r="L20" s="153">
        <v>19.241362266321996</v>
      </c>
      <c r="M20" s="153">
        <v>19.039859201740331</v>
      </c>
      <c r="N20" s="153">
        <v>18.157894499805543</v>
      </c>
      <c r="O20" s="153">
        <v>2.9981267540188936</v>
      </c>
      <c r="P20" s="153">
        <v>2.937195520794933</v>
      </c>
      <c r="Q20" s="153">
        <v>24.915924319941311</v>
      </c>
    </row>
    <row r="21" spans="1:17" x14ac:dyDescent="0.25">
      <c r="A21" s="156" t="s">
        <v>116</v>
      </c>
      <c r="B21" s="155">
        <v>4637.35723473086</v>
      </c>
      <c r="C21" s="155">
        <v>3680.4710260873021</v>
      </c>
      <c r="D21" s="155">
        <v>3249.1412133585613</v>
      </c>
      <c r="E21" s="155">
        <v>3591.5725140844997</v>
      </c>
      <c r="F21" s="155">
        <v>3539.5370569988545</v>
      </c>
      <c r="G21" s="155">
        <v>3442.5213046739973</v>
      </c>
      <c r="H21" s="155">
        <v>3728.1122693188054</v>
      </c>
      <c r="I21" s="155">
        <v>3654.2414415342873</v>
      </c>
      <c r="J21" s="155">
        <v>3503.9084551669825</v>
      </c>
      <c r="K21" s="155">
        <v>2523.3150544512509</v>
      </c>
      <c r="L21" s="155">
        <v>2459.9951236686138</v>
      </c>
      <c r="M21" s="155">
        <v>2268.2635659626421</v>
      </c>
      <c r="N21" s="155">
        <v>2353.9597962917401</v>
      </c>
      <c r="O21" s="155">
        <v>2950.9258963304474</v>
      </c>
      <c r="P21" s="155">
        <v>2980.0989782474803</v>
      </c>
      <c r="Q21" s="155">
        <v>2751.9045413742097</v>
      </c>
    </row>
    <row r="22" spans="1:17" x14ac:dyDescent="0.25">
      <c r="A22" s="84" t="s">
        <v>33</v>
      </c>
      <c r="B22" s="153">
        <v>320.72848183063678</v>
      </c>
      <c r="C22" s="153">
        <v>539.41643039394432</v>
      </c>
      <c r="D22" s="153">
        <v>510.3649598805909</v>
      </c>
      <c r="E22" s="153">
        <v>621.67316234293901</v>
      </c>
      <c r="F22" s="153">
        <v>635.53148113139378</v>
      </c>
      <c r="G22" s="153">
        <v>759.11249528311862</v>
      </c>
      <c r="H22" s="153">
        <v>814.5939701030718</v>
      </c>
      <c r="I22" s="153">
        <v>963.27580274619561</v>
      </c>
      <c r="J22" s="153">
        <v>884.86467516698258</v>
      </c>
      <c r="K22" s="153">
        <v>615.75731445125075</v>
      </c>
      <c r="L22" s="153">
        <v>696.95908839745312</v>
      </c>
      <c r="M22" s="153">
        <v>714.89468444448448</v>
      </c>
      <c r="N22" s="153">
        <v>640.36346738829343</v>
      </c>
      <c r="O22" s="153">
        <v>876.66201803754188</v>
      </c>
      <c r="P22" s="153">
        <v>954.49814158598213</v>
      </c>
      <c r="Q22" s="153">
        <v>944.77939390376105</v>
      </c>
    </row>
    <row r="23" spans="1:17" x14ac:dyDescent="0.25">
      <c r="A23" s="84" t="s">
        <v>47</v>
      </c>
      <c r="B23" s="153">
        <v>2397.279001358826</v>
      </c>
      <c r="C23" s="153">
        <v>2136.58437</v>
      </c>
      <c r="D23" s="153">
        <v>1787.2056599999996</v>
      </c>
      <c r="E23" s="153">
        <v>2089.3753599999995</v>
      </c>
      <c r="F23" s="153">
        <v>2034.68596</v>
      </c>
      <c r="G23" s="153">
        <v>1934.452941992937</v>
      </c>
      <c r="H23" s="153">
        <v>2098.5070700000001</v>
      </c>
      <c r="I23" s="153">
        <v>2069.0010700000003</v>
      </c>
      <c r="J23" s="153">
        <v>2082.74361</v>
      </c>
      <c r="K23" s="153">
        <v>1518.9034399999998</v>
      </c>
      <c r="L23" s="153">
        <v>1307.2676436709976</v>
      </c>
      <c r="M23" s="153">
        <v>1166.2442677675679</v>
      </c>
      <c r="N23" s="153">
        <v>1341.6172680151158</v>
      </c>
      <c r="O23" s="153">
        <v>1614.3161044361298</v>
      </c>
      <c r="P23" s="153">
        <v>1548.9141720961002</v>
      </c>
      <c r="Q23" s="153">
        <v>1368.9850897844074</v>
      </c>
    </row>
    <row r="24" spans="1:17" x14ac:dyDescent="0.25">
      <c r="A24" s="84" t="s">
        <v>29</v>
      </c>
      <c r="B24" s="153">
        <v>0</v>
      </c>
      <c r="C24" s="153">
        <v>0</v>
      </c>
      <c r="D24" s="153">
        <v>0</v>
      </c>
      <c r="E24" s="153">
        <v>0</v>
      </c>
      <c r="F24" s="153">
        <v>25.11014846031884</v>
      </c>
      <c r="G24" s="153">
        <v>0</v>
      </c>
      <c r="H24" s="153">
        <v>0</v>
      </c>
      <c r="I24" s="153">
        <v>0</v>
      </c>
      <c r="J24" s="153">
        <v>0</v>
      </c>
      <c r="K24" s="153">
        <v>0</v>
      </c>
      <c r="L24" s="153">
        <v>0</v>
      </c>
      <c r="M24" s="153">
        <v>0</v>
      </c>
      <c r="N24" s="153">
        <v>0</v>
      </c>
      <c r="O24" s="153">
        <v>0</v>
      </c>
      <c r="P24" s="153">
        <v>0</v>
      </c>
      <c r="Q24" s="153">
        <v>0</v>
      </c>
    </row>
    <row r="25" spans="1:17" x14ac:dyDescent="0.25">
      <c r="A25" s="84" t="s">
        <v>26</v>
      </c>
      <c r="B25" s="153">
        <v>1124.1839682004686</v>
      </c>
      <c r="C25" s="153">
        <v>169.58072569335764</v>
      </c>
      <c r="D25" s="153">
        <v>268.44754347797078</v>
      </c>
      <c r="E25" s="153">
        <v>337.22514174156072</v>
      </c>
      <c r="F25" s="153">
        <v>310.40782740714241</v>
      </c>
      <c r="G25" s="153">
        <v>232.57113696408487</v>
      </c>
      <c r="H25" s="153">
        <v>193.77475921573341</v>
      </c>
      <c r="I25" s="153">
        <v>33.508148788091489</v>
      </c>
      <c r="J25" s="153">
        <v>0</v>
      </c>
      <c r="K25" s="153">
        <v>0</v>
      </c>
      <c r="L25" s="153">
        <v>0</v>
      </c>
      <c r="M25" s="153">
        <v>0</v>
      </c>
      <c r="N25" s="153">
        <v>0</v>
      </c>
      <c r="O25" s="153">
        <v>0</v>
      </c>
      <c r="P25" s="153">
        <v>0</v>
      </c>
      <c r="Q25" s="153">
        <v>0</v>
      </c>
    </row>
    <row r="26" spans="1:17" x14ac:dyDescent="0.25">
      <c r="A26" s="84" t="s">
        <v>25</v>
      </c>
      <c r="B26" s="153">
        <v>795.16578334092947</v>
      </c>
      <c r="C26" s="153">
        <v>834.88950000000011</v>
      </c>
      <c r="D26" s="153">
        <v>683.12305000000003</v>
      </c>
      <c r="E26" s="153">
        <v>543.29885000000002</v>
      </c>
      <c r="F26" s="153">
        <v>533.80163999999991</v>
      </c>
      <c r="G26" s="153">
        <v>516.38473043385682</v>
      </c>
      <c r="H26" s="153">
        <v>621.23647000000005</v>
      </c>
      <c r="I26" s="153">
        <v>588.45641999999998</v>
      </c>
      <c r="J26" s="153">
        <v>536.30016999999998</v>
      </c>
      <c r="K26" s="153">
        <v>388.65429999999998</v>
      </c>
      <c r="L26" s="153">
        <v>455.76839160016311</v>
      </c>
      <c r="M26" s="153">
        <v>387.12461375058973</v>
      </c>
      <c r="N26" s="153">
        <v>371.97906088833088</v>
      </c>
      <c r="O26" s="153">
        <v>459.94777385677577</v>
      </c>
      <c r="P26" s="153">
        <v>476.68666456539802</v>
      </c>
      <c r="Q26" s="153">
        <v>438.1400576860417</v>
      </c>
    </row>
    <row r="27" spans="1:17" x14ac:dyDescent="0.25">
      <c r="A27" s="156" t="s">
        <v>113</v>
      </c>
      <c r="B27" s="155">
        <v>747.77529212975935</v>
      </c>
      <c r="C27" s="155">
        <v>593.47709425868175</v>
      </c>
      <c r="D27" s="155">
        <v>523.9250282021992</v>
      </c>
      <c r="E27" s="155">
        <v>579.14218163109024</v>
      </c>
      <c r="F27" s="155">
        <v>570.75144804000411</v>
      </c>
      <c r="G27" s="155">
        <v>555.10762789335115</v>
      </c>
      <c r="H27" s="155">
        <v>581.15925950315648</v>
      </c>
      <c r="I27" s="155">
        <v>589.2475656157992</v>
      </c>
      <c r="J27" s="155">
        <v>565.00632494630088</v>
      </c>
      <c r="K27" s="155">
        <v>406.88533500206233</v>
      </c>
      <c r="L27" s="155">
        <v>396.67497652805724</v>
      </c>
      <c r="M27" s="155">
        <v>365.75820339263646</v>
      </c>
      <c r="N27" s="155">
        <v>379.57674710732601</v>
      </c>
      <c r="O27" s="155">
        <v>475.83771585581508</v>
      </c>
      <c r="P27" s="155">
        <v>480.54188436141465</v>
      </c>
      <c r="Q27" s="155">
        <v>443.74546065324654</v>
      </c>
    </row>
    <row r="28" spans="1:17" x14ac:dyDescent="0.25">
      <c r="A28" s="152" t="s">
        <v>123</v>
      </c>
      <c r="B28" s="151">
        <v>650.09276105213939</v>
      </c>
      <c r="C28" s="151">
        <v>514.8270794675019</v>
      </c>
      <c r="D28" s="151">
        <v>448.9261785183528</v>
      </c>
      <c r="E28" s="151">
        <v>487.7173768674113</v>
      </c>
      <c r="F28" s="151">
        <v>492.38075789233824</v>
      </c>
      <c r="G28" s="151">
        <v>477.69809877647867</v>
      </c>
      <c r="H28" s="151">
        <v>489.69246139633867</v>
      </c>
      <c r="I28" s="151">
        <v>498.66261487872612</v>
      </c>
      <c r="J28" s="151">
        <v>489.04247813089239</v>
      </c>
      <c r="K28" s="151">
        <v>348.6117280533785</v>
      </c>
      <c r="L28" s="151">
        <v>322.02507199721964</v>
      </c>
      <c r="M28" s="151">
        <v>291.06353109427005</v>
      </c>
      <c r="N28" s="151">
        <v>310.68515200593231</v>
      </c>
      <c r="O28" s="151">
        <v>361.50255650156936</v>
      </c>
      <c r="P28" s="151">
        <v>367.41551017343664</v>
      </c>
      <c r="Q28" s="151">
        <v>353.96508748567925</v>
      </c>
    </row>
    <row r="29" spans="1:17" x14ac:dyDescent="0.25">
      <c r="A29" s="154" t="s">
        <v>30</v>
      </c>
      <c r="B29" s="153">
        <v>1.8400761808925086</v>
      </c>
      <c r="C29" s="153">
        <v>0</v>
      </c>
      <c r="D29" s="153">
        <v>9.1842888541707275</v>
      </c>
      <c r="E29" s="153">
        <v>0</v>
      </c>
      <c r="F29" s="153">
        <v>0</v>
      </c>
      <c r="G29" s="153">
        <v>0</v>
      </c>
      <c r="H29" s="153">
        <v>0</v>
      </c>
      <c r="I29" s="153">
        <v>0</v>
      </c>
      <c r="J29" s="153">
        <v>0</v>
      </c>
      <c r="K29" s="153">
        <v>0</v>
      </c>
      <c r="L29" s="153">
        <v>0</v>
      </c>
      <c r="M29" s="153">
        <v>0</v>
      </c>
      <c r="N29" s="153">
        <v>0</v>
      </c>
      <c r="O29" s="153">
        <v>0.96233791627381549</v>
      </c>
      <c r="P29" s="153">
        <v>2.891468016574291</v>
      </c>
      <c r="Q29" s="153">
        <v>1.9172343118778024</v>
      </c>
    </row>
    <row r="30" spans="1:17" x14ac:dyDescent="0.25">
      <c r="A30" s="154" t="s">
        <v>125</v>
      </c>
      <c r="B30" s="153">
        <v>151.55851515694357</v>
      </c>
      <c r="C30" s="153">
        <v>107.72711147176547</v>
      </c>
      <c r="D30" s="153">
        <v>0.85150284940624832</v>
      </c>
      <c r="E30" s="153">
        <v>0.85563379021459562</v>
      </c>
      <c r="F30" s="153">
        <v>0.78279242061606713</v>
      </c>
      <c r="G30" s="153">
        <v>0</v>
      </c>
      <c r="H30" s="153">
        <v>0</v>
      </c>
      <c r="I30" s="153">
        <v>0</v>
      </c>
      <c r="J30" s="153">
        <v>0</v>
      </c>
      <c r="K30" s="153">
        <v>0</v>
      </c>
      <c r="L30" s="153">
        <v>0</v>
      </c>
      <c r="M30" s="153">
        <v>0</v>
      </c>
      <c r="N30" s="153">
        <v>0</v>
      </c>
      <c r="O30" s="153">
        <v>0</v>
      </c>
      <c r="P30" s="153">
        <v>0</v>
      </c>
      <c r="Q30" s="153">
        <v>0</v>
      </c>
    </row>
    <row r="31" spans="1:17" x14ac:dyDescent="0.25">
      <c r="A31" s="154" t="s">
        <v>29</v>
      </c>
      <c r="B31" s="153">
        <v>203.64657648144336</v>
      </c>
      <c r="C31" s="153">
        <v>171.14992362219687</v>
      </c>
      <c r="D31" s="153">
        <v>213.89383776323666</v>
      </c>
      <c r="E31" s="153">
        <v>212.58732878615999</v>
      </c>
      <c r="F31" s="153">
        <v>256.4858950287246</v>
      </c>
      <c r="G31" s="153">
        <v>245.46951142586113</v>
      </c>
      <c r="H31" s="153">
        <v>215.29206707588514</v>
      </c>
      <c r="I31" s="153">
        <v>226.90776266750677</v>
      </c>
      <c r="J31" s="153">
        <v>177.72365300994562</v>
      </c>
      <c r="K31" s="153">
        <v>57.644122198419375</v>
      </c>
      <c r="L31" s="153">
        <v>3.4174677544811503</v>
      </c>
      <c r="M31" s="153">
        <v>3.3668593116844576</v>
      </c>
      <c r="N31" s="153">
        <v>1.7296248799708784</v>
      </c>
      <c r="O31" s="153">
        <v>2.68240011177638</v>
      </c>
      <c r="P31" s="153">
        <v>2.6853006791530558</v>
      </c>
      <c r="Q31" s="153">
        <v>3.57233632005138</v>
      </c>
    </row>
    <row r="32" spans="1:17" x14ac:dyDescent="0.25">
      <c r="A32" s="154" t="s">
        <v>26</v>
      </c>
      <c r="B32" s="153">
        <v>293.04759323285998</v>
      </c>
      <c r="C32" s="153">
        <v>235.95004437353961</v>
      </c>
      <c r="D32" s="153">
        <v>224.99654905153918</v>
      </c>
      <c r="E32" s="153">
        <v>274.27441429103669</v>
      </c>
      <c r="F32" s="153">
        <v>235.11207044299752</v>
      </c>
      <c r="G32" s="153">
        <v>232.22858735061752</v>
      </c>
      <c r="H32" s="153">
        <v>274.40039432045353</v>
      </c>
      <c r="I32" s="153">
        <v>271.75485221121937</v>
      </c>
      <c r="J32" s="153">
        <v>311.31882512094677</v>
      </c>
      <c r="K32" s="153">
        <v>290.96760585495912</v>
      </c>
      <c r="L32" s="153">
        <v>318.60760424273849</v>
      </c>
      <c r="M32" s="153">
        <v>287.69667178258561</v>
      </c>
      <c r="N32" s="153">
        <v>308.95552712596145</v>
      </c>
      <c r="O32" s="153">
        <v>357.85781847351916</v>
      </c>
      <c r="P32" s="153">
        <v>361.83874147770928</v>
      </c>
      <c r="Q32" s="153">
        <v>348.47551685375009</v>
      </c>
    </row>
    <row r="33" spans="1:17" x14ac:dyDescent="0.25">
      <c r="A33" s="152" t="s">
        <v>122</v>
      </c>
      <c r="B33" s="151">
        <v>97.682531077619984</v>
      </c>
      <c r="C33" s="151">
        <v>78.650014791179871</v>
      </c>
      <c r="D33" s="151">
        <v>74.998849683846373</v>
      </c>
      <c r="E33" s="151">
        <v>91.424804763678893</v>
      </c>
      <c r="F33" s="151">
        <v>78.370690147665826</v>
      </c>
      <c r="G33" s="151">
        <v>77.409529116872505</v>
      </c>
      <c r="H33" s="151">
        <v>91.466798106817834</v>
      </c>
      <c r="I33" s="151">
        <v>90.584950737073129</v>
      </c>
      <c r="J33" s="151">
        <v>75.963846815408502</v>
      </c>
      <c r="K33" s="151">
        <v>58.273606948683806</v>
      </c>
      <c r="L33" s="151">
        <v>74.649904530837617</v>
      </c>
      <c r="M33" s="151">
        <v>74.694672298366413</v>
      </c>
      <c r="N33" s="151">
        <v>68.891595101393719</v>
      </c>
      <c r="O33" s="151">
        <v>114.33515935424575</v>
      </c>
      <c r="P33" s="151">
        <v>113.12637418797803</v>
      </c>
      <c r="Q33" s="151">
        <v>89.780373167567276</v>
      </c>
    </row>
    <row r="34" spans="1:17" x14ac:dyDescent="0.25">
      <c r="A34" s="156" t="s">
        <v>112</v>
      </c>
      <c r="B34" s="155">
        <v>22.844724498496788</v>
      </c>
      <c r="C34" s="155">
        <v>18.130875487866945</v>
      </c>
      <c r="D34" s="155">
        <v>16.006042260446161</v>
      </c>
      <c r="E34" s="155">
        <v>17.69294027773897</v>
      </c>
      <c r="F34" s="155">
        <v>17.436601242140842</v>
      </c>
      <c r="G34" s="155">
        <v>16.958678575912526</v>
      </c>
      <c r="H34" s="155">
        <v>18.365567581078679</v>
      </c>
      <c r="I34" s="155">
        <v>18.001662316982465</v>
      </c>
      <c r="J34" s="155">
        <v>17.261086277061171</v>
      </c>
      <c r="K34" s="155">
        <v>12.430450000730593</v>
      </c>
      <c r="L34" s="155">
        <v>12.118520964261357</v>
      </c>
      <c r="M34" s="155">
        <v>11.174005717375325</v>
      </c>
      <c r="N34" s="155">
        <v>11.596165726478352</v>
      </c>
      <c r="O34" s="155">
        <v>14.536962693377928</v>
      </c>
      <c r="P34" s="155">
        <v>14.680676232239119</v>
      </c>
      <c r="Q34" s="155">
        <v>13.556536171728547</v>
      </c>
    </row>
    <row r="35" spans="1:17" x14ac:dyDescent="0.25">
      <c r="A35" s="152" t="s">
        <v>121</v>
      </c>
      <c r="B35" s="151">
        <v>13.973963406721257</v>
      </c>
      <c r="C35" s="151">
        <v>11.024634930706245</v>
      </c>
      <c r="D35" s="151">
        <v>9.5874742161711666</v>
      </c>
      <c r="E35" s="151">
        <v>10.652696239367735</v>
      </c>
      <c r="F35" s="151">
        <v>10.572278177759777</v>
      </c>
      <c r="G35" s="151">
        <v>10.326324607063126</v>
      </c>
      <c r="H35" s="151">
        <v>11.215889917378108</v>
      </c>
      <c r="I35" s="151">
        <v>11.00223892226612</v>
      </c>
      <c r="J35" s="151">
        <v>10.593570355370044</v>
      </c>
      <c r="K35" s="151">
        <v>7.6554099969710832</v>
      </c>
      <c r="L35" s="151">
        <v>7.4900509403283975</v>
      </c>
      <c r="M35" s="151">
        <v>6.9264058274482201</v>
      </c>
      <c r="N35" s="151">
        <v>7.2043593208808332</v>
      </c>
      <c r="O35" s="151">
        <v>9.0421685324385077</v>
      </c>
      <c r="P35" s="151">
        <v>9.1634722429778517</v>
      </c>
      <c r="Q35" s="151">
        <v>8.4885540590320296</v>
      </c>
    </row>
    <row r="36" spans="1:17" x14ac:dyDescent="0.25">
      <c r="A36" s="154" t="s">
        <v>30</v>
      </c>
      <c r="B36" s="153">
        <v>3.8348866238866089E-2</v>
      </c>
      <c r="C36" s="153">
        <v>0</v>
      </c>
      <c r="D36" s="153">
        <v>0.19262828769499238</v>
      </c>
      <c r="E36" s="153">
        <v>0</v>
      </c>
      <c r="F36" s="153">
        <v>0</v>
      </c>
      <c r="G36" s="153">
        <v>0</v>
      </c>
      <c r="H36" s="153">
        <v>0</v>
      </c>
      <c r="I36" s="153">
        <v>0</v>
      </c>
      <c r="J36" s="153">
        <v>0</v>
      </c>
      <c r="K36" s="153">
        <v>0</v>
      </c>
      <c r="L36" s="153">
        <v>0</v>
      </c>
      <c r="M36" s="153">
        <v>0</v>
      </c>
      <c r="N36" s="153">
        <v>0</v>
      </c>
      <c r="O36" s="153">
        <v>2.1013135284856523E-2</v>
      </c>
      <c r="P36" s="153">
        <v>6.3319526728384826E-2</v>
      </c>
      <c r="Q36" s="153">
        <v>4.2128446460878974E-2</v>
      </c>
    </row>
    <row r="37" spans="1:17" x14ac:dyDescent="0.25">
      <c r="A37" s="154" t="s">
        <v>125</v>
      </c>
      <c r="B37" s="153">
        <v>3.1586177167380618</v>
      </c>
      <c r="C37" s="153">
        <v>2.239460297825961</v>
      </c>
      <c r="D37" s="153">
        <v>1.7859143854567133E-2</v>
      </c>
      <c r="E37" s="153">
        <v>1.8086192727433469E-2</v>
      </c>
      <c r="F37" s="153">
        <v>1.6663258226506477E-2</v>
      </c>
      <c r="G37" s="153">
        <v>0</v>
      </c>
      <c r="H37" s="153">
        <v>0</v>
      </c>
      <c r="I37" s="153">
        <v>0</v>
      </c>
      <c r="J37" s="153">
        <v>0</v>
      </c>
      <c r="K37" s="153">
        <v>0</v>
      </c>
      <c r="L37" s="153">
        <v>0</v>
      </c>
      <c r="M37" s="153">
        <v>0</v>
      </c>
      <c r="N37" s="153">
        <v>0</v>
      </c>
      <c r="O37" s="153">
        <v>0</v>
      </c>
      <c r="P37" s="153">
        <v>0</v>
      </c>
      <c r="Q37" s="153">
        <v>0</v>
      </c>
    </row>
    <row r="38" spans="1:17" x14ac:dyDescent="0.25">
      <c r="A38" s="154" t="s">
        <v>26</v>
      </c>
      <c r="B38" s="153">
        <v>10.776996823744328</v>
      </c>
      <c r="C38" s="153">
        <v>8.7851746328802847</v>
      </c>
      <c r="D38" s="153">
        <v>9.3769867846216073</v>
      </c>
      <c r="E38" s="153">
        <v>10.634610046640301</v>
      </c>
      <c r="F38" s="153">
        <v>10.555614919533271</v>
      </c>
      <c r="G38" s="153">
        <v>10.326324607063126</v>
      </c>
      <c r="H38" s="153">
        <v>11.215889917378108</v>
      </c>
      <c r="I38" s="153">
        <v>11.00223892226612</v>
      </c>
      <c r="J38" s="153">
        <v>10.593570355370044</v>
      </c>
      <c r="K38" s="153">
        <v>7.6554099969710832</v>
      </c>
      <c r="L38" s="153">
        <v>7.4900509403283975</v>
      </c>
      <c r="M38" s="153">
        <v>6.9264058274482201</v>
      </c>
      <c r="N38" s="153">
        <v>7.2043593208808332</v>
      </c>
      <c r="O38" s="153">
        <v>9.0211553971536507</v>
      </c>
      <c r="P38" s="153">
        <v>9.1001527162494664</v>
      </c>
      <c r="Q38" s="153">
        <v>8.4464256125711508</v>
      </c>
    </row>
    <row r="39" spans="1:17" x14ac:dyDescent="0.25">
      <c r="A39" s="152" t="s">
        <v>120</v>
      </c>
      <c r="B39" s="151">
        <v>7.2604052445493688</v>
      </c>
      <c r="C39" s="151">
        <v>5.7935133131670931</v>
      </c>
      <c r="D39" s="151">
        <v>5.0174090994464802</v>
      </c>
      <c r="E39" s="151">
        <v>5.4511643762295821</v>
      </c>
      <c r="F39" s="151">
        <v>5.28704727180713</v>
      </c>
      <c r="G39" s="151">
        <v>5.0893399471043326</v>
      </c>
      <c r="H39" s="151">
        <v>5.4737400898394748</v>
      </c>
      <c r="I39" s="151">
        <v>5.3554106821938197</v>
      </c>
      <c r="J39" s="151">
        <v>5.084568627210543</v>
      </c>
      <c r="K39" s="151">
        <v>3.6311281651316465</v>
      </c>
      <c r="L39" s="151">
        <v>3.5092670098609005</v>
      </c>
      <c r="M39" s="151">
        <v>3.212619708814151</v>
      </c>
      <c r="N39" s="151">
        <v>3.3152929438567034</v>
      </c>
      <c r="O39" s="151">
        <v>4.146805423433702</v>
      </c>
      <c r="P39" s="151">
        <v>4.1574110546492768</v>
      </c>
      <c r="Q39" s="151">
        <v>3.8058725384042758</v>
      </c>
    </row>
    <row r="40" spans="1:17" x14ac:dyDescent="0.25">
      <c r="A40" s="150" t="s">
        <v>33</v>
      </c>
      <c r="B40" s="87">
        <v>1.0426936700488414</v>
      </c>
      <c r="C40" s="87">
        <v>2.3697597736919187</v>
      </c>
      <c r="D40" s="87">
        <v>2.1415449642548889</v>
      </c>
      <c r="E40" s="87">
        <v>2.396171161795968</v>
      </c>
      <c r="F40" s="87">
        <v>2.4321905170630083</v>
      </c>
      <c r="G40" s="87">
        <v>2.7451365844704383</v>
      </c>
      <c r="H40" s="87">
        <v>3.058133107737016</v>
      </c>
      <c r="I40" s="87">
        <v>3.3832013934368987</v>
      </c>
      <c r="J40" s="87">
        <v>3.1364540076274672</v>
      </c>
      <c r="K40" s="87">
        <v>2.2429338768138551</v>
      </c>
      <c r="L40" s="87">
        <v>2.1542363180544331</v>
      </c>
      <c r="M40" s="87">
        <v>2.0111320104176529</v>
      </c>
      <c r="N40" s="87">
        <v>2.1685951864446382</v>
      </c>
      <c r="O40" s="87">
        <v>2.9760270527192718</v>
      </c>
      <c r="P40" s="87">
        <v>3.0182358894601689</v>
      </c>
      <c r="Q40" s="87">
        <v>2.7371696435950721</v>
      </c>
    </row>
    <row r="41" spans="1:17" x14ac:dyDescent="0.25">
      <c r="A41" s="150" t="s">
        <v>31</v>
      </c>
      <c r="B41" s="87">
        <v>0</v>
      </c>
      <c r="C41" s="87">
        <v>0</v>
      </c>
      <c r="D41" s="87">
        <v>0</v>
      </c>
      <c r="E41" s="87">
        <v>0</v>
      </c>
      <c r="F41" s="87">
        <v>0</v>
      </c>
      <c r="G41" s="87">
        <v>0</v>
      </c>
      <c r="H41" s="87">
        <v>0</v>
      </c>
      <c r="I41" s="87">
        <v>0</v>
      </c>
      <c r="J41" s="87">
        <v>0</v>
      </c>
      <c r="K41" s="87">
        <v>0</v>
      </c>
      <c r="L41" s="87">
        <v>0</v>
      </c>
      <c r="M41" s="87">
        <v>0</v>
      </c>
      <c r="N41" s="87">
        <v>0</v>
      </c>
      <c r="O41" s="87">
        <v>0</v>
      </c>
      <c r="P41" s="87">
        <v>0</v>
      </c>
      <c r="Q41" s="87">
        <v>0</v>
      </c>
    </row>
    <row r="42" spans="1:17" x14ac:dyDescent="0.25">
      <c r="A42" s="150" t="s">
        <v>30</v>
      </c>
      <c r="B42" s="87">
        <v>7.080084286169362E-3</v>
      </c>
      <c r="C42" s="87">
        <v>0</v>
      </c>
      <c r="D42" s="87">
        <v>4.5622460518273872E-2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3.1054887089062757E-3</v>
      </c>
      <c r="P42" s="87">
        <v>8.8263226584471156E-3</v>
      </c>
      <c r="Q42" s="87">
        <v>5.6163816251044146E-3</v>
      </c>
    </row>
    <row r="43" spans="1:17" x14ac:dyDescent="0.25">
      <c r="A43" s="150" t="s">
        <v>125</v>
      </c>
      <c r="B43" s="87">
        <v>0.58765098362478851</v>
      </c>
      <c r="C43" s="87">
        <v>0.56920169538745413</v>
      </c>
      <c r="D43" s="87">
        <v>8.296633169128877E-3</v>
      </c>
      <c r="E43" s="87">
        <v>3.8180643091881329E-3</v>
      </c>
      <c r="F43" s="87">
        <v>7.5752488271572903E-3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150" t="s">
        <v>29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0" t="s">
        <v>28</v>
      </c>
      <c r="B45" s="87">
        <v>0</v>
      </c>
      <c r="C45" s="87">
        <v>0</v>
      </c>
      <c r="D45" s="87">
        <v>0</v>
      </c>
      <c r="E45" s="87">
        <v>0</v>
      </c>
      <c r="F45" s="87">
        <v>0</v>
      </c>
      <c r="G45" s="87">
        <v>0</v>
      </c>
      <c r="H45" s="87">
        <v>0</v>
      </c>
      <c r="I45" s="87">
        <v>0</v>
      </c>
      <c r="J45" s="87">
        <v>0</v>
      </c>
      <c r="K45" s="87">
        <v>0</v>
      </c>
      <c r="L45" s="87">
        <v>0</v>
      </c>
      <c r="M45" s="87">
        <v>0</v>
      </c>
      <c r="N45" s="87">
        <v>0</v>
      </c>
      <c r="O45" s="87">
        <v>0</v>
      </c>
      <c r="P45" s="87">
        <v>0</v>
      </c>
      <c r="Q45" s="87">
        <v>0</v>
      </c>
    </row>
    <row r="46" spans="1:17" x14ac:dyDescent="0.25">
      <c r="A46" s="150" t="s">
        <v>26</v>
      </c>
      <c r="B46" s="87">
        <v>5.6229805065895695</v>
      </c>
      <c r="C46" s="87">
        <v>2.8545518440877209</v>
      </c>
      <c r="D46" s="87">
        <v>2.821945041504188</v>
      </c>
      <c r="E46" s="87">
        <v>3.051175150124426</v>
      </c>
      <c r="F46" s="87">
        <v>2.8472815059169645</v>
      </c>
      <c r="G46" s="87">
        <v>2.3442033626338943</v>
      </c>
      <c r="H46" s="87">
        <v>2.4156069821024588</v>
      </c>
      <c r="I46" s="87">
        <v>1.9722092887569207</v>
      </c>
      <c r="J46" s="87">
        <v>1.9481146195830756</v>
      </c>
      <c r="K46" s="87">
        <v>1.3881942883177911</v>
      </c>
      <c r="L46" s="87">
        <v>1.3550306918064674</v>
      </c>
      <c r="M46" s="87">
        <v>1.2014876983964982</v>
      </c>
      <c r="N46" s="87">
        <v>1.1466977574120654</v>
      </c>
      <c r="O46" s="87">
        <v>1.1676728820055238</v>
      </c>
      <c r="P46" s="87">
        <v>1.1303488425306607</v>
      </c>
      <c r="Q46" s="87">
        <v>1.0630865131840992</v>
      </c>
    </row>
    <row r="47" spans="1:17" x14ac:dyDescent="0.25">
      <c r="A47" s="150" t="s">
        <v>25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86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22</v>
      </c>
      <c r="B49" s="87">
        <v>0</v>
      </c>
      <c r="C49" s="87">
        <v>0</v>
      </c>
      <c r="D49" s="87">
        <v>0</v>
      </c>
      <c r="E49" s="87">
        <v>0</v>
      </c>
      <c r="F49" s="87">
        <v>0</v>
      </c>
      <c r="G49" s="87">
        <v>0</v>
      </c>
      <c r="H49" s="87">
        <v>0</v>
      </c>
      <c r="I49" s="87">
        <v>0</v>
      </c>
      <c r="J49" s="87">
        <v>0</v>
      </c>
      <c r="K49" s="87">
        <v>0</v>
      </c>
      <c r="L49" s="87">
        <v>0</v>
      </c>
      <c r="M49" s="87">
        <v>0</v>
      </c>
      <c r="N49" s="87">
        <v>0</v>
      </c>
      <c r="O49" s="87">
        <v>0</v>
      </c>
      <c r="P49" s="87">
        <v>0</v>
      </c>
      <c r="Q49" s="87">
        <v>0</v>
      </c>
    </row>
    <row r="50" spans="1:17" x14ac:dyDescent="0.25">
      <c r="A50" s="149" t="s">
        <v>119</v>
      </c>
      <c r="B50" s="148">
        <v>1.6103558472261641</v>
      </c>
      <c r="C50" s="148">
        <v>1.312727243993606</v>
      </c>
      <c r="D50" s="148">
        <v>1.401158944828516</v>
      </c>
      <c r="E50" s="148">
        <v>1.5890796621416541</v>
      </c>
      <c r="F50" s="148">
        <v>1.5772757925739369</v>
      </c>
      <c r="G50" s="148">
        <v>1.543014021745065</v>
      </c>
      <c r="H50" s="148">
        <v>1.6759375738610967</v>
      </c>
      <c r="I50" s="148">
        <v>1.6440127125225239</v>
      </c>
      <c r="J50" s="148">
        <v>1.5829472944805814</v>
      </c>
      <c r="K50" s="148">
        <v>1.1439118386278628</v>
      </c>
      <c r="L50" s="148">
        <v>1.1192030140720595</v>
      </c>
      <c r="M50" s="148">
        <v>1.0349801811129524</v>
      </c>
      <c r="N50" s="148">
        <v>1.0765134617408141</v>
      </c>
      <c r="O50" s="148">
        <v>1.347988737505718</v>
      </c>
      <c r="P50" s="148">
        <v>1.3597929346119892</v>
      </c>
      <c r="Q50" s="148">
        <v>1.2621095742922412</v>
      </c>
    </row>
    <row r="51" spans="1:17" hidden="1" x14ac:dyDescent="0.25">
      <c r="A51" s="152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</row>
    <row r="52" spans="1:17" x14ac:dyDescent="0.25">
      <c r="C52" s="14"/>
      <c r="D52" s="14"/>
      <c r="E52" s="14"/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</row>
    <row r="53" spans="1:17" ht="12.75" x14ac:dyDescent="0.25">
      <c r="A53" s="97" t="s">
        <v>45</v>
      </c>
      <c r="B53" s="96">
        <v>438.25491598042709</v>
      </c>
      <c r="C53" s="96">
        <v>367.19090947178404</v>
      </c>
      <c r="D53" s="96">
        <v>306.90060873866662</v>
      </c>
      <c r="E53" s="96">
        <v>283.99926132713159</v>
      </c>
      <c r="F53" s="96">
        <v>329.40446018166523</v>
      </c>
      <c r="G53" s="96">
        <v>282.21283736506302</v>
      </c>
      <c r="H53" s="96">
        <v>283.91630326323553</v>
      </c>
      <c r="I53" s="96">
        <v>317.14880083524076</v>
      </c>
      <c r="J53" s="96">
        <v>325.22945480179669</v>
      </c>
      <c r="K53" s="96">
        <v>218.08454467547742</v>
      </c>
      <c r="L53" s="96">
        <v>257.01003190253658</v>
      </c>
      <c r="M53" s="96">
        <v>266.09549529180424</v>
      </c>
      <c r="N53" s="96">
        <v>209.41070277759954</v>
      </c>
      <c r="O53" s="96">
        <v>191.15421572163052</v>
      </c>
      <c r="P53" s="96">
        <v>190.41644020886611</v>
      </c>
      <c r="Q53" s="96">
        <v>185.47570795235669</v>
      </c>
    </row>
    <row r="54" spans="1:17" x14ac:dyDescent="0.25">
      <c r="A54" s="132" t="s">
        <v>83</v>
      </c>
      <c r="B54" s="160">
        <v>1.2576098291096436</v>
      </c>
      <c r="C54" s="160">
        <v>1.0536856064200979</v>
      </c>
      <c r="D54" s="160">
        <v>0.88067745057928271</v>
      </c>
      <c r="E54" s="160">
        <v>0.81496008254892072</v>
      </c>
      <c r="F54" s="160">
        <v>0.9452541700536683</v>
      </c>
      <c r="G54" s="160">
        <v>0.80983378675226358</v>
      </c>
      <c r="H54" s="160">
        <v>0.81472202731495713</v>
      </c>
      <c r="I54" s="160">
        <v>0.91008551114244352</v>
      </c>
      <c r="J54" s="160">
        <v>0.93327363632579807</v>
      </c>
      <c r="K54" s="160">
        <v>0.62581218592201893</v>
      </c>
      <c r="L54" s="160">
        <v>0.73751218871632318</v>
      </c>
      <c r="M54" s="160">
        <v>0.76358370016713639</v>
      </c>
      <c r="N54" s="160">
        <v>0.60092185741877469</v>
      </c>
      <c r="O54" s="160">
        <v>0.54853331200968025</v>
      </c>
      <c r="P54" s="160">
        <v>0.54641620230321308</v>
      </c>
      <c r="Q54" s="160">
        <v>0.5322383500482406</v>
      </c>
    </row>
    <row r="55" spans="1:17" x14ac:dyDescent="0.25">
      <c r="A55" s="76" t="s">
        <v>82</v>
      </c>
      <c r="B55" s="159">
        <v>0.92924040345911596</v>
      </c>
      <c r="C55" s="159">
        <v>0.7785620113370717</v>
      </c>
      <c r="D55" s="159">
        <v>0.65072731665354233</v>
      </c>
      <c r="E55" s="159">
        <v>0.60216914529602494</v>
      </c>
      <c r="F55" s="159">
        <v>0.69844266959486578</v>
      </c>
      <c r="G55" s="159">
        <v>0.59838135590055819</v>
      </c>
      <c r="H55" s="159">
        <v>0.60199324770319951</v>
      </c>
      <c r="I55" s="159">
        <v>0.67245675724006304</v>
      </c>
      <c r="J55" s="159">
        <v>0.68959032466462356</v>
      </c>
      <c r="K55" s="159">
        <v>0.46240889238875971</v>
      </c>
      <c r="L55" s="159">
        <v>0.54494335837369068</v>
      </c>
      <c r="M55" s="159">
        <v>0.5642074427173176</v>
      </c>
      <c r="N55" s="159">
        <v>0.44401757708156442</v>
      </c>
      <c r="O55" s="159">
        <v>0.40530799327762024</v>
      </c>
      <c r="P55" s="159">
        <v>0.40374367354007701</v>
      </c>
      <c r="Q55" s="159">
        <v>0.39326774305301893</v>
      </c>
    </row>
    <row r="56" spans="1:17" x14ac:dyDescent="0.25">
      <c r="A56" s="76" t="s">
        <v>81</v>
      </c>
      <c r="B56" s="159">
        <v>23.23101008647788</v>
      </c>
      <c r="C56" s="159">
        <v>19.464050283426786</v>
      </c>
      <c r="D56" s="159">
        <v>16.26818291633856</v>
      </c>
      <c r="E56" s="159">
        <v>15.054228632400608</v>
      </c>
      <c r="F56" s="159">
        <v>17.461066739871669</v>
      </c>
      <c r="G56" s="159">
        <v>14.959533897513936</v>
      </c>
      <c r="H56" s="159">
        <v>15.049831192579973</v>
      </c>
      <c r="I56" s="159">
        <v>16.811418931001569</v>
      </c>
      <c r="J56" s="159">
        <v>17.239758116615576</v>
      </c>
      <c r="K56" s="159">
        <v>11.560222309718995</v>
      </c>
      <c r="L56" s="159">
        <v>13.62358395934227</v>
      </c>
      <c r="M56" s="159">
        <v>14.105186067932941</v>
      </c>
      <c r="N56" s="159">
        <v>11.100439427039106</v>
      </c>
      <c r="O56" s="159">
        <v>10.132699831940499</v>
      </c>
      <c r="P56" s="159">
        <v>10.093591838501922</v>
      </c>
      <c r="Q56" s="159">
        <v>9.8316935763254776</v>
      </c>
    </row>
    <row r="57" spans="1:17" x14ac:dyDescent="0.25">
      <c r="A57" s="76" t="s">
        <v>80</v>
      </c>
      <c r="B57" s="159">
        <v>2.5694240051966428</v>
      </c>
      <c r="C57" s="159">
        <v>2.1527862047505861</v>
      </c>
      <c r="D57" s="159">
        <v>1.7993130539984894</v>
      </c>
      <c r="E57" s="159">
        <v>1.6650458281331337</v>
      </c>
      <c r="F57" s="159">
        <v>1.9312498195625807</v>
      </c>
      <c r="G57" s="159">
        <v>1.6545722876336986</v>
      </c>
      <c r="H57" s="159">
        <v>1.6645594572265532</v>
      </c>
      <c r="I57" s="159">
        <v>1.8593966944156111</v>
      </c>
      <c r="J57" s="159">
        <v>1.9067723781153783</v>
      </c>
      <c r="K57" s="159">
        <v>1.2785975554843017</v>
      </c>
      <c r="L57" s="159">
        <v>1.5068119522844694</v>
      </c>
      <c r="M57" s="159">
        <v>1.5600786855930857</v>
      </c>
      <c r="N57" s="159">
        <v>1.2277440983363546</v>
      </c>
      <c r="O57" s="159">
        <v>1.1207090044179469</v>
      </c>
      <c r="P57" s="159">
        <v>1.1163835352815603</v>
      </c>
      <c r="Q57" s="159">
        <v>1.0874167499695799</v>
      </c>
    </row>
    <row r="58" spans="1:17" x14ac:dyDescent="0.25">
      <c r="A58" s="129" t="s">
        <v>79</v>
      </c>
      <c r="B58" s="158">
        <v>0.83840655273976306</v>
      </c>
      <c r="C58" s="158">
        <v>0.70245707094673204</v>
      </c>
      <c r="D58" s="158">
        <v>0.58711830038618829</v>
      </c>
      <c r="E58" s="158">
        <v>0.5433067216992804</v>
      </c>
      <c r="F58" s="158">
        <v>0.63016944670244512</v>
      </c>
      <c r="G58" s="158">
        <v>0.53988919116817624</v>
      </c>
      <c r="H58" s="158">
        <v>0.54314801820997083</v>
      </c>
      <c r="I58" s="158">
        <v>0.60672367409496264</v>
      </c>
      <c r="J58" s="158">
        <v>0.62218242421719872</v>
      </c>
      <c r="K58" s="158">
        <v>0.41720812394801221</v>
      </c>
      <c r="L58" s="158">
        <v>0.49167479247754886</v>
      </c>
      <c r="M58" s="158">
        <v>0.50905580011142426</v>
      </c>
      <c r="N58" s="158">
        <v>0.40061457161251701</v>
      </c>
      <c r="O58" s="158">
        <v>0.3656888746731195</v>
      </c>
      <c r="P58" s="158">
        <v>0.36427746820214257</v>
      </c>
      <c r="Q58" s="158">
        <v>0.35482556669882803</v>
      </c>
    </row>
    <row r="59" spans="1:17" x14ac:dyDescent="0.25">
      <c r="A59" s="92" t="s">
        <v>125</v>
      </c>
      <c r="B59" s="91">
        <v>0.16768131054795266</v>
      </c>
      <c r="C59" s="91">
        <v>0.14049141418934641</v>
      </c>
      <c r="D59" s="91">
        <v>0.1174236600772377</v>
      </c>
      <c r="E59" s="91">
        <v>0</v>
      </c>
      <c r="F59" s="91">
        <v>0.12603388934048898</v>
      </c>
      <c r="G59" s="91">
        <v>0</v>
      </c>
      <c r="H59" s="91">
        <v>0</v>
      </c>
      <c r="I59" s="91">
        <v>0</v>
      </c>
      <c r="J59" s="91">
        <v>0</v>
      </c>
      <c r="K59" s="91">
        <v>0</v>
      </c>
      <c r="L59" s="91">
        <v>0</v>
      </c>
      <c r="M59" s="91">
        <v>0</v>
      </c>
      <c r="N59" s="91">
        <v>0</v>
      </c>
      <c r="O59" s="91">
        <v>0</v>
      </c>
      <c r="P59" s="91">
        <v>0</v>
      </c>
      <c r="Q59" s="91">
        <v>0</v>
      </c>
    </row>
    <row r="60" spans="1:17" x14ac:dyDescent="0.25">
      <c r="A60" s="92" t="s">
        <v>26</v>
      </c>
      <c r="B60" s="91">
        <v>0.25152196582192876</v>
      </c>
      <c r="C60" s="91">
        <v>0.21073712128401967</v>
      </c>
      <c r="D60" s="91">
        <v>0.1761354901158565</v>
      </c>
      <c r="E60" s="91">
        <v>0.16299201650978401</v>
      </c>
      <c r="F60" s="91">
        <v>0.18905083401073353</v>
      </c>
      <c r="G60" s="91">
        <v>0.16196675735045285</v>
      </c>
      <c r="H60" s="91">
        <v>0.16294440546299116</v>
      </c>
      <c r="I60" s="91">
        <v>0.18201710222848888</v>
      </c>
      <c r="J60" s="91">
        <v>0.18665472726515953</v>
      </c>
      <c r="K60" s="91">
        <v>0.12516243718440367</v>
      </c>
      <c r="L60" s="91">
        <v>0.14750243774326477</v>
      </c>
      <c r="M60" s="91">
        <v>0.15271674003342728</v>
      </c>
      <c r="N60" s="91">
        <v>0.12018437148375505</v>
      </c>
      <c r="O60" s="91">
        <v>0.10970666240193583</v>
      </c>
      <c r="P60" s="91">
        <v>0.10928324046064275</v>
      </c>
      <c r="Q60" s="91">
        <v>0.10644767000964817</v>
      </c>
    </row>
    <row r="61" spans="1:17" x14ac:dyDescent="0.25">
      <c r="A61" s="92" t="s">
        <v>126</v>
      </c>
      <c r="B61" s="91">
        <v>0</v>
      </c>
      <c r="C61" s="91">
        <v>0</v>
      </c>
      <c r="D61" s="91">
        <v>0</v>
      </c>
      <c r="E61" s="91">
        <v>0</v>
      </c>
      <c r="F61" s="91">
        <v>0</v>
      </c>
      <c r="G61" s="91">
        <v>0</v>
      </c>
      <c r="H61" s="91">
        <v>0</v>
      </c>
      <c r="I61" s="91">
        <v>0</v>
      </c>
      <c r="J61" s="91">
        <v>0</v>
      </c>
      <c r="K61" s="91">
        <v>0</v>
      </c>
      <c r="L61" s="91">
        <v>0</v>
      </c>
      <c r="M61" s="91">
        <v>0</v>
      </c>
      <c r="N61" s="91">
        <v>0</v>
      </c>
      <c r="O61" s="91">
        <v>0</v>
      </c>
      <c r="P61" s="91">
        <v>0</v>
      </c>
      <c r="Q61" s="91">
        <v>0</v>
      </c>
    </row>
    <row r="62" spans="1:17" x14ac:dyDescent="0.25">
      <c r="A62" s="92" t="s">
        <v>21</v>
      </c>
      <c r="B62" s="157">
        <v>0.41920327636988164</v>
      </c>
      <c r="C62" s="157">
        <v>0.35122853547336597</v>
      </c>
      <c r="D62" s="157">
        <v>0.29355915019309409</v>
      </c>
      <c r="E62" s="157">
        <v>0.38031470518949639</v>
      </c>
      <c r="F62" s="157">
        <v>0.31508472335122262</v>
      </c>
      <c r="G62" s="157">
        <v>0.37792243381772339</v>
      </c>
      <c r="H62" s="157">
        <v>0.38020361274697967</v>
      </c>
      <c r="I62" s="157">
        <v>0.42470657186647376</v>
      </c>
      <c r="J62" s="157">
        <v>0.43552769695203919</v>
      </c>
      <c r="K62" s="157">
        <v>0.29204568676360854</v>
      </c>
      <c r="L62" s="157">
        <v>0.34417235473428409</v>
      </c>
      <c r="M62" s="157">
        <v>0.35633906007799698</v>
      </c>
      <c r="N62" s="157">
        <v>0.28043020012876196</v>
      </c>
      <c r="O62" s="157">
        <v>0.25598221227118367</v>
      </c>
      <c r="P62" s="157">
        <v>0.25499422774149982</v>
      </c>
      <c r="Q62" s="157">
        <v>0.24837789668917987</v>
      </c>
    </row>
    <row r="63" spans="1:17" x14ac:dyDescent="0.25">
      <c r="A63" s="156" t="s">
        <v>115</v>
      </c>
      <c r="B63" s="155">
        <v>62.777625528642112</v>
      </c>
      <c r="C63" s="155">
        <v>52.598094332318944</v>
      </c>
      <c r="D63" s="155">
        <v>43.961837705361233</v>
      </c>
      <c r="E63" s="155">
        <v>40.681344641897482</v>
      </c>
      <c r="F63" s="155">
        <v>47.185391640130518</v>
      </c>
      <c r="G63" s="155">
        <v>40.425449156332405</v>
      </c>
      <c r="H63" s="155">
        <v>40.669461351876208</v>
      </c>
      <c r="I63" s="155">
        <v>45.429835307498912</v>
      </c>
      <c r="J63" s="155">
        <v>46.587344898929466</v>
      </c>
      <c r="K63" s="155">
        <v>6.2394211222788591</v>
      </c>
      <c r="L63" s="155">
        <v>36.815284784169521</v>
      </c>
      <c r="M63" s="155">
        <v>38.116727843010523</v>
      </c>
      <c r="N63" s="155">
        <v>29.996940596209974</v>
      </c>
      <c r="O63" s="155">
        <v>27.381798435615799</v>
      </c>
      <c r="P63" s="155">
        <v>27.276116118827684</v>
      </c>
      <c r="Q63" s="155">
        <v>26.568383180470363</v>
      </c>
    </row>
    <row r="64" spans="1:17" x14ac:dyDescent="0.25">
      <c r="A64" s="84" t="s">
        <v>33</v>
      </c>
      <c r="B64" s="153">
        <v>0</v>
      </c>
      <c r="C64" s="153">
        <v>0</v>
      </c>
      <c r="D64" s="153">
        <v>0</v>
      </c>
      <c r="E64" s="153">
        <v>0</v>
      </c>
      <c r="F64" s="153">
        <v>0</v>
      </c>
      <c r="G64" s="153">
        <v>0</v>
      </c>
      <c r="H64" s="153">
        <v>0</v>
      </c>
      <c r="I64" s="153">
        <v>0</v>
      </c>
      <c r="J64" s="153">
        <v>0</v>
      </c>
      <c r="K64" s="153">
        <v>0</v>
      </c>
      <c r="L64" s="153">
        <v>0</v>
      </c>
      <c r="M64" s="153">
        <v>0</v>
      </c>
      <c r="N64" s="153">
        <v>0.23876359436059147</v>
      </c>
      <c r="O64" s="153">
        <v>26.238082802715809</v>
      </c>
      <c r="P64" s="153">
        <v>21.009586432017585</v>
      </c>
      <c r="Q64" s="153">
        <v>8.2549185178654483</v>
      </c>
    </row>
    <row r="65" spans="1:17" x14ac:dyDescent="0.25">
      <c r="A65" s="84" t="s">
        <v>29</v>
      </c>
      <c r="B65" s="153">
        <v>0</v>
      </c>
      <c r="C65" s="153">
        <v>0</v>
      </c>
      <c r="D65" s="153">
        <v>0</v>
      </c>
      <c r="E65" s="153">
        <v>0</v>
      </c>
      <c r="F65" s="153">
        <v>0</v>
      </c>
      <c r="G65" s="153">
        <v>0</v>
      </c>
      <c r="H65" s="153">
        <v>0</v>
      </c>
      <c r="I65" s="153">
        <v>0</v>
      </c>
      <c r="J65" s="153">
        <v>0</v>
      </c>
      <c r="K65" s="153">
        <v>0</v>
      </c>
      <c r="L65" s="153">
        <v>0</v>
      </c>
      <c r="M65" s="153">
        <v>0</v>
      </c>
      <c r="N65" s="153">
        <v>0</v>
      </c>
      <c r="O65" s="153">
        <v>0</v>
      </c>
      <c r="P65" s="153">
        <v>0</v>
      </c>
      <c r="Q65" s="153">
        <v>0</v>
      </c>
    </row>
    <row r="66" spans="1:17" x14ac:dyDescent="0.25">
      <c r="A66" s="84" t="s">
        <v>26</v>
      </c>
      <c r="B66" s="153">
        <v>52.21890685397176</v>
      </c>
      <c r="C66" s="153">
        <v>41.608237436039076</v>
      </c>
      <c r="D66" s="153">
        <v>26.437949419871146</v>
      </c>
      <c r="E66" s="153">
        <v>22.917151008331942</v>
      </c>
      <c r="F66" s="153">
        <v>29.404335073485882</v>
      </c>
      <c r="G66" s="153">
        <v>24.961757851780348</v>
      </c>
      <c r="H66" s="153">
        <v>19.482592036398799</v>
      </c>
      <c r="I66" s="153">
        <v>38.949609190731678</v>
      </c>
      <c r="J66" s="153">
        <v>41.488286192338109</v>
      </c>
      <c r="K66" s="153">
        <v>5.3575714093947511</v>
      </c>
      <c r="L66" s="153">
        <v>31.011483464439124</v>
      </c>
      <c r="M66" s="153">
        <v>31.668080471472422</v>
      </c>
      <c r="N66" s="153">
        <v>25.094524177631609</v>
      </c>
      <c r="O66" s="153">
        <v>0.58300801323432605</v>
      </c>
      <c r="P66" s="153">
        <v>5.7246941293644786</v>
      </c>
      <c r="Q66" s="153">
        <v>13.465141421454016</v>
      </c>
    </row>
    <row r="67" spans="1:17" x14ac:dyDescent="0.25">
      <c r="A67" s="84" t="s">
        <v>25</v>
      </c>
      <c r="B67" s="153">
        <v>0</v>
      </c>
      <c r="C67" s="153">
        <v>0</v>
      </c>
      <c r="D67" s="153">
        <v>0</v>
      </c>
      <c r="E67" s="153">
        <v>0</v>
      </c>
      <c r="F67" s="153">
        <v>0</v>
      </c>
      <c r="G67" s="153">
        <v>0</v>
      </c>
      <c r="H67" s="153">
        <v>0</v>
      </c>
      <c r="I67" s="153">
        <v>0</v>
      </c>
      <c r="J67" s="153">
        <v>0</v>
      </c>
      <c r="K67" s="153">
        <v>0</v>
      </c>
      <c r="L67" s="153">
        <v>0</v>
      </c>
      <c r="M67" s="153">
        <v>0</v>
      </c>
      <c r="N67" s="153">
        <v>0</v>
      </c>
      <c r="O67" s="153">
        <v>0</v>
      </c>
      <c r="P67" s="153">
        <v>0</v>
      </c>
      <c r="Q67" s="153">
        <v>0</v>
      </c>
    </row>
    <row r="68" spans="1:17" x14ac:dyDescent="0.25">
      <c r="A68" s="84" t="s">
        <v>21</v>
      </c>
      <c r="B68" s="153">
        <v>10.558718674670352</v>
      </c>
      <c r="C68" s="153">
        <v>10.989856896279868</v>
      </c>
      <c r="D68" s="153">
        <v>17.523888285490088</v>
      </c>
      <c r="E68" s="153">
        <v>17.76419363356554</v>
      </c>
      <c r="F68" s="153">
        <v>17.781056566644637</v>
      </c>
      <c r="G68" s="153">
        <v>15.463691304552057</v>
      </c>
      <c r="H68" s="153">
        <v>21.186869315477409</v>
      </c>
      <c r="I68" s="153">
        <v>6.4802261167672341</v>
      </c>
      <c r="J68" s="153">
        <v>5.0990587065913573</v>
      </c>
      <c r="K68" s="153">
        <v>0.88184971288410807</v>
      </c>
      <c r="L68" s="153">
        <v>5.8038013197304004</v>
      </c>
      <c r="M68" s="153">
        <v>6.4486473715380974</v>
      </c>
      <c r="N68" s="153">
        <v>4.6636528242177739</v>
      </c>
      <c r="O68" s="153">
        <v>0.56070761966566174</v>
      </c>
      <c r="P68" s="153">
        <v>0.54183555744562062</v>
      </c>
      <c r="Q68" s="153">
        <v>4.8483232411509007</v>
      </c>
    </row>
    <row r="69" spans="1:17" x14ac:dyDescent="0.25">
      <c r="A69" s="156" t="s">
        <v>114</v>
      </c>
      <c r="B69" s="155">
        <v>212.17805317780966</v>
      </c>
      <c r="C69" s="155">
        <v>177.77291132495159</v>
      </c>
      <c r="D69" s="155">
        <v>148.58378379071792</v>
      </c>
      <c r="E69" s="155">
        <v>137.49625657369242</v>
      </c>
      <c r="F69" s="155">
        <v>159.47886611397328</v>
      </c>
      <c r="G69" s="155">
        <v>136.63137190360504</v>
      </c>
      <c r="H69" s="155">
        <v>137.45609300712186</v>
      </c>
      <c r="I69" s="155">
        <v>153.5453743362086</v>
      </c>
      <c r="J69" s="155">
        <v>157.45756645205009</v>
      </c>
      <c r="K69" s="155">
        <v>132.58410739990074</v>
      </c>
      <c r="L69" s="155">
        <v>124.42960986359471</v>
      </c>
      <c r="M69" s="155">
        <v>128.82827343554919</v>
      </c>
      <c r="N69" s="155">
        <v>101.38472749483647</v>
      </c>
      <c r="O69" s="155">
        <v>92.545976940868002</v>
      </c>
      <c r="P69" s="155">
        <v>92.18878808508434</v>
      </c>
      <c r="Q69" s="155">
        <v>89.79676710999999</v>
      </c>
    </row>
    <row r="70" spans="1:17" x14ac:dyDescent="0.25">
      <c r="A70" s="156" t="s">
        <v>113</v>
      </c>
      <c r="B70" s="155">
        <v>94.16643829296288</v>
      </c>
      <c r="C70" s="155">
        <v>78.897141498478845</v>
      </c>
      <c r="D70" s="155">
        <v>65.942756558041992</v>
      </c>
      <c r="E70" s="155">
        <v>61.022016962846379</v>
      </c>
      <c r="F70" s="155">
        <v>70.778087460196147</v>
      </c>
      <c r="G70" s="155">
        <v>60.638173734498537</v>
      </c>
      <c r="H70" s="155">
        <v>61.004192027814383</v>
      </c>
      <c r="I70" s="155">
        <v>68.144752961248528</v>
      </c>
      <c r="J70" s="155">
        <v>69.881017348394508</v>
      </c>
      <c r="K70" s="155">
        <v>44.859131683418333</v>
      </c>
      <c r="L70" s="155">
        <v>55.222927176254544</v>
      </c>
      <c r="M70" s="155">
        <v>57.175091764515834</v>
      </c>
      <c r="N70" s="155">
        <v>44.995410894315022</v>
      </c>
      <c r="O70" s="155">
        <v>41.072697653423603</v>
      </c>
      <c r="P70" s="155">
        <v>40.914174178241723</v>
      </c>
      <c r="Q70" s="155">
        <v>39.852574770705502</v>
      </c>
    </row>
    <row r="71" spans="1:17" x14ac:dyDescent="0.25">
      <c r="A71" s="152" t="s">
        <v>123</v>
      </c>
      <c r="B71" s="151">
        <v>81.86539527665397</v>
      </c>
      <c r="C71" s="151">
        <v>68.44136922711894</v>
      </c>
      <c r="D71" s="151">
        <v>56.503179098256275</v>
      </c>
      <c r="E71" s="151">
        <v>51.388931748086677</v>
      </c>
      <c r="F71" s="151">
        <v>61.059447970737253</v>
      </c>
      <c r="G71" s="151">
        <v>52.182205487208563</v>
      </c>
      <c r="H71" s="151">
        <v>51.402937251889512</v>
      </c>
      <c r="I71" s="151">
        <v>57.668869054059741</v>
      </c>
      <c r="J71" s="151">
        <v>60.485669610184914</v>
      </c>
      <c r="K71" s="151">
        <v>38.434463151765506</v>
      </c>
      <c r="L71" s="151">
        <v>44.830574531017248</v>
      </c>
      <c r="M71" s="151">
        <v>45.498867681593403</v>
      </c>
      <c r="N71" s="151">
        <v>36.828931645059235</v>
      </c>
      <c r="O71" s="151">
        <v>31.203674507860445</v>
      </c>
      <c r="P71" s="151">
        <v>31.282397368961941</v>
      </c>
      <c r="Q71" s="151">
        <v>31.789440943183973</v>
      </c>
    </row>
    <row r="72" spans="1:17" x14ac:dyDescent="0.25">
      <c r="A72" s="154" t="s">
        <v>30</v>
      </c>
      <c r="B72" s="153">
        <v>0.23171856835341598</v>
      </c>
      <c r="C72" s="153">
        <v>0</v>
      </c>
      <c r="D72" s="153">
        <v>1.1559618103137925</v>
      </c>
      <c r="E72" s="153">
        <v>0</v>
      </c>
      <c r="F72" s="153">
        <v>0</v>
      </c>
      <c r="G72" s="153">
        <v>0</v>
      </c>
      <c r="H72" s="153">
        <v>0</v>
      </c>
      <c r="I72" s="153">
        <v>0</v>
      </c>
      <c r="J72" s="153">
        <v>0</v>
      </c>
      <c r="K72" s="153">
        <v>0</v>
      </c>
      <c r="L72" s="153">
        <v>0</v>
      </c>
      <c r="M72" s="153">
        <v>0</v>
      </c>
      <c r="N72" s="153">
        <v>0</v>
      </c>
      <c r="O72" s="153">
        <v>8.3065744808503039E-2</v>
      </c>
      <c r="P72" s="153">
        <v>0.24618463012468839</v>
      </c>
      <c r="Q72" s="153">
        <v>0.17218592761398011</v>
      </c>
    </row>
    <row r="73" spans="1:17" x14ac:dyDescent="0.25">
      <c r="A73" s="154" t="s">
        <v>125</v>
      </c>
      <c r="B73" s="153">
        <v>19.085580542052583</v>
      </c>
      <c r="C73" s="153">
        <v>14.32129603523606</v>
      </c>
      <c r="D73" s="153">
        <v>0.10717267182205525</v>
      </c>
      <c r="E73" s="153">
        <v>9.015488996744947E-2</v>
      </c>
      <c r="F73" s="153">
        <v>9.7072991404236197E-2</v>
      </c>
      <c r="G73" s="153">
        <v>0</v>
      </c>
      <c r="H73" s="153">
        <v>0</v>
      </c>
      <c r="I73" s="153">
        <v>0</v>
      </c>
      <c r="J73" s="153">
        <v>0</v>
      </c>
      <c r="K73" s="153">
        <v>0</v>
      </c>
      <c r="L73" s="153">
        <v>0</v>
      </c>
      <c r="M73" s="153">
        <v>0</v>
      </c>
      <c r="N73" s="153">
        <v>0</v>
      </c>
      <c r="O73" s="153">
        <v>0</v>
      </c>
      <c r="P73" s="153">
        <v>0</v>
      </c>
      <c r="Q73" s="153">
        <v>0</v>
      </c>
    </row>
    <row r="74" spans="1:17" x14ac:dyDescent="0.25">
      <c r="A74" s="154" t="s">
        <v>29</v>
      </c>
      <c r="B74" s="153">
        <v>25.644967117321272</v>
      </c>
      <c r="C74" s="153">
        <v>22.752756377803166</v>
      </c>
      <c r="D74" s="153">
        <v>26.921312236763356</v>
      </c>
      <c r="E74" s="153">
        <v>22.399521213840131</v>
      </c>
      <c r="F74" s="153">
        <v>31.806456510956366</v>
      </c>
      <c r="G74" s="153">
        <v>26.814300745338642</v>
      </c>
      <c r="H74" s="153">
        <v>22.599172924114896</v>
      </c>
      <c r="I74" s="153">
        <v>26.241217332493392</v>
      </c>
      <c r="J74" s="153">
        <v>21.981186990054368</v>
      </c>
      <c r="K74" s="153">
        <v>6.3552678015806308</v>
      </c>
      <c r="L74" s="153">
        <v>0.4757612254363166</v>
      </c>
      <c r="M74" s="153">
        <v>0.52630532498850613</v>
      </c>
      <c r="N74" s="153">
        <v>0.20503147982696324</v>
      </c>
      <c r="O74" s="153">
        <v>0.23153567929845442</v>
      </c>
      <c r="P74" s="153">
        <v>0.22863118342705802</v>
      </c>
      <c r="Q74" s="153">
        <v>0.32082987416113173</v>
      </c>
    </row>
    <row r="75" spans="1:17" x14ac:dyDescent="0.25">
      <c r="A75" s="154" t="s">
        <v>26</v>
      </c>
      <c r="B75" s="153">
        <v>36.903129048926701</v>
      </c>
      <c r="C75" s="153">
        <v>31.367316814079715</v>
      </c>
      <c r="D75" s="153">
        <v>28.318732379357073</v>
      </c>
      <c r="E75" s="153">
        <v>28.899255644279094</v>
      </c>
      <c r="F75" s="153">
        <v>29.155918468376655</v>
      </c>
      <c r="G75" s="153">
        <v>25.367904741869921</v>
      </c>
      <c r="H75" s="153">
        <v>28.803764327774616</v>
      </c>
      <c r="I75" s="153">
        <v>31.427651721566349</v>
      </c>
      <c r="J75" s="153">
        <v>38.504482620130545</v>
      </c>
      <c r="K75" s="153">
        <v>32.079195350184875</v>
      </c>
      <c r="L75" s="153">
        <v>44.354813305580933</v>
      </c>
      <c r="M75" s="153">
        <v>44.972562356604897</v>
      </c>
      <c r="N75" s="153">
        <v>36.623900165232271</v>
      </c>
      <c r="O75" s="153">
        <v>30.889073083753487</v>
      </c>
      <c r="P75" s="153">
        <v>30.807581555410195</v>
      </c>
      <c r="Q75" s="153">
        <v>31.296425141408861</v>
      </c>
    </row>
    <row r="76" spans="1:17" x14ac:dyDescent="0.25">
      <c r="A76" s="152" t="s">
        <v>122</v>
      </c>
      <c r="B76" s="151">
        <v>12.30104301630891</v>
      </c>
      <c r="C76" s="151">
        <v>10.455772271359905</v>
      </c>
      <c r="D76" s="151">
        <v>9.4395774597857098</v>
      </c>
      <c r="E76" s="151">
        <v>9.6330852147597028</v>
      </c>
      <c r="F76" s="151">
        <v>9.7186394894588943</v>
      </c>
      <c r="G76" s="151">
        <v>8.4559682472899738</v>
      </c>
      <c r="H76" s="151">
        <v>9.6012547759248719</v>
      </c>
      <c r="I76" s="151">
        <v>10.475883907188788</v>
      </c>
      <c r="J76" s="151">
        <v>9.395347738209594</v>
      </c>
      <c r="K76" s="151">
        <v>6.4246685316528271</v>
      </c>
      <c r="L76" s="151">
        <v>10.392352645237295</v>
      </c>
      <c r="M76" s="151">
        <v>11.676224082922431</v>
      </c>
      <c r="N76" s="151">
        <v>8.1664792492557865</v>
      </c>
      <c r="O76" s="151">
        <v>9.8690231455631618</v>
      </c>
      <c r="P76" s="151">
        <v>9.6317768092797849</v>
      </c>
      <c r="Q76" s="151">
        <v>8.0631338275215256</v>
      </c>
    </row>
    <row r="77" spans="1:17" x14ac:dyDescent="0.25">
      <c r="A77" s="156" t="s">
        <v>112</v>
      </c>
      <c r="B77" s="155">
        <v>40.30710810402929</v>
      </c>
      <c r="C77" s="155">
        <v>33.77122113915329</v>
      </c>
      <c r="D77" s="155">
        <v>28.226211646589526</v>
      </c>
      <c r="E77" s="155">
        <v>26.119932738617372</v>
      </c>
      <c r="F77" s="155">
        <v>30.295932121580101</v>
      </c>
      <c r="G77" s="155">
        <v>25.955632051658405</v>
      </c>
      <c r="H77" s="155">
        <v>26.112302933388435</v>
      </c>
      <c r="I77" s="155">
        <v>29.168756662390138</v>
      </c>
      <c r="J77" s="155">
        <v>29.911949222484022</v>
      </c>
      <c r="K77" s="155">
        <v>20.057635402417407</v>
      </c>
      <c r="L77" s="155">
        <v>23.637683827323521</v>
      </c>
      <c r="M77" s="155">
        <v>24.473290552206819</v>
      </c>
      <c r="N77" s="155">
        <v>19.259886260749742</v>
      </c>
      <c r="O77" s="155">
        <v>17.580803675404315</v>
      </c>
      <c r="P77" s="155">
        <v>17.512949108883429</v>
      </c>
      <c r="Q77" s="155">
        <v>17.058540905085682</v>
      </c>
    </row>
    <row r="78" spans="1:17" x14ac:dyDescent="0.25">
      <c r="A78" s="152" t="s">
        <v>121</v>
      </c>
      <c r="B78" s="151">
        <v>24.655585306512485</v>
      </c>
      <c r="C78" s="151">
        <v>20.534881753088282</v>
      </c>
      <c r="D78" s="151">
        <v>16.907244900297048</v>
      </c>
      <c r="E78" s="151">
        <v>15.726482138601638</v>
      </c>
      <c r="F78" s="151">
        <v>18.369234783541287</v>
      </c>
      <c r="G78" s="151">
        <v>15.804667842906765</v>
      </c>
      <c r="H78" s="151">
        <v>15.94683713950934</v>
      </c>
      <c r="I78" s="151">
        <v>17.827333065919472</v>
      </c>
      <c r="J78" s="151">
        <v>18.357728677583037</v>
      </c>
      <c r="K78" s="151">
        <v>12.352684139853551</v>
      </c>
      <c r="L78" s="151">
        <v>14.609658761177151</v>
      </c>
      <c r="M78" s="151">
        <v>15.170203648101914</v>
      </c>
      <c r="N78" s="151">
        <v>11.965605215947164</v>
      </c>
      <c r="O78" s="151">
        <v>10.935474838986528</v>
      </c>
      <c r="P78" s="151">
        <v>10.931337256762079</v>
      </c>
      <c r="Q78" s="151">
        <v>10.681367630103535</v>
      </c>
    </row>
    <row r="79" spans="1:17" x14ac:dyDescent="0.25">
      <c r="A79" s="154" t="s">
        <v>30</v>
      </c>
      <c r="B79" s="153">
        <v>6.7662531770021836E-2</v>
      </c>
      <c r="C79" s="153">
        <v>0</v>
      </c>
      <c r="D79" s="153">
        <v>0.33969464338071997</v>
      </c>
      <c r="E79" s="153">
        <v>0</v>
      </c>
      <c r="F79" s="153">
        <v>0</v>
      </c>
      <c r="G79" s="153">
        <v>0</v>
      </c>
      <c r="H79" s="153">
        <v>0</v>
      </c>
      <c r="I79" s="153">
        <v>0</v>
      </c>
      <c r="J79" s="153">
        <v>0</v>
      </c>
      <c r="K79" s="153">
        <v>0</v>
      </c>
      <c r="L79" s="153">
        <v>0</v>
      </c>
      <c r="M79" s="153">
        <v>0</v>
      </c>
      <c r="N79" s="153">
        <v>0</v>
      </c>
      <c r="O79" s="153">
        <v>2.5412998150986549E-2</v>
      </c>
      <c r="P79" s="153">
        <v>7.5535461149779395E-2</v>
      </c>
      <c r="Q79" s="153">
        <v>5.30113163212977E-2</v>
      </c>
    </row>
    <row r="80" spans="1:17" x14ac:dyDescent="0.25">
      <c r="A80" s="154" t="s">
        <v>125</v>
      </c>
      <c r="B80" s="153">
        <v>5.5730479820949785</v>
      </c>
      <c r="C80" s="153">
        <v>4.1712993396731015</v>
      </c>
      <c r="D80" s="153">
        <v>3.1494104917591866E-2</v>
      </c>
      <c r="E80" s="153">
        <v>2.6700487885137618E-2</v>
      </c>
      <c r="F80" s="153">
        <v>2.8952255840692682E-2</v>
      </c>
      <c r="G80" s="153">
        <v>0</v>
      </c>
      <c r="H80" s="153">
        <v>0</v>
      </c>
      <c r="I80" s="153">
        <v>0</v>
      </c>
      <c r="J80" s="153">
        <v>0</v>
      </c>
      <c r="K80" s="153">
        <v>0</v>
      </c>
      <c r="L80" s="153">
        <v>0</v>
      </c>
      <c r="M80" s="153">
        <v>0</v>
      </c>
      <c r="N80" s="153">
        <v>0</v>
      </c>
      <c r="O80" s="153">
        <v>0</v>
      </c>
      <c r="P80" s="153">
        <v>0</v>
      </c>
      <c r="Q80" s="153">
        <v>0</v>
      </c>
    </row>
    <row r="81" spans="1:17" x14ac:dyDescent="0.25">
      <c r="A81" s="154" t="s">
        <v>26</v>
      </c>
      <c r="B81" s="153">
        <v>19.014874792647483</v>
      </c>
      <c r="C81" s="153">
        <v>16.36358241341518</v>
      </c>
      <c r="D81" s="153">
        <v>16.536056151998736</v>
      </c>
      <c r="E81" s="153">
        <v>15.699781650716499</v>
      </c>
      <c r="F81" s="153">
        <v>18.340282527700595</v>
      </c>
      <c r="G81" s="153">
        <v>15.804667842906765</v>
      </c>
      <c r="H81" s="153">
        <v>15.94683713950934</v>
      </c>
      <c r="I81" s="153">
        <v>17.827333065919472</v>
      </c>
      <c r="J81" s="153">
        <v>18.357728677583037</v>
      </c>
      <c r="K81" s="153">
        <v>12.352684139853551</v>
      </c>
      <c r="L81" s="153">
        <v>14.609658761177151</v>
      </c>
      <c r="M81" s="153">
        <v>15.170203648101914</v>
      </c>
      <c r="N81" s="153">
        <v>11.965605215947164</v>
      </c>
      <c r="O81" s="153">
        <v>10.910061840835541</v>
      </c>
      <c r="P81" s="153">
        <v>10.855801795612299</v>
      </c>
      <c r="Q81" s="153">
        <v>10.628356313782238</v>
      </c>
    </row>
    <row r="82" spans="1:17" x14ac:dyDescent="0.25">
      <c r="A82" s="152" t="s">
        <v>120</v>
      </c>
      <c r="B82" s="151">
        <v>12.810219667580972</v>
      </c>
      <c r="C82" s="151">
        <v>10.79120638176159</v>
      </c>
      <c r="D82" s="151">
        <v>8.8480618040397943</v>
      </c>
      <c r="E82" s="151">
        <v>8.047506215425912</v>
      </c>
      <c r="F82" s="151">
        <v>9.1861953511410235</v>
      </c>
      <c r="G82" s="151">
        <v>7.7893471747540772</v>
      </c>
      <c r="H82" s="151">
        <v>7.7826050718834487</v>
      </c>
      <c r="I82" s="151">
        <v>8.6775692302987899</v>
      </c>
      <c r="J82" s="151">
        <v>8.81111166204375</v>
      </c>
      <c r="K82" s="151">
        <v>5.8591478853443606</v>
      </c>
      <c r="L82" s="151">
        <v>6.8449726075796695</v>
      </c>
      <c r="M82" s="151">
        <v>7.036274864733354</v>
      </c>
      <c r="N82" s="151">
        <v>5.5063170470173679</v>
      </c>
      <c r="O82" s="151">
        <v>5.015089710775694</v>
      </c>
      <c r="P82" s="151">
        <v>4.9594805493287062</v>
      </c>
      <c r="Q82" s="151">
        <v>4.7890280786698582</v>
      </c>
    </row>
    <row r="83" spans="1:17" x14ac:dyDescent="0.25">
      <c r="A83" s="150" t="s">
        <v>33</v>
      </c>
      <c r="B83" s="87">
        <v>1.8397230608235684</v>
      </c>
      <c r="C83" s="87">
        <v>4.4139998323619256</v>
      </c>
      <c r="D83" s="87">
        <v>3.7765551551193726</v>
      </c>
      <c r="E83" s="87">
        <v>3.5374464952596116</v>
      </c>
      <c r="F83" s="87">
        <v>4.2259083515432092</v>
      </c>
      <c r="G83" s="87">
        <v>4.2014921622056303</v>
      </c>
      <c r="H83" s="87">
        <v>4.3480767892044305</v>
      </c>
      <c r="I83" s="87">
        <v>5.4819258603647683</v>
      </c>
      <c r="J83" s="87">
        <v>5.4351998193466198</v>
      </c>
      <c r="K83" s="87">
        <v>3.6191730733978869</v>
      </c>
      <c r="L83" s="87">
        <v>4.2019283644992189</v>
      </c>
      <c r="M83" s="87">
        <v>4.4047783109024721</v>
      </c>
      <c r="N83" s="87">
        <v>3.6017850746271911</v>
      </c>
      <c r="O83" s="87">
        <v>3.5991663767826534</v>
      </c>
      <c r="P83" s="87">
        <v>3.6005297504377576</v>
      </c>
      <c r="Q83" s="87">
        <v>3.4442515210337667</v>
      </c>
    </row>
    <row r="84" spans="1:17" x14ac:dyDescent="0.25">
      <c r="A84" s="150" t="s">
        <v>31</v>
      </c>
      <c r="B84" s="87">
        <v>0</v>
      </c>
      <c r="C84" s="87">
        <v>0</v>
      </c>
      <c r="D84" s="87">
        <v>0</v>
      </c>
      <c r="E84" s="87">
        <v>0</v>
      </c>
      <c r="F84" s="87">
        <v>0</v>
      </c>
      <c r="G84" s="87">
        <v>0</v>
      </c>
      <c r="H84" s="87">
        <v>0</v>
      </c>
      <c r="I84" s="87">
        <v>0</v>
      </c>
      <c r="J84" s="87">
        <v>0</v>
      </c>
      <c r="K84" s="87">
        <v>0</v>
      </c>
      <c r="L84" s="87">
        <v>0</v>
      </c>
      <c r="M84" s="87">
        <v>0</v>
      </c>
      <c r="N84" s="87">
        <v>0</v>
      </c>
      <c r="O84" s="87">
        <v>0</v>
      </c>
      <c r="P84" s="87">
        <v>0</v>
      </c>
      <c r="Q84" s="87">
        <v>0</v>
      </c>
    </row>
    <row r="85" spans="1:17" x14ac:dyDescent="0.25">
      <c r="A85" s="150" t="s">
        <v>30</v>
      </c>
      <c r="B85" s="87">
        <v>1.2492062345818421E-2</v>
      </c>
      <c r="C85" s="87">
        <v>0</v>
      </c>
      <c r="D85" s="87">
        <v>8.0453943921492355E-2</v>
      </c>
      <c r="E85" s="87">
        <v>0</v>
      </c>
      <c r="F85" s="87">
        <v>0</v>
      </c>
      <c r="G85" s="87">
        <v>0</v>
      </c>
      <c r="H85" s="87">
        <v>0</v>
      </c>
      <c r="I85" s="87">
        <v>0</v>
      </c>
      <c r="J85" s="87">
        <v>0</v>
      </c>
      <c r="K85" s="87">
        <v>0</v>
      </c>
      <c r="L85" s="87">
        <v>0</v>
      </c>
      <c r="M85" s="87">
        <v>0</v>
      </c>
      <c r="N85" s="87">
        <v>0</v>
      </c>
      <c r="O85" s="87">
        <v>3.7557355314901363E-3</v>
      </c>
      <c r="P85" s="87">
        <v>1.052914301021902E-2</v>
      </c>
      <c r="Q85" s="87">
        <v>7.0672385981764528E-3</v>
      </c>
    </row>
    <row r="86" spans="1:17" x14ac:dyDescent="0.25">
      <c r="A86" s="150" t="s">
        <v>125</v>
      </c>
      <c r="B86" s="87">
        <v>1.0368482108839652</v>
      </c>
      <c r="C86" s="87">
        <v>1.0602155610507797</v>
      </c>
      <c r="D86" s="87">
        <v>1.4630882511453442E-2</v>
      </c>
      <c r="E86" s="87">
        <v>5.6365748927093597E-3</v>
      </c>
      <c r="F86" s="87">
        <v>1.3161924223912505E-2</v>
      </c>
      <c r="G86" s="87">
        <v>0</v>
      </c>
      <c r="H86" s="87">
        <v>0</v>
      </c>
      <c r="I86" s="87">
        <v>0</v>
      </c>
      <c r="J86" s="87">
        <v>0</v>
      </c>
      <c r="K86" s="87">
        <v>0</v>
      </c>
      <c r="L86" s="87">
        <v>0</v>
      </c>
      <c r="M86" s="87">
        <v>0</v>
      </c>
      <c r="N86" s="87">
        <v>0</v>
      </c>
      <c r="O86" s="87">
        <v>0</v>
      </c>
      <c r="P86" s="87">
        <v>0</v>
      </c>
      <c r="Q86" s="87">
        <v>0</v>
      </c>
    </row>
    <row r="87" spans="1:17" x14ac:dyDescent="0.25">
      <c r="A87" s="150" t="s">
        <v>29</v>
      </c>
      <c r="B87" s="87">
        <v>0</v>
      </c>
      <c r="C87" s="87">
        <v>0</v>
      </c>
      <c r="D87" s="87">
        <v>0</v>
      </c>
      <c r="E87" s="87">
        <v>0</v>
      </c>
      <c r="F87" s="87">
        <v>0</v>
      </c>
      <c r="G87" s="87">
        <v>0</v>
      </c>
      <c r="H87" s="87">
        <v>0</v>
      </c>
      <c r="I87" s="87">
        <v>0</v>
      </c>
      <c r="J87" s="87">
        <v>0</v>
      </c>
      <c r="K87" s="87">
        <v>0</v>
      </c>
      <c r="L87" s="87">
        <v>0</v>
      </c>
      <c r="M87" s="87">
        <v>0</v>
      </c>
      <c r="N87" s="87">
        <v>0</v>
      </c>
      <c r="O87" s="87">
        <v>0</v>
      </c>
      <c r="P87" s="87">
        <v>0</v>
      </c>
      <c r="Q87" s="87">
        <v>0</v>
      </c>
    </row>
    <row r="88" spans="1:17" x14ac:dyDescent="0.25">
      <c r="A88" s="150" t="s">
        <v>28</v>
      </c>
      <c r="B88" s="87">
        <v>0</v>
      </c>
      <c r="C88" s="87">
        <v>0</v>
      </c>
      <c r="D88" s="87">
        <v>0</v>
      </c>
      <c r="E88" s="87">
        <v>0</v>
      </c>
      <c r="F88" s="87">
        <v>0</v>
      </c>
      <c r="G88" s="87">
        <v>0</v>
      </c>
      <c r="H88" s="87">
        <v>0</v>
      </c>
      <c r="I88" s="87">
        <v>0</v>
      </c>
      <c r="J88" s="87">
        <v>0</v>
      </c>
      <c r="K88" s="87">
        <v>0</v>
      </c>
      <c r="L88" s="87">
        <v>0</v>
      </c>
      <c r="M88" s="87">
        <v>0</v>
      </c>
      <c r="N88" s="87">
        <v>0</v>
      </c>
      <c r="O88" s="87">
        <v>0</v>
      </c>
      <c r="P88" s="87">
        <v>0</v>
      </c>
      <c r="Q88" s="87">
        <v>0</v>
      </c>
    </row>
    <row r="89" spans="1:17" x14ac:dyDescent="0.25">
      <c r="A89" s="150" t="s">
        <v>26</v>
      </c>
      <c r="B89" s="87">
        <v>9.9211563335276196</v>
      </c>
      <c r="C89" s="87">
        <v>5.3169909883488842</v>
      </c>
      <c r="D89" s="87">
        <v>4.9764218224874757</v>
      </c>
      <c r="E89" s="87">
        <v>4.5044231452735914</v>
      </c>
      <c r="F89" s="87">
        <v>4.9471250753739007</v>
      </c>
      <c r="G89" s="87">
        <v>3.5878550125484474</v>
      </c>
      <c r="H89" s="87">
        <v>3.4345282826790187</v>
      </c>
      <c r="I89" s="87">
        <v>3.1956433699340216</v>
      </c>
      <c r="J89" s="87">
        <v>3.3759118426971302</v>
      </c>
      <c r="K89" s="87">
        <v>2.2399748119464737</v>
      </c>
      <c r="L89" s="87">
        <v>2.6430442430804506</v>
      </c>
      <c r="M89" s="87">
        <v>2.6314965538308814</v>
      </c>
      <c r="N89" s="87">
        <v>1.9045319723901766</v>
      </c>
      <c r="O89" s="87">
        <v>1.4121675984615503</v>
      </c>
      <c r="P89" s="87">
        <v>1.3484216558807296</v>
      </c>
      <c r="Q89" s="87">
        <v>1.3377093190379152</v>
      </c>
    </row>
    <row r="90" spans="1:17" x14ac:dyDescent="0.25">
      <c r="A90" s="150" t="s">
        <v>25</v>
      </c>
      <c r="B90" s="87">
        <v>0</v>
      </c>
      <c r="C90" s="87">
        <v>0</v>
      </c>
      <c r="D90" s="87">
        <v>0</v>
      </c>
      <c r="E90" s="87">
        <v>0</v>
      </c>
      <c r="F90" s="87">
        <v>0</v>
      </c>
      <c r="G90" s="87">
        <v>0</v>
      </c>
      <c r="H90" s="87">
        <v>0</v>
      </c>
      <c r="I90" s="87">
        <v>0</v>
      </c>
      <c r="J90" s="87">
        <v>0</v>
      </c>
      <c r="K90" s="87">
        <v>0</v>
      </c>
      <c r="L90" s="87">
        <v>0</v>
      </c>
      <c r="M90" s="87">
        <v>0</v>
      </c>
      <c r="N90" s="87">
        <v>0</v>
      </c>
      <c r="O90" s="87">
        <v>0</v>
      </c>
      <c r="P90" s="87">
        <v>0</v>
      </c>
      <c r="Q90" s="87">
        <v>0</v>
      </c>
    </row>
    <row r="91" spans="1:17" x14ac:dyDescent="0.25">
      <c r="A91" s="150" t="s">
        <v>86</v>
      </c>
      <c r="B91" s="87">
        <v>0</v>
      </c>
      <c r="C91" s="87">
        <v>0</v>
      </c>
      <c r="D91" s="87">
        <v>0</v>
      </c>
      <c r="E91" s="87">
        <v>0</v>
      </c>
      <c r="F91" s="87">
        <v>0</v>
      </c>
      <c r="G91" s="87">
        <v>0</v>
      </c>
      <c r="H91" s="87">
        <v>0</v>
      </c>
      <c r="I91" s="87">
        <v>0</v>
      </c>
      <c r="J91" s="87">
        <v>0</v>
      </c>
      <c r="K91" s="87">
        <v>0</v>
      </c>
      <c r="L91" s="87">
        <v>0</v>
      </c>
      <c r="M91" s="87">
        <v>0</v>
      </c>
      <c r="N91" s="87">
        <v>0</v>
      </c>
      <c r="O91" s="87">
        <v>0</v>
      </c>
      <c r="P91" s="87">
        <v>0</v>
      </c>
      <c r="Q91" s="87">
        <v>0</v>
      </c>
    </row>
    <row r="92" spans="1:17" x14ac:dyDescent="0.25">
      <c r="A92" s="150" t="s">
        <v>22</v>
      </c>
      <c r="B92" s="87">
        <v>0</v>
      </c>
      <c r="C92" s="87">
        <v>0</v>
      </c>
      <c r="D92" s="87">
        <v>0</v>
      </c>
      <c r="E92" s="87">
        <v>0</v>
      </c>
      <c r="F92" s="87">
        <v>0</v>
      </c>
      <c r="G92" s="87">
        <v>0</v>
      </c>
      <c r="H92" s="87">
        <v>0</v>
      </c>
      <c r="I92" s="87">
        <v>0</v>
      </c>
      <c r="J92" s="87">
        <v>0</v>
      </c>
      <c r="K92" s="87">
        <v>0</v>
      </c>
      <c r="L92" s="87">
        <v>0</v>
      </c>
      <c r="M92" s="87">
        <v>0</v>
      </c>
      <c r="N92" s="87">
        <v>0</v>
      </c>
      <c r="O92" s="87">
        <v>0</v>
      </c>
      <c r="P92" s="87">
        <v>0</v>
      </c>
      <c r="Q92" s="87">
        <v>0</v>
      </c>
    </row>
    <row r="93" spans="1:17" x14ac:dyDescent="0.25">
      <c r="A93" s="149" t="s">
        <v>119</v>
      </c>
      <c r="B93" s="148">
        <v>2.8413031299358309</v>
      </c>
      <c r="C93" s="148">
        <v>2.4451330043034178</v>
      </c>
      <c r="D93" s="148">
        <v>2.4709049422526848</v>
      </c>
      <c r="E93" s="148">
        <v>2.3459443845898216</v>
      </c>
      <c r="F93" s="148">
        <v>2.7405019868977898</v>
      </c>
      <c r="G93" s="148">
        <v>2.3616170339975628</v>
      </c>
      <c r="H93" s="148">
        <v>2.3828607219956481</v>
      </c>
      <c r="I93" s="148">
        <v>2.6638543661718757</v>
      </c>
      <c r="J93" s="148">
        <v>2.7431088828572356</v>
      </c>
      <c r="K93" s="148">
        <v>1.8458033772194962</v>
      </c>
      <c r="L93" s="148">
        <v>2.183052458566701</v>
      </c>
      <c r="M93" s="148">
        <v>2.2668120393715512</v>
      </c>
      <c r="N93" s="148">
        <v>1.7879639977852084</v>
      </c>
      <c r="O93" s="148">
        <v>1.6302391256420925</v>
      </c>
      <c r="P93" s="148">
        <v>1.6221313027926425</v>
      </c>
      <c r="Q93" s="148">
        <v>1.5881451963122883</v>
      </c>
    </row>
    <row r="94" spans="1:17" hidden="1" x14ac:dyDescent="0.25">
      <c r="C94" s="14"/>
      <c r="D94" s="14"/>
      <c r="E94" s="14"/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</row>
    <row r="95" spans="1:17" x14ac:dyDescent="0.25">
      <c r="C95" s="14"/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</row>
    <row r="96" spans="1:17" ht="12.75" x14ac:dyDescent="0.25">
      <c r="A96" s="98" t="s">
        <v>124</v>
      </c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</row>
    <row r="98" spans="1:17" x14ac:dyDescent="0.25">
      <c r="A98" s="78" t="s">
        <v>46</v>
      </c>
      <c r="B98" s="77">
        <f t="shared" ref="B98:Q98" si="0">SUM(B$99:B$103,B$107:B$108,B$110:B$112,B$105,B$104)</f>
        <v>1</v>
      </c>
      <c r="C98" s="77">
        <f t="shared" si="0"/>
        <v>1</v>
      </c>
      <c r="D98" s="77">
        <f t="shared" si="0"/>
        <v>1.0000000000000002</v>
      </c>
      <c r="E98" s="77">
        <f t="shared" si="0"/>
        <v>1.0000000000000002</v>
      </c>
      <c r="F98" s="77">
        <f t="shared" si="0"/>
        <v>0.99999999999999956</v>
      </c>
      <c r="G98" s="77">
        <f t="shared" si="0"/>
        <v>1</v>
      </c>
      <c r="H98" s="77">
        <f t="shared" si="0"/>
        <v>0.99999999999999989</v>
      </c>
      <c r="I98" s="77">
        <f t="shared" si="0"/>
        <v>1</v>
      </c>
      <c r="J98" s="77">
        <f t="shared" si="0"/>
        <v>1</v>
      </c>
      <c r="K98" s="77">
        <f t="shared" si="0"/>
        <v>1.0000000000000002</v>
      </c>
      <c r="L98" s="77">
        <f t="shared" si="0"/>
        <v>1.0000000000000002</v>
      </c>
      <c r="M98" s="77">
        <f t="shared" si="0"/>
        <v>0.99999999999999967</v>
      </c>
      <c r="N98" s="77">
        <f t="shared" si="0"/>
        <v>1</v>
      </c>
      <c r="O98" s="77">
        <f t="shared" si="0"/>
        <v>1</v>
      </c>
      <c r="P98" s="77">
        <f t="shared" si="0"/>
        <v>1</v>
      </c>
      <c r="Q98" s="77">
        <f t="shared" si="0"/>
        <v>0.99999999999999989</v>
      </c>
    </row>
    <row r="99" spans="1:17" x14ac:dyDescent="0.25">
      <c r="A99" s="132" t="s">
        <v>83</v>
      </c>
      <c r="B99" s="146">
        <f t="shared" ref="B99:Q99" si="1">IF(B$6=0,0,B$6/B$5)</f>
        <v>1.5767132389018375E-3</v>
      </c>
      <c r="C99" s="146">
        <f t="shared" si="1"/>
        <v>1.5767132389018378E-3</v>
      </c>
      <c r="D99" s="146">
        <f t="shared" si="1"/>
        <v>1.5767132389018373E-3</v>
      </c>
      <c r="E99" s="146">
        <f t="shared" si="1"/>
        <v>1.5767132389018373E-3</v>
      </c>
      <c r="F99" s="146">
        <f t="shared" si="1"/>
        <v>1.5767132389018371E-3</v>
      </c>
      <c r="G99" s="146">
        <f t="shared" si="1"/>
        <v>1.5767132389018369E-3</v>
      </c>
      <c r="H99" s="146">
        <f t="shared" si="1"/>
        <v>1.5767132389018371E-3</v>
      </c>
      <c r="I99" s="146">
        <f t="shared" si="1"/>
        <v>1.5767132389018373E-3</v>
      </c>
      <c r="J99" s="146">
        <f t="shared" si="1"/>
        <v>1.5767132389018373E-3</v>
      </c>
      <c r="K99" s="146">
        <f t="shared" si="1"/>
        <v>1.5767132389018378E-3</v>
      </c>
      <c r="L99" s="146">
        <f t="shared" si="1"/>
        <v>1.5767132389018378E-3</v>
      </c>
      <c r="M99" s="146">
        <f t="shared" si="1"/>
        <v>1.5767132389018371E-3</v>
      </c>
      <c r="N99" s="146">
        <f t="shared" si="1"/>
        <v>1.5767132389018375E-3</v>
      </c>
      <c r="O99" s="146">
        <f t="shared" si="1"/>
        <v>1.5767132389018369E-3</v>
      </c>
      <c r="P99" s="146">
        <f t="shared" si="1"/>
        <v>1.5767132389018375E-3</v>
      </c>
      <c r="Q99" s="146">
        <f t="shared" si="1"/>
        <v>1.5767132389018373E-3</v>
      </c>
    </row>
    <row r="100" spans="1:17" x14ac:dyDescent="0.25">
      <c r="A100" s="76" t="s">
        <v>82</v>
      </c>
      <c r="B100" s="145">
        <f t="shared" ref="B100:Q100" si="2">IF(B$7=0,0,B$7/B$5)</f>
        <v>8.4091372741431313E-4</v>
      </c>
      <c r="C100" s="145">
        <f t="shared" si="2"/>
        <v>8.4091372741431334E-4</v>
      </c>
      <c r="D100" s="145">
        <f t="shared" si="2"/>
        <v>8.4091372741431313E-4</v>
      </c>
      <c r="E100" s="145">
        <f t="shared" si="2"/>
        <v>8.4091372741431302E-4</v>
      </c>
      <c r="F100" s="145">
        <f t="shared" si="2"/>
        <v>8.4091372741431302E-4</v>
      </c>
      <c r="G100" s="145">
        <f t="shared" si="2"/>
        <v>8.4091372741431291E-4</v>
      </c>
      <c r="H100" s="145">
        <f t="shared" si="2"/>
        <v>8.409137274143128E-4</v>
      </c>
      <c r="I100" s="145">
        <f t="shared" si="2"/>
        <v>8.4091372741431313E-4</v>
      </c>
      <c r="J100" s="145">
        <f t="shared" si="2"/>
        <v>8.4091372741431324E-4</v>
      </c>
      <c r="K100" s="145">
        <f t="shared" si="2"/>
        <v>8.4091372741431334E-4</v>
      </c>
      <c r="L100" s="145">
        <f t="shared" si="2"/>
        <v>8.4091372741431345E-4</v>
      </c>
      <c r="M100" s="145">
        <f t="shared" si="2"/>
        <v>8.4091372741431302E-4</v>
      </c>
      <c r="N100" s="145">
        <f t="shared" si="2"/>
        <v>8.4091372741431324E-4</v>
      </c>
      <c r="O100" s="145">
        <f t="shared" si="2"/>
        <v>8.4091372741431291E-4</v>
      </c>
      <c r="P100" s="145">
        <f t="shared" si="2"/>
        <v>8.4091372741431324E-4</v>
      </c>
      <c r="Q100" s="145">
        <f t="shared" si="2"/>
        <v>8.4091372741431291E-4</v>
      </c>
    </row>
    <row r="101" spans="1:17" x14ac:dyDescent="0.25">
      <c r="A101" s="76" t="s">
        <v>81</v>
      </c>
      <c r="B101" s="145">
        <f t="shared" ref="B101:Q101" si="3">IF(B$8=0,0,B$8/B$5)</f>
        <v>2.1022843185357833E-2</v>
      </c>
      <c r="C101" s="145">
        <f t="shared" si="3"/>
        <v>2.1022843185357836E-2</v>
      </c>
      <c r="D101" s="145">
        <f t="shared" si="3"/>
        <v>2.1022843185357833E-2</v>
      </c>
      <c r="E101" s="145">
        <f t="shared" si="3"/>
        <v>2.1022843185357829E-2</v>
      </c>
      <c r="F101" s="145">
        <f t="shared" si="3"/>
        <v>2.1022843185357822E-2</v>
      </c>
      <c r="G101" s="145">
        <f t="shared" si="3"/>
        <v>2.1022843185357829E-2</v>
      </c>
      <c r="H101" s="145">
        <f t="shared" si="3"/>
        <v>2.1022843185357822E-2</v>
      </c>
      <c r="I101" s="145">
        <f t="shared" si="3"/>
        <v>2.1022843185357829E-2</v>
      </c>
      <c r="J101" s="145">
        <f t="shared" si="3"/>
        <v>2.1022843185357833E-2</v>
      </c>
      <c r="K101" s="145">
        <f t="shared" si="3"/>
        <v>2.1022843185357833E-2</v>
      </c>
      <c r="L101" s="145">
        <f t="shared" si="3"/>
        <v>2.1022843185357836E-2</v>
      </c>
      <c r="M101" s="145">
        <f t="shared" si="3"/>
        <v>2.1022843185357826E-2</v>
      </c>
      <c r="N101" s="145">
        <f t="shared" si="3"/>
        <v>2.1022843185357833E-2</v>
      </c>
      <c r="O101" s="145">
        <f t="shared" si="3"/>
        <v>2.1022843185357826E-2</v>
      </c>
      <c r="P101" s="145">
        <f t="shared" si="3"/>
        <v>2.1022843185357829E-2</v>
      </c>
      <c r="Q101" s="145">
        <f t="shared" si="3"/>
        <v>2.1022843185357826E-2</v>
      </c>
    </row>
    <row r="102" spans="1:17" x14ac:dyDescent="0.25">
      <c r="A102" s="76" t="s">
        <v>80</v>
      </c>
      <c r="B102" s="145">
        <f t="shared" ref="B102:Q102" si="4">IF(B$9=0,0,B$9/B$5)</f>
        <v>5.2557107963394577E-4</v>
      </c>
      <c r="C102" s="145">
        <f t="shared" si="4"/>
        <v>5.2557107963394588E-4</v>
      </c>
      <c r="D102" s="145">
        <f t="shared" si="4"/>
        <v>5.2557107963394588E-4</v>
      </c>
      <c r="E102" s="145">
        <f t="shared" si="4"/>
        <v>5.2557107963394577E-4</v>
      </c>
      <c r="F102" s="145">
        <f t="shared" si="4"/>
        <v>5.2557107963394566E-4</v>
      </c>
      <c r="G102" s="145">
        <f t="shared" si="4"/>
        <v>5.2557107963394566E-4</v>
      </c>
      <c r="H102" s="145">
        <f t="shared" si="4"/>
        <v>5.2557107963394566E-4</v>
      </c>
      <c r="I102" s="145">
        <f t="shared" si="4"/>
        <v>5.2557107963394577E-4</v>
      </c>
      <c r="J102" s="145">
        <f t="shared" si="4"/>
        <v>5.2557107963394577E-4</v>
      </c>
      <c r="K102" s="145">
        <f t="shared" si="4"/>
        <v>5.2557107963394599E-4</v>
      </c>
      <c r="L102" s="145">
        <f t="shared" si="4"/>
        <v>5.2557107963394599E-4</v>
      </c>
      <c r="M102" s="145">
        <f t="shared" si="4"/>
        <v>5.2557107963394566E-4</v>
      </c>
      <c r="N102" s="145">
        <f t="shared" si="4"/>
        <v>5.2557107963394588E-4</v>
      </c>
      <c r="O102" s="145">
        <f t="shared" si="4"/>
        <v>5.2557107963394566E-4</v>
      </c>
      <c r="P102" s="145">
        <f t="shared" si="4"/>
        <v>5.2557107963394577E-4</v>
      </c>
      <c r="Q102" s="145">
        <f t="shared" si="4"/>
        <v>5.2557107963394556E-4</v>
      </c>
    </row>
    <row r="103" spans="1:17" x14ac:dyDescent="0.25">
      <c r="A103" s="129" t="s">
        <v>79</v>
      </c>
      <c r="B103" s="144">
        <f t="shared" ref="B103:Q103" si="5">IF(B$10=0,0,B$10/B$5)</f>
        <v>1.0511421592678913E-3</v>
      </c>
      <c r="C103" s="144">
        <f t="shared" si="5"/>
        <v>1.0511421592678918E-3</v>
      </c>
      <c r="D103" s="144">
        <f t="shared" si="5"/>
        <v>1.0511421592678918E-3</v>
      </c>
      <c r="E103" s="144">
        <f t="shared" si="5"/>
        <v>1.0511421592678915E-3</v>
      </c>
      <c r="F103" s="144">
        <f t="shared" si="5"/>
        <v>1.0511421592678913E-3</v>
      </c>
      <c r="G103" s="144">
        <f t="shared" si="5"/>
        <v>1.0511421592678913E-3</v>
      </c>
      <c r="H103" s="144">
        <f t="shared" si="5"/>
        <v>1.0511421592678913E-3</v>
      </c>
      <c r="I103" s="144">
        <f t="shared" si="5"/>
        <v>1.0511421592678915E-3</v>
      </c>
      <c r="J103" s="144">
        <f t="shared" si="5"/>
        <v>1.0511421592678915E-3</v>
      </c>
      <c r="K103" s="144">
        <f t="shared" si="5"/>
        <v>1.051142159267892E-3</v>
      </c>
      <c r="L103" s="144">
        <f t="shared" si="5"/>
        <v>1.051142159267892E-3</v>
      </c>
      <c r="M103" s="144">
        <f t="shared" si="5"/>
        <v>1.0511421592678913E-3</v>
      </c>
      <c r="N103" s="144">
        <f t="shared" si="5"/>
        <v>1.0511421592678918E-3</v>
      </c>
      <c r="O103" s="144">
        <f t="shared" si="5"/>
        <v>1.0511421592678913E-3</v>
      </c>
      <c r="P103" s="144">
        <f t="shared" si="5"/>
        <v>1.0511421592678915E-3</v>
      </c>
      <c r="Q103" s="144">
        <f t="shared" si="5"/>
        <v>1.0511421592678911E-3</v>
      </c>
    </row>
    <row r="104" spans="1:17" x14ac:dyDescent="0.25">
      <c r="A104" s="127" t="s">
        <v>117</v>
      </c>
      <c r="B104" s="143">
        <f t="shared" ref="B104:Q104" si="6">IF(B$15=0,0,B$15/B$5)</f>
        <v>3.9788252723931834E-2</v>
      </c>
      <c r="C104" s="143">
        <f t="shared" si="6"/>
        <v>3.9788252723931494E-2</v>
      </c>
      <c r="D104" s="143">
        <f t="shared" si="6"/>
        <v>3.9788252723931619E-2</v>
      </c>
      <c r="E104" s="143">
        <f t="shared" si="6"/>
        <v>3.9788252723931647E-2</v>
      </c>
      <c r="F104" s="143">
        <f t="shared" si="6"/>
        <v>3.9788252723931508E-2</v>
      </c>
      <c r="G104" s="143">
        <f t="shared" si="6"/>
        <v>3.9788252723931702E-2</v>
      </c>
      <c r="H104" s="143">
        <f t="shared" si="6"/>
        <v>4.4090334719962147E-2</v>
      </c>
      <c r="I104" s="143">
        <f t="shared" si="6"/>
        <v>3.9788252723931605E-2</v>
      </c>
      <c r="J104" s="143">
        <f t="shared" si="6"/>
        <v>3.9788252723931571E-2</v>
      </c>
      <c r="K104" s="143">
        <f t="shared" si="6"/>
        <v>3.978825272393146E-2</v>
      </c>
      <c r="L104" s="143">
        <f t="shared" si="6"/>
        <v>3.9788252723931536E-2</v>
      </c>
      <c r="M104" s="143">
        <f t="shared" si="6"/>
        <v>3.978825272393164E-2</v>
      </c>
      <c r="N104" s="143">
        <f t="shared" si="6"/>
        <v>3.9788252723931598E-2</v>
      </c>
      <c r="O104" s="143">
        <f t="shared" si="6"/>
        <v>3.9788252723931716E-2</v>
      </c>
      <c r="P104" s="143">
        <f t="shared" si="6"/>
        <v>3.9788252723931515E-2</v>
      </c>
      <c r="Q104" s="143">
        <f t="shared" si="6"/>
        <v>3.9788252723931779E-2</v>
      </c>
    </row>
    <row r="105" spans="1:17" x14ac:dyDescent="0.25">
      <c r="A105" s="127" t="s">
        <v>116</v>
      </c>
      <c r="B105" s="143">
        <f t="shared" ref="B105:Q105" si="7">IF(B$21=0,0,B$21/B$5)</f>
        <v>0.80193223365084243</v>
      </c>
      <c r="C105" s="143">
        <f t="shared" si="7"/>
        <v>0.80193223365084276</v>
      </c>
      <c r="D105" s="143">
        <f t="shared" si="7"/>
        <v>0.80193223365084276</v>
      </c>
      <c r="E105" s="143">
        <f t="shared" si="7"/>
        <v>0.80193223365084276</v>
      </c>
      <c r="F105" s="143">
        <f t="shared" si="7"/>
        <v>0.80193223365084232</v>
      </c>
      <c r="G105" s="143">
        <f t="shared" si="7"/>
        <v>0.80193223365084254</v>
      </c>
      <c r="H105" s="143">
        <f t="shared" si="7"/>
        <v>0.80193223365084254</v>
      </c>
      <c r="I105" s="143">
        <f t="shared" si="7"/>
        <v>0.80193223365084265</v>
      </c>
      <c r="J105" s="143">
        <f t="shared" si="7"/>
        <v>0.80193223365084265</v>
      </c>
      <c r="K105" s="143">
        <f t="shared" si="7"/>
        <v>0.80193223365084298</v>
      </c>
      <c r="L105" s="143">
        <f t="shared" si="7"/>
        <v>0.80193223365084298</v>
      </c>
      <c r="M105" s="143">
        <f t="shared" si="7"/>
        <v>0.80193223365084243</v>
      </c>
      <c r="N105" s="143">
        <f t="shared" si="7"/>
        <v>0.80193223365084276</v>
      </c>
      <c r="O105" s="143">
        <f t="shared" si="7"/>
        <v>0.80193223365084254</v>
      </c>
      <c r="P105" s="143">
        <f t="shared" si="7"/>
        <v>0.80193223365084276</v>
      </c>
      <c r="Q105" s="143">
        <f t="shared" si="7"/>
        <v>0.80193223365084232</v>
      </c>
    </row>
    <row r="106" spans="1:17" x14ac:dyDescent="0.25">
      <c r="A106" s="127" t="s">
        <v>113</v>
      </c>
      <c r="B106" s="143">
        <f t="shared" ref="B106:Q106" si="8">IF(B$27=0,0,B$27/B$5)</f>
        <v>0.12931182135277791</v>
      </c>
      <c r="C106" s="143">
        <f t="shared" si="8"/>
        <v>0.12931182135277791</v>
      </c>
      <c r="D106" s="143">
        <f t="shared" si="8"/>
        <v>0.12931182135277791</v>
      </c>
      <c r="E106" s="143">
        <f t="shared" si="8"/>
        <v>0.12931182135277791</v>
      </c>
      <c r="F106" s="143">
        <f t="shared" si="8"/>
        <v>0.12931182135277791</v>
      </c>
      <c r="G106" s="143">
        <f t="shared" si="8"/>
        <v>0.12931182135277788</v>
      </c>
      <c r="H106" s="143">
        <f t="shared" si="8"/>
        <v>0.12500973935674739</v>
      </c>
      <c r="I106" s="143">
        <f t="shared" si="8"/>
        <v>0.12931182135277788</v>
      </c>
      <c r="J106" s="143">
        <f t="shared" si="8"/>
        <v>0.12931182135277791</v>
      </c>
      <c r="K106" s="143">
        <f t="shared" si="8"/>
        <v>0.12931182135277797</v>
      </c>
      <c r="L106" s="143">
        <f t="shared" si="8"/>
        <v>0.12931182135277794</v>
      </c>
      <c r="M106" s="143">
        <f t="shared" si="8"/>
        <v>0.12931182135277788</v>
      </c>
      <c r="N106" s="143">
        <f t="shared" si="8"/>
        <v>0.12931182135277794</v>
      </c>
      <c r="O106" s="143">
        <f t="shared" si="8"/>
        <v>0.12931182135277786</v>
      </c>
      <c r="P106" s="143">
        <f t="shared" si="8"/>
        <v>0.12931182135277794</v>
      </c>
      <c r="Q106" s="143">
        <f t="shared" si="8"/>
        <v>0.12931182135277788</v>
      </c>
    </row>
    <row r="107" spans="1:17" x14ac:dyDescent="0.25">
      <c r="A107" s="142" t="s">
        <v>123</v>
      </c>
      <c r="B107" s="141">
        <f t="shared" ref="B107:Q107" si="9">IF(B$28=0,0,B$28/B$5)</f>
        <v>0.11241970664807802</v>
      </c>
      <c r="C107" s="141">
        <f t="shared" si="9"/>
        <v>0.11217488926144875</v>
      </c>
      <c r="D107" s="141">
        <f t="shared" si="9"/>
        <v>0.1108010854078661</v>
      </c>
      <c r="E107" s="141">
        <f t="shared" si="9"/>
        <v>0.1088983401804737</v>
      </c>
      <c r="F107" s="141">
        <f t="shared" si="9"/>
        <v>0.1115558319138189</v>
      </c>
      <c r="G107" s="141">
        <f t="shared" si="9"/>
        <v>0.11127934134858163</v>
      </c>
      <c r="H107" s="141">
        <f t="shared" si="9"/>
        <v>0.10533485608825251</v>
      </c>
      <c r="I107" s="141">
        <f t="shared" si="9"/>
        <v>0.10943273206927605</v>
      </c>
      <c r="J107" s="141">
        <f t="shared" si="9"/>
        <v>0.111926133874682</v>
      </c>
      <c r="K107" s="141">
        <f t="shared" si="9"/>
        <v>0.11079194461332259</v>
      </c>
      <c r="L107" s="141">
        <f t="shared" si="9"/>
        <v>0.10497674682102</v>
      </c>
      <c r="M107" s="141">
        <f t="shared" si="9"/>
        <v>0.10290392665442728</v>
      </c>
      <c r="N107" s="141">
        <f t="shared" si="9"/>
        <v>0.10584226557427172</v>
      </c>
      <c r="O107" s="141">
        <f t="shared" si="9"/>
        <v>9.8240539678170924E-2</v>
      </c>
      <c r="P107" s="141">
        <f t="shared" si="9"/>
        <v>9.8869984823329454E-2</v>
      </c>
      <c r="Q107" s="141">
        <f t="shared" si="9"/>
        <v>0.10314893157596895</v>
      </c>
    </row>
    <row r="108" spans="1:17" x14ac:dyDescent="0.25">
      <c r="A108" s="142" t="s">
        <v>122</v>
      </c>
      <c r="B108" s="141">
        <f t="shared" ref="B108:Q108" si="10">IF(B$33=0,0,B$33/B$5)</f>
        <v>1.6892114704699899E-2</v>
      </c>
      <c r="C108" s="141">
        <f t="shared" si="10"/>
        <v>1.7136932091329174E-2</v>
      </c>
      <c r="D108" s="141">
        <f t="shared" si="10"/>
        <v>1.8510735944911819E-2</v>
      </c>
      <c r="E108" s="141">
        <f t="shared" si="10"/>
        <v>2.041348117230421E-2</v>
      </c>
      <c r="F108" s="141">
        <f t="shared" si="10"/>
        <v>1.7755989438959011E-2</v>
      </c>
      <c r="G108" s="141">
        <f t="shared" si="10"/>
        <v>1.8032480004196265E-2</v>
      </c>
      <c r="H108" s="141">
        <f t="shared" si="10"/>
        <v>1.967488326849489E-2</v>
      </c>
      <c r="I108" s="141">
        <f t="shared" si="10"/>
        <v>1.987908928350185E-2</v>
      </c>
      <c r="J108" s="141">
        <f t="shared" si="10"/>
        <v>1.738568747809591E-2</v>
      </c>
      <c r="K108" s="141">
        <f t="shared" si="10"/>
        <v>1.8519876739455373E-2</v>
      </c>
      <c r="L108" s="141">
        <f t="shared" si="10"/>
        <v>2.4335074531757935E-2</v>
      </c>
      <c r="M108" s="141">
        <f t="shared" si="10"/>
        <v>2.6407894698350601E-2</v>
      </c>
      <c r="N108" s="141">
        <f t="shared" si="10"/>
        <v>2.3469555778506214E-2</v>
      </c>
      <c r="O108" s="141">
        <f t="shared" si="10"/>
        <v>3.1071281674606949E-2</v>
      </c>
      <c r="P108" s="141">
        <f t="shared" si="10"/>
        <v>3.0441836529448488E-2</v>
      </c>
      <c r="Q108" s="141">
        <f t="shared" si="10"/>
        <v>2.6162889776808928E-2</v>
      </c>
    </row>
    <row r="109" spans="1:17" x14ac:dyDescent="0.25">
      <c r="A109" s="127" t="s">
        <v>112</v>
      </c>
      <c r="B109" s="143">
        <f t="shared" ref="B109:Q109" si="11">IF(B$34=0,0,B$34/B$5)</f>
        <v>3.9505088818720027E-3</v>
      </c>
      <c r="C109" s="143">
        <f t="shared" si="11"/>
        <v>3.9505088818720035E-3</v>
      </c>
      <c r="D109" s="143">
        <f t="shared" si="11"/>
        <v>3.9505088818720035E-3</v>
      </c>
      <c r="E109" s="143">
        <f t="shared" si="11"/>
        <v>3.9505088818720027E-3</v>
      </c>
      <c r="F109" s="143">
        <f t="shared" si="11"/>
        <v>3.9505088818720009E-3</v>
      </c>
      <c r="G109" s="143">
        <f t="shared" si="11"/>
        <v>3.9505088818720027E-3</v>
      </c>
      <c r="H109" s="143">
        <f t="shared" si="11"/>
        <v>3.9505088818720018E-3</v>
      </c>
      <c r="I109" s="143">
        <f t="shared" si="11"/>
        <v>3.9505088818720027E-3</v>
      </c>
      <c r="J109" s="143">
        <f t="shared" si="11"/>
        <v>3.9505088818720027E-3</v>
      </c>
      <c r="K109" s="143">
        <f t="shared" si="11"/>
        <v>3.9505088818720044E-3</v>
      </c>
      <c r="L109" s="143">
        <f t="shared" si="11"/>
        <v>3.9505088818720035E-3</v>
      </c>
      <c r="M109" s="143">
        <f t="shared" si="11"/>
        <v>3.9505088818720027E-3</v>
      </c>
      <c r="N109" s="143">
        <f t="shared" si="11"/>
        <v>3.9505088818720044E-3</v>
      </c>
      <c r="O109" s="143">
        <f t="shared" si="11"/>
        <v>3.9505088818720018E-3</v>
      </c>
      <c r="P109" s="143">
        <f t="shared" si="11"/>
        <v>3.9505088818720044E-3</v>
      </c>
      <c r="Q109" s="143">
        <f t="shared" si="11"/>
        <v>3.9505088818720018E-3</v>
      </c>
    </row>
    <row r="110" spans="1:17" x14ac:dyDescent="0.25">
      <c r="A110" s="142" t="s">
        <v>121</v>
      </c>
      <c r="B110" s="141">
        <f t="shared" ref="B110:Q110" si="12">IF(B$35=0,0,B$35/B$5)</f>
        <v>2.4164995536207576E-3</v>
      </c>
      <c r="C110" s="141">
        <f t="shared" si="12"/>
        <v>2.4021409359022221E-3</v>
      </c>
      <c r="D110" s="141">
        <f t="shared" si="12"/>
        <v>2.3663190081223274E-3</v>
      </c>
      <c r="E110" s="141">
        <f t="shared" si="12"/>
        <v>2.3785515832241704E-3</v>
      </c>
      <c r="F110" s="141">
        <f t="shared" si="12"/>
        <v>2.3952993053440717E-3</v>
      </c>
      <c r="G110" s="141">
        <f t="shared" si="12"/>
        <v>2.4055080055139975E-3</v>
      </c>
      <c r="H110" s="141">
        <f t="shared" si="12"/>
        <v>2.4125839041506197E-3</v>
      </c>
      <c r="I110" s="141">
        <f t="shared" si="12"/>
        <v>2.4144682761817241E-3</v>
      </c>
      <c r="J110" s="141">
        <f t="shared" si="12"/>
        <v>2.4245283933978798E-3</v>
      </c>
      <c r="K110" s="141">
        <f t="shared" si="12"/>
        <v>2.4329581942430481E-3</v>
      </c>
      <c r="L110" s="141">
        <f t="shared" si="12"/>
        <v>2.4416769053503566E-3</v>
      </c>
      <c r="M110" s="141">
        <f t="shared" si="12"/>
        <v>2.4487930678463513E-3</v>
      </c>
      <c r="N110" s="141">
        <f t="shared" si="12"/>
        <v>2.4543358689976566E-3</v>
      </c>
      <c r="O110" s="141">
        <f t="shared" si="12"/>
        <v>2.4572648256883834E-3</v>
      </c>
      <c r="P110" s="141">
        <f t="shared" si="12"/>
        <v>2.465852247676076E-3</v>
      </c>
      <c r="Q110" s="141">
        <f t="shared" si="12"/>
        <v>2.473648709350277E-3</v>
      </c>
    </row>
    <row r="111" spans="1:17" x14ac:dyDescent="0.25">
      <c r="A111" s="142" t="s">
        <v>120</v>
      </c>
      <c r="B111" s="141">
        <f t="shared" ref="B111:Q111" si="13">IF(B$39=0,0,B$39/B$5)</f>
        <v>1.2555325587957815E-3</v>
      </c>
      <c r="C111" s="141">
        <f t="shared" si="13"/>
        <v>1.2623398035150777E-3</v>
      </c>
      <c r="D111" s="141">
        <f t="shared" si="13"/>
        <v>1.2383647930463617E-3</v>
      </c>
      <c r="E111" s="141">
        <f t="shared" si="13"/>
        <v>1.2171449712026735E-3</v>
      </c>
      <c r="F111" s="141">
        <f t="shared" si="13"/>
        <v>1.1978554143724158E-3</v>
      </c>
      <c r="G111" s="141">
        <f t="shared" si="13"/>
        <v>1.1855571513961431E-3</v>
      </c>
      <c r="H111" s="141">
        <f t="shared" si="13"/>
        <v>1.1774239345724393E-3</v>
      </c>
      <c r="I111" s="141">
        <f t="shared" si="13"/>
        <v>1.1752579897091008E-3</v>
      </c>
      <c r="J111" s="141">
        <f t="shared" si="13"/>
        <v>1.163694636587083E-3</v>
      </c>
      <c r="K111" s="141">
        <f t="shared" si="13"/>
        <v>1.1540052103282709E-3</v>
      </c>
      <c r="L111" s="141">
        <f t="shared" si="13"/>
        <v>1.1439837033083758E-3</v>
      </c>
      <c r="M111" s="141">
        <f t="shared" si="13"/>
        <v>1.135804206186541E-3</v>
      </c>
      <c r="N111" s="141">
        <f t="shared" si="13"/>
        <v>1.1294331703804439E-3</v>
      </c>
      <c r="O111" s="141">
        <f t="shared" si="13"/>
        <v>1.126919838910529E-3</v>
      </c>
      <c r="P111" s="141">
        <f t="shared" si="13"/>
        <v>1.1187420141394826E-3</v>
      </c>
      <c r="Q111" s="141">
        <f t="shared" si="13"/>
        <v>1.1090689447348521E-3</v>
      </c>
    </row>
    <row r="112" spans="1:17" x14ac:dyDescent="0.25">
      <c r="A112" s="140" t="s">
        <v>119</v>
      </c>
      <c r="B112" s="139">
        <f t="shared" ref="B112:Q112" si="14">IF(B$50=0,0,B$50/B$5)</f>
        <v>2.7847676945546375E-4</v>
      </c>
      <c r="C112" s="139">
        <f t="shared" si="14"/>
        <v>2.8602814245470344E-4</v>
      </c>
      <c r="D112" s="139">
        <f t="shared" si="14"/>
        <v>3.4582508070331449E-4</v>
      </c>
      <c r="E112" s="139">
        <f t="shared" si="14"/>
        <v>3.5481232744515923E-4</v>
      </c>
      <c r="F112" s="139">
        <f t="shared" si="14"/>
        <v>3.5735416215551416E-4</v>
      </c>
      <c r="G112" s="139">
        <f t="shared" si="14"/>
        <v>3.5944372496186168E-4</v>
      </c>
      <c r="H112" s="139">
        <f t="shared" si="14"/>
        <v>3.6050104314894318E-4</v>
      </c>
      <c r="I112" s="139">
        <f t="shared" si="14"/>
        <v>3.6078261598117723E-4</v>
      </c>
      <c r="J112" s="139">
        <f t="shared" si="14"/>
        <v>3.6228585188703949E-4</v>
      </c>
      <c r="K112" s="139">
        <f t="shared" si="14"/>
        <v>3.6354547730068531E-4</v>
      </c>
      <c r="L112" s="139">
        <f t="shared" si="14"/>
        <v>3.648482732132717E-4</v>
      </c>
      <c r="M112" s="139">
        <f t="shared" si="14"/>
        <v>3.6591160783910995E-4</v>
      </c>
      <c r="N112" s="139">
        <f t="shared" si="14"/>
        <v>3.667398424939027E-4</v>
      </c>
      <c r="O112" s="139">
        <f t="shared" si="14"/>
        <v>3.6632421727308896E-4</v>
      </c>
      <c r="P112" s="139">
        <f t="shared" si="14"/>
        <v>3.6591462005644505E-4</v>
      </c>
      <c r="Q112" s="139">
        <f t="shared" si="14"/>
        <v>3.6779122778687244E-4</v>
      </c>
    </row>
    <row r="113" spans="1:17" hidden="1" x14ac:dyDescent="0.25">
      <c r="B113" s="147"/>
      <c r="C113" s="147"/>
      <c r="D113" s="147"/>
      <c r="E113" s="147"/>
      <c r="F113" s="147"/>
      <c r="G113" s="147"/>
      <c r="H113" s="147"/>
      <c r="I113" s="147"/>
      <c r="J113" s="147"/>
      <c r="K113" s="147"/>
      <c r="L113" s="147"/>
      <c r="M113" s="147"/>
      <c r="N113" s="147"/>
      <c r="O113" s="147"/>
      <c r="P113" s="147"/>
      <c r="Q113" s="147"/>
    </row>
    <row r="114" spans="1:17" x14ac:dyDescent="0.25">
      <c r="B114" s="147"/>
      <c r="C114" s="147"/>
      <c r="D114" s="147"/>
      <c r="E114" s="147"/>
      <c r="F114" s="147"/>
      <c r="G114" s="147"/>
      <c r="H114" s="147"/>
      <c r="I114" s="147"/>
      <c r="J114" s="147"/>
      <c r="K114" s="147"/>
      <c r="L114" s="147"/>
      <c r="M114" s="147"/>
      <c r="N114" s="147"/>
      <c r="O114" s="147"/>
      <c r="P114" s="147"/>
      <c r="Q114" s="147"/>
    </row>
    <row r="115" spans="1:17" x14ac:dyDescent="0.25">
      <c r="A115" s="78" t="s">
        <v>45</v>
      </c>
      <c r="B115" s="77">
        <f t="shared" ref="B115:Q115" si="15">SUM(B$116:B$120,B$124:B$125,B$127:B$129,B$122,B$121)</f>
        <v>0.99999999999999967</v>
      </c>
      <c r="C115" s="77">
        <f t="shared" si="15"/>
        <v>0.99999999999999978</v>
      </c>
      <c r="D115" s="77">
        <f t="shared" si="15"/>
        <v>1.0000000000000004</v>
      </c>
      <c r="E115" s="77">
        <f t="shared" si="15"/>
        <v>1</v>
      </c>
      <c r="F115" s="77">
        <f t="shared" si="15"/>
        <v>1</v>
      </c>
      <c r="G115" s="77">
        <f t="shared" si="15"/>
        <v>1</v>
      </c>
      <c r="H115" s="77">
        <f t="shared" si="15"/>
        <v>1.0000000000000002</v>
      </c>
      <c r="I115" s="77">
        <f t="shared" si="15"/>
        <v>1</v>
      </c>
      <c r="J115" s="77">
        <f t="shared" si="15"/>
        <v>1</v>
      </c>
      <c r="K115" s="77">
        <f t="shared" si="15"/>
        <v>0.99999999999999989</v>
      </c>
      <c r="L115" s="77">
        <f t="shared" si="15"/>
        <v>1</v>
      </c>
      <c r="M115" s="77">
        <f t="shared" si="15"/>
        <v>1</v>
      </c>
      <c r="N115" s="77">
        <f t="shared" si="15"/>
        <v>1</v>
      </c>
      <c r="O115" s="77">
        <f t="shared" si="15"/>
        <v>1.0000000000000004</v>
      </c>
      <c r="P115" s="77">
        <f t="shared" si="15"/>
        <v>0.99999999999999989</v>
      </c>
      <c r="Q115" s="77">
        <f t="shared" si="15"/>
        <v>1</v>
      </c>
    </row>
    <row r="116" spans="1:17" x14ac:dyDescent="0.25">
      <c r="A116" s="132" t="s">
        <v>83</v>
      </c>
      <c r="B116" s="146">
        <f t="shared" ref="B116:Q116" si="16">IF(B$54=0,0,B$54/B$53)</f>
        <v>2.869585219132624E-3</v>
      </c>
      <c r="C116" s="146">
        <f t="shared" si="16"/>
        <v>2.8695852191326266E-3</v>
      </c>
      <c r="D116" s="146">
        <f t="shared" si="16"/>
        <v>2.8695852191326253E-3</v>
      </c>
      <c r="E116" s="146">
        <f t="shared" si="16"/>
        <v>2.8695852191326257E-3</v>
      </c>
      <c r="F116" s="146">
        <f t="shared" si="16"/>
        <v>2.8695852191326261E-3</v>
      </c>
      <c r="G116" s="146">
        <f t="shared" si="16"/>
        <v>2.8695852191326227E-3</v>
      </c>
      <c r="H116" s="146">
        <f t="shared" si="16"/>
        <v>2.869585219132627E-3</v>
      </c>
      <c r="I116" s="146">
        <f t="shared" si="16"/>
        <v>2.8695852191326248E-3</v>
      </c>
      <c r="J116" s="146">
        <f t="shared" si="16"/>
        <v>2.8695852191326257E-3</v>
      </c>
      <c r="K116" s="146">
        <f t="shared" si="16"/>
        <v>2.8695852191326266E-3</v>
      </c>
      <c r="L116" s="146">
        <f t="shared" si="16"/>
        <v>2.8695852191326244E-3</v>
      </c>
      <c r="M116" s="146">
        <f t="shared" si="16"/>
        <v>2.8695852191326248E-3</v>
      </c>
      <c r="N116" s="146">
        <f t="shared" si="16"/>
        <v>2.8695852191326235E-3</v>
      </c>
      <c r="O116" s="146">
        <f t="shared" si="16"/>
        <v>2.8695852191326253E-3</v>
      </c>
      <c r="P116" s="146">
        <f t="shared" si="16"/>
        <v>2.8695852191326231E-3</v>
      </c>
      <c r="Q116" s="146">
        <f t="shared" si="16"/>
        <v>2.8695852191326162E-3</v>
      </c>
    </row>
    <row r="117" spans="1:17" x14ac:dyDescent="0.25">
      <c r="A117" s="76" t="s">
        <v>82</v>
      </c>
      <c r="B117" s="145">
        <f t="shared" ref="B117:Q117" si="17">IF(B$55=0,0,B$55/B$53)</f>
        <v>2.1203194067550787E-3</v>
      </c>
      <c r="C117" s="145">
        <f t="shared" si="17"/>
        <v>2.1203194067550809E-3</v>
      </c>
      <c r="D117" s="145">
        <f t="shared" si="17"/>
        <v>2.1203194067550796E-3</v>
      </c>
      <c r="E117" s="145">
        <f t="shared" si="17"/>
        <v>2.1203194067550813E-3</v>
      </c>
      <c r="F117" s="145">
        <f t="shared" si="17"/>
        <v>2.12031940675508E-3</v>
      </c>
      <c r="G117" s="145">
        <f t="shared" si="17"/>
        <v>2.1203194067550796E-3</v>
      </c>
      <c r="H117" s="145">
        <f t="shared" si="17"/>
        <v>2.1203194067550822E-3</v>
      </c>
      <c r="I117" s="145">
        <f t="shared" si="17"/>
        <v>2.1203194067550809E-3</v>
      </c>
      <c r="J117" s="145">
        <f t="shared" si="17"/>
        <v>2.1203194067550796E-3</v>
      </c>
      <c r="K117" s="145">
        <f t="shared" si="17"/>
        <v>2.1203194067550787E-3</v>
      </c>
      <c r="L117" s="145">
        <f t="shared" si="17"/>
        <v>2.1203194067550804E-3</v>
      </c>
      <c r="M117" s="145">
        <f t="shared" si="17"/>
        <v>2.12031940675508E-3</v>
      </c>
      <c r="N117" s="145">
        <f t="shared" si="17"/>
        <v>2.1203194067550809E-3</v>
      </c>
      <c r="O117" s="145">
        <f t="shared" si="17"/>
        <v>2.12031940675508E-3</v>
      </c>
      <c r="P117" s="145">
        <f t="shared" si="17"/>
        <v>2.1203194067550791E-3</v>
      </c>
      <c r="Q117" s="145">
        <f t="shared" si="17"/>
        <v>2.1203194067550774E-3</v>
      </c>
    </row>
    <row r="118" spans="1:17" x14ac:dyDescent="0.25">
      <c r="A118" s="76" t="s">
        <v>81</v>
      </c>
      <c r="B118" s="145">
        <f t="shared" ref="B118:Q118" si="18">IF(B$56=0,0,B$56/B$53)</f>
        <v>5.300798516887692E-2</v>
      </c>
      <c r="C118" s="145">
        <f t="shared" si="18"/>
        <v>5.3007985168877003E-2</v>
      </c>
      <c r="D118" s="145">
        <f t="shared" si="18"/>
        <v>5.3007985168876989E-2</v>
      </c>
      <c r="E118" s="145">
        <f t="shared" si="18"/>
        <v>5.3007985168876975E-2</v>
      </c>
      <c r="F118" s="145">
        <f t="shared" si="18"/>
        <v>5.3007985168877073E-2</v>
      </c>
      <c r="G118" s="145">
        <f t="shared" si="18"/>
        <v>5.300798516887692E-2</v>
      </c>
      <c r="H118" s="145">
        <f t="shared" si="18"/>
        <v>5.3007985168876996E-2</v>
      </c>
      <c r="I118" s="145">
        <f t="shared" si="18"/>
        <v>5.3007985168877003E-2</v>
      </c>
      <c r="J118" s="145">
        <f t="shared" si="18"/>
        <v>5.3007985168876955E-2</v>
      </c>
      <c r="K118" s="145">
        <f t="shared" si="18"/>
        <v>5.3007985168876975E-2</v>
      </c>
      <c r="L118" s="145">
        <f t="shared" si="18"/>
        <v>5.3007985168877024E-2</v>
      </c>
      <c r="M118" s="145">
        <f t="shared" si="18"/>
        <v>5.300798516887701E-2</v>
      </c>
      <c r="N118" s="145">
        <f t="shared" si="18"/>
        <v>5.3007985168877003E-2</v>
      </c>
      <c r="O118" s="145">
        <f t="shared" si="18"/>
        <v>5.3007985168876968E-2</v>
      </c>
      <c r="P118" s="145">
        <f t="shared" si="18"/>
        <v>5.3007985168876968E-2</v>
      </c>
      <c r="Q118" s="145">
        <f t="shared" si="18"/>
        <v>5.3007985168876962E-2</v>
      </c>
    </row>
    <row r="119" spans="1:17" x14ac:dyDescent="0.25">
      <c r="A119" s="76" t="s">
        <v>80</v>
      </c>
      <c r="B119" s="145">
        <f t="shared" ref="B119:Q119" si="19">IF(B$57=0,0,B$57/B$53)</f>
        <v>5.862852672053988E-3</v>
      </c>
      <c r="C119" s="145">
        <f t="shared" si="19"/>
        <v>5.8628526720539966E-3</v>
      </c>
      <c r="D119" s="145">
        <f t="shared" si="19"/>
        <v>5.8628526720539958E-3</v>
      </c>
      <c r="E119" s="145">
        <f t="shared" si="19"/>
        <v>5.8628526720539932E-3</v>
      </c>
      <c r="F119" s="145">
        <f t="shared" si="19"/>
        <v>5.8628526720539975E-3</v>
      </c>
      <c r="G119" s="145">
        <f t="shared" si="19"/>
        <v>5.8628526720539923E-3</v>
      </c>
      <c r="H119" s="145">
        <f t="shared" si="19"/>
        <v>5.8628526720539966E-3</v>
      </c>
      <c r="I119" s="145">
        <f t="shared" si="19"/>
        <v>5.8628526720539932E-3</v>
      </c>
      <c r="J119" s="145">
        <f t="shared" si="19"/>
        <v>5.8628526720539966E-3</v>
      </c>
      <c r="K119" s="145">
        <f t="shared" si="19"/>
        <v>5.8628526720539949E-3</v>
      </c>
      <c r="L119" s="145">
        <f t="shared" si="19"/>
        <v>5.8628526720539958E-3</v>
      </c>
      <c r="M119" s="145">
        <f t="shared" si="19"/>
        <v>5.8628526720539949E-3</v>
      </c>
      <c r="N119" s="145">
        <f t="shared" si="19"/>
        <v>5.8628526720539958E-3</v>
      </c>
      <c r="O119" s="145">
        <f t="shared" si="19"/>
        <v>5.8628526720539932E-3</v>
      </c>
      <c r="P119" s="145">
        <f t="shared" si="19"/>
        <v>5.862852672053994E-3</v>
      </c>
      <c r="Q119" s="145">
        <f t="shared" si="19"/>
        <v>5.8628526720539906E-3</v>
      </c>
    </row>
    <row r="120" spans="1:17" x14ac:dyDescent="0.25">
      <c r="A120" s="129" t="s">
        <v>79</v>
      </c>
      <c r="B120" s="144">
        <f t="shared" ref="B120:Q120" si="20">IF(B$58=0,0,B$58/B$53)</f>
        <v>1.9130568127550842E-3</v>
      </c>
      <c r="C120" s="144">
        <f t="shared" si="20"/>
        <v>1.9130568127550848E-3</v>
      </c>
      <c r="D120" s="144">
        <f t="shared" si="20"/>
        <v>1.9130568127550829E-3</v>
      </c>
      <c r="E120" s="144">
        <f t="shared" si="20"/>
        <v>1.9130568127550835E-3</v>
      </c>
      <c r="F120" s="144">
        <f t="shared" si="20"/>
        <v>1.9130568127550831E-3</v>
      </c>
      <c r="G120" s="144">
        <f t="shared" si="20"/>
        <v>1.9130568127550837E-3</v>
      </c>
      <c r="H120" s="144">
        <f t="shared" si="20"/>
        <v>1.9130568127550826E-3</v>
      </c>
      <c r="I120" s="144">
        <f t="shared" si="20"/>
        <v>1.9130568127550842E-3</v>
      </c>
      <c r="J120" s="144">
        <f t="shared" si="20"/>
        <v>1.9130568127550837E-3</v>
      </c>
      <c r="K120" s="144">
        <f t="shared" si="20"/>
        <v>1.9130568127550824E-3</v>
      </c>
      <c r="L120" s="144">
        <f t="shared" si="20"/>
        <v>1.9130568127550831E-3</v>
      </c>
      <c r="M120" s="144">
        <f t="shared" si="20"/>
        <v>1.9130568127550831E-3</v>
      </c>
      <c r="N120" s="144">
        <f t="shared" si="20"/>
        <v>1.913056812755085E-3</v>
      </c>
      <c r="O120" s="144">
        <f t="shared" si="20"/>
        <v>1.91305681275508E-3</v>
      </c>
      <c r="P120" s="144">
        <f t="shared" si="20"/>
        <v>1.9130568127550848E-3</v>
      </c>
      <c r="Q120" s="144">
        <f t="shared" si="20"/>
        <v>1.9130568127550826E-3</v>
      </c>
    </row>
    <row r="121" spans="1:17" x14ac:dyDescent="0.25">
      <c r="A121" s="127" t="s">
        <v>115</v>
      </c>
      <c r="B121" s="143">
        <f t="shared" ref="B121:Q121" si="21">IF(B$63=0,0,B$63/B$53)</f>
        <v>0.14324454384773136</v>
      </c>
      <c r="C121" s="143">
        <f t="shared" si="21"/>
        <v>0.14324454384773033</v>
      </c>
      <c r="D121" s="143">
        <f t="shared" si="21"/>
        <v>0.14324454384773089</v>
      </c>
      <c r="E121" s="143">
        <f t="shared" si="21"/>
        <v>0.14324454384773089</v>
      </c>
      <c r="F121" s="143">
        <f t="shared" si="21"/>
        <v>0.14324454384773044</v>
      </c>
      <c r="G121" s="143">
        <f t="shared" si="21"/>
        <v>0.14324454384773119</v>
      </c>
      <c r="H121" s="143">
        <f t="shared" si="21"/>
        <v>0.14324454384773092</v>
      </c>
      <c r="I121" s="143">
        <f t="shared" si="21"/>
        <v>0.14324454384773089</v>
      </c>
      <c r="J121" s="143">
        <f t="shared" si="21"/>
        <v>0.14324454384773055</v>
      </c>
      <c r="K121" s="143">
        <f t="shared" si="21"/>
        <v>2.8610102249856741E-2</v>
      </c>
      <c r="L121" s="143">
        <f t="shared" si="21"/>
        <v>0.14324454384773053</v>
      </c>
      <c r="M121" s="143">
        <f t="shared" si="21"/>
        <v>0.14324454384773089</v>
      </c>
      <c r="N121" s="143">
        <f t="shared" si="21"/>
        <v>0.14324454384773078</v>
      </c>
      <c r="O121" s="143">
        <f t="shared" si="21"/>
        <v>0.14324454384773133</v>
      </c>
      <c r="P121" s="143">
        <f t="shared" si="21"/>
        <v>0.14324454384773055</v>
      </c>
      <c r="Q121" s="143">
        <f t="shared" si="21"/>
        <v>0.1432445438477313</v>
      </c>
    </row>
    <row r="122" spans="1:17" x14ac:dyDescent="0.25">
      <c r="A122" s="127" t="s">
        <v>114</v>
      </c>
      <c r="B122" s="143">
        <f t="shared" ref="B122:Q122" si="22">IF(B$69=0,0,B$69/B$53)</f>
        <v>0.48414300773590352</v>
      </c>
      <c r="C122" s="143">
        <f t="shared" si="22"/>
        <v>0.48414300773590407</v>
      </c>
      <c r="D122" s="143">
        <f t="shared" si="22"/>
        <v>0.48414300773590396</v>
      </c>
      <c r="E122" s="143">
        <f t="shared" si="22"/>
        <v>0.48414300773590374</v>
      </c>
      <c r="F122" s="143">
        <f t="shared" si="22"/>
        <v>0.48414300773590419</v>
      </c>
      <c r="G122" s="143">
        <f t="shared" si="22"/>
        <v>0.48414300773590369</v>
      </c>
      <c r="H122" s="143">
        <f t="shared" si="22"/>
        <v>0.48414300773590385</v>
      </c>
      <c r="I122" s="143">
        <f t="shared" si="22"/>
        <v>0.48414300773590385</v>
      </c>
      <c r="J122" s="143">
        <f t="shared" si="22"/>
        <v>0.48414300773590396</v>
      </c>
      <c r="K122" s="143">
        <f t="shared" si="22"/>
        <v>0.60794820466160804</v>
      </c>
      <c r="L122" s="143">
        <f t="shared" si="22"/>
        <v>0.48414300773590402</v>
      </c>
      <c r="M122" s="143">
        <f t="shared" si="22"/>
        <v>0.48414300773590402</v>
      </c>
      <c r="N122" s="143">
        <f t="shared" si="22"/>
        <v>0.48414300773590402</v>
      </c>
      <c r="O122" s="143">
        <f t="shared" si="22"/>
        <v>0.48414300773590385</v>
      </c>
      <c r="P122" s="143">
        <f t="shared" si="22"/>
        <v>0.48414300773590385</v>
      </c>
      <c r="Q122" s="143">
        <f t="shared" si="22"/>
        <v>0.48414300773590346</v>
      </c>
    </row>
    <row r="123" spans="1:17" x14ac:dyDescent="0.25">
      <c r="A123" s="127" t="s">
        <v>113</v>
      </c>
      <c r="B123" s="143">
        <f t="shared" ref="B123:Q123" si="23">IF(B$70=0,0,B$70/B$53)</f>
        <v>0.21486681577159639</v>
      </c>
      <c r="C123" s="143">
        <f t="shared" si="23"/>
        <v>0.21486681577159666</v>
      </c>
      <c r="D123" s="143">
        <f t="shared" si="23"/>
        <v>0.2148668157715968</v>
      </c>
      <c r="E123" s="143">
        <f t="shared" si="23"/>
        <v>0.21486681577159686</v>
      </c>
      <c r="F123" s="143">
        <f t="shared" si="23"/>
        <v>0.21486681577159678</v>
      </c>
      <c r="G123" s="143">
        <f t="shared" si="23"/>
        <v>0.21486681577159655</v>
      </c>
      <c r="H123" s="143">
        <f t="shared" si="23"/>
        <v>0.21486681577159661</v>
      </c>
      <c r="I123" s="143">
        <f t="shared" si="23"/>
        <v>0.21486681577159683</v>
      </c>
      <c r="J123" s="143">
        <f t="shared" si="23"/>
        <v>0.21486681577159678</v>
      </c>
      <c r="K123" s="143">
        <f t="shared" si="23"/>
        <v>0.20569606044376665</v>
      </c>
      <c r="L123" s="143">
        <f t="shared" si="23"/>
        <v>0.2148668157715968</v>
      </c>
      <c r="M123" s="143">
        <f t="shared" si="23"/>
        <v>0.21486681577159653</v>
      </c>
      <c r="N123" s="143">
        <f t="shared" si="23"/>
        <v>0.21486681577159644</v>
      </c>
      <c r="O123" s="143">
        <f t="shared" si="23"/>
        <v>0.21486681577159653</v>
      </c>
      <c r="P123" s="143">
        <f t="shared" si="23"/>
        <v>0.21486681577159686</v>
      </c>
      <c r="Q123" s="143">
        <f t="shared" si="23"/>
        <v>0.21486681577159672</v>
      </c>
    </row>
    <row r="124" spans="1:17" x14ac:dyDescent="0.25">
      <c r="A124" s="142" t="s">
        <v>123</v>
      </c>
      <c r="B124" s="141">
        <f t="shared" ref="B124:Q124" si="24">IF(B$71=0,0,B$71/B$53)</f>
        <v>0.18679857838790373</v>
      </c>
      <c r="C124" s="141">
        <f t="shared" si="24"/>
        <v>0.18639178547631818</v>
      </c>
      <c r="D124" s="141">
        <f t="shared" si="24"/>
        <v>0.18410904862808569</v>
      </c>
      <c r="E124" s="141">
        <f t="shared" si="24"/>
        <v>0.18094741341208301</v>
      </c>
      <c r="F124" s="141">
        <f t="shared" si="24"/>
        <v>0.18536314880819529</v>
      </c>
      <c r="G124" s="141">
        <f t="shared" si="24"/>
        <v>0.18490372718129419</v>
      </c>
      <c r="H124" s="141">
        <f t="shared" si="24"/>
        <v>0.18104961448526194</v>
      </c>
      <c r="I124" s="141">
        <f t="shared" si="24"/>
        <v>0.18183536845223261</v>
      </c>
      <c r="J124" s="141">
        <f t="shared" si="24"/>
        <v>0.18597844911386166</v>
      </c>
      <c r="K124" s="141">
        <f t="shared" si="24"/>
        <v>0.1762365288606684</v>
      </c>
      <c r="L124" s="141">
        <f t="shared" si="24"/>
        <v>0.17443122433453459</v>
      </c>
      <c r="M124" s="141">
        <f t="shared" si="24"/>
        <v>0.17098698958318959</v>
      </c>
      <c r="N124" s="141">
        <f t="shared" si="24"/>
        <v>0.17586938564535867</v>
      </c>
      <c r="O124" s="141">
        <f t="shared" si="24"/>
        <v>0.16323822307586972</v>
      </c>
      <c r="P124" s="141">
        <f t="shared" si="24"/>
        <v>0.16428412029259951</v>
      </c>
      <c r="Q124" s="141">
        <f t="shared" si="24"/>
        <v>0.17139409410611203</v>
      </c>
    </row>
    <row r="125" spans="1:17" x14ac:dyDescent="0.25">
      <c r="A125" s="142" t="s">
        <v>122</v>
      </c>
      <c r="B125" s="141">
        <f t="shared" ref="B125:Q125" si="25">IF(B$76=0,0,B$76/B$53)</f>
        <v>2.806823738369266E-2</v>
      </c>
      <c r="C125" s="141">
        <f t="shared" si="25"/>
        <v>2.847503029527847E-2</v>
      </c>
      <c r="D125" s="141">
        <f t="shared" si="25"/>
        <v>3.075776714351108E-2</v>
      </c>
      <c r="E125" s="141">
        <f t="shared" si="25"/>
        <v>3.3919402359513864E-2</v>
      </c>
      <c r="F125" s="141">
        <f t="shared" si="25"/>
        <v>2.9503666963401478E-2</v>
      </c>
      <c r="G125" s="141">
        <f t="shared" si="25"/>
        <v>2.9963088590302354E-2</v>
      </c>
      <c r="H125" s="141">
        <f t="shared" si="25"/>
        <v>3.3817201286334669E-2</v>
      </c>
      <c r="I125" s="141">
        <f t="shared" si="25"/>
        <v>3.3031447319364214E-2</v>
      </c>
      <c r="J125" s="141">
        <f t="shared" si="25"/>
        <v>2.8888366657735118E-2</v>
      </c>
      <c r="K125" s="141">
        <f t="shared" si="25"/>
        <v>2.9459531583098244E-2</v>
      </c>
      <c r="L125" s="141">
        <f t="shared" si="25"/>
        <v>4.043559143706222E-2</v>
      </c>
      <c r="M125" s="141">
        <f t="shared" si="25"/>
        <v>4.3879826188406953E-2</v>
      </c>
      <c r="N125" s="141">
        <f t="shared" si="25"/>
        <v>3.8997430126237784E-2</v>
      </c>
      <c r="O125" s="141">
        <f t="shared" si="25"/>
        <v>5.1628592695726817E-2</v>
      </c>
      <c r="P125" s="141">
        <f t="shared" si="25"/>
        <v>5.0582695478997373E-2</v>
      </c>
      <c r="Q125" s="141">
        <f t="shared" si="25"/>
        <v>4.347272166548468E-2</v>
      </c>
    </row>
    <row r="126" spans="1:17" x14ac:dyDescent="0.25">
      <c r="A126" s="127" t="s">
        <v>112</v>
      </c>
      <c r="B126" s="143">
        <f t="shared" ref="B126:Q126" si="26">IF(B$77=0,0,B$77/B$53)</f>
        <v>9.1971833365194808E-2</v>
      </c>
      <c r="C126" s="143">
        <f t="shared" si="26"/>
        <v>9.1971833365194905E-2</v>
      </c>
      <c r="D126" s="143">
        <f t="shared" si="26"/>
        <v>9.1971833365194905E-2</v>
      </c>
      <c r="E126" s="143">
        <f t="shared" si="26"/>
        <v>9.1971833365194849E-2</v>
      </c>
      <c r="F126" s="143">
        <f t="shared" si="26"/>
        <v>9.1971833365194919E-2</v>
      </c>
      <c r="G126" s="143">
        <f t="shared" si="26"/>
        <v>9.1971833365194822E-2</v>
      </c>
      <c r="H126" s="143">
        <f t="shared" si="26"/>
        <v>9.1971833365194877E-2</v>
      </c>
      <c r="I126" s="143">
        <f t="shared" si="26"/>
        <v>9.1971833365194863E-2</v>
      </c>
      <c r="J126" s="143">
        <f t="shared" si="26"/>
        <v>9.1971833365194877E-2</v>
      </c>
      <c r="K126" s="143">
        <f t="shared" si="26"/>
        <v>9.1971833365194877E-2</v>
      </c>
      <c r="L126" s="143">
        <f t="shared" si="26"/>
        <v>9.1971833365194905E-2</v>
      </c>
      <c r="M126" s="143">
        <f t="shared" si="26"/>
        <v>9.1971833365194877E-2</v>
      </c>
      <c r="N126" s="143">
        <f t="shared" si="26"/>
        <v>9.1971833365194905E-2</v>
      </c>
      <c r="O126" s="143">
        <f t="shared" si="26"/>
        <v>9.1971833365194863E-2</v>
      </c>
      <c r="P126" s="143">
        <f t="shared" si="26"/>
        <v>9.1971833365194891E-2</v>
      </c>
      <c r="Q126" s="143">
        <f t="shared" si="26"/>
        <v>9.197183336519478E-2</v>
      </c>
    </row>
    <row r="127" spans="1:17" x14ac:dyDescent="0.25">
      <c r="A127" s="142" t="s">
        <v>121</v>
      </c>
      <c r="B127" s="141">
        <f t="shared" ref="B127:Q127" si="27">IF(B$78=0,0,B$78/B$53)</f>
        <v>5.6258548181610427E-2</v>
      </c>
      <c r="C127" s="141">
        <f t="shared" si="27"/>
        <v>5.5924265071344958E-2</v>
      </c>
      <c r="D127" s="141">
        <f t="shared" si="27"/>
        <v>5.5090294443482124E-2</v>
      </c>
      <c r="E127" s="141">
        <f t="shared" si="27"/>
        <v>5.5375081136167813E-2</v>
      </c>
      <c r="F127" s="141">
        <f t="shared" si="27"/>
        <v>5.5764985007825119E-2</v>
      </c>
      <c r="G127" s="141">
        <f t="shared" si="27"/>
        <v>5.6002653849733512E-2</v>
      </c>
      <c r="H127" s="141">
        <f t="shared" si="27"/>
        <v>5.6167387910528291E-2</v>
      </c>
      <c r="I127" s="141">
        <f t="shared" si="27"/>
        <v>5.6211257992997414E-2</v>
      </c>
      <c r="J127" s="141">
        <f t="shared" si="27"/>
        <v>5.6445467673801916E-2</v>
      </c>
      <c r="K127" s="141">
        <f t="shared" si="27"/>
        <v>5.6641721944281145E-2</v>
      </c>
      <c r="L127" s="141">
        <f t="shared" si="27"/>
        <v>5.6844702337212387E-2</v>
      </c>
      <c r="M127" s="141">
        <f t="shared" si="27"/>
        <v>5.701037378128497E-2</v>
      </c>
      <c r="N127" s="141">
        <f t="shared" si="27"/>
        <v>5.7139415785519794E-2</v>
      </c>
      <c r="O127" s="141">
        <f t="shared" si="27"/>
        <v>5.7207604852991464E-2</v>
      </c>
      <c r="P127" s="141">
        <f t="shared" si="27"/>
        <v>5.7407528702729617E-2</v>
      </c>
      <c r="Q127" s="141">
        <f t="shared" si="27"/>
        <v>5.7589038198184249E-2</v>
      </c>
    </row>
    <row r="128" spans="1:17" x14ac:dyDescent="0.25">
      <c r="A128" s="142" t="s">
        <v>120</v>
      </c>
      <c r="B128" s="141">
        <f t="shared" ref="B128:Q128" si="28">IF(B$82=0,0,B$82/B$53)</f>
        <v>2.923006497011682E-2</v>
      </c>
      <c r="C128" s="141">
        <f t="shared" si="28"/>
        <v>2.9388544496608285E-2</v>
      </c>
      <c r="D128" s="141">
        <f t="shared" si="28"/>
        <v>2.8830382058883875E-2</v>
      </c>
      <c r="E128" s="141">
        <f t="shared" si="28"/>
        <v>2.8336363192706309E-2</v>
      </c>
      <c r="F128" s="141">
        <f t="shared" si="28"/>
        <v>2.7887282843938644E-2</v>
      </c>
      <c r="G128" s="141">
        <f t="shared" si="28"/>
        <v>2.7600966871248259E-2</v>
      </c>
      <c r="H128" s="141">
        <f t="shared" si="28"/>
        <v>2.7411617376081911E-2</v>
      </c>
      <c r="I128" s="141">
        <f t="shared" si="28"/>
        <v>2.736119199393347E-2</v>
      </c>
      <c r="J128" s="141">
        <f t="shared" si="28"/>
        <v>2.7091985464273126E-2</v>
      </c>
      <c r="K128" s="141">
        <f t="shared" si="28"/>
        <v>2.6866405843032647E-2</v>
      </c>
      <c r="L128" s="141">
        <f t="shared" si="28"/>
        <v>2.6633095046559981E-2</v>
      </c>
      <c r="M128" s="141">
        <f t="shared" si="28"/>
        <v>2.644266809935009E-2</v>
      </c>
      <c r="N128" s="141">
        <f t="shared" si="28"/>
        <v>2.6294343956551457E-2</v>
      </c>
      <c r="O128" s="141">
        <f t="shared" si="28"/>
        <v>2.6235831063642082E-2</v>
      </c>
      <c r="P128" s="141">
        <f t="shared" si="28"/>
        <v>2.6045443050446149E-2</v>
      </c>
      <c r="Q128" s="141">
        <f t="shared" si="28"/>
        <v>2.5820244233277279E-2</v>
      </c>
    </row>
    <row r="129" spans="1:17" x14ac:dyDescent="0.25">
      <c r="A129" s="140" t="s">
        <v>119</v>
      </c>
      <c r="B129" s="139">
        <f t="shared" ref="B129:Q129" si="29">IF(B$93=0,0,B$93/B$53)</f>
        <v>6.4832202134675575E-3</v>
      </c>
      <c r="C129" s="139">
        <f t="shared" si="29"/>
        <v>6.6590237972416599E-3</v>
      </c>
      <c r="D129" s="139">
        <f t="shared" si="29"/>
        <v>8.0511568628289058E-3</v>
      </c>
      <c r="E129" s="139">
        <f t="shared" si="29"/>
        <v>8.2603890363207224E-3</v>
      </c>
      <c r="F129" s="139">
        <f t="shared" si="29"/>
        <v>8.3195655134311597E-3</v>
      </c>
      <c r="G129" s="139">
        <f t="shared" si="29"/>
        <v>8.3682126442130543E-3</v>
      </c>
      <c r="H129" s="139">
        <f t="shared" si="29"/>
        <v>8.3928280785846854E-3</v>
      </c>
      <c r="I129" s="139">
        <f t="shared" si="29"/>
        <v>8.3993833782639825E-3</v>
      </c>
      <c r="J129" s="139">
        <f t="shared" si="29"/>
        <v>8.4343802271198282E-3</v>
      </c>
      <c r="K129" s="139">
        <f t="shared" si="29"/>
        <v>8.4637055778810904E-3</v>
      </c>
      <c r="L129" s="139">
        <f t="shared" si="29"/>
        <v>8.4940359814225409E-3</v>
      </c>
      <c r="M129" s="139">
        <f t="shared" si="29"/>
        <v>8.5187914845598258E-3</v>
      </c>
      <c r="N129" s="139">
        <f t="shared" si="29"/>
        <v>8.5380736231236466E-3</v>
      </c>
      <c r="O129" s="139">
        <f t="shared" si="29"/>
        <v>8.5283974485613132E-3</v>
      </c>
      <c r="P129" s="139">
        <f t="shared" si="29"/>
        <v>8.518861612019115E-3</v>
      </c>
      <c r="Q129" s="139">
        <f t="shared" si="29"/>
        <v>8.562550933733256E-3</v>
      </c>
    </row>
    <row r="130" spans="1:17" hidden="1" x14ac:dyDescent="0.25">
      <c r="A130" s="138"/>
    </row>
    <row r="131" spans="1:17" x14ac:dyDescent="0.25">
      <c r="A131" s="138"/>
    </row>
    <row r="132" spans="1:17" ht="12.75" x14ac:dyDescent="0.25">
      <c r="A132" s="137" t="s">
        <v>118</v>
      </c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</row>
    <row r="134" spans="1:17" x14ac:dyDescent="0.25">
      <c r="A134" s="78" t="s">
        <v>46</v>
      </c>
      <c r="B134" s="133">
        <f t="shared" ref="B134:Q134" si="30">SUM(B$135:B$143)</f>
        <v>500.62588196652791</v>
      </c>
      <c r="C134" s="133">
        <f t="shared" si="30"/>
        <v>446.84098827068607</v>
      </c>
      <c r="D134" s="133">
        <f t="shared" si="30"/>
        <v>452.39399522792536</v>
      </c>
      <c r="E134" s="133">
        <f t="shared" si="30"/>
        <v>421.32158030788935</v>
      </c>
      <c r="F134" s="133">
        <f t="shared" si="30"/>
        <v>413.77714444720579</v>
      </c>
      <c r="G134" s="133">
        <f t="shared" si="30"/>
        <v>406.82176889636315</v>
      </c>
      <c r="H134" s="133">
        <f t="shared" si="30"/>
        <v>414.89619426477208</v>
      </c>
      <c r="I134" s="133">
        <f t="shared" si="30"/>
        <v>403.89964626526779</v>
      </c>
      <c r="J134" s="133">
        <f t="shared" si="30"/>
        <v>417.00060652779075</v>
      </c>
      <c r="K134" s="133">
        <f t="shared" si="30"/>
        <v>395.29447177443899</v>
      </c>
      <c r="L134" s="133">
        <f t="shared" si="30"/>
        <v>419.41274150736365</v>
      </c>
      <c r="M134" s="133">
        <f t="shared" si="30"/>
        <v>407.21246892356771</v>
      </c>
      <c r="N134" s="133">
        <f t="shared" si="30"/>
        <v>390.08106228150115</v>
      </c>
      <c r="O134" s="133">
        <f t="shared" si="30"/>
        <v>371.09415610900925</v>
      </c>
      <c r="P134" s="133">
        <f t="shared" si="30"/>
        <v>365.58269942946805</v>
      </c>
      <c r="Q134" s="133">
        <f t="shared" si="30"/>
        <v>379.15160704794249</v>
      </c>
    </row>
    <row r="135" spans="1:17" x14ac:dyDescent="0.25">
      <c r="A135" s="132" t="s">
        <v>83</v>
      </c>
      <c r="B135" s="131">
        <f>IF(B$6=0,0,B$6/ISI!B$8*1000)</f>
        <v>0.78934345583353327</v>
      </c>
      <c r="C135" s="131">
        <f>IF(C$6=0,0,C$6/ISI!C$8*1000)</f>
        <v>0.70454010189037142</v>
      </c>
      <c r="D135" s="131">
        <f>IF(D$6=0,0,D$6/ISI!D$8*1000)</f>
        <v>0.71329560147556437</v>
      </c>
      <c r="E135" s="131">
        <f>IF(E$6=0,0,E$6/ISI!E$8*1000)</f>
        <v>0.66430331350649263</v>
      </c>
      <c r="F135" s="131">
        <f>IF(F$6=0,0,F$6/ISI!F$8*1000)</f>
        <v>0.65240790160490725</v>
      </c>
      <c r="G135" s="131">
        <f>IF(G$6=0,0,G$6/ISI!G$8*1000)</f>
        <v>0.64144126889235931</v>
      </c>
      <c r="H135" s="131">
        <f>IF(H$6=0,0,H$6/ISI!H$8*1000)</f>
        <v>0.65417232226725475</v>
      </c>
      <c r="I135" s="131">
        <f>IF(I$6=0,0,I$6/ISI!I$8*1000)</f>
        <v>0.63683391945421675</v>
      </c>
      <c r="J135" s="131">
        <f>IF(J$6=0,0,J$6/ISI!J$8*1000)</f>
        <v>0.65749037694246359</v>
      </c>
      <c r="K135" s="131">
        <f>IF(K$6=0,0,K$6/ISI!K$8*1000)</f>
        <v>0.62326602691146671</v>
      </c>
      <c r="L135" s="131">
        <f>IF(L$6=0,0,L$6/ISI!L$8*1000)</f>
        <v>0.66129362209877462</v>
      </c>
      <c r="M135" s="131">
        <f>IF(M$6=0,0,M$6/ISI!M$8*1000)</f>
        <v>0.64205729079769236</v>
      </c>
      <c r="N135" s="131">
        <f>IF(N$6=0,0,N$6/ISI!N$8*1000)</f>
        <v>0.61504597514413495</v>
      </c>
      <c r="O135" s="131">
        <f>IF(O$6=0,0,O$6/ISI!O$8*1000)</f>
        <v>0.58510906881617986</v>
      </c>
      <c r="P135" s="131">
        <f>IF(P$6=0,0,P$6/ISI!P$8*1000)</f>
        <v>0.57641908210391346</v>
      </c>
      <c r="Q135" s="131">
        <f>IF(Q$6=0,0,Q$6/ISI!Q$8*1000)</f>
        <v>0.59781335838339822</v>
      </c>
    </row>
    <row r="136" spans="1:17" x14ac:dyDescent="0.25">
      <c r="A136" s="76" t="s">
        <v>82</v>
      </c>
      <c r="B136" s="130">
        <f>IF(B$7=0,0,B$7/ISI!B$8*1000)</f>
        <v>0.42098317644455102</v>
      </c>
      <c r="C136" s="130">
        <f>IF(C$7=0,0,C$7/ISI!C$8*1000)</f>
        <v>0.37575472100819801</v>
      </c>
      <c r="D136" s="130">
        <f>IF(D$7=0,0,D$7/ISI!D$8*1000)</f>
        <v>0.38042432078696764</v>
      </c>
      <c r="E136" s="130">
        <f>IF(E$7=0,0,E$7/ISI!E$8*1000)</f>
        <v>0.35429510053679603</v>
      </c>
      <c r="F136" s="130">
        <f>IF(F$7=0,0,F$7/ISI!F$8*1000)</f>
        <v>0.34795088085595055</v>
      </c>
      <c r="G136" s="130">
        <f>IF(G$7=0,0,G$7/ISI!G$8*1000)</f>
        <v>0.34210201007592494</v>
      </c>
      <c r="H136" s="130">
        <f>IF(H$7=0,0,H$7/ISI!H$8*1000)</f>
        <v>0.34889190520920238</v>
      </c>
      <c r="I136" s="130">
        <f>IF(I$7=0,0,I$7/ISI!I$8*1000)</f>
        <v>0.33964475704224883</v>
      </c>
      <c r="J136" s="130">
        <f>IF(J$7=0,0,J$7/ISI!J$8*1000)</f>
        <v>0.35066153436931385</v>
      </c>
      <c r="K136" s="130">
        <f>IF(K$7=0,0,K$7/ISI!K$8*1000)</f>
        <v>0.3324085476861155</v>
      </c>
      <c r="L136" s="130">
        <f>IF(L$7=0,0,L$7/ISI!L$8*1000)</f>
        <v>0.35268993178601304</v>
      </c>
      <c r="M136" s="130">
        <f>IF(M$7=0,0,M$7/ISI!M$8*1000)</f>
        <v>0.34243055509210257</v>
      </c>
      <c r="N136" s="130">
        <f>IF(N$7=0,0,N$7/ISI!N$8*1000)</f>
        <v>0.32802452007687199</v>
      </c>
      <c r="O136" s="130">
        <f>IF(O$7=0,0,O$7/ISI!O$8*1000)</f>
        <v>0.3120581700352959</v>
      </c>
      <c r="P136" s="130">
        <f>IF(P$7=0,0,P$7/ISI!P$8*1000)</f>
        <v>0.30742351045542055</v>
      </c>
      <c r="Q136" s="130">
        <f>IF(Q$7=0,0,Q$7/ISI!Q$8*1000)</f>
        <v>0.31883379113781224</v>
      </c>
    </row>
    <row r="137" spans="1:17" x14ac:dyDescent="0.25">
      <c r="A137" s="76" t="s">
        <v>81</v>
      </c>
      <c r="B137" s="130">
        <f>IF(B$8=0,0,B$8/ISI!B$8*1000)</f>
        <v>10.524579411113777</v>
      </c>
      <c r="C137" s="130">
        <f>IF(C$8=0,0,C$8/ISI!C$8*1000)</f>
        <v>9.3938680252049522</v>
      </c>
      <c r="D137" s="130">
        <f>IF(D$8=0,0,D$8/ISI!D$8*1000)</f>
        <v>9.5106080196741907</v>
      </c>
      <c r="E137" s="130">
        <f>IF(E$8=0,0,E$8/ISI!E$8*1000)</f>
        <v>8.8573775134199018</v>
      </c>
      <c r="F137" s="130">
        <f>IF(F$8=0,0,F$8/ISI!F$8*1000)</f>
        <v>8.6987720213987618</v>
      </c>
      <c r="G137" s="130">
        <f>IF(G$8=0,0,G$8/ISI!G$8*1000)</f>
        <v>8.5525502518981238</v>
      </c>
      <c r="H137" s="130">
        <f>IF(H$8=0,0,H$8/ISI!H$8*1000)</f>
        <v>8.7222976302300612</v>
      </c>
      <c r="I137" s="130">
        <f>IF(I$8=0,0,I$8/ISI!I$8*1000)</f>
        <v>8.4911189260562221</v>
      </c>
      <c r="J137" s="130">
        <f>IF(J$8=0,0,J$8/ISI!J$8*1000)</f>
        <v>8.7665383592328467</v>
      </c>
      <c r="K137" s="130">
        <f>IF(K$8=0,0,K$8/ISI!K$8*1000)</f>
        <v>8.3102136921528871</v>
      </c>
      <c r="L137" s="130">
        <f>IF(L$8=0,0,L$8/ISI!L$8*1000)</f>
        <v>8.8172482946503283</v>
      </c>
      <c r="M137" s="130">
        <f>IF(M$8=0,0,M$8/ISI!M$8*1000)</f>
        <v>8.5607638773025627</v>
      </c>
      <c r="N137" s="130">
        <f>IF(N$8=0,0,N$8/ISI!N$8*1000)</f>
        <v>8.2006130019218002</v>
      </c>
      <c r="O137" s="130">
        <f>IF(O$8=0,0,O$8/ISI!O$8*1000)</f>
        <v>7.8014542508823972</v>
      </c>
      <c r="P137" s="130">
        <f>IF(P$8=0,0,P$8/ISI!P$8*1000)</f>
        <v>7.6855877613855128</v>
      </c>
      <c r="Q137" s="130">
        <f>IF(Q$8=0,0,Q$8/ISI!Q$8*1000)</f>
        <v>7.9708447784453078</v>
      </c>
    </row>
    <row r="138" spans="1:17" x14ac:dyDescent="0.25">
      <c r="A138" s="76" t="s">
        <v>80</v>
      </c>
      <c r="B138" s="130">
        <f>IF(B$9=0,0,B$9/ISI!B$8*1000)</f>
        <v>0.26311448527784442</v>
      </c>
      <c r="C138" s="130">
        <f>IF(C$9=0,0,C$9/ISI!C$8*1000)</f>
        <v>0.23484670063012378</v>
      </c>
      <c r="D138" s="130">
        <f>IF(D$9=0,0,D$9/ISI!D$8*1000)</f>
        <v>0.23776520049185484</v>
      </c>
      <c r="E138" s="130">
        <f>IF(E$9=0,0,E$9/ISI!E$8*1000)</f>
        <v>0.2214344378354976</v>
      </c>
      <c r="F138" s="130">
        <f>IF(F$9=0,0,F$9/ISI!F$8*1000)</f>
        <v>0.21746930053496913</v>
      </c>
      <c r="G138" s="130">
        <f>IF(G$9=0,0,G$9/ISI!G$8*1000)</f>
        <v>0.21381375629745314</v>
      </c>
      <c r="H138" s="130">
        <f>IF(H$9=0,0,H$9/ISI!H$8*1000)</f>
        <v>0.21805744075575154</v>
      </c>
      <c r="I138" s="130">
        <f>IF(I$9=0,0,I$9/ISI!I$8*1000)</f>
        <v>0.21227797315140556</v>
      </c>
      <c r="J138" s="130">
        <f>IF(J$9=0,0,J$9/ISI!J$8*1000)</f>
        <v>0.21916345898082118</v>
      </c>
      <c r="K138" s="130">
        <f>IF(K$9=0,0,K$9/ISI!K$8*1000)</f>
        <v>0.20775534230382223</v>
      </c>
      <c r="L138" s="130">
        <f>IF(L$9=0,0,L$9/ISI!L$8*1000)</f>
        <v>0.22043120736625818</v>
      </c>
      <c r="M138" s="130">
        <f>IF(M$9=0,0,M$9/ISI!M$8*1000)</f>
        <v>0.21401909693256407</v>
      </c>
      <c r="N138" s="130">
        <f>IF(N$9=0,0,N$9/ISI!N$8*1000)</f>
        <v>0.20501532504804504</v>
      </c>
      <c r="O138" s="130">
        <f>IF(O$9=0,0,O$9/ISI!O$8*1000)</f>
        <v>0.19503635627205995</v>
      </c>
      <c r="P138" s="130">
        <f>IF(P$9=0,0,P$9/ISI!P$8*1000)</f>
        <v>0.19213969403463785</v>
      </c>
      <c r="Q138" s="130">
        <f>IF(Q$9=0,0,Q$9/ISI!Q$8*1000)</f>
        <v>0.19927111946113266</v>
      </c>
    </row>
    <row r="139" spans="1:17" x14ac:dyDescent="0.25">
      <c r="A139" s="129" t="s">
        <v>79</v>
      </c>
      <c r="B139" s="128">
        <f>IF(B$10=0,0,B$10/ISI!B$8*1000)</f>
        <v>0.52622897055568874</v>
      </c>
      <c r="C139" s="128">
        <f>IF(C$10=0,0,C$10/ISI!C$8*1000)</f>
        <v>0.46969340126024756</v>
      </c>
      <c r="D139" s="128">
        <f>IF(D$10=0,0,D$10/ISI!D$8*1000)</f>
        <v>0.47553040098370969</v>
      </c>
      <c r="E139" s="128">
        <f>IF(E$10=0,0,E$10/ISI!E$8*1000)</f>
        <v>0.4428688756709952</v>
      </c>
      <c r="F139" s="128">
        <f>IF(F$10=0,0,F$10/ISI!F$8*1000)</f>
        <v>0.43493860106993826</v>
      </c>
      <c r="G139" s="128">
        <f>IF(G$10=0,0,G$10/ISI!G$8*1000)</f>
        <v>0.42762751259490628</v>
      </c>
      <c r="H139" s="128">
        <f>IF(H$10=0,0,H$10/ISI!H$8*1000)</f>
        <v>0.43611488151150307</v>
      </c>
      <c r="I139" s="128">
        <f>IF(I$10=0,0,I$10/ISI!I$8*1000)</f>
        <v>0.42455594630281113</v>
      </c>
      <c r="J139" s="128">
        <f>IF(J$10=0,0,J$10/ISI!J$8*1000)</f>
        <v>0.43832691796164236</v>
      </c>
      <c r="K139" s="128">
        <f>IF(K$10=0,0,K$10/ISI!K$8*1000)</f>
        <v>0.41551068460764445</v>
      </c>
      <c r="L139" s="128">
        <f>IF(L$10=0,0,L$10/ISI!L$8*1000)</f>
        <v>0.44086241473251636</v>
      </c>
      <c r="M139" s="128">
        <f>IF(M$10=0,0,M$10/ISI!M$8*1000)</f>
        <v>0.42803819386512815</v>
      </c>
      <c r="N139" s="128">
        <f>IF(N$10=0,0,N$10/ISI!N$8*1000)</f>
        <v>0.41003065009609002</v>
      </c>
      <c r="O139" s="128">
        <f>IF(O$10=0,0,O$10/ISI!O$8*1000)</f>
        <v>0.3900727125441199</v>
      </c>
      <c r="P139" s="128">
        <f>IF(P$10=0,0,P$10/ISI!P$8*1000)</f>
        <v>0.3842793880692757</v>
      </c>
      <c r="Q139" s="128">
        <f>IF(Q$10=0,0,Q$10/ISI!Q$8*1000)</f>
        <v>0.39854223892226531</v>
      </c>
    </row>
    <row r="140" spans="1:17" x14ac:dyDescent="0.25">
      <c r="A140" s="127" t="s">
        <v>117</v>
      </c>
      <c r="B140" s="126">
        <f>IF(B$15=0,0,B$15/ISI!B$8*1000)</f>
        <v>19.919029111825484</v>
      </c>
      <c r="C140" s="126">
        <f>IF(C$15=0,0,C$15/ISI!C$8*1000)</f>
        <v>17.779022168725366</v>
      </c>
      <c r="D140" s="126">
        <f>IF(D$15=0,0,D$15/ISI!D$8*1000)</f>
        <v>17.999966612917806</v>
      </c>
      <c r="E140" s="126">
        <f>IF(E$15=0,0,E$15/ISI!E$8*1000)</f>
        <v>16.763649515336564</v>
      </c>
      <c r="F140" s="126">
        <f>IF(F$15=0,0,F$15/ISI!F$8*1000)</f>
        <v>16.463469594652143</v>
      </c>
      <c r="G140" s="126">
        <f>IF(G$15=0,0,G$15/ISI!G$8*1000)</f>
        <v>16.186727354445438</v>
      </c>
      <c r="H140" s="126">
        <f>IF(H$15=0,0,H$15/ISI!H$8*1000)</f>
        <v>18.292912079172243</v>
      </c>
      <c r="I140" s="126">
        <f>IF(I$15=0,0,I$15/ISI!I$8*1000)</f>
        <v>16.070461200709051</v>
      </c>
      <c r="J140" s="126">
        <f>IF(J$15=0,0,J$15/ISI!J$8*1000)</f>
        <v>16.591725518560484</v>
      </c>
      <c r="K140" s="126">
        <f>IF(K$15=0,0,K$15/ISI!K$8*1000)</f>
        <v>15.728076343334365</v>
      </c>
      <c r="L140" s="126">
        <f>IF(L$15=0,0,L$15/ISI!L$8*1000)</f>
        <v>16.687700154731953</v>
      </c>
      <c r="M140" s="126">
        <f>IF(M$15=0,0,M$15/ISI!M$8*1000)</f>
        <v>16.202272625867078</v>
      </c>
      <c r="N140" s="126">
        <f>IF(N$15=0,0,N$15/ISI!N$8*1000)</f>
        <v>15.520643888876068</v>
      </c>
      <c r="O140" s="126">
        <f>IF(O$15=0,0,O$15/ISI!O$8*1000)</f>
        <v>14.765188067639428</v>
      </c>
      <c r="P140" s="126">
        <f>IF(P$15=0,0,P$15/ISI!P$8*1000)</f>
        <v>14.54589683639677</v>
      </c>
      <c r="Q140" s="126">
        <f>IF(Q$15=0,0,Q$15/ISI!Q$8*1000)</f>
        <v>15.085779961908413</v>
      </c>
    </row>
    <row r="141" spans="1:17" x14ac:dyDescent="0.25">
      <c r="A141" s="127" t="s">
        <v>116</v>
      </c>
      <c r="B141" s="126">
        <f>IF(B$21=0,0,B$21/ISI!B$8*1000)</f>
        <v>401.46803174884076</v>
      </c>
      <c r="C141" s="126">
        <f>IF(C$21=0,0,C$21/ISI!C$8*1000)</f>
        <v>358.33619181066126</v>
      </c>
      <c r="D141" s="126">
        <f>IF(D$21=0,0,D$21/ISI!D$8*1000)</f>
        <v>362.78932708335884</v>
      </c>
      <c r="E141" s="126">
        <f>IF(E$21=0,0,E$21/ISI!E$8*1000)</f>
        <v>337.87135598160859</v>
      </c>
      <c r="F141" s="126">
        <f>IF(F$21=0,0,F$21/ISI!F$8*1000)</f>
        <v>331.82122968021508</v>
      </c>
      <c r="G141" s="126">
        <f>IF(G$21=0,0,G$21/ISI!G$8*1000)</f>
        <v>326.24348982884737</v>
      </c>
      <c r="H141" s="126">
        <f>IF(H$21=0,0,H$21/ISI!H$8*1000)</f>
        <v>332.71863179998263</v>
      </c>
      <c r="I141" s="126">
        <f>IF(I$21=0,0,I$21/ISI!I$8*1000)</f>
        <v>323.90014550029139</v>
      </c>
      <c r="J141" s="126">
        <f>IF(J$21=0,0,J$21/ISI!J$8*1000)</f>
        <v>334.40622782658738</v>
      </c>
      <c r="K141" s="126">
        <f>IF(K$21=0,0,K$21/ISI!K$8*1000)</f>
        <v>316.99937869990589</v>
      </c>
      <c r="L141" s="126">
        <f>IF(L$21=0,0,L$21/ISI!L$8*1000)</f>
        <v>336.34059661862369</v>
      </c>
      <c r="M141" s="126">
        <f>IF(M$21=0,0,M$21/ISI!M$8*1000)</f>
        <v>326.55680477435101</v>
      </c>
      <c r="N141" s="126">
        <f>IF(N$21=0,0,N$21/ISI!N$8*1000)</f>
        <v>312.8185775802977</v>
      </c>
      <c r="O141" s="126">
        <f>IF(O$21=0,0,O$21/ISI!O$8*1000)</f>
        <v>297.59236550327222</v>
      </c>
      <c r="P141" s="126">
        <f>IF(P$21=0,0,P$21/ISI!P$8*1000)</f>
        <v>293.17255073757798</v>
      </c>
      <c r="Q141" s="126">
        <f>IF(Q$21=0,0,Q$21/ISI!Q$8*1000)</f>
        <v>304.05389513226305</v>
      </c>
    </row>
    <row r="142" spans="1:17" x14ac:dyDescent="0.25">
      <c r="A142" s="127" t="s">
        <v>113</v>
      </c>
      <c r="B142" s="126">
        <f>IF(B$27=0,0,B$27/ISI!B$8*1000)</f>
        <v>64.736844613432538</v>
      </c>
      <c r="C142" s="126">
        <f>IF(C$27=0,0,C$27/ISI!C$8*1000)</f>
        <v>57.781822048357682</v>
      </c>
      <c r="D142" s="126">
        <f>IF(D$27=0,0,D$27/ISI!D$8*1000)</f>
        <v>58.499891491982936</v>
      </c>
      <c r="E142" s="126">
        <f>IF(E$27=0,0,E$27/ISI!E$8*1000)</f>
        <v>54.481860924843858</v>
      </c>
      <c r="F142" s="126">
        <f>IF(F$27=0,0,F$27/ISI!F$8*1000)</f>
        <v>53.506276182619672</v>
      </c>
      <c r="G142" s="126">
        <f>IF(G$27=0,0,G$27/ISI!G$8*1000)</f>
        <v>52.606863901947612</v>
      </c>
      <c r="H142" s="126">
        <f>IF(H$27=0,0,H$27/ISI!H$8*1000)</f>
        <v>51.866065105145601</v>
      </c>
      <c r="I142" s="126">
        <f>IF(I$27=0,0,I$27/ISI!I$8*1000)</f>
        <v>52.22899890230449</v>
      </c>
      <c r="J142" s="126">
        <f>IF(J$27=0,0,J$27/ISI!J$8*1000)</f>
        <v>53.92310793532171</v>
      </c>
      <c r="K142" s="126">
        <f>IF(K$27=0,0,K$27/ISI!K$8*1000)</f>
        <v>51.116248115836974</v>
      </c>
      <c r="L142" s="126">
        <f>IF(L$27=0,0,L$27/ISI!L$8*1000)</f>
        <v>54.235025502879026</v>
      </c>
      <c r="M142" s="126">
        <f>IF(M$27=0,0,M$27/ISI!M$8*1000)</f>
        <v>52.657386034068018</v>
      </c>
      <c r="N142" s="126">
        <f>IF(N$27=0,0,N$27/ISI!N$8*1000)</f>
        <v>50.442092638847306</v>
      </c>
      <c r="O142" s="126">
        <f>IF(O$27=0,0,O$27/ISI!O$8*1000)</f>
        <v>47.986861219828064</v>
      </c>
      <c r="P142" s="126">
        <f>IF(P$27=0,0,P$27/ISI!P$8*1000)</f>
        <v>47.274164718289683</v>
      </c>
      <c r="Q142" s="126">
        <f>IF(Q$27=0,0,Q$27/ISI!Q$8*1000)</f>
        <v>49.028784876202195</v>
      </c>
    </row>
    <row r="143" spans="1:17" x14ac:dyDescent="0.25">
      <c r="A143" s="72" t="s">
        <v>112</v>
      </c>
      <c r="B143" s="125">
        <f>IF(B$34=0,0,B$34/ISI!B$8*1000)</f>
        <v>1.9777269932037735</v>
      </c>
      <c r="C143" s="125">
        <f>IF(C$34=0,0,C$34/ISI!C$8*1000)</f>
        <v>1.7652492929478087</v>
      </c>
      <c r="D143" s="125">
        <f>IF(D$34=0,0,D$34/ISI!D$8*1000)</f>
        <v>1.7871864962534794</v>
      </c>
      <c r="E143" s="125">
        <f>IF(E$34=0,0,E$34/ISI!E$8*1000)</f>
        <v>1.6644346451306651</v>
      </c>
      <c r="F143" s="125">
        <f>IF(F$34=0,0,F$34/ISI!F$8*1000)</f>
        <v>1.634630284254321</v>
      </c>
      <c r="G143" s="125">
        <f>IF(G$34=0,0,G$34/ISI!G$8*1000)</f>
        <v>1.6071530113639618</v>
      </c>
      <c r="H143" s="125">
        <f>IF(H$34=0,0,H$34/ISI!H$8*1000)</f>
        <v>1.6390511004978741</v>
      </c>
      <c r="I143" s="125">
        <f>IF(I$34=0,0,I$34/ISI!I$8*1000)</f>
        <v>1.5956091399559003</v>
      </c>
      <c r="J143" s="125">
        <f>IF(J$34=0,0,J$34/ISI!J$8*1000)</f>
        <v>1.6473645998340496</v>
      </c>
      <c r="K143" s="125">
        <f>IF(K$34=0,0,K$34/ISI!K$8*1000)</f>
        <v>1.5616143216998233</v>
      </c>
      <c r="L143" s="125">
        <f>IF(L$34=0,0,L$34/ISI!L$8*1000)</f>
        <v>1.6568937604951268</v>
      </c>
      <c r="M143" s="125">
        <f>IF(M$34=0,0,M$34/ISI!M$8*1000)</f>
        <v>1.6086964752915813</v>
      </c>
      <c r="N143" s="125">
        <f>IF(N$34=0,0,N$34/ISI!N$8*1000)</f>
        <v>1.5410187011931364</v>
      </c>
      <c r="O143" s="125">
        <f>IF(O$34=0,0,O$34/ISI!O$8*1000)</f>
        <v>1.4660107597194361</v>
      </c>
      <c r="P143" s="125">
        <f>IF(P$34=0,0,P$34/ISI!P$8*1000)</f>
        <v>1.4442377011548568</v>
      </c>
      <c r="Q143" s="125">
        <f>IF(Q$34=0,0,Q$34/ISI!Q$8*1000)</f>
        <v>1.4978417912189401</v>
      </c>
    </row>
    <row r="144" spans="1:17" x14ac:dyDescent="0.25">
      <c r="A144" s="135"/>
      <c r="B144" s="134"/>
      <c r="C144" s="134"/>
      <c r="D144" s="134"/>
      <c r="E144" s="134"/>
      <c r="F144" s="134"/>
      <c r="G144" s="134"/>
      <c r="H144" s="134"/>
      <c r="I144" s="134"/>
      <c r="J144" s="134"/>
      <c r="K144" s="134"/>
      <c r="L144" s="134"/>
      <c r="M144" s="134"/>
      <c r="N144" s="134"/>
      <c r="O144" s="134"/>
      <c r="P144" s="134"/>
      <c r="Q144" s="134"/>
    </row>
    <row r="145" spans="1:17" x14ac:dyDescent="0.25">
      <c r="A145" s="78" t="s">
        <v>45</v>
      </c>
      <c r="B145" s="133">
        <f t="shared" ref="B145:Q145" si="31">SUM(B$146:B$150,B$153,B$154,B$152,B$151)</f>
        <v>121.60236292464677</v>
      </c>
      <c r="C145" s="133">
        <f t="shared" si="31"/>
        <v>112.22216059651099</v>
      </c>
      <c r="D145" s="133">
        <f t="shared" si="31"/>
        <v>113.20568378408954</v>
      </c>
      <c r="E145" s="133">
        <f t="shared" si="31"/>
        <v>107.65703613613785</v>
      </c>
      <c r="F145" s="133">
        <f t="shared" si="31"/>
        <v>106.2937916042805</v>
      </c>
      <c r="G145" s="133">
        <f t="shared" si="31"/>
        <v>105.02896812990809</v>
      </c>
      <c r="H145" s="133">
        <f t="shared" si="31"/>
        <v>106.49523753309661</v>
      </c>
      <c r="I145" s="133">
        <f t="shared" si="31"/>
        <v>104.497133718366</v>
      </c>
      <c r="J145" s="133">
        <f t="shared" si="31"/>
        <v>106.87790167656807</v>
      </c>
      <c r="K145" s="133">
        <f t="shared" si="31"/>
        <v>102.91861475954573</v>
      </c>
      <c r="L145" s="133">
        <f t="shared" si="31"/>
        <v>107.31107803863742</v>
      </c>
      <c r="M145" s="133">
        <f t="shared" si="31"/>
        <v>105.09300761919602</v>
      </c>
      <c r="N145" s="133">
        <f t="shared" si="31"/>
        <v>101.95263036884104</v>
      </c>
      <c r="O145" s="133">
        <f t="shared" si="31"/>
        <v>98.43162498539165</v>
      </c>
      <c r="P145" s="133">
        <f t="shared" si="31"/>
        <v>97.399713661824094</v>
      </c>
      <c r="Q145" s="133">
        <f t="shared" si="31"/>
        <v>99.933032301916327</v>
      </c>
    </row>
    <row r="146" spans="1:17" x14ac:dyDescent="0.25">
      <c r="A146" s="132" t="s">
        <v>83</v>
      </c>
      <c r="B146" s="131">
        <f>IF(B$54=0,0,B$54/ISI!B$9*1000)</f>
        <v>0.34894834326016749</v>
      </c>
      <c r="C146" s="131">
        <f>IF(C$54=0,0,C$54/ISI!C$9*1000)</f>
        <v>0.32203105330687587</v>
      </c>
      <c r="D146" s="131">
        <f>IF(D$54=0,0,D$54/ISI!D$9*1000)</f>
        <v>0.3248533569086251</v>
      </c>
      <c r="E146" s="131">
        <f>IF(E$54=0,0,E$54/ISI!E$9*1000)</f>
        <v>0.30893103963188806</v>
      </c>
      <c r="F146" s="131">
        <f>IF(F$54=0,0,F$54/ISI!F$9*1000)</f>
        <v>0.30501909327320692</v>
      </c>
      <c r="G146" s="131">
        <f>IF(G$54=0,0,G$54/ISI!G$9*1000)</f>
        <v>0.30138957452633552</v>
      </c>
      <c r="H146" s="131">
        <f>IF(H$54=0,0,H$54/ISI!H$9*1000)</f>
        <v>0.30559715953299216</v>
      </c>
      <c r="I146" s="131">
        <f>IF(I$54=0,0,I$54/ISI!I$9*1000)</f>
        <v>0.29986343035994845</v>
      </c>
      <c r="J146" s="131">
        <f>IF(J$54=0,0,J$54/ISI!J$9*1000)</f>
        <v>0.30669524690298983</v>
      </c>
      <c r="K146" s="131">
        <f>IF(K$54=0,0,K$54/ISI!K$9*1000)</f>
        <v>0.29533373568759741</v>
      </c>
      <c r="L146" s="131">
        <f>IF(L$54=0,0,L$54/ISI!L$9*1000)</f>
        <v>0.30793828338886142</v>
      </c>
      <c r="M146" s="131">
        <f>IF(M$54=0,0,M$54/ISI!M$9*1000)</f>
        <v>0.30157334129823715</v>
      </c>
      <c r="N146" s="131">
        <f>IF(N$54=0,0,N$54/ISI!N$9*1000)</f>
        <v>0.29256176115811816</v>
      </c>
      <c r="O146" s="131">
        <f>IF(O$54=0,0,O$54/ISI!O$9*1000)</f>
        <v>0.2824579361532854</v>
      </c>
      <c r="P146" s="131">
        <f>IF(P$54=0,0,P$54/ISI!P$9*1000)</f>
        <v>0.27949677867172029</v>
      </c>
      <c r="Q146" s="131">
        <f>IF(Q$54=0,0,Q$54/ISI!Q$9*1000)</f>
        <v>0.28676635239668136</v>
      </c>
    </row>
    <row r="147" spans="1:17" x14ac:dyDescent="0.25">
      <c r="A147" s="76" t="s">
        <v>82</v>
      </c>
      <c r="B147" s="130">
        <f>IF(B$55=0,0,B$55/ISI!B$9*1000)</f>
        <v>0.25783585001640291</v>
      </c>
      <c r="C147" s="130">
        <f>IF(C$55=0,0,C$55/ISI!C$9*1000)</f>
        <v>0.23794682498076763</v>
      </c>
      <c r="D147" s="130">
        <f>IF(D$55=0,0,D$55/ISI!D$9*1000)</f>
        <v>0.24003220828238375</v>
      </c>
      <c r="E147" s="130">
        <f>IF(E$55=0,0,E$55/ISI!E$9*1000)</f>
        <v>0.22826730299318612</v>
      </c>
      <c r="F147" s="130">
        <f>IF(F$55=0,0,F$55/ISI!F$9*1000)</f>
        <v>0.22537678915613613</v>
      </c>
      <c r="G147" s="130">
        <f>IF(G$55=0,0,G$55/ISI!G$9*1000)</f>
        <v>0.22269495939730488</v>
      </c>
      <c r="H147" s="130">
        <f>IF(H$55=0,0,H$55/ISI!H$9*1000)</f>
        <v>0.22580391886841691</v>
      </c>
      <c r="I147" s="130">
        <f>IF(I$55=0,0,I$55/ISI!I$9*1000)</f>
        <v>0.22156730057333213</v>
      </c>
      <c r="J147" s="130">
        <f>IF(J$55=0,0,J$55/ISI!J$9*1000)</f>
        <v>0.22661528907808859</v>
      </c>
      <c r="K147" s="130">
        <f>IF(K$55=0,0,K$55/ISI!K$9*1000)</f>
        <v>0.2182203361910145</v>
      </c>
      <c r="L147" s="130">
        <f>IF(L$55=0,0,L$55/ISI!L$9*1000)</f>
        <v>0.22753376132513178</v>
      </c>
      <c r="M147" s="130">
        <f>IF(M$55=0,0,M$55/ISI!M$9*1000)</f>
        <v>0.22283074356924074</v>
      </c>
      <c r="N147" s="130">
        <f>IF(N$55=0,0,N$55/ISI!N$9*1000)</f>
        <v>0.21617214074078112</v>
      </c>
      <c r="O147" s="130">
        <f>IF(O$55=0,0,O$55/ISI!O$9*1000)</f>
        <v>0.20870648469496408</v>
      </c>
      <c r="P147" s="130">
        <f>IF(P$55=0,0,P$55/ISI!P$9*1000)</f>
        <v>0.20651850308955347</v>
      </c>
      <c r="Q147" s="130">
        <f>IF(Q$55=0,0,Q$55/ISI!Q$9*1000)</f>
        <v>0.21188994776563519</v>
      </c>
    </row>
    <row r="148" spans="1:17" x14ac:dyDescent="0.25">
      <c r="A148" s="76" t="s">
        <v>81</v>
      </c>
      <c r="B148" s="130">
        <f>IF(B$56=0,0,B$56/ISI!B$9*1000)</f>
        <v>6.4458962504100663</v>
      </c>
      <c r="C148" s="130">
        <f>IF(C$56=0,0,C$56/ISI!C$9*1000)</f>
        <v>5.9486706245191883</v>
      </c>
      <c r="D148" s="130">
        <f>IF(D$56=0,0,D$56/ISI!D$9*1000)</f>
        <v>6.0008052070595941</v>
      </c>
      <c r="E148" s="130">
        <f>IF(E$56=0,0,E$56/ISI!E$9*1000)</f>
        <v>5.7066825748296468</v>
      </c>
      <c r="F148" s="130">
        <f>IF(F$56=0,0,F$56/ISI!F$9*1000)</f>
        <v>5.6344197289034108</v>
      </c>
      <c r="G148" s="130">
        <f>IF(G$56=0,0,G$56/ISI!G$9*1000)</f>
        <v>5.5673739849326145</v>
      </c>
      <c r="H148" s="130">
        <f>IF(H$56=0,0,H$56/ISI!H$9*1000)</f>
        <v>5.6450979717104168</v>
      </c>
      <c r="I148" s="130">
        <f>IF(I$56=0,0,I$56/ISI!I$9*1000)</f>
        <v>5.5391825143333007</v>
      </c>
      <c r="J148" s="130">
        <f>IF(J$56=0,0,J$56/ISI!J$9*1000)</f>
        <v>5.6653822269522109</v>
      </c>
      <c r="K148" s="130">
        <f>IF(K$56=0,0,K$56/ISI!K$9*1000)</f>
        <v>5.4555084047753626</v>
      </c>
      <c r="L148" s="130">
        <f>IF(L$56=0,0,L$56/ISI!L$9*1000)</f>
        <v>5.6883440331282964</v>
      </c>
      <c r="M148" s="130">
        <f>IF(M$56=0,0,M$56/ISI!M$9*1000)</f>
        <v>5.5707685892310197</v>
      </c>
      <c r="N148" s="130">
        <f>IF(N$56=0,0,N$56/ISI!N$9*1000)</f>
        <v>5.4043035185195256</v>
      </c>
      <c r="O148" s="130">
        <f>IF(O$56=0,0,O$56/ISI!O$9*1000)</f>
        <v>5.2176621173740987</v>
      </c>
      <c r="P148" s="130">
        <f>IF(P$56=0,0,P$56/ISI!P$9*1000)</f>
        <v>5.1629625772388348</v>
      </c>
      <c r="Q148" s="130">
        <f>IF(Q$56=0,0,Q$56/ISI!Q$9*1000)</f>
        <v>5.2972486941408823</v>
      </c>
    </row>
    <row r="149" spans="1:17" x14ac:dyDescent="0.25">
      <c r="A149" s="76" t="s">
        <v>80</v>
      </c>
      <c r="B149" s="130">
        <f>IF(B$57=0,0,B$57/ISI!B$9*1000)</f>
        <v>0.71293673840084437</v>
      </c>
      <c r="C149" s="130">
        <f>IF(C$57=0,0,C$57/ISI!C$9*1000)</f>
        <v>0.65794199411692733</v>
      </c>
      <c r="D149" s="130">
        <f>IF(D$57=0,0,D$57/ISI!D$9*1000)</f>
        <v>0.66370824566524866</v>
      </c>
      <c r="E149" s="130">
        <f>IF(E$57=0,0,E$57/ISI!E$9*1000)</f>
        <v>0.63117734197616893</v>
      </c>
      <c r="F149" s="130">
        <f>IF(F$57=0,0,F$57/ISI!F$9*1000)</f>
        <v>0.6231848401299066</v>
      </c>
      <c r="G149" s="130">
        <f>IF(G$57=0,0,G$57/ISI!G$9*1000)</f>
        <v>0.61576936644350522</v>
      </c>
      <c r="H149" s="130">
        <f>IF(H$57=0,0,H$57/ISI!H$9*1000)</f>
        <v>0.62436588793194037</v>
      </c>
      <c r="I149" s="130">
        <f>IF(I$57=0,0,I$57/ISI!I$9*1000)</f>
        <v>0.61265129964270548</v>
      </c>
      <c r="J149" s="130">
        <f>IF(J$57=0,0,J$57/ISI!J$9*1000)</f>
        <v>0.62660939142799155</v>
      </c>
      <c r="K149" s="130">
        <f>IF(K$57=0,0,K$57/ISI!K$9*1000)</f>
        <v>0.60339667554709853</v>
      </c>
      <c r="L149" s="130">
        <f>IF(L$57=0,0,L$57/ISI!L$9*1000)</f>
        <v>0.62914904061982013</v>
      </c>
      <c r="M149" s="130">
        <f>IF(M$57=0,0,M$57/ISI!M$9*1000)</f>
        <v>0.61614482053439401</v>
      </c>
      <c r="N149" s="130">
        <f>IF(N$57=0,0,N$57/ISI!N$9*1000)</f>
        <v>0.59773325138089317</v>
      </c>
      <c r="O149" s="130">
        <f>IF(O$57=0,0,O$57/ISI!O$9*1000)</f>
        <v>0.57709011556021972</v>
      </c>
      <c r="P149" s="130">
        <f>IF(P$57=0,0,P$57/ISI!P$9*1000)</f>
        <v>0.57104017149951936</v>
      </c>
      <c r="Q149" s="130">
        <f>IF(Q$57=0,0,Q$57/ISI!Q$9*1000)</f>
        <v>0.58589264545774777</v>
      </c>
    </row>
    <row r="150" spans="1:17" x14ac:dyDescent="0.25">
      <c r="A150" s="129" t="s">
        <v>79</v>
      </c>
      <c r="B150" s="128">
        <f>IF(B$58=0,0,B$58/ISI!B$9*1000)</f>
        <v>0.23263222884011181</v>
      </c>
      <c r="C150" s="128">
        <f>IF(C$58=0,0,C$58/ISI!C$9*1000)</f>
        <v>0.21468736887125062</v>
      </c>
      <c r="D150" s="128">
        <f>IF(D$58=0,0,D$58/ISI!D$9*1000)</f>
        <v>0.21656890460575001</v>
      </c>
      <c r="E150" s="128">
        <f>IF(E$58=0,0,E$58/ISI!E$9*1000)</f>
        <v>0.20595402642125868</v>
      </c>
      <c r="F150" s="128">
        <f>IF(F$58=0,0,F$58/ISI!F$9*1000)</f>
        <v>0.20334606218213783</v>
      </c>
      <c r="G150" s="128">
        <f>IF(G$58=0,0,G$58/ISI!G$9*1000)</f>
        <v>0.20092638301755722</v>
      </c>
      <c r="H150" s="128">
        <f>IF(H$58=0,0,H$58/ISI!H$9*1000)</f>
        <v>0.20373143968866123</v>
      </c>
      <c r="I150" s="128">
        <f>IF(I$58=0,0,I$58/ISI!I$9*1000)</f>
        <v>0.19990895357329908</v>
      </c>
      <c r="J150" s="128">
        <f>IF(J$58=0,0,J$58/ISI!J$9*1000)</f>
        <v>0.20446349793532656</v>
      </c>
      <c r="K150" s="128">
        <f>IF(K$58=0,0,K$58/ISI!K$9*1000)</f>
        <v>0.19688915712506475</v>
      </c>
      <c r="L150" s="128">
        <f>IF(L$58=0,0,L$58/ISI!L$9*1000)</f>
        <v>0.20529218892590767</v>
      </c>
      <c r="M150" s="128">
        <f>IF(M$58=0,0,M$58/ISI!M$9*1000)</f>
        <v>0.20104889419882474</v>
      </c>
      <c r="N150" s="128">
        <f>IF(N$58=0,0,N$58/ISI!N$9*1000)</f>
        <v>0.19504117410541236</v>
      </c>
      <c r="O150" s="128">
        <f>IF(O$58=0,0,O$58/ISI!O$9*1000)</f>
        <v>0.1883052907688566</v>
      </c>
      <c r="P150" s="128">
        <f>IF(P$58=0,0,P$58/ISI!P$9*1000)</f>
        <v>0.18633118578114707</v>
      </c>
      <c r="Q150" s="128">
        <f>IF(Q$58=0,0,Q$58/ISI!Q$9*1000)</f>
        <v>0.19117756826445476</v>
      </c>
    </row>
    <row r="151" spans="1:17" x14ac:dyDescent="0.25">
      <c r="A151" s="127" t="s">
        <v>115</v>
      </c>
      <c r="B151" s="126">
        <f>IF(B$63=0,0,B$63/ISI!B$9*1000)</f>
        <v>17.418875007947314</v>
      </c>
      <c r="C151" s="126">
        <f>IF(C$63=0,0,C$63/ISI!C$9*1000)</f>
        <v>16.075212204253955</v>
      </c>
      <c r="D151" s="126">
        <f>IF(D$63=0,0,D$63/ISI!D$9*1000)</f>
        <v>16.216096534622366</v>
      </c>
      <c r="E151" s="126">
        <f>IF(E$63=0,0,E$63/ISI!E$9*1000)</f>
        <v>15.421283033319744</v>
      </c>
      <c r="F151" s="126">
        <f>IF(F$63=0,0,F$63/ISI!F$9*1000)</f>
        <v>15.226005692200877</v>
      </c>
      <c r="G151" s="126">
        <f>IF(G$63=0,0,G$63/ISI!G$9*1000)</f>
        <v>15.044826630566583</v>
      </c>
      <c r="H151" s="126">
        <f>IF(H$63=0,0,H$63/ISI!H$9*1000)</f>
        <v>15.254861722384176</v>
      </c>
      <c r="I151" s="126">
        <f>IF(I$63=0,0,I$63/ISI!I$9*1000)</f>
        <v>14.968644252882672</v>
      </c>
      <c r="J151" s="126">
        <f>IF(J$63=0,0,J$63/ISI!J$9*1000)</f>
        <v>15.309676273062591</v>
      </c>
      <c r="K151" s="126">
        <f>IF(K$63=0,0,K$63/ISI!K$9*1000)</f>
        <v>2.9445120916842185</v>
      </c>
      <c r="L151" s="126">
        <f>IF(L$63=0,0,L$63/ISI!L$9*1000)</f>
        <v>15.371726423452827</v>
      </c>
      <c r="M151" s="126">
        <f>IF(M$63=0,0,M$63/ISI!M$9*1000)</f>
        <v>15.053999937997837</v>
      </c>
      <c r="N151" s="126">
        <f>IF(N$63=0,0,N$63/ISI!N$9*1000)</f>
        <v>14.604158031260942</v>
      </c>
      <c r="O151" s="126">
        <f>IF(O$63=0,0,O$63/ISI!O$9*1000)</f>
        <v>14.099793221223377</v>
      </c>
      <c r="P151" s="126">
        <f>IF(P$63=0,0,P$63/ISI!P$9*1000)</f>
        <v>13.951977554387563</v>
      </c>
      <c r="Q151" s="126">
        <f>IF(Q$63=0,0,Q$63/ISI!Q$9*1000)</f>
        <v>14.3148616274086</v>
      </c>
    </row>
    <row r="152" spans="1:17" x14ac:dyDescent="0.25">
      <c r="A152" s="127" t="s">
        <v>114</v>
      </c>
      <c r="B152" s="126">
        <f>IF(B$69=0,0,B$69/ISI!B$9*1000)</f>
        <v>58.872933734131422</v>
      </c>
      <c r="C152" s="126">
        <f>IF(C$69=0,0,C$69/ISI!C$9*1000)</f>
        <v>54.3315743658165</v>
      </c>
      <c r="D152" s="126">
        <f>IF(D$69=0,0,D$69/ISI!D$9*1000)</f>
        <v>54.807740240028743</v>
      </c>
      <c r="E152" s="126">
        <f>IF(E$69=0,0,E$69/ISI!E$9*1000)</f>
        <v>52.121401278882644</v>
      </c>
      <c r="F152" s="126">
        <f>IF(F$69=0,0,F$69/ISI!F$9*1000)</f>
        <v>51.461395970949752</v>
      </c>
      <c r="G152" s="126">
        <f>IF(G$69=0,0,G$69/ISI!G$9*1000)</f>
        <v>50.849040529812072</v>
      </c>
      <c r="H152" s="126">
        <f>IF(H$69=0,0,H$69/ISI!H$9*1000)</f>
        <v>51.558924608822906</v>
      </c>
      <c r="I152" s="126">
        <f>IF(I$69=0,0,I$69/ISI!I$9*1000)</f>
        <v>50.591556618190637</v>
      </c>
      <c r="J152" s="126">
        <f>IF(J$69=0,0,J$69/ISI!J$9*1000)</f>
        <v>51.744188778195884</v>
      </c>
      <c r="K152" s="126">
        <f>IF(K$69=0,0,K$69/ISI!K$9*1000)</f>
        <v>62.569187069325501</v>
      </c>
      <c r="L152" s="126">
        <f>IF(L$69=0,0,L$69/ISI!L$9*1000)</f>
        <v>51.95390808500823</v>
      </c>
      <c r="M152" s="126">
        <f>IF(M$69=0,0,M$69/ISI!M$9*1000)</f>
        <v>50.880044800769824</v>
      </c>
      <c r="N152" s="126">
        <f>IF(N$69=0,0,N$69/ISI!N$9*1000)</f>
        <v>49.359653113357574</v>
      </c>
      <c r="O152" s="126">
        <f>IF(O$69=0,0,O$69/ISI!O$9*1000)</f>
        <v>47.654982976760039</v>
      </c>
      <c r="P152" s="126">
        <f>IF(P$69=0,0,P$69/ISI!P$9*1000)</f>
        <v>47.155390324851325</v>
      </c>
      <c r="Q152" s="126">
        <f>IF(Q$69=0,0,Q$69/ISI!Q$9*1000)</f>
        <v>48.381878830818955</v>
      </c>
    </row>
    <row r="153" spans="1:17" x14ac:dyDescent="0.25">
      <c r="A153" s="127" t="s">
        <v>113</v>
      </c>
      <c r="B153" s="126">
        <f>IF(B$70=0,0,B$70/ISI!B$9*1000)</f>
        <v>26.128312511920889</v>
      </c>
      <c r="C153" s="126">
        <f>IF(C$70=0,0,C$70/ISI!C$9*1000)</f>
        <v>24.112818306381065</v>
      </c>
      <c r="D153" s="126">
        <f>IF(D$70=0,0,D$70/ISI!D$9*1000)</f>
        <v>24.324144801933603</v>
      </c>
      <c r="E153" s="126">
        <f>IF(E$70=0,0,E$70/ISI!E$9*1000)</f>
        <v>23.131924549979676</v>
      </c>
      <c r="F153" s="126">
        <f>IF(F$70=0,0,F$70/ISI!F$9*1000)</f>
        <v>22.839008538301435</v>
      </c>
      <c r="G153" s="126">
        <f>IF(G$70=0,0,G$70/ISI!G$9*1000)</f>
        <v>22.567239945849845</v>
      </c>
      <c r="H153" s="126">
        <f>IF(H$70=0,0,H$70/ISI!H$9*1000)</f>
        <v>22.882292583576287</v>
      </c>
      <c r="I153" s="126">
        <f>IF(I$70=0,0,I$70/ISI!I$9*1000)</f>
        <v>22.452966379324064</v>
      </c>
      <c r="J153" s="126">
        <f>IF(J$70=0,0,J$70/ISI!J$9*1000)</f>
        <v>22.964514409593988</v>
      </c>
      <c r="K153" s="126">
        <f>IF(K$70=0,0,K$70/ISI!K$9*1000)</f>
        <v>21.169953602368253</v>
      </c>
      <c r="L153" s="126">
        <f>IF(L$70=0,0,L$70/ISI!L$9*1000)</f>
        <v>23.057589635179351</v>
      </c>
      <c r="M153" s="126">
        <f>IF(M$70=0,0,M$70/ISI!M$9*1000)</f>
        <v>22.580999906996773</v>
      </c>
      <c r="N153" s="126">
        <f>IF(N$70=0,0,N$70/ISI!N$9*1000)</f>
        <v>21.906237046891441</v>
      </c>
      <c r="O153" s="126">
        <f>IF(O$70=0,0,O$70/ISI!O$9*1000)</f>
        <v>21.149689831835015</v>
      </c>
      <c r="P153" s="126">
        <f>IF(P$70=0,0,P$70/ISI!P$9*1000)</f>
        <v>20.927966331581445</v>
      </c>
      <c r="Q153" s="126">
        <f>IF(Q$70=0,0,Q$70/ISI!Q$9*1000)</f>
        <v>21.472292441112881</v>
      </c>
    </row>
    <row r="154" spans="1:17" x14ac:dyDescent="0.25">
      <c r="A154" s="72" t="s">
        <v>112</v>
      </c>
      <c r="B154" s="125">
        <f>IF(B$77=0,0,B$77/ISI!B$9*1000)</f>
        <v>11.183992259719558</v>
      </c>
      <c r="C154" s="125">
        <f>IF(C$77=0,0,C$77/ISI!C$9*1000)</f>
        <v>10.321277854264453</v>
      </c>
      <c r="D154" s="125">
        <f>IF(D$77=0,0,D$77/ISI!D$9*1000)</f>
        <v>10.411734284983227</v>
      </c>
      <c r="E154" s="125">
        <f>IF(E$77=0,0,E$77/ISI!E$9*1000)</f>
        <v>9.90141498810363</v>
      </c>
      <c r="F154" s="125">
        <f>IF(F$77=0,0,F$77/ISI!F$9*1000)</f>
        <v>9.7760348891836415</v>
      </c>
      <c r="G154" s="125">
        <f>IF(G$77=0,0,G$77/ISI!G$9*1000)</f>
        <v>9.6597067553622651</v>
      </c>
      <c r="H154" s="125">
        <f>IF(H$77=0,0,H$77/ISI!H$9*1000)</f>
        <v>9.7945622405808077</v>
      </c>
      <c r="I154" s="125">
        <f>IF(I$77=0,0,I$77/ISI!I$9*1000)</f>
        <v>9.6107929694860417</v>
      </c>
      <c r="J154" s="125">
        <f>IF(J$77=0,0,J$77/ISI!J$9*1000)</f>
        <v>9.8297565634190001</v>
      </c>
      <c r="K154" s="125">
        <f>IF(K$77=0,0,K$77/ISI!K$9*1000)</f>
        <v>9.4656136868416265</v>
      </c>
      <c r="L154" s="125">
        <f>IF(L$77=0,0,L$77/ISI!L$9*1000)</f>
        <v>9.8695965876089851</v>
      </c>
      <c r="M154" s="125">
        <f>IF(M$77=0,0,M$77/ISI!M$9*1000)</f>
        <v>9.6655965845998502</v>
      </c>
      <c r="N154" s="125">
        <f>IF(N$77=0,0,N$77/ISI!N$9*1000)</f>
        <v>9.3767703314263606</v>
      </c>
      <c r="O154" s="125">
        <f>IF(O$77=0,0,O$77/ISI!O$9*1000)</f>
        <v>9.0529370110217897</v>
      </c>
      <c r="P154" s="125">
        <f>IF(P$77=0,0,P$77/ISI!P$9*1000)</f>
        <v>8.9580302347229814</v>
      </c>
      <c r="Q154" s="125">
        <f>IF(Q$77=0,0,Q$77/ISI!Q$9*1000)</f>
        <v>9.1910241945504758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tabColor theme="4" tint="0.39997558519241921"/>
    <pageSetUpPr fitToPage="1"/>
  </sheetPr>
  <dimension ref="A1:Q154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357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 ht="12.75" x14ac:dyDescent="0.25">
      <c r="A3" s="98" t="s">
        <v>130</v>
      </c>
      <c r="B3" s="136"/>
      <c r="C3" s="136"/>
      <c r="D3" s="136"/>
      <c r="E3" s="136"/>
      <c r="F3" s="136"/>
      <c r="G3" s="136"/>
      <c r="H3" s="136"/>
      <c r="I3" s="136"/>
      <c r="J3" s="136"/>
      <c r="K3" s="136"/>
      <c r="L3" s="136"/>
      <c r="M3" s="136"/>
      <c r="N3" s="136"/>
      <c r="O3" s="136"/>
      <c r="P3" s="136"/>
      <c r="Q3" s="136"/>
    </row>
    <row r="4" spans="1:17" x14ac:dyDescent="0.25">
      <c r="A4" s="162"/>
      <c r="B4" s="161"/>
      <c r="C4" s="161"/>
      <c r="D4" s="161"/>
      <c r="E4" s="161"/>
      <c r="F4" s="161"/>
      <c r="G4" s="161"/>
      <c r="H4" s="161"/>
      <c r="I4" s="161"/>
      <c r="J4" s="161"/>
      <c r="K4" s="161"/>
      <c r="L4" s="161"/>
      <c r="M4" s="161"/>
      <c r="N4" s="161"/>
      <c r="O4" s="161"/>
      <c r="P4" s="161"/>
      <c r="Q4" s="161"/>
    </row>
    <row r="5" spans="1:17" ht="12.75" x14ac:dyDescent="0.25">
      <c r="A5" s="97" t="s">
        <v>46</v>
      </c>
      <c r="B5" s="96">
        <v>2496.8932557907901</v>
      </c>
      <c r="C5" s="96">
        <v>1957.8312244729182</v>
      </c>
      <c r="D5" s="96">
        <v>1731.9398961405032</v>
      </c>
      <c r="E5" s="96">
        <v>1915.6018902243018</v>
      </c>
      <c r="F5" s="96">
        <v>1881.4352241852932</v>
      </c>
      <c r="G5" s="96">
        <v>1824.1920371940423</v>
      </c>
      <c r="H5" s="96">
        <v>1999.4665178498649</v>
      </c>
      <c r="I5" s="96">
        <v>1962.2310211479289</v>
      </c>
      <c r="J5" s="96">
        <v>1881.8372990068931</v>
      </c>
      <c r="K5" s="96">
        <v>1358.3725175975392</v>
      </c>
      <c r="L5" s="96">
        <v>1325.3137984235059</v>
      </c>
      <c r="M5" s="96">
        <v>1220.642886477983</v>
      </c>
      <c r="N5" s="96">
        <v>1265.6450441786101</v>
      </c>
      <c r="O5" s="96">
        <v>1583.3548967501201</v>
      </c>
      <c r="P5" s="96">
        <v>1596.1520198925582</v>
      </c>
      <c r="Q5" s="96">
        <v>1473.4949317772623</v>
      </c>
    </row>
    <row r="6" spans="1:17" x14ac:dyDescent="0.25">
      <c r="A6" s="132" t="s">
        <v>83</v>
      </c>
      <c r="B6" s="160">
        <v>3.4420860415013124</v>
      </c>
      <c r="C6" s="160">
        <v>2.7318356779085535</v>
      </c>
      <c r="D6" s="160">
        <v>2.4116804143550565</v>
      </c>
      <c r="E6" s="160">
        <v>2.6658506110296489</v>
      </c>
      <c r="F6" s="160">
        <v>2.6272272073470067</v>
      </c>
      <c r="G6" s="160">
        <v>2.555217105476447</v>
      </c>
      <c r="H6" s="160">
        <v>2.7928639001479301</v>
      </c>
      <c r="I6" s="160">
        <v>2.7646982875131498</v>
      </c>
      <c r="J6" s="160">
        <v>2.6509604963419355</v>
      </c>
      <c r="K6" s="160">
        <v>1.9090705749777883</v>
      </c>
      <c r="L6" s="160">
        <v>1.8611644617663126</v>
      </c>
      <c r="M6" s="160">
        <v>1.7161056533288039</v>
      </c>
      <c r="N6" s="160">
        <v>1.7809410576193623</v>
      </c>
      <c r="O6" s="160">
        <v>2.2325891440653032</v>
      </c>
      <c r="P6" s="160">
        <v>2.2546606932248019</v>
      </c>
      <c r="Q6" s="160">
        <v>2.0820150760871816</v>
      </c>
    </row>
    <row r="7" spans="1:17" x14ac:dyDescent="0.25">
      <c r="A7" s="76" t="s">
        <v>82</v>
      </c>
      <c r="B7" s="159">
        <v>0.47708143806788106</v>
      </c>
      <c r="C7" s="159">
        <v>0.37863902240319985</v>
      </c>
      <c r="D7" s="159">
        <v>0.33426472969246801</v>
      </c>
      <c r="E7" s="159">
        <v>0.36949333277835184</v>
      </c>
      <c r="F7" s="159">
        <v>0.3641400357515423</v>
      </c>
      <c r="G7" s="159">
        <v>0.35415926172625484</v>
      </c>
      <c r="H7" s="159">
        <v>0.3870976813901173</v>
      </c>
      <c r="I7" s="159">
        <v>0.38319385945834394</v>
      </c>
      <c r="J7" s="159">
        <v>0.36742952692267028</v>
      </c>
      <c r="K7" s="159">
        <v>0.26460179214062574</v>
      </c>
      <c r="L7" s="159">
        <v>0.2579618891551661</v>
      </c>
      <c r="M7" s="159">
        <v>0.23785638798541756</v>
      </c>
      <c r="N7" s="159">
        <v>0.24684273159905964</v>
      </c>
      <c r="O7" s="159">
        <v>0.30944224712083163</v>
      </c>
      <c r="P7" s="159">
        <v>0.31250141713762969</v>
      </c>
      <c r="Q7" s="159">
        <v>0.28857231765927721</v>
      </c>
    </row>
    <row r="8" spans="1:17" x14ac:dyDescent="0.25">
      <c r="A8" s="76" t="s">
        <v>81</v>
      </c>
      <c r="B8" s="159">
        <v>65.690675108410133</v>
      </c>
      <c r="C8" s="159">
        <v>52.135864067123052</v>
      </c>
      <c r="D8" s="159">
        <v>46.025843821037881</v>
      </c>
      <c r="E8" s="159">
        <v>50.876568530031186</v>
      </c>
      <c r="F8" s="159">
        <v>50.139458117244729</v>
      </c>
      <c r="G8" s="159">
        <v>48.765177477694216</v>
      </c>
      <c r="H8" s="159">
        <v>53.300560437647874</v>
      </c>
      <c r="I8" s="159">
        <v>52.763032297295617</v>
      </c>
      <c r="J8" s="159">
        <v>50.592397340094593</v>
      </c>
      <c r="K8" s="159">
        <v>36.433759466742764</v>
      </c>
      <c r="L8" s="159">
        <v>35.519492687604043</v>
      </c>
      <c r="M8" s="159">
        <v>32.751110101640187</v>
      </c>
      <c r="N8" s="159">
        <v>33.98846484159197</v>
      </c>
      <c r="O8" s="159">
        <v>42.607966897128868</v>
      </c>
      <c r="P8" s="159">
        <v>43.02919255723571</v>
      </c>
      <c r="Q8" s="159">
        <v>39.734328045559586</v>
      </c>
    </row>
    <row r="9" spans="1:17" x14ac:dyDescent="0.25">
      <c r="A9" s="76" t="s">
        <v>80</v>
      </c>
      <c r="B9" s="159">
        <v>1.1381567618452528</v>
      </c>
      <c r="C9" s="159">
        <v>0.90330607996817669</v>
      </c>
      <c r="D9" s="159">
        <v>0.79744385756573244</v>
      </c>
      <c r="E9" s="159">
        <v>0.8814875230978555</v>
      </c>
      <c r="F9" s="159">
        <v>0.86871634668423325</v>
      </c>
      <c r="G9" s="159">
        <v>0.84490555771005815</v>
      </c>
      <c r="H9" s="159">
        <v>0.92348561149866848</v>
      </c>
      <c r="I9" s="159">
        <v>0.91417239791676552</v>
      </c>
      <c r="J9" s="159">
        <v>0.87656397252063567</v>
      </c>
      <c r="K9" s="159">
        <v>0.63125138580297335</v>
      </c>
      <c r="L9" s="159">
        <v>0.61541079784905228</v>
      </c>
      <c r="M9" s="159">
        <v>0.56744579590030508</v>
      </c>
      <c r="N9" s="159">
        <v>0.58888420647765516</v>
      </c>
      <c r="O9" s="159">
        <v>0.73822571548267357</v>
      </c>
      <c r="P9" s="159">
        <v>0.74552387207068438</v>
      </c>
      <c r="Q9" s="159">
        <v>0.68843704327589206</v>
      </c>
    </row>
    <row r="10" spans="1:17" x14ac:dyDescent="0.25">
      <c r="A10" s="129" t="s">
        <v>79</v>
      </c>
      <c r="B10" s="158">
        <v>3.5976401939821963</v>
      </c>
      <c r="C10" s="158">
        <v>2.8552923197444899</v>
      </c>
      <c r="D10" s="158">
        <v>2.5206686553189934</v>
      </c>
      <c r="E10" s="158">
        <v>2.960401494577102</v>
      </c>
      <c r="F10" s="158">
        <v>2.7459564014130939</v>
      </c>
      <c r="G10" s="158">
        <v>2.837544049439356</v>
      </c>
      <c r="H10" s="158">
        <v>3.1014485320146878</v>
      </c>
      <c r="I10" s="158">
        <v>3.0701708897512021</v>
      </c>
      <c r="J10" s="158">
        <v>2.9438661652553635</v>
      </c>
      <c r="K10" s="158">
        <v>2.1200045344005796</v>
      </c>
      <c r="L10" s="158">
        <v>2.0668052558799217</v>
      </c>
      <c r="M10" s="158">
        <v>1.9057188425890765</v>
      </c>
      <c r="N10" s="158">
        <v>1.9777179362251398</v>
      </c>
      <c r="O10" s="158">
        <v>2.4792687975545484</v>
      </c>
      <c r="P10" s="158">
        <v>2.5037790408701612</v>
      </c>
      <c r="Q10" s="158">
        <v>2.3120577415251113</v>
      </c>
    </row>
    <row r="11" spans="1:17" x14ac:dyDescent="0.25">
      <c r="A11" s="92" t="s">
        <v>125</v>
      </c>
      <c r="B11" s="91">
        <v>0.58785000710093027</v>
      </c>
      <c r="C11" s="91">
        <v>0.46655127248262468</v>
      </c>
      <c r="D11" s="91">
        <v>0.41187417502365603</v>
      </c>
      <c r="E11" s="91">
        <v>0</v>
      </c>
      <c r="F11" s="91">
        <v>0.44868591716582351</v>
      </c>
      <c r="G11" s="91">
        <v>0</v>
      </c>
      <c r="H11" s="91">
        <v>0</v>
      </c>
      <c r="I11" s="91">
        <v>0</v>
      </c>
      <c r="J11" s="91">
        <v>0</v>
      </c>
      <c r="K11" s="91">
        <v>0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0.97825694567847588</v>
      </c>
      <c r="C12" s="91">
        <v>0.77640047173274318</v>
      </c>
      <c r="D12" s="91">
        <v>0.68541084901833638</v>
      </c>
      <c r="E12" s="91">
        <v>0.75764720722771317</v>
      </c>
      <c r="F12" s="91">
        <v>0.74667025532624054</v>
      </c>
      <c r="G12" s="91">
        <v>0.72620464770791304</v>
      </c>
      <c r="H12" s="91">
        <v>0.79374497781662945</v>
      </c>
      <c r="I12" s="91">
        <v>0.78574017902396343</v>
      </c>
      <c r="J12" s="91">
        <v>0.75341536701814871</v>
      </c>
      <c r="K12" s="91">
        <v>0.54256678283029225</v>
      </c>
      <c r="L12" s="91">
        <v>0.52895164148154639</v>
      </c>
      <c r="M12" s="91">
        <v>0.48772524993441857</v>
      </c>
      <c r="N12" s="91">
        <v>0.50615177495685726</v>
      </c>
      <c r="O12" s="91">
        <v>0.63451227270183097</v>
      </c>
      <c r="P12" s="91">
        <v>0.64078511016342621</v>
      </c>
      <c r="Q12" s="91">
        <v>0.59171841860792973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2.0315332412027902</v>
      </c>
      <c r="C14" s="157">
        <v>1.6123405755291222</v>
      </c>
      <c r="D14" s="157">
        <v>1.423383631277001</v>
      </c>
      <c r="E14" s="157">
        <v>2.2027542873493888</v>
      </c>
      <c r="F14" s="157">
        <v>1.5506002289210299</v>
      </c>
      <c r="G14" s="157">
        <v>2.1113394017314429</v>
      </c>
      <c r="H14" s="157">
        <v>2.3077035541980586</v>
      </c>
      <c r="I14" s="157">
        <v>2.2844307107272388</v>
      </c>
      <c r="J14" s="157">
        <v>2.1904507982372148</v>
      </c>
      <c r="K14" s="157">
        <v>1.5774377515702875</v>
      </c>
      <c r="L14" s="157">
        <v>1.5378536143983752</v>
      </c>
      <c r="M14" s="157">
        <v>1.4179935926546579</v>
      </c>
      <c r="N14" s="157">
        <v>1.4715661612682824</v>
      </c>
      <c r="O14" s="157">
        <v>1.8447565248527173</v>
      </c>
      <c r="P14" s="157">
        <v>1.8629939307067349</v>
      </c>
      <c r="Q14" s="157">
        <v>1.7203393229171815</v>
      </c>
    </row>
    <row r="15" spans="1:17" x14ac:dyDescent="0.25">
      <c r="A15" s="156" t="s">
        <v>117</v>
      </c>
      <c r="B15" s="155">
        <v>88.37889758980063</v>
      </c>
      <c r="C15" s="155">
        <v>70.805514309999637</v>
      </c>
      <c r="D15" s="155">
        <v>65.231947436329122</v>
      </c>
      <c r="E15" s="155">
        <v>72.710978731154114</v>
      </c>
      <c r="F15" s="155">
        <v>70.721299064487141</v>
      </c>
      <c r="G15" s="155">
        <v>68.869476686958109</v>
      </c>
      <c r="H15" s="155">
        <v>85.965261551627592</v>
      </c>
      <c r="I15" s="155">
        <v>70.565602506126268</v>
      </c>
      <c r="J15" s="155">
        <v>66.086413853251258</v>
      </c>
      <c r="K15" s="155">
        <v>45.75356894658659</v>
      </c>
      <c r="L15" s="155">
        <v>44.510330230728151</v>
      </c>
      <c r="M15" s="155">
        <v>41.944907109538086</v>
      </c>
      <c r="N15" s="155">
        <v>39.370852492734329</v>
      </c>
      <c r="O15" s="155">
        <v>46.313633312004477</v>
      </c>
      <c r="P15" s="155">
        <v>46.757554959676405</v>
      </c>
      <c r="Q15" s="155">
        <v>46.594253222292537</v>
      </c>
    </row>
    <row r="16" spans="1:17" x14ac:dyDescent="0.25">
      <c r="A16" s="84" t="s">
        <v>33</v>
      </c>
      <c r="B16" s="153">
        <v>0</v>
      </c>
      <c r="C16" s="153">
        <v>0</v>
      </c>
      <c r="D16" s="153">
        <v>0</v>
      </c>
      <c r="E16" s="153">
        <v>0</v>
      </c>
      <c r="F16" s="153">
        <v>0</v>
      </c>
      <c r="G16" s="153">
        <v>0</v>
      </c>
      <c r="H16" s="153">
        <v>0</v>
      </c>
      <c r="I16" s="153">
        <v>0</v>
      </c>
      <c r="J16" s="153">
        <v>5.2237372543621872</v>
      </c>
      <c r="K16" s="153">
        <v>14.687770459819818</v>
      </c>
      <c r="L16" s="153">
        <v>15.689068731956334</v>
      </c>
      <c r="M16" s="153">
        <v>10.564790971590913</v>
      </c>
      <c r="N16" s="153">
        <v>30.889851733401557</v>
      </c>
      <c r="O16" s="153">
        <v>44.913299408881379</v>
      </c>
      <c r="P16" s="153">
        <v>45.385680184082936</v>
      </c>
      <c r="Q16" s="153">
        <v>34.956782089328129</v>
      </c>
    </row>
    <row r="17" spans="1:17" x14ac:dyDescent="0.25">
      <c r="A17" s="84" t="s">
        <v>29</v>
      </c>
      <c r="B17" s="153">
        <v>0</v>
      </c>
      <c r="C17" s="153">
        <v>0</v>
      </c>
      <c r="D17" s="153">
        <v>0</v>
      </c>
      <c r="E17" s="153">
        <v>0</v>
      </c>
      <c r="F17" s="153">
        <v>0</v>
      </c>
      <c r="G17" s="153">
        <v>0</v>
      </c>
      <c r="H17" s="153">
        <v>0</v>
      </c>
      <c r="I17" s="153">
        <v>0</v>
      </c>
      <c r="J17" s="153">
        <v>0</v>
      </c>
      <c r="K17" s="153">
        <v>0</v>
      </c>
      <c r="L17" s="153">
        <v>0</v>
      </c>
      <c r="M17" s="153">
        <v>0</v>
      </c>
      <c r="N17" s="153">
        <v>0</v>
      </c>
      <c r="O17" s="153">
        <v>0</v>
      </c>
      <c r="P17" s="153">
        <v>0</v>
      </c>
      <c r="Q17" s="153">
        <v>0</v>
      </c>
    </row>
    <row r="18" spans="1:17" x14ac:dyDescent="0.25">
      <c r="A18" s="84" t="s">
        <v>26</v>
      </c>
      <c r="B18" s="153">
        <v>70.646136543040186</v>
      </c>
      <c r="C18" s="153">
        <v>53.322154059153441</v>
      </c>
      <c r="D18" s="153">
        <v>35.786192060857339</v>
      </c>
      <c r="E18" s="153">
        <v>37.054839733958062</v>
      </c>
      <c r="F18" s="153">
        <v>40.396639178477308</v>
      </c>
      <c r="G18" s="153">
        <v>38.930673881123624</v>
      </c>
      <c r="H18" s="153">
        <v>36.581408227321155</v>
      </c>
      <c r="I18" s="153">
        <v>58.486211280734025</v>
      </c>
      <c r="J18" s="153">
        <v>51.975299368960165</v>
      </c>
      <c r="K18" s="153">
        <v>22.80122265392566</v>
      </c>
      <c r="L18" s="153">
        <v>19.834205868890201</v>
      </c>
      <c r="M18" s="153">
        <v>22.487176466484815</v>
      </c>
      <c r="N18" s="153">
        <v>0</v>
      </c>
      <c r="O18" s="153">
        <v>0</v>
      </c>
      <c r="P18" s="153">
        <v>0</v>
      </c>
      <c r="Q18" s="153">
        <v>0</v>
      </c>
    </row>
    <row r="19" spans="1:17" x14ac:dyDescent="0.25">
      <c r="A19" s="84" t="s">
        <v>25</v>
      </c>
      <c r="B19" s="153">
        <v>0</v>
      </c>
      <c r="C19" s="153">
        <v>0</v>
      </c>
      <c r="D19" s="153">
        <v>0</v>
      </c>
      <c r="E19" s="153">
        <v>0</v>
      </c>
      <c r="F19" s="153">
        <v>0</v>
      </c>
      <c r="G19" s="153">
        <v>0</v>
      </c>
      <c r="H19" s="153">
        <v>0</v>
      </c>
      <c r="I19" s="153">
        <v>0</v>
      </c>
      <c r="J19" s="153">
        <v>0</v>
      </c>
      <c r="K19" s="153">
        <v>0</v>
      </c>
      <c r="L19" s="153">
        <v>0</v>
      </c>
      <c r="M19" s="153">
        <v>0</v>
      </c>
      <c r="N19" s="153">
        <v>0</v>
      </c>
      <c r="O19" s="153">
        <v>0</v>
      </c>
      <c r="P19" s="153">
        <v>0</v>
      </c>
      <c r="Q19" s="153">
        <v>0</v>
      </c>
    </row>
    <row r="20" spans="1:17" x14ac:dyDescent="0.25">
      <c r="A20" s="84" t="s">
        <v>21</v>
      </c>
      <c r="B20" s="153">
        <v>17.732761046760444</v>
      </c>
      <c r="C20" s="153">
        <v>17.483360250846196</v>
      </c>
      <c r="D20" s="153">
        <v>29.44575537547178</v>
      </c>
      <c r="E20" s="153">
        <v>35.656138997196045</v>
      </c>
      <c r="F20" s="153">
        <v>30.324659886009833</v>
      </c>
      <c r="G20" s="153">
        <v>29.938802805834481</v>
      </c>
      <c r="H20" s="153">
        <v>49.383853324306436</v>
      </c>
      <c r="I20" s="153">
        <v>12.079391225392238</v>
      </c>
      <c r="J20" s="153">
        <v>8.8873772299289087</v>
      </c>
      <c r="K20" s="153">
        <v>8.2645758328411087</v>
      </c>
      <c r="L20" s="153">
        <v>8.9870556298816169</v>
      </c>
      <c r="M20" s="153">
        <v>8.8929396714623579</v>
      </c>
      <c r="N20" s="153">
        <v>8.4810007593327743</v>
      </c>
      <c r="O20" s="153">
        <v>1.4003339031230988</v>
      </c>
      <c r="P20" s="153">
        <v>1.3718747755934708</v>
      </c>
      <c r="Q20" s="153">
        <v>11.637471132964411</v>
      </c>
    </row>
    <row r="21" spans="1:17" x14ac:dyDescent="0.25">
      <c r="A21" s="156" t="s">
        <v>116</v>
      </c>
      <c r="B21" s="155">
        <v>2042.5852897893592</v>
      </c>
      <c r="C21" s="155">
        <v>1596.7213486859264</v>
      </c>
      <c r="D21" s="155">
        <v>1410.5398859049023</v>
      </c>
      <c r="E21" s="155">
        <v>1557.3354754794238</v>
      </c>
      <c r="F21" s="155">
        <v>1533.0970092289783</v>
      </c>
      <c r="G21" s="155">
        <v>1484.8285485108081</v>
      </c>
      <c r="H21" s="155">
        <v>1622.2006165504476</v>
      </c>
      <c r="I21" s="155">
        <v>1596.3848050950398</v>
      </c>
      <c r="J21" s="155">
        <v>1531.4626648795431</v>
      </c>
      <c r="K21" s="155">
        <v>1103.6923981703135</v>
      </c>
      <c r="L21" s="155">
        <v>1072.5254871460859</v>
      </c>
      <c r="M21" s="155">
        <v>986.10967618365885</v>
      </c>
      <c r="N21" s="155">
        <v>1027.1404856484271</v>
      </c>
      <c r="O21" s="155">
        <v>1284.8058894999822</v>
      </c>
      <c r="P21" s="155">
        <v>1294.9156017643509</v>
      </c>
      <c r="Q21" s="155">
        <v>1193.3523272357493</v>
      </c>
    </row>
    <row r="22" spans="1:17" x14ac:dyDescent="0.25">
      <c r="A22" s="84" t="s">
        <v>33</v>
      </c>
      <c r="B22" s="153">
        <v>128.488648333176</v>
      </c>
      <c r="C22" s="153">
        <v>216.09832601840378</v>
      </c>
      <c r="D22" s="153">
        <v>204.45987047168674</v>
      </c>
      <c r="E22" s="153">
        <v>249.05160863335962</v>
      </c>
      <c r="F22" s="153">
        <v>254.60345934251831</v>
      </c>
      <c r="G22" s="153">
        <v>304.11187024935856</v>
      </c>
      <c r="H22" s="153">
        <v>329.36545249419271</v>
      </c>
      <c r="I22" s="153">
        <v>393.34824656814322</v>
      </c>
      <c r="J22" s="153">
        <v>361.32950442099832</v>
      </c>
      <c r="K22" s="153">
        <v>251.44102993182429</v>
      </c>
      <c r="L22" s="153">
        <v>284.59931679930531</v>
      </c>
      <c r="M22" s="153">
        <v>291.92321638874949</v>
      </c>
      <c r="N22" s="153">
        <v>261.48881384270442</v>
      </c>
      <c r="O22" s="153">
        <v>357.97999559926029</v>
      </c>
      <c r="P22" s="153">
        <v>389.76393809024302</v>
      </c>
      <c r="Q22" s="153">
        <v>385.79534223354102</v>
      </c>
    </row>
    <row r="23" spans="1:17" x14ac:dyDescent="0.25">
      <c r="A23" s="84" t="s">
        <v>47</v>
      </c>
      <c r="B23" s="153">
        <v>1049.5646823178799</v>
      </c>
      <c r="C23" s="153">
        <v>935.4286648626686</v>
      </c>
      <c r="D23" s="153">
        <v>782.46542839251595</v>
      </c>
      <c r="E23" s="153">
        <v>914.75985261548874</v>
      </c>
      <c r="F23" s="153">
        <v>890.81601349429354</v>
      </c>
      <c r="G23" s="153">
        <v>846.93249570486853</v>
      </c>
      <c r="H23" s="153">
        <v>927.27955516257009</v>
      </c>
      <c r="I23" s="153">
        <v>923.31667279007786</v>
      </c>
      <c r="J23" s="153">
        <v>929.44944695460924</v>
      </c>
      <c r="K23" s="153">
        <v>677.8289730464968</v>
      </c>
      <c r="L23" s="153">
        <v>583.383947307688</v>
      </c>
      <c r="M23" s="153">
        <v>520.4505655357882</v>
      </c>
      <c r="N23" s="153">
        <v>598.71288131399103</v>
      </c>
      <c r="O23" s="153">
        <v>720.40802491194779</v>
      </c>
      <c r="P23" s="153">
        <v>691.22162407444705</v>
      </c>
      <c r="Q23" s="153">
        <v>610.92610174385482</v>
      </c>
    </row>
    <row r="24" spans="1:17" x14ac:dyDescent="0.25">
      <c r="A24" s="84" t="s">
        <v>29</v>
      </c>
      <c r="B24" s="153">
        <v>0</v>
      </c>
      <c r="C24" s="153">
        <v>0</v>
      </c>
      <c r="D24" s="153">
        <v>0</v>
      </c>
      <c r="E24" s="153">
        <v>0</v>
      </c>
      <c r="F24" s="153">
        <v>10.606689633815336</v>
      </c>
      <c r="G24" s="153">
        <v>0</v>
      </c>
      <c r="H24" s="153">
        <v>0</v>
      </c>
      <c r="I24" s="153">
        <v>0</v>
      </c>
      <c r="J24" s="153">
        <v>0</v>
      </c>
      <c r="K24" s="153">
        <v>0</v>
      </c>
      <c r="L24" s="153">
        <v>0</v>
      </c>
      <c r="M24" s="153">
        <v>0</v>
      </c>
      <c r="N24" s="153">
        <v>0</v>
      </c>
      <c r="O24" s="153">
        <v>0</v>
      </c>
      <c r="P24" s="153">
        <v>0</v>
      </c>
      <c r="Q24" s="153">
        <v>0</v>
      </c>
    </row>
    <row r="25" spans="1:17" x14ac:dyDescent="0.25">
      <c r="A25" s="84" t="s">
        <v>26</v>
      </c>
      <c r="B25" s="153">
        <v>514.42792330559735</v>
      </c>
      <c r="C25" s="153">
        <v>77.600342131487935</v>
      </c>
      <c r="D25" s="153">
        <v>122.84191574882486</v>
      </c>
      <c r="E25" s="153">
        <v>154.31462666225423</v>
      </c>
      <c r="F25" s="153">
        <v>142.04299167018843</v>
      </c>
      <c r="G25" s="153">
        <v>106.42482938159191</v>
      </c>
      <c r="H25" s="153">
        <v>89.494011037295707</v>
      </c>
      <c r="I25" s="153">
        <v>15.629206069811334</v>
      </c>
      <c r="J25" s="153">
        <v>0</v>
      </c>
      <c r="K25" s="153">
        <v>0</v>
      </c>
      <c r="L25" s="153">
        <v>0</v>
      </c>
      <c r="M25" s="153">
        <v>0</v>
      </c>
      <c r="N25" s="153">
        <v>0</v>
      </c>
      <c r="O25" s="153">
        <v>0</v>
      </c>
      <c r="P25" s="153">
        <v>0</v>
      </c>
      <c r="Q25" s="153">
        <v>0</v>
      </c>
    </row>
    <row r="26" spans="1:17" x14ac:dyDescent="0.25">
      <c r="A26" s="84" t="s">
        <v>25</v>
      </c>
      <c r="B26" s="153">
        <v>350.10403583270602</v>
      </c>
      <c r="C26" s="153">
        <v>367.59401567336613</v>
      </c>
      <c r="D26" s="153">
        <v>300.7726712918747</v>
      </c>
      <c r="E26" s="153">
        <v>239.20938756832101</v>
      </c>
      <c r="F26" s="153">
        <v>235.02785508816257</v>
      </c>
      <c r="G26" s="153">
        <v>227.35935317498908</v>
      </c>
      <c r="H26" s="153">
        <v>276.06159785638914</v>
      </c>
      <c r="I26" s="153">
        <v>264.09067966700735</v>
      </c>
      <c r="J26" s="153">
        <v>240.68371350393559</v>
      </c>
      <c r="K26" s="153">
        <v>174.42239519199225</v>
      </c>
      <c r="L26" s="153">
        <v>204.54222303909242</v>
      </c>
      <c r="M26" s="153">
        <v>173.7358942591211</v>
      </c>
      <c r="N26" s="153">
        <v>166.9387904917316</v>
      </c>
      <c r="O26" s="153">
        <v>206.4178689887739</v>
      </c>
      <c r="P26" s="153">
        <v>213.93003959966092</v>
      </c>
      <c r="Q26" s="153">
        <v>196.63088325835341</v>
      </c>
    </row>
    <row r="27" spans="1:17" x14ac:dyDescent="0.25">
      <c r="A27" s="156" t="s">
        <v>113</v>
      </c>
      <c r="B27" s="155">
        <v>282.89007940625493</v>
      </c>
      <c r="C27" s="155">
        <v>224.50084920545822</v>
      </c>
      <c r="D27" s="155">
        <v>197.99935196458165</v>
      </c>
      <c r="E27" s="155">
        <v>221.08166631030014</v>
      </c>
      <c r="F27" s="155">
        <v>214.25696507916601</v>
      </c>
      <c r="G27" s="155">
        <v>208.7322441373644</v>
      </c>
      <c r="H27" s="155">
        <v>223.8022962090069</v>
      </c>
      <c r="I27" s="155">
        <v>228.49164413681513</v>
      </c>
      <c r="J27" s="155">
        <v>220.24083383389564</v>
      </c>
      <c r="K27" s="155">
        <v>162.80321993240139</v>
      </c>
      <c r="L27" s="155">
        <v>163.31079856783418</v>
      </c>
      <c r="M27" s="155">
        <v>151.12851042868022</v>
      </c>
      <c r="N27" s="155">
        <v>156.1141960733629</v>
      </c>
      <c r="O27" s="155">
        <v>198.32586882874639</v>
      </c>
      <c r="P27" s="155">
        <v>200.03954602419986</v>
      </c>
      <c r="Q27" s="155">
        <v>183.27470338425712</v>
      </c>
    </row>
    <row r="28" spans="1:17" x14ac:dyDescent="0.25">
      <c r="A28" s="152" t="s">
        <v>123</v>
      </c>
      <c r="B28" s="151">
        <v>235.98633018222745</v>
      </c>
      <c r="C28" s="151">
        <v>186.73585141583061</v>
      </c>
      <c r="D28" s="151">
        <v>161.98751649252142</v>
      </c>
      <c r="E28" s="151">
        <v>177.18265931094399</v>
      </c>
      <c r="F28" s="151">
        <v>176.62608925471415</v>
      </c>
      <c r="G28" s="151">
        <v>171.56288436347859</v>
      </c>
      <c r="H28" s="151">
        <v>179.4757644550628</v>
      </c>
      <c r="I28" s="151">
        <v>184.15671251130021</v>
      </c>
      <c r="J28" s="151">
        <v>183.06189928495974</v>
      </c>
      <c r="K28" s="151">
        <v>134.28240760518696</v>
      </c>
      <c r="L28" s="151">
        <v>126.77494590912757</v>
      </c>
      <c r="M28" s="151">
        <v>114.57074711156659</v>
      </c>
      <c r="N28" s="151">
        <v>122.39662893289821</v>
      </c>
      <c r="O28" s="151">
        <v>142.36688854430648</v>
      </c>
      <c r="P28" s="151">
        <v>144.67218065217477</v>
      </c>
      <c r="Q28" s="151">
        <v>139.33355561843655</v>
      </c>
    </row>
    <row r="29" spans="1:17" x14ac:dyDescent="0.25">
      <c r="A29" s="154" t="s">
        <v>30</v>
      </c>
      <c r="B29" s="153">
        <v>0.68759330619698855</v>
      </c>
      <c r="C29" s="153">
        <v>0</v>
      </c>
      <c r="D29" s="153">
        <v>3.4319533092615511</v>
      </c>
      <c r="E29" s="153">
        <v>0</v>
      </c>
      <c r="F29" s="153">
        <v>0</v>
      </c>
      <c r="G29" s="153">
        <v>0</v>
      </c>
      <c r="H29" s="153">
        <v>0</v>
      </c>
      <c r="I29" s="153">
        <v>0</v>
      </c>
      <c r="J29" s="153">
        <v>0</v>
      </c>
      <c r="K29" s="153">
        <v>0</v>
      </c>
      <c r="L29" s="153">
        <v>0</v>
      </c>
      <c r="M29" s="153">
        <v>0</v>
      </c>
      <c r="N29" s="153">
        <v>0</v>
      </c>
      <c r="O29" s="153">
        <v>0.3665411765178504</v>
      </c>
      <c r="P29" s="153">
        <v>1.1013200984147002</v>
      </c>
      <c r="Q29" s="153">
        <v>0.7302479809349296</v>
      </c>
    </row>
    <row r="30" spans="1:17" x14ac:dyDescent="0.25">
      <c r="A30" s="154" t="s">
        <v>125</v>
      </c>
      <c r="B30" s="153">
        <v>54.137362995644885</v>
      </c>
      <c r="C30" s="153">
        <v>38.480594324772753</v>
      </c>
      <c r="D30" s="153">
        <v>0.30416053365524187</v>
      </c>
      <c r="E30" s="153">
        <v>0.30563612373887011</v>
      </c>
      <c r="F30" s="153">
        <v>0.27961686864804325</v>
      </c>
      <c r="G30" s="153">
        <v>0</v>
      </c>
      <c r="H30" s="153">
        <v>0</v>
      </c>
      <c r="I30" s="153">
        <v>0</v>
      </c>
      <c r="J30" s="153">
        <v>0</v>
      </c>
      <c r="K30" s="153">
        <v>0</v>
      </c>
      <c r="L30" s="153">
        <v>0</v>
      </c>
      <c r="M30" s="153">
        <v>0</v>
      </c>
      <c r="N30" s="153">
        <v>0</v>
      </c>
      <c r="O30" s="153">
        <v>0</v>
      </c>
      <c r="P30" s="153">
        <v>0</v>
      </c>
      <c r="Q30" s="153">
        <v>0</v>
      </c>
    </row>
    <row r="31" spans="1:17" x14ac:dyDescent="0.25">
      <c r="A31" s="154" t="s">
        <v>29</v>
      </c>
      <c r="B31" s="153">
        <v>67.81064658898589</v>
      </c>
      <c r="C31" s="153">
        <v>56.989845766124425</v>
      </c>
      <c r="D31" s="153">
        <v>71.222800258792375</v>
      </c>
      <c r="E31" s="153">
        <v>70.78775627209437</v>
      </c>
      <c r="F31" s="153">
        <v>85.405189143640754</v>
      </c>
      <c r="G31" s="153">
        <v>81.73693157658785</v>
      </c>
      <c r="H31" s="153">
        <v>72.353312716364542</v>
      </c>
      <c r="I31" s="153">
        <v>77.013961082972514</v>
      </c>
      <c r="J31" s="153">
        <v>60.320556403739431</v>
      </c>
      <c r="K31" s="153">
        <v>19.564787610004956</v>
      </c>
      <c r="L31" s="153">
        <v>1.1599106418919092</v>
      </c>
      <c r="M31" s="153">
        <v>1.1427338093402373</v>
      </c>
      <c r="N31" s="153">
        <v>0.58704586228461042</v>
      </c>
      <c r="O31" s="153">
        <v>0.91042393344654782</v>
      </c>
      <c r="P31" s="153">
        <v>0.91140840475964779</v>
      </c>
      <c r="Q31" s="153">
        <v>1.2124740339133555</v>
      </c>
    </row>
    <row r="32" spans="1:17" x14ac:dyDescent="0.25">
      <c r="A32" s="154" t="s">
        <v>26</v>
      </c>
      <c r="B32" s="153">
        <v>113.35072729139969</v>
      </c>
      <c r="C32" s="153">
        <v>91.265411324933439</v>
      </c>
      <c r="D32" s="153">
        <v>87.028602390812239</v>
      </c>
      <c r="E32" s="153">
        <v>106.08926691511076</v>
      </c>
      <c r="F32" s="153">
        <v>90.941283242425357</v>
      </c>
      <c r="G32" s="153">
        <v>89.825952786890724</v>
      </c>
      <c r="H32" s="153">
        <v>107.12245173869826</v>
      </c>
      <c r="I32" s="153">
        <v>107.1427514283277</v>
      </c>
      <c r="J32" s="153">
        <v>122.74134288122029</v>
      </c>
      <c r="K32" s="153">
        <v>114.71761999518201</v>
      </c>
      <c r="L32" s="153">
        <v>125.61503526723565</v>
      </c>
      <c r="M32" s="153">
        <v>113.42801330222635</v>
      </c>
      <c r="N32" s="153">
        <v>121.8095830706136</v>
      </c>
      <c r="O32" s="153">
        <v>141.08992343434207</v>
      </c>
      <c r="P32" s="153">
        <v>142.65945214900043</v>
      </c>
      <c r="Q32" s="153">
        <v>137.39083360358828</v>
      </c>
    </row>
    <row r="33" spans="1:17" x14ac:dyDescent="0.25">
      <c r="A33" s="152" t="s">
        <v>122</v>
      </c>
      <c r="B33" s="151">
        <v>46.903749224027457</v>
      </c>
      <c r="C33" s="151">
        <v>37.764997789627628</v>
      </c>
      <c r="D33" s="151">
        <v>36.011835472060234</v>
      </c>
      <c r="E33" s="151">
        <v>43.89900699935616</v>
      </c>
      <c r="F33" s="151">
        <v>37.63087582445187</v>
      </c>
      <c r="G33" s="151">
        <v>37.169359773885823</v>
      </c>
      <c r="H33" s="151">
        <v>44.326531753944103</v>
      </c>
      <c r="I33" s="151">
        <v>44.334931625514912</v>
      </c>
      <c r="J33" s="151">
        <v>37.178934548935899</v>
      </c>
      <c r="K33" s="151">
        <v>28.520812327214433</v>
      </c>
      <c r="L33" s="151">
        <v>36.535852658706624</v>
      </c>
      <c r="M33" s="151">
        <v>36.55776331711364</v>
      </c>
      <c r="N33" s="151">
        <v>33.717567140464681</v>
      </c>
      <c r="O33" s="151">
        <v>55.958980284439924</v>
      </c>
      <c r="P33" s="151">
        <v>55.367365372025084</v>
      </c>
      <c r="Q33" s="151">
        <v>43.941147765820588</v>
      </c>
    </row>
    <row r="34" spans="1:17" x14ac:dyDescent="0.25">
      <c r="A34" s="156" t="s">
        <v>112</v>
      </c>
      <c r="B34" s="155">
        <v>8.693349461568685</v>
      </c>
      <c r="C34" s="155">
        <v>6.798575104386293</v>
      </c>
      <c r="D34" s="155">
        <v>6.0788093567200345</v>
      </c>
      <c r="E34" s="155">
        <v>6.7199682119095643</v>
      </c>
      <c r="F34" s="155">
        <v>6.6144527042211152</v>
      </c>
      <c r="G34" s="155">
        <v>6.4047644068653202</v>
      </c>
      <c r="H34" s="155">
        <v>6.9928873760833392</v>
      </c>
      <c r="I34" s="155">
        <v>6.8937016780126967</v>
      </c>
      <c r="J34" s="155">
        <v>6.6161689390680545</v>
      </c>
      <c r="K34" s="155">
        <v>4.7646427941728451</v>
      </c>
      <c r="L34" s="155">
        <v>4.6463473866032992</v>
      </c>
      <c r="M34" s="155">
        <v>4.2815559746619885</v>
      </c>
      <c r="N34" s="155">
        <v>4.4366591905727777</v>
      </c>
      <c r="O34" s="155">
        <v>5.5420123080347992</v>
      </c>
      <c r="P34" s="155">
        <v>5.593659563792186</v>
      </c>
      <c r="Q34" s="155">
        <v>5.1682377108561788</v>
      </c>
    </row>
    <row r="35" spans="1:17" x14ac:dyDescent="0.25">
      <c r="A35" s="152" t="s">
        <v>121</v>
      </c>
      <c r="B35" s="151">
        <v>5.0415403784675501</v>
      </c>
      <c r="C35" s="151">
        <v>3.9849492000059548</v>
      </c>
      <c r="D35" s="151">
        <v>3.5172857608826607</v>
      </c>
      <c r="E35" s="151">
        <v>3.9107914338063026</v>
      </c>
      <c r="F35" s="151">
        <v>3.8813046933130426</v>
      </c>
      <c r="G35" s="151">
        <v>3.7914672188923859</v>
      </c>
      <c r="H35" s="151">
        <v>4.1562808984000563</v>
      </c>
      <c r="I35" s="151">
        <v>4.1175789952531971</v>
      </c>
      <c r="J35" s="151">
        <v>3.9646351154701431</v>
      </c>
      <c r="K35" s="151">
        <v>2.8650309838106089</v>
      </c>
      <c r="L35" s="151">
        <v>2.8031454909470739</v>
      </c>
      <c r="M35" s="151">
        <v>2.5922017644955755</v>
      </c>
      <c r="N35" s="151">
        <v>2.696225634028091</v>
      </c>
      <c r="O35" s="151">
        <v>3.3837574296981594</v>
      </c>
      <c r="P35" s="151">
        <v>3.4286180651521381</v>
      </c>
      <c r="Q35" s="151">
        <v>3.17629955304337</v>
      </c>
    </row>
    <row r="36" spans="1:17" x14ac:dyDescent="0.25">
      <c r="A36" s="154" t="s">
        <v>30</v>
      </c>
      <c r="B36" s="153">
        <v>1.360265695502272E-2</v>
      </c>
      <c r="C36" s="153">
        <v>0</v>
      </c>
      <c r="D36" s="153">
        <v>6.832683138602956E-2</v>
      </c>
      <c r="E36" s="153">
        <v>0</v>
      </c>
      <c r="F36" s="153">
        <v>0</v>
      </c>
      <c r="G36" s="153">
        <v>0</v>
      </c>
      <c r="H36" s="153">
        <v>0</v>
      </c>
      <c r="I36" s="153">
        <v>0</v>
      </c>
      <c r="J36" s="153">
        <v>0</v>
      </c>
      <c r="K36" s="153">
        <v>0</v>
      </c>
      <c r="L36" s="153">
        <v>0</v>
      </c>
      <c r="M36" s="153">
        <v>0</v>
      </c>
      <c r="N36" s="153">
        <v>0</v>
      </c>
      <c r="O36" s="153">
        <v>7.5973373136087735E-3</v>
      </c>
      <c r="P36" s="153">
        <v>2.2893290152673697E-2</v>
      </c>
      <c r="Q36" s="153">
        <v>1.5231616506665E-2</v>
      </c>
    </row>
    <row r="37" spans="1:17" x14ac:dyDescent="0.25">
      <c r="A37" s="154" t="s">
        <v>125</v>
      </c>
      <c r="B37" s="153">
        <v>1.0709993402238329</v>
      </c>
      <c r="C37" s="153">
        <v>0.7593386463702827</v>
      </c>
      <c r="D37" s="153">
        <v>6.0555385299860577E-3</v>
      </c>
      <c r="E37" s="153">
        <v>6.1325244823378765E-3</v>
      </c>
      <c r="F37" s="153">
        <v>5.650047003788068E-3</v>
      </c>
      <c r="G37" s="153">
        <v>0</v>
      </c>
      <c r="H37" s="153">
        <v>0</v>
      </c>
      <c r="I37" s="153">
        <v>0</v>
      </c>
      <c r="J37" s="153">
        <v>0</v>
      </c>
      <c r="K37" s="153">
        <v>0</v>
      </c>
      <c r="L37" s="153">
        <v>0</v>
      </c>
      <c r="M37" s="153">
        <v>0</v>
      </c>
      <c r="N37" s="153">
        <v>0</v>
      </c>
      <c r="O37" s="153">
        <v>0</v>
      </c>
      <c r="P37" s="153">
        <v>0</v>
      </c>
      <c r="Q37" s="153">
        <v>0</v>
      </c>
    </row>
    <row r="38" spans="1:17" x14ac:dyDescent="0.25">
      <c r="A38" s="154" t="s">
        <v>26</v>
      </c>
      <c r="B38" s="153">
        <v>3.9569383812886949</v>
      </c>
      <c r="C38" s="153">
        <v>3.2256105536356721</v>
      </c>
      <c r="D38" s="153">
        <v>3.4429033909666451</v>
      </c>
      <c r="E38" s="153">
        <v>3.9046589093239645</v>
      </c>
      <c r="F38" s="153">
        <v>3.8756546463092545</v>
      </c>
      <c r="G38" s="153">
        <v>3.7914672188923859</v>
      </c>
      <c r="H38" s="153">
        <v>4.1562808984000563</v>
      </c>
      <c r="I38" s="153">
        <v>4.1175789952531971</v>
      </c>
      <c r="J38" s="153">
        <v>3.9646351154701431</v>
      </c>
      <c r="K38" s="153">
        <v>2.8650309838106089</v>
      </c>
      <c r="L38" s="153">
        <v>2.8031454909470739</v>
      </c>
      <c r="M38" s="153">
        <v>2.5922017644955755</v>
      </c>
      <c r="N38" s="153">
        <v>2.696225634028091</v>
      </c>
      <c r="O38" s="153">
        <v>3.3761600923845507</v>
      </c>
      <c r="P38" s="153">
        <v>3.4057247749994644</v>
      </c>
      <c r="Q38" s="153">
        <v>3.1610679365367051</v>
      </c>
    </row>
    <row r="39" spans="1:17" x14ac:dyDescent="0.25">
      <c r="A39" s="152" t="s">
        <v>120</v>
      </c>
      <c r="B39" s="151">
        <v>2.9178228910903901</v>
      </c>
      <c r="C39" s="151">
        <v>2.2152962416369797</v>
      </c>
      <c r="D39" s="151">
        <v>1.9228875328281028</v>
      </c>
      <c r="E39" s="151">
        <v>2.0848880862429309</v>
      </c>
      <c r="F39" s="151">
        <v>2.0142394201539182</v>
      </c>
      <c r="G39" s="151">
        <v>1.9100048144328483</v>
      </c>
      <c r="H39" s="151">
        <v>2.0656435524152581</v>
      </c>
      <c r="I39" s="151">
        <v>2.0123387074212125</v>
      </c>
      <c r="J39" s="151">
        <v>1.9161199377318683</v>
      </c>
      <c r="K39" s="151">
        <v>1.3681672996910645</v>
      </c>
      <c r="L39" s="151">
        <v>1.3232367391904192</v>
      </c>
      <c r="M39" s="151">
        <v>1.2085177354205039</v>
      </c>
      <c r="N39" s="151">
        <v>1.2403013342992859</v>
      </c>
      <c r="O39" s="151">
        <v>1.5319992607242852</v>
      </c>
      <c r="P39" s="151">
        <v>1.53330182575073</v>
      </c>
      <c r="Q39" s="151">
        <v>1.4055807284433368</v>
      </c>
    </row>
    <row r="40" spans="1:17" x14ac:dyDescent="0.25">
      <c r="A40" s="150" t="s">
        <v>33</v>
      </c>
      <c r="B40" s="87">
        <v>0.35673402066949994</v>
      </c>
      <c r="C40" s="87">
        <v>0.81075962804143986</v>
      </c>
      <c r="D40" s="87">
        <v>0.73268110039200862</v>
      </c>
      <c r="E40" s="87">
        <v>0.81979568622464405</v>
      </c>
      <c r="F40" s="87">
        <v>0.83211889273814732</v>
      </c>
      <c r="G40" s="87">
        <v>0.93918630101514555</v>
      </c>
      <c r="H40" s="87">
        <v>1.0559753899092259</v>
      </c>
      <c r="I40" s="87">
        <v>1.1798178926432736</v>
      </c>
      <c r="J40" s="87">
        <v>1.0937701092314849</v>
      </c>
      <c r="K40" s="87">
        <v>0.78217439996750426</v>
      </c>
      <c r="L40" s="87">
        <v>0.75124305574982053</v>
      </c>
      <c r="M40" s="87">
        <v>0.70133854134765417</v>
      </c>
      <c r="N40" s="87">
        <v>0.75625039875864575</v>
      </c>
      <c r="O40" s="87">
        <v>1.0378246984054726</v>
      </c>
      <c r="P40" s="87">
        <v>1.0525441120682755</v>
      </c>
      <c r="Q40" s="87">
        <v>0.95452837273540514</v>
      </c>
    </row>
    <row r="41" spans="1:17" x14ac:dyDescent="0.25">
      <c r="A41" s="150" t="s">
        <v>31</v>
      </c>
      <c r="B41" s="87">
        <v>0</v>
      </c>
      <c r="C41" s="87">
        <v>0</v>
      </c>
      <c r="D41" s="87">
        <v>0</v>
      </c>
      <c r="E41" s="87">
        <v>0</v>
      </c>
      <c r="F41" s="87">
        <v>0</v>
      </c>
      <c r="G41" s="87">
        <v>0</v>
      </c>
      <c r="H41" s="87">
        <v>0</v>
      </c>
      <c r="I41" s="87">
        <v>0</v>
      </c>
      <c r="J41" s="87">
        <v>0</v>
      </c>
      <c r="K41" s="87">
        <v>0</v>
      </c>
      <c r="L41" s="87">
        <v>0</v>
      </c>
      <c r="M41" s="87">
        <v>0</v>
      </c>
      <c r="N41" s="87">
        <v>0</v>
      </c>
      <c r="O41" s="87">
        <v>0</v>
      </c>
      <c r="P41" s="87">
        <v>0</v>
      </c>
      <c r="Q41" s="87">
        <v>0</v>
      </c>
    </row>
    <row r="42" spans="1:17" x14ac:dyDescent="0.25">
      <c r="A42" s="150" t="s">
        <v>30</v>
      </c>
      <c r="B42" s="87">
        <v>2.8394581351486275E-3</v>
      </c>
      <c r="C42" s="87">
        <v>0</v>
      </c>
      <c r="D42" s="87">
        <v>1.829682549361264E-2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1.2694813707035883E-3</v>
      </c>
      <c r="P42" s="87">
        <v>3.6080801564607294E-3</v>
      </c>
      <c r="Q42" s="87">
        <v>2.2959001020947454E-3</v>
      </c>
    </row>
    <row r="43" spans="1:17" x14ac:dyDescent="0.25">
      <c r="A43" s="150" t="s">
        <v>125</v>
      </c>
      <c r="B43" s="87">
        <v>0.22957193344682578</v>
      </c>
      <c r="C43" s="87">
        <v>0.22236452821925803</v>
      </c>
      <c r="D43" s="87">
        <v>3.2411655401092705E-3</v>
      </c>
      <c r="E43" s="87">
        <v>1.49156630365532E-3</v>
      </c>
      <c r="F43" s="87">
        <v>2.9593492873342666E-3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150" t="s">
        <v>29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0" t="s">
        <v>28</v>
      </c>
      <c r="B45" s="87">
        <v>0</v>
      </c>
      <c r="C45" s="87">
        <v>0</v>
      </c>
      <c r="D45" s="87">
        <v>0</v>
      </c>
      <c r="E45" s="87">
        <v>0</v>
      </c>
      <c r="F45" s="87">
        <v>0</v>
      </c>
      <c r="G45" s="87">
        <v>0</v>
      </c>
      <c r="H45" s="87">
        <v>0</v>
      </c>
      <c r="I45" s="87">
        <v>0</v>
      </c>
      <c r="J45" s="87">
        <v>0</v>
      </c>
      <c r="K45" s="87">
        <v>0</v>
      </c>
      <c r="L45" s="87">
        <v>0</v>
      </c>
      <c r="M45" s="87">
        <v>0</v>
      </c>
      <c r="N45" s="87">
        <v>0</v>
      </c>
      <c r="O45" s="87">
        <v>0</v>
      </c>
      <c r="P45" s="87">
        <v>0</v>
      </c>
      <c r="Q45" s="87">
        <v>0</v>
      </c>
    </row>
    <row r="46" spans="1:17" x14ac:dyDescent="0.25">
      <c r="A46" s="150" t="s">
        <v>26</v>
      </c>
      <c r="B46" s="87">
        <v>2.328677478838916</v>
      </c>
      <c r="C46" s="87">
        <v>1.1821720853762818</v>
      </c>
      <c r="D46" s="87">
        <v>1.1686684414023722</v>
      </c>
      <c r="E46" s="87">
        <v>1.2636008337146314</v>
      </c>
      <c r="F46" s="87">
        <v>1.1791611781284366</v>
      </c>
      <c r="G46" s="87">
        <v>0.97081851341770276</v>
      </c>
      <c r="H46" s="87">
        <v>1.0096681625060324</v>
      </c>
      <c r="I46" s="87">
        <v>0.83252081477793893</v>
      </c>
      <c r="J46" s="87">
        <v>0.8223498285003833</v>
      </c>
      <c r="K46" s="87">
        <v>0.58599289972356028</v>
      </c>
      <c r="L46" s="87">
        <v>0.57199368344059875</v>
      </c>
      <c r="M46" s="87">
        <v>0.50717919407284973</v>
      </c>
      <c r="N46" s="87">
        <v>0.4840509355406401</v>
      </c>
      <c r="O46" s="87">
        <v>0.49290508094810914</v>
      </c>
      <c r="P46" s="87">
        <v>0.47714963352599393</v>
      </c>
      <c r="Q46" s="87">
        <v>0.44875645560583699</v>
      </c>
    </row>
    <row r="47" spans="1:17" x14ac:dyDescent="0.25">
      <c r="A47" s="150" t="s">
        <v>25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86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22</v>
      </c>
      <c r="B49" s="87">
        <v>0</v>
      </c>
      <c r="C49" s="87">
        <v>0</v>
      </c>
      <c r="D49" s="87">
        <v>0</v>
      </c>
      <c r="E49" s="87">
        <v>0</v>
      </c>
      <c r="F49" s="87">
        <v>0</v>
      </c>
      <c r="G49" s="87">
        <v>0</v>
      </c>
      <c r="H49" s="87">
        <v>0</v>
      </c>
      <c r="I49" s="87">
        <v>0</v>
      </c>
      <c r="J49" s="87">
        <v>0</v>
      </c>
      <c r="K49" s="87">
        <v>0</v>
      </c>
      <c r="L49" s="87">
        <v>0</v>
      </c>
      <c r="M49" s="87">
        <v>0</v>
      </c>
      <c r="N49" s="87">
        <v>0</v>
      </c>
      <c r="O49" s="87">
        <v>0</v>
      </c>
      <c r="P49" s="87">
        <v>0</v>
      </c>
      <c r="Q49" s="87">
        <v>0</v>
      </c>
    </row>
    <row r="50" spans="1:17" x14ac:dyDescent="0.25">
      <c r="A50" s="149" t="s">
        <v>119</v>
      </c>
      <c r="B50" s="148">
        <v>0.733986192010745</v>
      </c>
      <c r="C50" s="148">
        <v>0.59832966274335897</v>
      </c>
      <c r="D50" s="148">
        <v>0.63863606300927078</v>
      </c>
      <c r="E50" s="148">
        <v>0.72428869186033118</v>
      </c>
      <c r="F50" s="148">
        <v>0.71890859075415414</v>
      </c>
      <c r="G50" s="148">
        <v>0.703292373540086</v>
      </c>
      <c r="H50" s="148">
        <v>0.77096292526802479</v>
      </c>
      <c r="I50" s="148">
        <v>0.76378397533828635</v>
      </c>
      <c r="J50" s="148">
        <v>0.73541388586604328</v>
      </c>
      <c r="K50" s="148">
        <v>0.53144451067117116</v>
      </c>
      <c r="L50" s="148">
        <v>0.51996515646580688</v>
      </c>
      <c r="M50" s="148">
        <v>0.4808364747459094</v>
      </c>
      <c r="N50" s="148">
        <v>0.50013222224540088</v>
      </c>
      <c r="O50" s="148">
        <v>0.62625561761235438</v>
      </c>
      <c r="P50" s="148">
        <v>0.63173967288931809</v>
      </c>
      <c r="Q50" s="148">
        <v>0.58635742936947233</v>
      </c>
    </row>
    <row r="51" spans="1:17" hidden="1" x14ac:dyDescent="0.25">
      <c r="A51" s="152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</row>
    <row r="52" spans="1:17" x14ac:dyDescent="0.25">
      <c r="C52" s="14"/>
      <c r="D52" s="14"/>
      <c r="E52" s="14"/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</row>
    <row r="53" spans="1:17" ht="12.75" x14ac:dyDescent="0.25">
      <c r="A53" s="97" t="s">
        <v>45</v>
      </c>
      <c r="B53" s="96">
        <v>217.29922072199437</v>
      </c>
      <c r="C53" s="96">
        <v>182.06718465690628</v>
      </c>
      <c r="D53" s="96">
        <v>153.10322237099049</v>
      </c>
      <c r="E53" s="96">
        <v>142.10091867472522</v>
      </c>
      <c r="F53" s="96">
        <v>164.02614268232909</v>
      </c>
      <c r="G53" s="96">
        <v>140.56494799997301</v>
      </c>
      <c r="H53" s="96">
        <v>142.31099626685562</v>
      </c>
      <c r="I53" s="96">
        <v>160.44179592457994</v>
      </c>
      <c r="J53" s="96">
        <v>164.5394910197308</v>
      </c>
      <c r="K53" s="96">
        <v>115.15858126663946</v>
      </c>
      <c r="L53" s="96">
        <v>131.50089087193584</v>
      </c>
      <c r="M53" s="96">
        <v>136.2783761924058</v>
      </c>
      <c r="N53" s="96">
        <v>107.0864804557923</v>
      </c>
      <c r="O53" s="96">
        <v>95.803538588161487</v>
      </c>
      <c r="P53" s="96">
        <v>95.759461666158714</v>
      </c>
      <c r="Q53" s="96">
        <v>94.411736001825901</v>
      </c>
    </row>
    <row r="54" spans="1:17" x14ac:dyDescent="0.25">
      <c r="A54" s="132" t="s">
        <v>83</v>
      </c>
      <c r="B54" s="160">
        <v>0.49827522401193469</v>
      </c>
      <c r="C54" s="160">
        <v>0.41747879145380917</v>
      </c>
      <c r="D54" s="160">
        <v>0.34893155556864974</v>
      </c>
      <c r="E54" s="160">
        <v>0.32289380083832425</v>
      </c>
      <c r="F54" s="160">
        <v>0.3745173760809114</v>
      </c>
      <c r="G54" s="160">
        <v>0.32086272082661732</v>
      </c>
      <c r="H54" s="160">
        <v>0.32279948142201181</v>
      </c>
      <c r="I54" s="160">
        <v>0.36845796285148769</v>
      </c>
      <c r="J54" s="160">
        <v>0.37784592613933177</v>
      </c>
      <c r="K54" s="160">
        <v>0.25336683237930718</v>
      </c>
      <c r="L54" s="160">
        <v>0.29858978667997516</v>
      </c>
      <c r="M54" s="160">
        <v>0.30914512008547795</v>
      </c>
      <c r="N54" s="160">
        <v>0.2432897136660368</v>
      </c>
      <c r="O54" s="160">
        <v>0.22207964441226277</v>
      </c>
      <c r="P54" s="160">
        <v>0.22122250964852089</v>
      </c>
      <c r="Q54" s="160">
        <v>0.21548245281263206</v>
      </c>
    </row>
    <row r="55" spans="1:17" x14ac:dyDescent="0.25">
      <c r="A55" s="76" t="s">
        <v>82</v>
      </c>
      <c r="B55" s="159">
        <v>9.5757202068479028E-2</v>
      </c>
      <c r="C55" s="159">
        <v>8.0229959400087106E-2</v>
      </c>
      <c r="D55" s="159">
        <v>6.7056734640804874E-2</v>
      </c>
      <c r="E55" s="159">
        <v>6.2052868462097316E-2</v>
      </c>
      <c r="F55" s="159">
        <v>7.1973749308228474E-2</v>
      </c>
      <c r="G55" s="159">
        <v>6.1662540928786931E-2</v>
      </c>
      <c r="H55" s="159">
        <v>6.203474240851975E-2</v>
      </c>
      <c r="I55" s="159">
        <v>7.0809267453492711E-2</v>
      </c>
      <c r="J55" s="159">
        <v>7.2613421170643996E-2</v>
      </c>
      <c r="K55" s="159">
        <v>4.8691361312828661E-2</v>
      </c>
      <c r="L55" s="159">
        <v>5.7382187917121116E-2</v>
      </c>
      <c r="M55" s="159">
        <v>5.941068370640136E-2</v>
      </c>
      <c r="N55" s="159">
        <v>4.6754767546184711E-2</v>
      </c>
      <c r="O55" s="159">
        <v>4.2678673071594793E-2</v>
      </c>
      <c r="P55" s="159">
        <v>4.2513951201398857E-2</v>
      </c>
      <c r="Q55" s="159">
        <v>4.1410842405635091E-2</v>
      </c>
    </row>
    <row r="56" spans="1:17" x14ac:dyDescent="0.25">
      <c r="A56" s="76" t="s">
        <v>81</v>
      </c>
      <c r="B56" s="159">
        <v>13.299423393378836</v>
      </c>
      <c r="C56" s="159">
        <v>11.142892397088824</v>
      </c>
      <c r="D56" s="159">
        <v>9.313303710855628</v>
      </c>
      <c r="E56" s="159">
        <v>8.6183321214930828</v>
      </c>
      <c r="F56" s="159">
        <v>9.9962127608376523</v>
      </c>
      <c r="G56" s="159">
        <v>8.5641207304389049</v>
      </c>
      <c r="H56" s="159">
        <v>8.615814649639562</v>
      </c>
      <c r="I56" s="159">
        <v>9.8344814561889979</v>
      </c>
      <c r="J56" s="159">
        <v>10.085054819161465</v>
      </c>
      <c r="K56" s="159">
        <v>6.7625934729817958</v>
      </c>
      <c r="L56" s="159">
        <v>7.9696356604328171</v>
      </c>
      <c r="M56" s="159">
        <v>8.2513672040720252</v>
      </c>
      <c r="N56" s="159">
        <v>6.4936259187172327</v>
      </c>
      <c r="O56" s="159">
        <v>5.9275096889404217</v>
      </c>
      <c r="P56" s="159">
        <v>5.9046319748200986</v>
      </c>
      <c r="Q56" s="159">
        <v>5.7514245856429307</v>
      </c>
    </row>
    <row r="57" spans="1:17" x14ac:dyDescent="0.25">
      <c r="A57" s="76" t="s">
        <v>80</v>
      </c>
      <c r="B57" s="159">
        <v>1.0105571811477576</v>
      </c>
      <c r="C57" s="159">
        <v>0.84669309319387143</v>
      </c>
      <c r="D57" s="159">
        <v>0.70767172882854645</v>
      </c>
      <c r="E57" s="159">
        <v>0.65486428676503272</v>
      </c>
      <c r="F57" s="159">
        <v>0.75956259838862772</v>
      </c>
      <c r="G57" s="159">
        <v>0.65074503219967506</v>
      </c>
      <c r="H57" s="159">
        <v>0.65467299657261901</v>
      </c>
      <c r="I57" s="159">
        <v>0.74727343919015798</v>
      </c>
      <c r="J57" s="159">
        <v>0.76631326549437573</v>
      </c>
      <c r="K57" s="159">
        <v>0.51385591654349727</v>
      </c>
      <c r="L57" s="159">
        <v>0.60557306204652683</v>
      </c>
      <c r="M57" s="159">
        <v>0.62698044386746998</v>
      </c>
      <c r="N57" s="159">
        <v>0.49341840692987537</v>
      </c>
      <c r="O57" s="159">
        <v>0.45040204415657897</v>
      </c>
      <c r="P57" s="159">
        <v>0.44866368019833053</v>
      </c>
      <c r="Q57" s="159">
        <v>0.43702221103396288</v>
      </c>
    </row>
    <row r="58" spans="1:17" x14ac:dyDescent="0.25">
      <c r="A58" s="129" t="s">
        <v>79</v>
      </c>
      <c r="B58" s="158">
        <v>0.52089168455958768</v>
      </c>
      <c r="C58" s="158">
        <v>0.4364279427689679</v>
      </c>
      <c r="D58" s="158">
        <v>0.36476938249652502</v>
      </c>
      <c r="E58" s="158">
        <v>0.35863827758961508</v>
      </c>
      <c r="F58" s="158">
        <v>0.39151653046861024</v>
      </c>
      <c r="G58" s="158">
        <v>0.35638235618401992</v>
      </c>
      <c r="H58" s="158">
        <v>0.3585335169750668</v>
      </c>
      <c r="I58" s="158">
        <v>0.40924641110530707</v>
      </c>
      <c r="J58" s="158">
        <v>0.41967362579597467</v>
      </c>
      <c r="K58" s="158">
        <v>0.28141464508434233</v>
      </c>
      <c r="L58" s="158">
        <v>0.33164379905322389</v>
      </c>
      <c r="M58" s="158">
        <v>0.34336761221440959</v>
      </c>
      <c r="N58" s="158">
        <v>0.27022198517879431</v>
      </c>
      <c r="O58" s="158">
        <v>0.24666395252229553</v>
      </c>
      <c r="P58" s="158">
        <v>0.24571193258715829</v>
      </c>
      <c r="Q58" s="158">
        <v>0.23933644909523366</v>
      </c>
    </row>
    <row r="59" spans="1:17" x14ac:dyDescent="0.25">
      <c r="A59" s="92" t="s">
        <v>125</v>
      </c>
      <c r="B59" s="91">
        <v>8.5113064107790112E-2</v>
      </c>
      <c r="C59" s="91">
        <v>7.1311792014366118E-2</v>
      </c>
      <c r="D59" s="91">
        <v>5.960287091784848E-2</v>
      </c>
      <c r="E59" s="91">
        <v>0</v>
      </c>
      <c r="F59" s="91">
        <v>6.3973322179656233E-2</v>
      </c>
      <c r="G59" s="91">
        <v>0</v>
      </c>
      <c r="H59" s="91">
        <v>0</v>
      </c>
      <c r="I59" s="91">
        <v>0</v>
      </c>
      <c r="J59" s="91">
        <v>0</v>
      </c>
      <c r="K59" s="91">
        <v>0</v>
      </c>
      <c r="L59" s="91">
        <v>0</v>
      </c>
      <c r="M59" s="91">
        <v>0</v>
      </c>
      <c r="N59" s="91">
        <v>0</v>
      </c>
      <c r="O59" s="91">
        <v>0</v>
      </c>
      <c r="P59" s="91">
        <v>0</v>
      </c>
      <c r="Q59" s="91">
        <v>0</v>
      </c>
    </row>
    <row r="60" spans="1:17" x14ac:dyDescent="0.25">
      <c r="A60" s="92" t="s">
        <v>26</v>
      </c>
      <c r="B60" s="91">
        <v>0.14163893021290269</v>
      </c>
      <c r="C60" s="91">
        <v>0.11867186357770167</v>
      </c>
      <c r="D60" s="91">
        <v>9.9186734291817347E-2</v>
      </c>
      <c r="E60" s="91">
        <v>9.1785283151110147E-2</v>
      </c>
      <c r="F60" s="91">
        <v>0.1064597193236584</v>
      </c>
      <c r="G60" s="91">
        <v>9.1207931546672324E-2</v>
      </c>
      <c r="H60" s="91">
        <v>9.1758472062416482E-2</v>
      </c>
      <c r="I60" s="91">
        <v>0.10473728006484262</v>
      </c>
      <c r="J60" s="91">
        <v>0.10740588771958789</v>
      </c>
      <c r="K60" s="91">
        <v>7.2021656627216324E-2</v>
      </c>
      <c r="L60" s="91">
        <v>8.4876662374121087E-2</v>
      </c>
      <c r="M60" s="91">
        <v>8.7877104819479496E-2</v>
      </c>
      <c r="N60" s="91">
        <v>6.9157150736909853E-2</v>
      </c>
      <c r="O60" s="91">
        <v>6.3128009864406281E-2</v>
      </c>
      <c r="P60" s="91">
        <v>6.2884362086764248E-2</v>
      </c>
      <c r="Q60" s="91">
        <v>6.1252702573271971E-2</v>
      </c>
    </row>
    <row r="61" spans="1:17" x14ac:dyDescent="0.25">
      <c r="A61" s="92" t="s">
        <v>126</v>
      </c>
      <c r="B61" s="91">
        <v>0</v>
      </c>
      <c r="C61" s="91">
        <v>0</v>
      </c>
      <c r="D61" s="91">
        <v>0</v>
      </c>
      <c r="E61" s="91">
        <v>0</v>
      </c>
      <c r="F61" s="91">
        <v>0</v>
      </c>
      <c r="G61" s="91">
        <v>0</v>
      </c>
      <c r="H61" s="91">
        <v>0</v>
      </c>
      <c r="I61" s="91">
        <v>0</v>
      </c>
      <c r="J61" s="91">
        <v>0</v>
      </c>
      <c r="K61" s="91">
        <v>0</v>
      </c>
      <c r="L61" s="91">
        <v>0</v>
      </c>
      <c r="M61" s="91">
        <v>0</v>
      </c>
      <c r="N61" s="91">
        <v>0</v>
      </c>
      <c r="O61" s="91">
        <v>0</v>
      </c>
      <c r="P61" s="91">
        <v>0</v>
      </c>
      <c r="Q61" s="91">
        <v>0</v>
      </c>
    </row>
    <row r="62" spans="1:17" x14ac:dyDescent="0.25">
      <c r="A62" s="92" t="s">
        <v>21</v>
      </c>
      <c r="B62" s="157">
        <v>0.2941396902388948</v>
      </c>
      <c r="C62" s="157">
        <v>0.24644428717690015</v>
      </c>
      <c r="D62" s="157">
        <v>0.20597977728685915</v>
      </c>
      <c r="E62" s="157">
        <v>0.26685299443850491</v>
      </c>
      <c r="F62" s="157">
        <v>0.22108348896529562</v>
      </c>
      <c r="G62" s="157">
        <v>0.26517442463734758</v>
      </c>
      <c r="H62" s="157">
        <v>0.26677504491265031</v>
      </c>
      <c r="I62" s="157">
        <v>0.30450913104046445</v>
      </c>
      <c r="J62" s="157">
        <v>0.3122677380763868</v>
      </c>
      <c r="K62" s="157">
        <v>0.20939298845712603</v>
      </c>
      <c r="L62" s="157">
        <v>0.2467671366791028</v>
      </c>
      <c r="M62" s="157">
        <v>0.25549050739493007</v>
      </c>
      <c r="N62" s="157">
        <v>0.20106483444188447</v>
      </c>
      <c r="O62" s="157">
        <v>0.18353594265788925</v>
      </c>
      <c r="P62" s="157">
        <v>0.18282757050039405</v>
      </c>
      <c r="Q62" s="157">
        <v>0.17808374652196168</v>
      </c>
    </row>
    <row r="63" spans="1:17" x14ac:dyDescent="0.25">
      <c r="A63" s="156" t="s">
        <v>115</v>
      </c>
      <c r="B63" s="155">
        <v>26.326805581559789</v>
      </c>
      <c r="C63" s="155">
        <v>22.26634541753177</v>
      </c>
      <c r="D63" s="155">
        <v>19.42150359912192</v>
      </c>
      <c r="E63" s="155">
        <v>18.122825313511363</v>
      </c>
      <c r="F63" s="155">
        <v>20.745627895534298</v>
      </c>
      <c r="G63" s="155">
        <v>17.795912186088422</v>
      </c>
      <c r="H63" s="155">
        <v>18.450983989524204</v>
      </c>
      <c r="I63" s="155">
        <v>19.352419626299881</v>
      </c>
      <c r="J63" s="155">
        <v>19.69179892772922</v>
      </c>
      <c r="K63" s="155">
        <v>2.657087782295624</v>
      </c>
      <c r="L63" s="155">
        <v>15.737658988158683</v>
      </c>
      <c r="M63" s="155">
        <v>16.33769958709598</v>
      </c>
      <c r="N63" s="155">
        <v>12.800008276006064</v>
      </c>
      <c r="O63" s="155">
        <v>9.520303609402367</v>
      </c>
      <c r="P63" s="155">
        <v>9.8358708134890858</v>
      </c>
      <c r="Q63" s="155">
        <v>10.853047039301856</v>
      </c>
    </row>
    <row r="64" spans="1:17" x14ac:dyDescent="0.25">
      <c r="A64" s="84" t="s">
        <v>33</v>
      </c>
      <c r="B64" s="153">
        <v>0</v>
      </c>
      <c r="C64" s="153">
        <v>0</v>
      </c>
      <c r="D64" s="153">
        <v>0</v>
      </c>
      <c r="E64" s="153">
        <v>0</v>
      </c>
      <c r="F64" s="153">
        <v>0</v>
      </c>
      <c r="G64" s="153">
        <v>0</v>
      </c>
      <c r="H64" s="153">
        <v>0</v>
      </c>
      <c r="I64" s="153">
        <v>0</v>
      </c>
      <c r="J64" s="153">
        <v>0</v>
      </c>
      <c r="K64" s="153">
        <v>0</v>
      </c>
      <c r="L64" s="153">
        <v>0</v>
      </c>
      <c r="M64" s="153">
        <v>0</v>
      </c>
      <c r="N64" s="153">
        <v>8.1840559891256243E-2</v>
      </c>
      <c r="O64" s="153">
        <v>8.9935795815018409</v>
      </c>
      <c r="P64" s="153">
        <v>7.2014174576518144</v>
      </c>
      <c r="Q64" s="153">
        <v>2.82952329968071</v>
      </c>
    </row>
    <row r="65" spans="1:17" x14ac:dyDescent="0.25">
      <c r="A65" s="84" t="s">
        <v>29</v>
      </c>
      <c r="B65" s="153">
        <v>0</v>
      </c>
      <c r="C65" s="153">
        <v>0</v>
      </c>
      <c r="D65" s="153">
        <v>0</v>
      </c>
      <c r="E65" s="153">
        <v>0</v>
      </c>
      <c r="F65" s="153">
        <v>0</v>
      </c>
      <c r="G65" s="153">
        <v>0</v>
      </c>
      <c r="H65" s="153">
        <v>0</v>
      </c>
      <c r="I65" s="153">
        <v>0</v>
      </c>
      <c r="J65" s="153">
        <v>0</v>
      </c>
      <c r="K65" s="153">
        <v>0</v>
      </c>
      <c r="L65" s="153">
        <v>0</v>
      </c>
      <c r="M65" s="153">
        <v>0</v>
      </c>
      <c r="N65" s="153">
        <v>0</v>
      </c>
      <c r="O65" s="153">
        <v>0</v>
      </c>
      <c r="P65" s="153">
        <v>0</v>
      </c>
      <c r="Q65" s="153">
        <v>0</v>
      </c>
    </row>
    <row r="66" spans="1:17" x14ac:dyDescent="0.25">
      <c r="A66" s="84" t="s">
        <v>26</v>
      </c>
      <c r="B66" s="153">
        <v>21.044470485356964</v>
      </c>
      <c r="C66" s="153">
        <v>16.768319703035861</v>
      </c>
      <c r="D66" s="153">
        <v>10.654620706935022</v>
      </c>
      <c r="E66" s="153">
        <v>9.2357220221401111</v>
      </c>
      <c r="F66" s="153">
        <v>11.850088385150761</v>
      </c>
      <c r="G66" s="153">
        <v>10.059708408745907</v>
      </c>
      <c r="H66" s="153">
        <v>7.8515782460708587</v>
      </c>
      <c r="I66" s="153">
        <v>16.039680281323118</v>
      </c>
      <c r="J66" s="153">
        <v>17.085122540933895</v>
      </c>
      <c r="K66" s="153">
        <v>2.2062797105419487</v>
      </c>
      <c r="L66" s="153">
        <v>12.770712984137084</v>
      </c>
      <c r="M66" s="153">
        <v>13.041103529390458</v>
      </c>
      <c r="N66" s="153">
        <v>10.334074024982092</v>
      </c>
      <c r="O66" s="153">
        <v>0.24008616076058562</v>
      </c>
      <c r="P66" s="153">
        <v>2.3574630259762244</v>
      </c>
      <c r="Q66" s="153">
        <v>5.5450251704788922</v>
      </c>
    </row>
    <row r="67" spans="1:17" x14ac:dyDescent="0.25">
      <c r="A67" s="84" t="s">
        <v>25</v>
      </c>
      <c r="B67" s="153">
        <v>0</v>
      </c>
      <c r="C67" s="153">
        <v>0</v>
      </c>
      <c r="D67" s="153">
        <v>0</v>
      </c>
      <c r="E67" s="153">
        <v>0</v>
      </c>
      <c r="F67" s="153">
        <v>0</v>
      </c>
      <c r="G67" s="153">
        <v>0</v>
      </c>
      <c r="H67" s="153">
        <v>0</v>
      </c>
      <c r="I67" s="153">
        <v>0</v>
      </c>
      <c r="J67" s="153">
        <v>0</v>
      </c>
      <c r="K67" s="153">
        <v>0</v>
      </c>
      <c r="L67" s="153">
        <v>0</v>
      </c>
      <c r="M67" s="153">
        <v>0</v>
      </c>
      <c r="N67" s="153">
        <v>0</v>
      </c>
      <c r="O67" s="153">
        <v>0</v>
      </c>
      <c r="P67" s="153">
        <v>0</v>
      </c>
      <c r="Q67" s="153">
        <v>0</v>
      </c>
    </row>
    <row r="68" spans="1:17" x14ac:dyDescent="0.25">
      <c r="A68" s="84" t="s">
        <v>21</v>
      </c>
      <c r="B68" s="153">
        <v>5.2823350962028242</v>
      </c>
      <c r="C68" s="153">
        <v>5.4980257144959106</v>
      </c>
      <c r="D68" s="153">
        <v>8.7668828921868958</v>
      </c>
      <c r="E68" s="153">
        <v>8.887103291371254</v>
      </c>
      <c r="F68" s="153">
        <v>8.8955395103835393</v>
      </c>
      <c r="G68" s="153">
        <v>7.7362037773425172</v>
      </c>
      <c r="H68" s="153">
        <v>10.599405743453344</v>
      </c>
      <c r="I68" s="153">
        <v>3.3127393449767615</v>
      </c>
      <c r="J68" s="153">
        <v>2.6066763867953235</v>
      </c>
      <c r="K68" s="153">
        <v>0.45080807175367549</v>
      </c>
      <c r="L68" s="153">
        <v>2.9669460040215991</v>
      </c>
      <c r="M68" s="153">
        <v>3.2965960577055227</v>
      </c>
      <c r="N68" s="153">
        <v>2.3840936911327146</v>
      </c>
      <c r="O68" s="153">
        <v>0.28663786713994116</v>
      </c>
      <c r="P68" s="153">
        <v>0.27699032986104632</v>
      </c>
      <c r="Q68" s="153">
        <v>2.4784985691422525</v>
      </c>
    </row>
    <row r="69" spans="1:17" x14ac:dyDescent="0.25">
      <c r="A69" s="156" t="s">
        <v>114</v>
      </c>
      <c r="B69" s="155">
        <v>120.83651981383576</v>
      </c>
      <c r="C69" s="155">
        <v>101.2426101566634</v>
      </c>
      <c r="D69" s="155">
        <v>84.619248150965234</v>
      </c>
      <c r="E69" s="155">
        <v>78.304842951272974</v>
      </c>
      <c r="F69" s="155">
        <v>90.824054969152726</v>
      </c>
      <c r="G69" s="155">
        <v>77.812286572286325</v>
      </c>
      <c r="H69" s="155">
        <v>78.281969588382637</v>
      </c>
      <c r="I69" s="155">
        <v>89.354589156941401</v>
      </c>
      <c r="J69" s="155">
        <v>91.631260275985383</v>
      </c>
      <c r="K69" s="155">
        <v>77.156335686917544</v>
      </c>
      <c r="L69" s="155">
        <v>72.410886465227179</v>
      </c>
      <c r="M69" s="155">
        <v>74.970656031785268</v>
      </c>
      <c r="N69" s="155">
        <v>59.000088483637654</v>
      </c>
      <c r="O69" s="155">
        <v>53.856443304974029</v>
      </c>
      <c r="P69" s="155">
        <v>53.648579905650116</v>
      </c>
      <c r="Q69" s="155">
        <v>52.256561081198662</v>
      </c>
    </row>
    <row r="70" spans="1:17" x14ac:dyDescent="0.25">
      <c r="A70" s="156" t="s">
        <v>113</v>
      </c>
      <c r="B70" s="155">
        <v>38.083058727765263</v>
      </c>
      <c r="C70" s="155">
        <v>31.905412728581698</v>
      </c>
      <c r="D70" s="155">
        <v>26.641016589920792</v>
      </c>
      <c r="E70" s="155">
        <v>24.902512205294677</v>
      </c>
      <c r="F70" s="155">
        <v>28.403759182817659</v>
      </c>
      <c r="G70" s="155">
        <v>24.375163197650448</v>
      </c>
      <c r="H70" s="155">
        <v>24.883330449406643</v>
      </c>
      <c r="I70" s="155">
        <v>28.318944331675979</v>
      </c>
      <c r="J70" s="155">
        <v>29.192807575003854</v>
      </c>
      <c r="K70" s="155">
        <v>19.235962793335975</v>
      </c>
      <c r="L70" s="155">
        <v>24.365292743320389</v>
      </c>
      <c r="M70" s="155">
        <v>25.318111564983841</v>
      </c>
      <c r="N70" s="155">
        <v>19.832758883736346</v>
      </c>
      <c r="O70" s="155">
        <v>18.346188197227978</v>
      </c>
      <c r="P70" s="155">
        <v>18.252842883471576</v>
      </c>
      <c r="Q70" s="155">
        <v>17.639939843615053</v>
      </c>
    </row>
    <row r="71" spans="1:17" x14ac:dyDescent="0.25">
      <c r="A71" s="152" t="s">
        <v>123</v>
      </c>
      <c r="B71" s="151">
        <v>31.768810310146428</v>
      </c>
      <c r="C71" s="151">
        <v>26.53836024109048</v>
      </c>
      <c r="D71" s="151">
        <v>21.795587063382378</v>
      </c>
      <c r="E71" s="151">
        <v>19.957753212627125</v>
      </c>
      <c r="F71" s="151">
        <v>23.415084325217052</v>
      </c>
      <c r="G71" s="151">
        <v>20.034630118130565</v>
      </c>
      <c r="H71" s="151">
        <v>19.954910339367046</v>
      </c>
      <c r="I71" s="151">
        <v>22.824133064530276</v>
      </c>
      <c r="J71" s="151">
        <v>24.264759205239152</v>
      </c>
      <c r="K71" s="151">
        <v>15.866095262522929</v>
      </c>
      <c r="L71" s="151">
        <v>18.914295298797803</v>
      </c>
      <c r="M71" s="151">
        <v>19.193697795513458</v>
      </c>
      <c r="N71" s="151">
        <v>15.549276688889831</v>
      </c>
      <c r="O71" s="151">
        <v>13.169687573853425</v>
      </c>
      <c r="P71" s="151">
        <v>13.20078272290173</v>
      </c>
      <c r="Q71" s="151">
        <v>13.410664395691695</v>
      </c>
    </row>
    <row r="72" spans="1:17" x14ac:dyDescent="0.25">
      <c r="A72" s="154" t="s">
        <v>30</v>
      </c>
      <c r="B72" s="153">
        <v>9.2564773977504219E-2</v>
      </c>
      <c r="C72" s="153">
        <v>0</v>
      </c>
      <c r="D72" s="153">
        <v>0.46177284996481116</v>
      </c>
      <c r="E72" s="153">
        <v>0</v>
      </c>
      <c r="F72" s="153">
        <v>0</v>
      </c>
      <c r="G72" s="153">
        <v>0</v>
      </c>
      <c r="H72" s="153">
        <v>0</v>
      </c>
      <c r="I72" s="153">
        <v>0</v>
      </c>
      <c r="J72" s="153">
        <v>0</v>
      </c>
      <c r="K72" s="153">
        <v>0</v>
      </c>
      <c r="L72" s="153">
        <v>0</v>
      </c>
      <c r="M72" s="153">
        <v>0</v>
      </c>
      <c r="N72" s="153">
        <v>0</v>
      </c>
      <c r="O72" s="153">
        <v>3.3906990783116348E-2</v>
      </c>
      <c r="P72" s="153">
        <v>0.10049124345813649</v>
      </c>
      <c r="Q72" s="153">
        <v>7.0285370630805713E-2</v>
      </c>
    </row>
    <row r="73" spans="1:17" x14ac:dyDescent="0.25">
      <c r="A73" s="154" t="s">
        <v>125</v>
      </c>
      <c r="B73" s="153">
        <v>7.2880476355223731</v>
      </c>
      <c r="C73" s="153">
        <v>5.4687510016917225</v>
      </c>
      <c r="D73" s="153">
        <v>4.0925112848641858E-2</v>
      </c>
      <c r="E73" s="153">
        <v>3.4426677837245727E-2</v>
      </c>
      <c r="F73" s="153">
        <v>3.7068434146810672E-2</v>
      </c>
      <c r="G73" s="153">
        <v>0</v>
      </c>
      <c r="H73" s="153">
        <v>0</v>
      </c>
      <c r="I73" s="153">
        <v>0</v>
      </c>
      <c r="J73" s="153">
        <v>0</v>
      </c>
      <c r="K73" s="153">
        <v>0</v>
      </c>
      <c r="L73" s="153">
        <v>0</v>
      </c>
      <c r="M73" s="153">
        <v>0</v>
      </c>
      <c r="N73" s="153">
        <v>0</v>
      </c>
      <c r="O73" s="153">
        <v>0</v>
      </c>
      <c r="P73" s="153">
        <v>0</v>
      </c>
      <c r="Q73" s="153">
        <v>0</v>
      </c>
    </row>
    <row r="74" spans="1:17" x14ac:dyDescent="0.25">
      <c r="A74" s="154" t="s">
        <v>29</v>
      </c>
      <c r="B74" s="153">
        <v>9.1287642247343701</v>
      </c>
      <c r="C74" s="153">
        <v>8.0992323946283129</v>
      </c>
      <c r="D74" s="153">
        <v>9.5831010781011088</v>
      </c>
      <c r="E74" s="153">
        <v>7.9734923025099667</v>
      </c>
      <c r="F74" s="153">
        <v>11.32205165186879</v>
      </c>
      <c r="G74" s="153">
        <v>9.5450085092908505</v>
      </c>
      <c r="H74" s="153">
        <v>8.0445617401046956</v>
      </c>
      <c r="I74" s="153">
        <v>9.5450058355948268</v>
      </c>
      <c r="J74" s="153">
        <v>7.9954582683773028</v>
      </c>
      <c r="K74" s="153">
        <v>2.3116712721151469</v>
      </c>
      <c r="L74" s="153">
        <v>0.17305384943084487</v>
      </c>
      <c r="M74" s="153">
        <v>0.1914388092087263</v>
      </c>
      <c r="N74" s="153">
        <v>7.4578349267573951E-2</v>
      </c>
      <c r="O74" s="153">
        <v>8.4219012481391201E-2</v>
      </c>
      <c r="P74" s="153">
        <v>8.3162528336975738E-2</v>
      </c>
      <c r="Q74" s="153">
        <v>0.11669896949899543</v>
      </c>
    </row>
    <row r="75" spans="1:17" x14ac:dyDescent="0.25">
      <c r="A75" s="154" t="s">
        <v>26</v>
      </c>
      <c r="B75" s="153">
        <v>15.259433675912179</v>
      </c>
      <c r="C75" s="153">
        <v>12.970376844770444</v>
      </c>
      <c r="D75" s="153">
        <v>11.709788022467814</v>
      </c>
      <c r="E75" s="153">
        <v>11.949834232279912</v>
      </c>
      <c r="F75" s="153">
        <v>12.055964239201451</v>
      </c>
      <c r="G75" s="153">
        <v>10.489621608839716</v>
      </c>
      <c r="H75" s="153">
        <v>11.910348599262351</v>
      </c>
      <c r="I75" s="153">
        <v>13.279127228935449</v>
      </c>
      <c r="J75" s="153">
        <v>16.26930093686185</v>
      </c>
      <c r="K75" s="153">
        <v>13.554423990407782</v>
      </c>
      <c r="L75" s="153">
        <v>18.74124144936696</v>
      </c>
      <c r="M75" s="153">
        <v>19.002258986304732</v>
      </c>
      <c r="N75" s="153">
        <v>15.474698339622257</v>
      </c>
      <c r="O75" s="153">
        <v>13.051561570588918</v>
      </c>
      <c r="P75" s="153">
        <v>13.017128951106617</v>
      </c>
      <c r="Q75" s="153">
        <v>13.223680055561895</v>
      </c>
    </row>
    <row r="76" spans="1:17" x14ac:dyDescent="0.25">
      <c r="A76" s="152" t="s">
        <v>122</v>
      </c>
      <c r="B76" s="151">
        <v>6.3142484176188374</v>
      </c>
      <c r="C76" s="151">
        <v>5.3670524874912173</v>
      </c>
      <c r="D76" s="151">
        <v>4.8454295265384149</v>
      </c>
      <c r="E76" s="151">
        <v>4.9447589926675528</v>
      </c>
      <c r="F76" s="151">
        <v>4.9886748576006061</v>
      </c>
      <c r="G76" s="151">
        <v>4.340533079519882</v>
      </c>
      <c r="H76" s="151">
        <v>4.9284201100395943</v>
      </c>
      <c r="I76" s="151">
        <v>5.494811267145705</v>
      </c>
      <c r="J76" s="151">
        <v>4.9280483697647028</v>
      </c>
      <c r="K76" s="151">
        <v>3.3698675308130466</v>
      </c>
      <c r="L76" s="151">
        <v>5.4509974445225859</v>
      </c>
      <c r="M76" s="151">
        <v>6.1244137694703831</v>
      </c>
      <c r="N76" s="151">
        <v>4.2834821948465134</v>
      </c>
      <c r="O76" s="151">
        <v>5.1765006233745527</v>
      </c>
      <c r="P76" s="151">
        <v>5.0520601605698472</v>
      </c>
      <c r="Q76" s="151">
        <v>4.2292754479233574</v>
      </c>
    </row>
    <row r="77" spans="1:17" x14ac:dyDescent="0.25">
      <c r="A77" s="156" t="s">
        <v>112</v>
      </c>
      <c r="B77" s="155">
        <v>16.627931913666963</v>
      </c>
      <c r="C77" s="155">
        <v>13.729094170223849</v>
      </c>
      <c r="D77" s="155">
        <v>11.619720918592419</v>
      </c>
      <c r="E77" s="155">
        <v>10.753956849498058</v>
      </c>
      <c r="F77" s="155">
        <v>12.458917619740383</v>
      </c>
      <c r="G77" s="155">
        <v>10.627812663369818</v>
      </c>
      <c r="H77" s="155">
        <v>10.680856852524359</v>
      </c>
      <c r="I77" s="155">
        <v>11.985574272873233</v>
      </c>
      <c r="J77" s="155">
        <v>12.302123183250568</v>
      </c>
      <c r="K77" s="155">
        <v>8.2492727757885405</v>
      </c>
      <c r="L77" s="155">
        <v>9.7242281790999101</v>
      </c>
      <c r="M77" s="155">
        <v>10.061637944594937</v>
      </c>
      <c r="N77" s="155">
        <v>7.9063140203741176</v>
      </c>
      <c r="O77" s="155">
        <v>7.1912694734539757</v>
      </c>
      <c r="P77" s="155">
        <v>7.1594240150924229</v>
      </c>
      <c r="Q77" s="155">
        <v>6.9775114967199414</v>
      </c>
    </row>
    <row r="78" spans="1:17" x14ac:dyDescent="0.25">
      <c r="A78" s="152" t="s">
        <v>121</v>
      </c>
      <c r="B78" s="151">
        <v>9.7169599611744957</v>
      </c>
      <c r="C78" s="151">
        <v>8.1081584435372598</v>
      </c>
      <c r="D78" s="151">
        <v>6.7755996429998921</v>
      </c>
      <c r="E78" s="151">
        <v>6.3067867434185096</v>
      </c>
      <c r="F78" s="151">
        <v>7.3666776904365578</v>
      </c>
      <c r="G78" s="151">
        <v>6.3389649962833454</v>
      </c>
      <c r="H78" s="151">
        <v>6.3959865169927719</v>
      </c>
      <c r="I78" s="151">
        <v>7.1502192520082835</v>
      </c>
      <c r="J78" s="151">
        <v>7.3629512910448751</v>
      </c>
      <c r="K78" s="151">
        <v>4.9544370783989038</v>
      </c>
      <c r="L78" s="151">
        <v>5.8596685748324822</v>
      </c>
      <c r="M78" s="151">
        <v>6.0844929401642975</v>
      </c>
      <c r="N78" s="151">
        <v>4.799186757808152</v>
      </c>
      <c r="O78" s="151">
        <v>4.3856743745554576</v>
      </c>
      <c r="P78" s="151">
        <v>4.3833328123344604</v>
      </c>
      <c r="Q78" s="151">
        <v>4.2833810412813911</v>
      </c>
    </row>
    <row r="79" spans="1:17" x14ac:dyDescent="0.25">
      <c r="A79" s="154" t="s">
        <v>30</v>
      </c>
      <c r="B79" s="153">
        <v>2.6217477809376291E-2</v>
      </c>
      <c r="C79" s="153">
        <v>0</v>
      </c>
      <c r="D79" s="153">
        <v>0.1316228722429188</v>
      </c>
      <c r="E79" s="153">
        <v>0</v>
      </c>
      <c r="F79" s="153">
        <v>0</v>
      </c>
      <c r="G79" s="153">
        <v>0</v>
      </c>
      <c r="H79" s="153">
        <v>0</v>
      </c>
      <c r="I79" s="153">
        <v>0</v>
      </c>
      <c r="J79" s="153">
        <v>0</v>
      </c>
      <c r="K79" s="153">
        <v>0</v>
      </c>
      <c r="L79" s="153">
        <v>0</v>
      </c>
      <c r="M79" s="153">
        <v>0</v>
      </c>
      <c r="N79" s="153">
        <v>0</v>
      </c>
      <c r="O79" s="153">
        <v>9.8468782894169209E-3</v>
      </c>
      <c r="P79" s="153">
        <v>2.9268033943015248E-2</v>
      </c>
      <c r="Q79" s="153">
        <v>2.0540511460956246E-2</v>
      </c>
    </row>
    <row r="80" spans="1:17" x14ac:dyDescent="0.25">
      <c r="A80" s="154" t="s">
        <v>125</v>
      </c>
      <c r="B80" s="153">
        <v>2.0642218302658124</v>
      </c>
      <c r="C80" s="153">
        <v>1.5450229722030482</v>
      </c>
      <c r="D80" s="153">
        <v>1.1665217867213952E-2</v>
      </c>
      <c r="E80" s="153">
        <v>9.8896923457906846E-3</v>
      </c>
      <c r="F80" s="153">
        <v>1.072373299742033E-2</v>
      </c>
      <c r="G80" s="153">
        <v>0</v>
      </c>
      <c r="H80" s="153">
        <v>0</v>
      </c>
      <c r="I80" s="153">
        <v>0</v>
      </c>
      <c r="J80" s="153">
        <v>0</v>
      </c>
      <c r="K80" s="153">
        <v>0</v>
      </c>
      <c r="L80" s="153">
        <v>0</v>
      </c>
      <c r="M80" s="153">
        <v>0</v>
      </c>
      <c r="N80" s="153">
        <v>0</v>
      </c>
      <c r="O80" s="153">
        <v>0</v>
      </c>
      <c r="P80" s="153">
        <v>0</v>
      </c>
      <c r="Q80" s="153">
        <v>0</v>
      </c>
    </row>
    <row r="81" spans="1:17" x14ac:dyDescent="0.25">
      <c r="A81" s="154" t="s">
        <v>26</v>
      </c>
      <c r="B81" s="153">
        <v>7.6265206530993073</v>
      </c>
      <c r="C81" s="153">
        <v>6.5631354713342116</v>
      </c>
      <c r="D81" s="153">
        <v>6.6323115528897594</v>
      </c>
      <c r="E81" s="153">
        <v>6.2968970510727189</v>
      </c>
      <c r="F81" s="153">
        <v>7.3559539574391373</v>
      </c>
      <c r="G81" s="153">
        <v>6.3389649962833454</v>
      </c>
      <c r="H81" s="153">
        <v>6.3959865169927719</v>
      </c>
      <c r="I81" s="153">
        <v>7.1502192520082835</v>
      </c>
      <c r="J81" s="153">
        <v>7.3629512910448751</v>
      </c>
      <c r="K81" s="153">
        <v>4.9544370783989038</v>
      </c>
      <c r="L81" s="153">
        <v>5.8596685748324822</v>
      </c>
      <c r="M81" s="153">
        <v>6.0844929401642975</v>
      </c>
      <c r="N81" s="153">
        <v>4.799186757808152</v>
      </c>
      <c r="O81" s="153">
        <v>4.3758274962660408</v>
      </c>
      <c r="P81" s="153">
        <v>4.3540647783914448</v>
      </c>
      <c r="Q81" s="153">
        <v>4.2628405298204353</v>
      </c>
    </row>
    <row r="82" spans="1:17" x14ac:dyDescent="0.25">
      <c r="A82" s="152" t="s">
        <v>120</v>
      </c>
      <c r="B82" s="151">
        <v>5.5265366120713182</v>
      </c>
      <c r="C82" s="151">
        <v>4.429535728734157</v>
      </c>
      <c r="D82" s="151">
        <v>3.6401638066289275</v>
      </c>
      <c r="E82" s="151">
        <v>3.3041001258053773</v>
      </c>
      <c r="F82" s="151">
        <v>3.7569203144476093</v>
      </c>
      <c r="G82" s="151">
        <v>3.1381411310750753</v>
      </c>
      <c r="H82" s="151">
        <v>3.1238127348570908</v>
      </c>
      <c r="I82" s="151">
        <v>3.5090361108610351</v>
      </c>
      <c r="J82" s="151">
        <v>3.5733925801926132</v>
      </c>
      <c r="K82" s="151">
        <v>2.3758200205403757</v>
      </c>
      <c r="L82" s="151">
        <v>2.7776294048930317</v>
      </c>
      <c r="M82" s="151">
        <v>2.8485113556011141</v>
      </c>
      <c r="N82" s="151">
        <v>2.2169095048750362</v>
      </c>
      <c r="O82" s="151">
        <v>1.9939077155245553</v>
      </c>
      <c r="P82" s="151">
        <v>1.9684406612251852</v>
      </c>
      <c r="Q82" s="151">
        <v>1.9034014154242969</v>
      </c>
    </row>
    <row r="83" spans="1:17" x14ac:dyDescent="0.25">
      <c r="A83" s="150" t="s">
        <v>33</v>
      </c>
      <c r="B83" s="87">
        <v>0.67567624889824851</v>
      </c>
      <c r="C83" s="87">
        <v>1.6211325024282135</v>
      </c>
      <c r="D83" s="87">
        <v>1.3870177937684256</v>
      </c>
      <c r="E83" s="87">
        <v>1.2992002054511891</v>
      </c>
      <c r="F83" s="87">
        <v>1.5520520256349211</v>
      </c>
      <c r="G83" s="87">
        <v>1.5430846763771371</v>
      </c>
      <c r="H83" s="87">
        <v>1.5969209047887982</v>
      </c>
      <c r="I83" s="87">
        <v>2.0573194632978087</v>
      </c>
      <c r="J83" s="87">
        <v>2.0397835833756579</v>
      </c>
      <c r="K83" s="87">
        <v>1.3582444189512217</v>
      </c>
      <c r="L83" s="87">
        <v>1.5769474501962986</v>
      </c>
      <c r="M83" s="87">
        <v>1.6530752843725456</v>
      </c>
      <c r="N83" s="87">
        <v>1.3517188530807687</v>
      </c>
      <c r="O83" s="87">
        <v>1.3507360783805458</v>
      </c>
      <c r="P83" s="87">
        <v>1.3512477407466266</v>
      </c>
      <c r="Q83" s="87">
        <v>1.2925978700201448</v>
      </c>
    </row>
    <row r="84" spans="1:17" x14ac:dyDescent="0.25">
      <c r="A84" s="150" t="s">
        <v>31</v>
      </c>
      <c r="B84" s="87">
        <v>0</v>
      </c>
      <c r="C84" s="87">
        <v>0</v>
      </c>
      <c r="D84" s="87">
        <v>0</v>
      </c>
      <c r="E84" s="87">
        <v>0</v>
      </c>
      <c r="F84" s="87">
        <v>0</v>
      </c>
      <c r="G84" s="87">
        <v>0</v>
      </c>
      <c r="H84" s="87">
        <v>0</v>
      </c>
      <c r="I84" s="87">
        <v>0</v>
      </c>
      <c r="J84" s="87">
        <v>0</v>
      </c>
      <c r="K84" s="87">
        <v>0</v>
      </c>
      <c r="L84" s="87">
        <v>0</v>
      </c>
      <c r="M84" s="87">
        <v>0</v>
      </c>
      <c r="N84" s="87">
        <v>0</v>
      </c>
      <c r="O84" s="87">
        <v>0</v>
      </c>
      <c r="P84" s="87">
        <v>0</v>
      </c>
      <c r="Q84" s="87">
        <v>0</v>
      </c>
    </row>
    <row r="85" spans="1:17" x14ac:dyDescent="0.25">
      <c r="A85" s="150" t="s">
        <v>30</v>
      </c>
      <c r="B85" s="87">
        <v>5.3781089284957936E-3</v>
      </c>
      <c r="C85" s="87">
        <v>0</v>
      </c>
      <c r="D85" s="87">
        <v>3.4637200980806519E-2</v>
      </c>
      <c r="E85" s="87">
        <v>0</v>
      </c>
      <c r="F85" s="87">
        <v>0</v>
      </c>
      <c r="G85" s="87">
        <v>0</v>
      </c>
      <c r="H85" s="87">
        <v>0</v>
      </c>
      <c r="I85" s="87">
        <v>0</v>
      </c>
      <c r="J85" s="87">
        <v>0</v>
      </c>
      <c r="K85" s="87">
        <v>0</v>
      </c>
      <c r="L85" s="87">
        <v>0</v>
      </c>
      <c r="M85" s="87">
        <v>0</v>
      </c>
      <c r="N85" s="87">
        <v>0</v>
      </c>
      <c r="O85" s="87">
        <v>1.6522388519716908E-3</v>
      </c>
      <c r="P85" s="87">
        <v>4.6320245431519186E-3</v>
      </c>
      <c r="Q85" s="87">
        <v>3.109049103739255E-3</v>
      </c>
    </row>
    <row r="86" spans="1:17" x14ac:dyDescent="0.25">
      <c r="A86" s="150" t="s">
        <v>125</v>
      </c>
      <c r="B86" s="87">
        <v>0.43482340863524971</v>
      </c>
      <c r="C86" s="87">
        <v>0.44462298271335449</v>
      </c>
      <c r="D86" s="87">
        <v>6.1357584824766713E-3</v>
      </c>
      <c r="E86" s="87">
        <v>2.3638124482909828E-3</v>
      </c>
      <c r="F86" s="87">
        <v>5.5197209149459381E-3</v>
      </c>
      <c r="G86" s="87">
        <v>0</v>
      </c>
      <c r="H86" s="87">
        <v>0</v>
      </c>
      <c r="I86" s="87">
        <v>0</v>
      </c>
      <c r="J86" s="87">
        <v>0</v>
      </c>
      <c r="K86" s="87">
        <v>0</v>
      </c>
      <c r="L86" s="87">
        <v>0</v>
      </c>
      <c r="M86" s="87">
        <v>0</v>
      </c>
      <c r="N86" s="87">
        <v>0</v>
      </c>
      <c r="O86" s="87">
        <v>0</v>
      </c>
      <c r="P86" s="87">
        <v>0</v>
      </c>
      <c r="Q86" s="87">
        <v>0</v>
      </c>
    </row>
    <row r="87" spans="1:17" x14ac:dyDescent="0.25">
      <c r="A87" s="150" t="s">
        <v>29</v>
      </c>
      <c r="B87" s="87">
        <v>0</v>
      </c>
      <c r="C87" s="87">
        <v>0</v>
      </c>
      <c r="D87" s="87">
        <v>0</v>
      </c>
      <c r="E87" s="87">
        <v>0</v>
      </c>
      <c r="F87" s="87">
        <v>0</v>
      </c>
      <c r="G87" s="87">
        <v>0</v>
      </c>
      <c r="H87" s="87">
        <v>0</v>
      </c>
      <c r="I87" s="87">
        <v>0</v>
      </c>
      <c r="J87" s="87">
        <v>0</v>
      </c>
      <c r="K87" s="87">
        <v>0</v>
      </c>
      <c r="L87" s="87">
        <v>0</v>
      </c>
      <c r="M87" s="87">
        <v>0</v>
      </c>
      <c r="N87" s="87">
        <v>0</v>
      </c>
      <c r="O87" s="87">
        <v>0</v>
      </c>
      <c r="P87" s="87">
        <v>0</v>
      </c>
      <c r="Q87" s="87">
        <v>0</v>
      </c>
    </row>
    <row r="88" spans="1:17" x14ac:dyDescent="0.25">
      <c r="A88" s="150" t="s">
        <v>28</v>
      </c>
      <c r="B88" s="87">
        <v>0</v>
      </c>
      <c r="C88" s="87">
        <v>0</v>
      </c>
      <c r="D88" s="87">
        <v>0</v>
      </c>
      <c r="E88" s="87">
        <v>0</v>
      </c>
      <c r="F88" s="87">
        <v>0</v>
      </c>
      <c r="G88" s="87">
        <v>0</v>
      </c>
      <c r="H88" s="87">
        <v>0</v>
      </c>
      <c r="I88" s="87">
        <v>0</v>
      </c>
      <c r="J88" s="87">
        <v>0</v>
      </c>
      <c r="K88" s="87">
        <v>0</v>
      </c>
      <c r="L88" s="87">
        <v>0</v>
      </c>
      <c r="M88" s="87">
        <v>0</v>
      </c>
      <c r="N88" s="87">
        <v>0</v>
      </c>
      <c r="O88" s="87">
        <v>0</v>
      </c>
      <c r="P88" s="87">
        <v>0</v>
      </c>
      <c r="Q88" s="87">
        <v>0</v>
      </c>
    </row>
    <row r="89" spans="1:17" x14ac:dyDescent="0.25">
      <c r="A89" s="150" t="s">
        <v>26</v>
      </c>
      <c r="B89" s="87">
        <v>4.4106588456093236</v>
      </c>
      <c r="C89" s="87">
        <v>2.363780243592589</v>
      </c>
      <c r="D89" s="87">
        <v>2.212373053397219</v>
      </c>
      <c r="E89" s="87">
        <v>2.0025361079058972</v>
      </c>
      <c r="F89" s="87">
        <v>2.1993485678977422</v>
      </c>
      <c r="G89" s="87">
        <v>1.5950564546979382</v>
      </c>
      <c r="H89" s="87">
        <v>1.5268918300682923</v>
      </c>
      <c r="I89" s="87">
        <v>1.4517166475632262</v>
      </c>
      <c r="J89" s="87">
        <v>1.5336089968169555</v>
      </c>
      <c r="K89" s="87">
        <v>1.0175756015891537</v>
      </c>
      <c r="L89" s="87">
        <v>1.2006819546967331</v>
      </c>
      <c r="M89" s="87">
        <v>1.1954360712285683</v>
      </c>
      <c r="N89" s="87">
        <v>0.86519065179426746</v>
      </c>
      <c r="O89" s="87">
        <v>0.64151939829203786</v>
      </c>
      <c r="P89" s="87">
        <v>0.61256089593540675</v>
      </c>
      <c r="Q89" s="87">
        <v>0.60769449630041261</v>
      </c>
    </row>
    <row r="90" spans="1:17" x14ac:dyDescent="0.25">
      <c r="A90" s="150" t="s">
        <v>25</v>
      </c>
      <c r="B90" s="87">
        <v>0</v>
      </c>
      <c r="C90" s="87">
        <v>0</v>
      </c>
      <c r="D90" s="87">
        <v>0</v>
      </c>
      <c r="E90" s="87">
        <v>0</v>
      </c>
      <c r="F90" s="87">
        <v>0</v>
      </c>
      <c r="G90" s="87">
        <v>0</v>
      </c>
      <c r="H90" s="87">
        <v>0</v>
      </c>
      <c r="I90" s="87">
        <v>0</v>
      </c>
      <c r="J90" s="87">
        <v>0</v>
      </c>
      <c r="K90" s="87">
        <v>0</v>
      </c>
      <c r="L90" s="87">
        <v>0</v>
      </c>
      <c r="M90" s="87">
        <v>0</v>
      </c>
      <c r="N90" s="87">
        <v>0</v>
      </c>
      <c r="O90" s="87">
        <v>0</v>
      </c>
      <c r="P90" s="87">
        <v>0</v>
      </c>
      <c r="Q90" s="87">
        <v>0</v>
      </c>
    </row>
    <row r="91" spans="1:17" x14ac:dyDescent="0.25">
      <c r="A91" s="150" t="s">
        <v>86</v>
      </c>
      <c r="B91" s="87">
        <v>0</v>
      </c>
      <c r="C91" s="87">
        <v>0</v>
      </c>
      <c r="D91" s="87">
        <v>0</v>
      </c>
      <c r="E91" s="87">
        <v>0</v>
      </c>
      <c r="F91" s="87">
        <v>0</v>
      </c>
      <c r="G91" s="87">
        <v>0</v>
      </c>
      <c r="H91" s="87">
        <v>0</v>
      </c>
      <c r="I91" s="87">
        <v>0</v>
      </c>
      <c r="J91" s="87">
        <v>0</v>
      </c>
      <c r="K91" s="87">
        <v>0</v>
      </c>
      <c r="L91" s="87">
        <v>0</v>
      </c>
      <c r="M91" s="87">
        <v>0</v>
      </c>
      <c r="N91" s="87">
        <v>0</v>
      </c>
      <c r="O91" s="87">
        <v>0</v>
      </c>
      <c r="P91" s="87">
        <v>0</v>
      </c>
      <c r="Q91" s="87">
        <v>0</v>
      </c>
    </row>
    <row r="92" spans="1:17" x14ac:dyDescent="0.25">
      <c r="A92" s="150" t="s">
        <v>22</v>
      </c>
      <c r="B92" s="87">
        <v>0</v>
      </c>
      <c r="C92" s="87">
        <v>0</v>
      </c>
      <c r="D92" s="87">
        <v>0</v>
      </c>
      <c r="E92" s="87">
        <v>0</v>
      </c>
      <c r="F92" s="87">
        <v>0</v>
      </c>
      <c r="G92" s="87">
        <v>0</v>
      </c>
      <c r="H92" s="87">
        <v>0</v>
      </c>
      <c r="I92" s="87">
        <v>0</v>
      </c>
      <c r="J92" s="87">
        <v>0</v>
      </c>
      <c r="K92" s="87">
        <v>0</v>
      </c>
      <c r="L92" s="87">
        <v>0</v>
      </c>
      <c r="M92" s="87">
        <v>0</v>
      </c>
      <c r="N92" s="87">
        <v>0</v>
      </c>
      <c r="O92" s="87">
        <v>0</v>
      </c>
      <c r="P92" s="87">
        <v>0</v>
      </c>
      <c r="Q92" s="87">
        <v>0</v>
      </c>
    </row>
    <row r="93" spans="1:17" x14ac:dyDescent="0.25">
      <c r="A93" s="149" t="s">
        <v>119</v>
      </c>
      <c r="B93" s="148">
        <v>1.3844353404211494</v>
      </c>
      <c r="C93" s="148">
        <v>1.1913999979524328</v>
      </c>
      <c r="D93" s="148">
        <v>1.2039574689635992</v>
      </c>
      <c r="E93" s="148">
        <v>1.1430699802741717</v>
      </c>
      <c r="F93" s="148">
        <v>1.3353196148562168</v>
      </c>
      <c r="G93" s="148">
        <v>1.1507065360113971</v>
      </c>
      <c r="H93" s="148">
        <v>1.1610576006744957</v>
      </c>
      <c r="I93" s="148">
        <v>1.3263189100039148</v>
      </c>
      <c r="J93" s="148">
        <v>1.3657793120130806</v>
      </c>
      <c r="K93" s="148">
        <v>0.91901567684926155</v>
      </c>
      <c r="L93" s="148">
        <v>1.0869301993743965</v>
      </c>
      <c r="M93" s="148">
        <v>1.1286336488295257</v>
      </c>
      <c r="N93" s="148">
        <v>0.89021775769092948</v>
      </c>
      <c r="O93" s="148">
        <v>0.81168738337396251</v>
      </c>
      <c r="P93" s="148">
        <v>0.80765054153277704</v>
      </c>
      <c r="Q93" s="148">
        <v>0.79072904001425437</v>
      </c>
    </row>
    <row r="94" spans="1:17" hidden="1" x14ac:dyDescent="0.25">
      <c r="C94" s="14"/>
      <c r="D94" s="14"/>
      <c r="E94" s="14"/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</row>
    <row r="95" spans="1:17" x14ac:dyDescent="0.25">
      <c r="C95" s="14"/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</row>
    <row r="96" spans="1:17" ht="12.75" x14ac:dyDescent="0.25">
      <c r="A96" s="98" t="s">
        <v>129</v>
      </c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</row>
    <row r="98" spans="1:17" x14ac:dyDescent="0.25">
      <c r="A98" s="78" t="s">
        <v>46</v>
      </c>
      <c r="B98" s="77">
        <f t="shared" ref="B98:Q98" si="0">SUM(B$99:B$103,B$107:B$108,B$110:B$112,B$105,B$104)</f>
        <v>0.99999999999999989</v>
      </c>
      <c r="C98" s="77">
        <f t="shared" si="0"/>
        <v>0.99999999999999989</v>
      </c>
      <c r="D98" s="77">
        <f t="shared" si="0"/>
        <v>1</v>
      </c>
      <c r="E98" s="77">
        <f t="shared" si="0"/>
        <v>1</v>
      </c>
      <c r="F98" s="77">
        <f t="shared" si="0"/>
        <v>0.99999999999999989</v>
      </c>
      <c r="G98" s="77">
        <f t="shared" si="0"/>
        <v>1</v>
      </c>
      <c r="H98" s="77">
        <f t="shared" si="0"/>
        <v>0.99999999999999989</v>
      </c>
      <c r="I98" s="77">
        <f t="shared" si="0"/>
        <v>1</v>
      </c>
      <c r="J98" s="77">
        <f t="shared" si="0"/>
        <v>1</v>
      </c>
      <c r="K98" s="77">
        <f t="shared" si="0"/>
        <v>0.99999999999999989</v>
      </c>
      <c r="L98" s="77">
        <f t="shared" si="0"/>
        <v>1</v>
      </c>
      <c r="M98" s="77">
        <f t="shared" si="0"/>
        <v>1</v>
      </c>
      <c r="N98" s="77">
        <f t="shared" si="0"/>
        <v>1</v>
      </c>
      <c r="O98" s="77">
        <f t="shared" si="0"/>
        <v>1</v>
      </c>
      <c r="P98" s="77">
        <f t="shared" si="0"/>
        <v>1</v>
      </c>
      <c r="Q98" s="77">
        <f t="shared" si="0"/>
        <v>0.99999999999999989</v>
      </c>
    </row>
    <row r="99" spans="1:17" x14ac:dyDescent="0.25">
      <c r="A99" s="132" t="s">
        <v>83</v>
      </c>
      <c r="B99" s="146">
        <f t="shared" ref="B99:Q99" si="1">IF(B$6=0,0,B$6/B$5)</f>
        <v>1.3785475344284073E-3</v>
      </c>
      <c r="C99" s="146">
        <f t="shared" si="1"/>
        <v>1.3953376796531636E-3</v>
      </c>
      <c r="D99" s="146">
        <f t="shared" si="1"/>
        <v>1.392473503110185E-3</v>
      </c>
      <c r="E99" s="146">
        <f t="shared" si="1"/>
        <v>1.3916516916348935E-3</v>
      </c>
      <c r="F99" s="146">
        <f t="shared" si="1"/>
        <v>1.39639524846499E-3</v>
      </c>
      <c r="G99" s="146">
        <f t="shared" si="1"/>
        <v>1.4007390962011113E-3</v>
      </c>
      <c r="H99" s="146">
        <f t="shared" si="1"/>
        <v>1.3968045352173481E-3</v>
      </c>
      <c r="I99" s="146">
        <f t="shared" si="1"/>
        <v>1.4089565691891711E-3</v>
      </c>
      <c r="J99" s="146">
        <f t="shared" si="1"/>
        <v>1.4087086581506987E-3</v>
      </c>
      <c r="K99" s="146">
        <f t="shared" si="1"/>
        <v>1.4054101877401283E-3</v>
      </c>
      <c r="L99" s="146">
        <f t="shared" si="1"/>
        <v>1.4043198403126977E-3</v>
      </c>
      <c r="M99" s="146">
        <f t="shared" si="1"/>
        <v>1.4059031288671323E-3</v>
      </c>
      <c r="N99" s="146">
        <f t="shared" si="1"/>
        <v>1.4071410193646939E-3</v>
      </c>
      <c r="O99" s="146">
        <f t="shared" si="1"/>
        <v>1.4100370982195807E-3</v>
      </c>
      <c r="P99" s="146">
        <f t="shared" si="1"/>
        <v>1.4125601227986855E-3</v>
      </c>
      <c r="Q99" s="146">
        <f t="shared" si="1"/>
        <v>1.4129774261089246E-3</v>
      </c>
    </row>
    <row r="100" spans="1:17" x14ac:dyDescent="0.25">
      <c r="A100" s="76" t="s">
        <v>82</v>
      </c>
      <c r="B100" s="145">
        <f t="shared" ref="B100:Q100" si="2">IF(B$7=0,0,B$7/B$5)</f>
        <v>1.9107001749531531E-4</v>
      </c>
      <c r="C100" s="145">
        <f t="shared" si="2"/>
        <v>1.9339717217204766E-4</v>
      </c>
      <c r="D100" s="145">
        <f t="shared" si="2"/>
        <v>1.9300019038613964E-4</v>
      </c>
      <c r="E100" s="145">
        <f t="shared" si="2"/>
        <v>1.928862853309709E-4</v>
      </c>
      <c r="F100" s="145">
        <f t="shared" si="2"/>
        <v>1.9354375376341948E-4</v>
      </c>
      <c r="G100" s="145">
        <f t="shared" si="2"/>
        <v>1.9414582155013668E-4</v>
      </c>
      <c r="H100" s="145">
        <f t="shared" si="2"/>
        <v>1.9360048189573311E-4</v>
      </c>
      <c r="I100" s="145">
        <f t="shared" si="2"/>
        <v>1.9528478315166523E-4</v>
      </c>
      <c r="J100" s="145">
        <f t="shared" si="2"/>
        <v>1.9525042208302218E-4</v>
      </c>
      <c r="K100" s="145">
        <f t="shared" si="2"/>
        <v>1.9479324611823632E-4</v>
      </c>
      <c r="L100" s="145">
        <f t="shared" si="2"/>
        <v>1.9464212133158068E-4</v>
      </c>
      <c r="M100" s="145">
        <f t="shared" si="2"/>
        <v>1.9486156894890308E-4</v>
      </c>
      <c r="N100" s="145">
        <f t="shared" si="2"/>
        <v>1.9503314356139869E-4</v>
      </c>
      <c r="O100" s="145">
        <f t="shared" si="2"/>
        <v>1.9543454708478207E-4</v>
      </c>
      <c r="P100" s="145">
        <f t="shared" si="2"/>
        <v>1.9578424438460761E-4</v>
      </c>
      <c r="Q100" s="145">
        <f t="shared" si="2"/>
        <v>1.9584208363120358E-4</v>
      </c>
    </row>
    <row r="101" spans="1:17" x14ac:dyDescent="0.25">
      <c r="A101" s="76" t="s">
        <v>81</v>
      </c>
      <c r="B101" s="145">
        <f t="shared" ref="B101:Q101" si="3">IF(B$8=0,0,B$8/B$5)</f>
        <v>2.63089641321512E-2</v>
      </c>
      <c r="C101" s="145">
        <f t="shared" si="3"/>
        <v>2.6629396556467181E-2</v>
      </c>
      <c r="D101" s="145">
        <f t="shared" si="3"/>
        <v>2.6574735026084328E-2</v>
      </c>
      <c r="E101" s="145">
        <f t="shared" si="3"/>
        <v>2.6559051121041618E-2</v>
      </c>
      <c r="F101" s="145">
        <f t="shared" si="3"/>
        <v>2.6649579785004995E-2</v>
      </c>
      <c r="G101" s="145">
        <f t="shared" si="3"/>
        <v>2.6732480179391872E-2</v>
      </c>
      <c r="H101" s="145">
        <f t="shared" si="3"/>
        <v>2.6657390839915071E-2</v>
      </c>
      <c r="I101" s="145">
        <f t="shared" si="3"/>
        <v>2.6889306982023249E-2</v>
      </c>
      <c r="J101" s="145">
        <f t="shared" si="3"/>
        <v>2.6884575710553645E-2</v>
      </c>
      <c r="K101" s="145">
        <f t="shared" si="3"/>
        <v>2.6821625875632901E-2</v>
      </c>
      <c r="L101" s="145">
        <f t="shared" si="3"/>
        <v>2.6800817081852897E-2</v>
      </c>
      <c r="M101" s="145">
        <f t="shared" si="3"/>
        <v>2.6831033436928914E-2</v>
      </c>
      <c r="N101" s="145">
        <f t="shared" si="3"/>
        <v>2.6854658024320015E-2</v>
      </c>
      <c r="O101" s="145">
        <f t="shared" si="3"/>
        <v>2.6909928396080311E-2</v>
      </c>
      <c r="P101" s="145">
        <f t="shared" si="3"/>
        <v>2.6958079193567124E-2</v>
      </c>
      <c r="Q101" s="145">
        <f t="shared" si="3"/>
        <v>2.6966043240904708E-2</v>
      </c>
    </row>
    <row r="102" spans="1:17" x14ac:dyDescent="0.25">
      <c r="A102" s="76" t="s">
        <v>80</v>
      </c>
      <c r="B102" s="145">
        <f t="shared" ref="B102:Q102" si="4">IF(B$9=0,0,B$9/B$5)</f>
        <v>4.5582916258259814E-4</v>
      </c>
      <c r="C102" s="145">
        <f t="shared" si="4"/>
        <v>4.6138097537562885E-4</v>
      </c>
      <c r="D102" s="145">
        <f t="shared" si="4"/>
        <v>4.6043390959627157E-4</v>
      </c>
      <c r="E102" s="145">
        <f t="shared" si="4"/>
        <v>4.6016217022767729E-4</v>
      </c>
      <c r="F102" s="145">
        <f t="shared" si="4"/>
        <v>4.6173067003165542E-4</v>
      </c>
      <c r="G102" s="145">
        <f t="shared" si="4"/>
        <v>4.6316700242244517E-4</v>
      </c>
      <c r="H102" s="145">
        <f t="shared" si="4"/>
        <v>4.6186600438388075E-4</v>
      </c>
      <c r="I102" s="145">
        <f t="shared" si="4"/>
        <v>4.6588418390305724E-4</v>
      </c>
      <c r="J102" s="145">
        <f t="shared" si="4"/>
        <v>4.6580220988457773E-4</v>
      </c>
      <c r="K102" s="145">
        <f t="shared" si="4"/>
        <v>4.6471154092503624E-4</v>
      </c>
      <c r="L102" s="145">
        <f t="shared" si="4"/>
        <v>4.6435100772443394E-4</v>
      </c>
      <c r="M102" s="145">
        <f t="shared" si="4"/>
        <v>4.6487453634994026E-4</v>
      </c>
      <c r="N102" s="145">
        <f t="shared" si="4"/>
        <v>4.652838559960029E-4</v>
      </c>
      <c r="O102" s="145">
        <f t="shared" si="4"/>
        <v>4.6624147056222352E-4</v>
      </c>
      <c r="P102" s="145">
        <f t="shared" si="4"/>
        <v>4.6707573137104311E-4</v>
      </c>
      <c r="Q102" s="145">
        <f t="shared" si="4"/>
        <v>4.6721371647035848E-4</v>
      </c>
    </row>
    <row r="103" spans="1:17" x14ac:dyDescent="0.25">
      <c r="A103" s="129" t="s">
        <v>79</v>
      </c>
      <c r="B103" s="144">
        <f t="shared" ref="B103:Q103" si="5">IF(B$10=0,0,B$10/B$5)</f>
        <v>1.4408466143430664E-3</v>
      </c>
      <c r="C103" s="144">
        <f t="shared" si="5"/>
        <v>1.4583955368845359E-3</v>
      </c>
      <c r="D103" s="144">
        <f t="shared" si="5"/>
        <v>1.4554019229744131E-3</v>
      </c>
      <c r="E103" s="144">
        <f t="shared" si="5"/>
        <v>1.5454158349313711E-3</v>
      </c>
      <c r="F103" s="144">
        <f t="shared" si="5"/>
        <v>1.459500899161787E-3</v>
      </c>
      <c r="G103" s="144">
        <f t="shared" si="5"/>
        <v>1.5555073104057857E-3</v>
      </c>
      <c r="H103" s="144">
        <f t="shared" si="5"/>
        <v>1.5511380182299046E-3</v>
      </c>
      <c r="I103" s="144">
        <f t="shared" si="5"/>
        <v>1.5646327352194823E-3</v>
      </c>
      <c r="J103" s="144">
        <f t="shared" si="5"/>
        <v>1.5643574323927672E-3</v>
      </c>
      <c r="K103" s="144">
        <f t="shared" si="5"/>
        <v>1.5606945126879386E-3</v>
      </c>
      <c r="L103" s="144">
        <f t="shared" si="5"/>
        <v>1.5594836923439857E-3</v>
      </c>
      <c r="M103" s="144">
        <f t="shared" si="5"/>
        <v>1.5612419190741342E-3</v>
      </c>
      <c r="N103" s="144">
        <f t="shared" si="5"/>
        <v>1.5626165845801241E-3</v>
      </c>
      <c r="O103" s="144">
        <f t="shared" si="5"/>
        <v>1.5658326523278619E-3</v>
      </c>
      <c r="P103" s="144">
        <f t="shared" si="5"/>
        <v>1.5686344468860166E-3</v>
      </c>
      <c r="Q103" s="144">
        <f t="shared" si="5"/>
        <v>1.5690978582032942E-3</v>
      </c>
    </row>
    <row r="104" spans="1:17" x14ac:dyDescent="0.25">
      <c r="A104" s="127" t="s">
        <v>117</v>
      </c>
      <c r="B104" s="143">
        <f t="shared" ref="B104:Q104" si="6">IF(B$15=0,0,B$15/B$5)</f>
        <v>3.5395544997701624E-2</v>
      </c>
      <c r="C104" s="143">
        <f t="shared" si="6"/>
        <v>3.6165279940849705E-2</v>
      </c>
      <c r="D104" s="143">
        <f t="shared" si="6"/>
        <v>3.7664094222723071E-2</v>
      </c>
      <c r="E104" s="143">
        <f t="shared" si="6"/>
        <v>3.7957249417121967E-2</v>
      </c>
      <c r="F104" s="143">
        <f t="shared" si="6"/>
        <v>3.7589016169882312E-2</v>
      </c>
      <c r="G104" s="143">
        <f t="shared" si="6"/>
        <v>3.7753413721119289E-2</v>
      </c>
      <c r="H104" s="143">
        <f t="shared" si="6"/>
        <v>4.2994099068020764E-2</v>
      </c>
      <c r="I104" s="143">
        <f t="shared" si="6"/>
        <v>3.5961923823243064E-2</v>
      </c>
      <c r="J104" s="143">
        <f t="shared" si="6"/>
        <v>3.5118027412958185E-2</v>
      </c>
      <c r="K104" s="143">
        <f t="shared" si="6"/>
        <v>3.3682637386913426E-2</v>
      </c>
      <c r="L104" s="143">
        <f t="shared" si="6"/>
        <v>3.3584748218628911E-2</v>
      </c>
      <c r="M104" s="143">
        <f t="shared" si="6"/>
        <v>3.4362963626949919E-2</v>
      </c>
      <c r="N104" s="143">
        <f t="shared" si="6"/>
        <v>3.1107341409680616E-2</v>
      </c>
      <c r="O104" s="143">
        <f t="shared" si="6"/>
        <v>2.9250317415927721E-2</v>
      </c>
      <c r="P104" s="143">
        <f t="shared" si="6"/>
        <v>2.9293923371298804E-2</v>
      </c>
      <c r="Q104" s="143">
        <f t="shared" si="6"/>
        <v>3.1621590422501608E-2</v>
      </c>
    </row>
    <row r="105" spans="1:17" x14ac:dyDescent="0.25">
      <c r="A105" s="127" t="s">
        <v>116</v>
      </c>
      <c r="B105" s="143">
        <f t="shared" ref="B105:Q105" si="7">IF(B$21=0,0,B$21/B$5)</f>
        <v>0.81805070563276949</v>
      </c>
      <c r="C105" s="143">
        <f t="shared" si="7"/>
        <v>0.81555617702225136</v>
      </c>
      <c r="D105" s="143">
        <f t="shared" si="7"/>
        <v>0.81442773450059303</v>
      </c>
      <c r="E105" s="143">
        <f t="shared" si="7"/>
        <v>0.81297449299189839</v>
      </c>
      <c r="F105" s="143">
        <f t="shared" si="7"/>
        <v>0.81485505826693883</v>
      </c>
      <c r="G105" s="143">
        <f t="shared" si="7"/>
        <v>0.81396504218643539</v>
      </c>
      <c r="H105" s="143">
        <f t="shared" si="7"/>
        <v>0.81131671976927533</v>
      </c>
      <c r="I105" s="143">
        <f t="shared" si="7"/>
        <v>0.81355599207739326</v>
      </c>
      <c r="J105" s="143">
        <f t="shared" si="7"/>
        <v>0.81381247235759746</v>
      </c>
      <c r="K105" s="143">
        <f t="shared" si="7"/>
        <v>0.81251084210856894</v>
      </c>
      <c r="L105" s="143">
        <f t="shared" si="7"/>
        <v>0.80926154124546346</v>
      </c>
      <c r="M105" s="143">
        <f t="shared" si="7"/>
        <v>0.80786091256301729</v>
      </c>
      <c r="N105" s="143">
        <f t="shared" si="7"/>
        <v>0.81155493822917002</v>
      </c>
      <c r="O105" s="143">
        <f t="shared" si="7"/>
        <v>0.81144530018954175</v>
      </c>
      <c r="P105" s="143">
        <f t="shared" si="7"/>
        <v>0.81127335343128248</v>
      </c>
      <c r="Q105" s="143">
        <f t="shared" si="7"/>
        <v>0.8098788136287528</v>
      </c>
    </row>
    <row r="106" spans="1:17" x14ac:dyDescent="0.25">
      <c r="A106" s="127" t="s">
        <v>113</v>
      </c>
      <c r="B106" s="143">
        <f t="shared" ref="B106:Q106" si="8">IF(B$27=0,0,B$27/B$5)</f>
        <v>0.11329682546507616</v>
      </c>
      <c r="C106" s="143">
        <f t="shared" si="8"/>
        <v>0.11466813196111821</v>
      </c>
      <c r="D106" s="143">
        <f t="shared" si="8"/>
        <v>0.11432229975520987</v>
      </c>
      <c r="E106" s="143">
        <f t="shared" si="8"/>
        <v>0.1154110712870581</v>
      </c>
      <c r="F106" s="143">
        <f t="shared" si="8"/>
        <v>0.11387953320154534</v>
      </c>
      <c r="G106" s="143">
        <f t="shared" si="8"/>
        <v>0.11442449033953392</v>
      </c>
      <c r="H106" s="143">
        <f t="shared" si="8"/>
        <v>0.11193100470103079</v>
      </c>
      <c r="I106" s="143">
        <f t="shared" si="8"/>
        <v>0.116444823098936</v>
      </c>
      <c r="J106" s="143">
        <f t="shared" si="8"/>
        <v>0.11703500294638856</v>
      </c>
      <c r="K106" s="143">
        <f t="shared" si="8"/>
        <v>0.11985167384005997</v>
      </c>
      <c r="L106" s="143">
        <f t="shared" si="8"/>
        <v>0.12322424980566601</v>
      </c>
      <c r="M106" s="143">
        <f t="shared" si="8"/>
        <v>0.12381058547331825</v>
      </c>
      <c r="N106" s="143">
        <f t="shared" si="8"/>
        <v>0.12334753475424805</v>
      </c>
      <c r="O106" s="143">
        <f t="shared" si="8"/>
        <v>0.12525673759926834</v>
      </c>
      <c r="P106" s="143">
        <f t="shared" si="8"/>
        <v>0.12532612403526897</v>
      </c>
      <c r="Q106" s="143">
        <f t="shared" si="8"/>
        <v>0.12438095268044087</v>
      </c>
    </row>
    <row r="107" spans="1:17" x14ac:dyDescent="0.25">
      <c r="A107" s="142" t="s">
        <v>123</v>
      </c>
      <c r="B107" s="141">
        <f t="shared" ref="B107:Q107" si="9">IF(B$28=0,0,B$28/B$5)</f>
        <v>9.4511981893870875E-2</v>
      </c>
      <c r="C107" s="141">
        <f t="shared" si="9"/>
        <v>9.5378932096714886E-2</v>
      </c>
      <c r="D107" s="141">
        <f t="shared" si="9"/>
        <v>9.352952539144016E-2</v>
      </c>
      <c r="E107" s="141">
        <f t="shared" si="9"/>
        <v>9.2494510584449935E-2</v>
      </c>
      <c r="F107" s="141">
        <f t="shared" si="9"/>
        <v>9.3878379114113536E-2</v>
      </c>
      <c r="G107" s="141">
        <f t="shared" si="9"/>
        <v>9.4048697102841902E-2</v>
      </c>
      <c r="H107" s="141">
        <f t="shared" si="9"/>
        <v>8.9761825393336853E-2</v>
      </c>
      <c r="I107" s="141">
        <f t="shared" si="9"/>
        <v>9.3850678399511958E-2</v>
      </c>
      <c r="J107" s="141">
        <f t="shared" si="9"/>
        <v>9.7278281911814299E-2</v>
      </c>
      <c r="K107" s="141">
        <f t="shared" si="9"/>
        <v>9.8855362476475223E-2</v>
      </c>
      <c r="L107" s="141">
        <f t="shared" si="9"/>
        <v>9.565655021469599E-2</v>
      </c>
      <c r="M107" s="141">
        <f t="shared" si="9"/>
        <v>9.3860987829246761E-2</v>
      </c>
      <c r="N107" s="141">
        <f t="shared" si="9"/>
        <v>9.6706915968159377E-2</v>
      </c>
      <c r="O107" s="141">
        <f t="shared" si="9"/>
        <v>8.9914705058555394E-2</v>
      </c>
      <c r="P107" s="141">
        <f t="shared" si="9"/>
        <v>9.0638096402567647E-2</v>
      </c>
      <c r="Q107" s="141">
        <f t="shared" si="9"/>
        <v>9.4559915079164045E-2</v>
      </c>
    </row>
    <row r="108" spans="1:17" x14ac:dyDescent="0.25">
      <c r="A108" s="142" t="s">
        <v>122</v>
      </c>
      <c r="B108" s="141">
        <f t="shared" ref="B108:Q108" si="10">IF(B$33=0,0,B$33/B$5)</f>
        <v>1.8784843571205283E-2</v>
      </c>
      <c r="C108" s="141">
        <f t="shared" si="10"/>
        <v>1.9289199864403334E-2</v>
      </c>
      <c r="D108" s="141">
        <f t="shared" si="10"/>
        <v>2.0792774363769712E-2</v>
      </c>
      <c r="E108" s="141">
        <f t="shared" si="10"/>
        <v>2.2916560702608169E-2</v>
      </c>
      <c r="F108" s="141">
        <f t="shared" si="10"/>
        <v>2.0001154087431815E-2</v>
      </c>
      <c r="G108" s="141">
        <f t="shared" si="10"/>
        <v>2.037579323669203E-2</v>
      </c>
      <c r="H108" s="141">
        <f t="shared" si="10"/>
        <v>2.2169179307693951E-2</v>
      </c>
      <c r="I108" s="141">
        <f t="shared" si="10"/>
        <v>2.2594144699424046E-2</v>
      </c>
      <c r="J108" s="141">
        <f t="shared" si="10"/>
        <v>1.9756721034574262E-2</v>
      </c>
      <c r="K108" s="141">
        <f t="shared" si="10"/>
        <v>2.0996311363584746E-2</v>
      </c>
      <c r="L108" s="141">
        <f t="shared" si="10"/>
        <v>2.7567699590970034E-2</v>
      </c>
      <c r="M108" s="141">
        <f t="shared" si="10"/>
        <v>2.9949597644071506E-2</v>
      </c>
      <c r="N108" s="141">
        <f t="shared" si="10"/>
        <v>2.664061878608865E-2</v>
      </c>
      <c r="O108" s="141">
        <f t="shared" si="10"/>
        <v>3.5342032540712942E-2</v>
      </c>
      <c r="P108" s="141">
        <f t="shared" si="10"/>
        <v>3.4688027632701318E-2</v>
      </c>
      <c r="Q108" s="141">
        <f t="shared" si="10"/>
        <v>2.9821037601276839E-2</v>
      </c>
    </row>
    <row r="109" spans="1:17" x14ac:dyDescent="0.25">
      <c r="A109" s="127" t="s">
        <v>112</v>
      </c>
      <c r="B109" s="143">
        <f t="shared" ref="B109:Q109" si="11">IF(B$34=0,0,B$34/B$5)</f>
        <v>3.4816664434521123E-3</v>
      </c>
      <c r="C109" s="143">
        <f t="shared" si="11"/>
        <v>3.4725031552280947E-3</v>
      </c>
      <c r="D109" s="143">
        <f t="shared" si="11"/>
        <v>3.5098269693227811E-3</v>
      </c>
      <c r="E109" s="143">
        <f t="shared" si="11"/>
        <v>3.5080192007550743E-3</v>
      </c>
      <c r="F109" s="143">
        <f t="shared" si="11"/>
        <v>3.515642005206601E-3</v>
      </c>
      <c r="G109" s="143">
        <f t="shared" si="11"/>
        <v>3.5110143429400546E-3</v>
      </c>
      <c r="H109" s="143">
        <f t="shared" si="11"/>
        <v>3.4973765820310765E-3</v>
      </c>
      <c r="I109" s="143">
        <f t="shared" si="11"/>
        <v>3.5131957469410496E-3</v>
      </c>
      <c r="J109" s="143">
        <f t="shared" si="11"/>
        <v>3.5158028499911349E-3</v>
      </c>
      <c r="K109" s="143">
        <f t="shared" si="11"/>
        <v>3.5076113013532868E-3</v>
      </c>
      <c r="L109" s="143">
        <f t="shared" si="11"/>
        <v>3.5058469866760963E-3</v>
      </c>
      <c r="M109" s="143">
        <f t="shared" si="11"/>
        <v>3.5076237465454774E-3</v>
      </c>
      <c r="N109" s="143">
        <f t="shared" si="11"/>
        <v>3.5054529790792344E-3</v>
      </c>
      <c r="O109" s="143">
        <f t="shared" si="11"/>
        <v>3.500170630987363E-3</v>
      </c>
      <c r="P109" s="143">
        <f t="shared" si="11"/>
        <v>3.5044654231422842E-3</v>
      </c>
      <c r="Q109" s="143">
        <f t="shared" si="11"/>
        <v>3.507468942986106E-3</v>
      </c>
    </row>
    <row r="110" spans="1:17" x14ac:dyDescent="0.25">
      <c r="A110" s="142" t="s">
        <v>121</v>
      </c>
      <c r="B110" s="141">
        <f t="shared" ref="B110:Q110" si="12">IF(B$35=0,0,B$35/B$5)</f>
        <v>2.0191253137374693E-3</v>
      </c>
      <c r="C110" s="141">
        <f t="shared" si="12"/>
        <v>2.0353895423640368E-3</v>
      </c>
      <c r="D110" s="141">
        <f t="shared" si="12"/>
        <v>2.0308359249190258E-3</v>
      </c>
      <c r="E110" s="141">
        <f t="shared" si="12"/>
        <v>2.0415470739321416E-3</v>
      </c>
      <c r="F110" s="141">
        <f t="shared" si="12"/>
        <v>2.0629488825445698E-3</v>
      </c>
      <c r="G110" s="141">
        <f t="shared" si="12"/>
        <v>2.0784364483491503E-3</v>
      </c>
      <c r="H110" s="141">
        <f t="shared" si="12"/>
        <v>2.0786949225183983E-3</v>
      </c>
      <c r="I110" s="141">
        <f t="shared" si="12"/>
        <v>2.0984170318764828E-3</v>
      </c>
      <c r="J110" s="141">
        <f t="shared" si="12"/>
        <v>2.1067895282777158E-3</v>
      </c>
      <c r="K110" s="141">
        <f t="shared" si="12"/>
        <v>2.1091644204329118E-3</v>
      </c>
      <c r="L110" s="141">
        <f t="shared" si="12"/>
        <v>2.115080590182858E-3</v>
      </c>
      <c r="M110" s="141">
        <f t="shared" si="12"/>
        <v>2.1236364814078089E-3</v>
      </c>
      <c r="N110" s="141">
        <f t="shared" si="12"/>
        <v>2.1303173796077338E-3</v>
      </c>
      <c r="O110" s="141">
        <f t="shared" si="12"/>
        <v>2.1370808506945699E-3</v>
      </c>
      <c r="P110" s="141">
        <f t="shared" si="12"/>
        <v>2.1480523298670067E-3</v>
      </c>
      <c r="Q110" s="141">
        <f t="shared" si="12"/>
        <v>2.1556229916666644E-3</v>
      </c>
    </row>
    <row r="111" spans="1:17" x14ac:dyDescent="0.25">
      <c r="A111" s="142" t="s">
        <v>120</v>
      </c>
      <c r="B111" s="141">
        <f t="shared" ref="B111:Q111" si="13">IF(B$39=0,0,B$39/B$5)</f>
        <v>1.1685813497727148E-3</v>
      </c>
      <c r="C111" s="141">
        <f t="shared" si="13"/>
        <v>1.1315052155393913E-3</v>
      </c>
      <c r="D111" s="141">
        <f t="shared" si="13"/>
        <v>1.110250729319829E-3</v>
      </c>
      <c r="E111" s="141">
        <f t="shared" si="13"/>
        <v>1.0883723266731623E-3</v>
      </c>
      <c r="F111" s="141">
        <f t="shared" si="13"/>
        <v>1.0705866427190617E-3</v>
      </c>
      <c r="G111" s="141">
        <f t="shared" si="13"/>
        <v>1.0470415260505153E-3</v>
      </c>
      <c r="H111" s="141">
        <f t="shared" si="13"/>
        <v>1.0330973457042716E-3</v>
      </c>
      <c r="I111" s="141">
        <f t="shared" si="13"/>
        <v>1.0255360789495468E-3</v>
      </c>
      <c r="J111" s="141">
        <f t="shared" si="13"/>
        <v>1.0182176422707039E-3</v>
      </c>
      <c r="K111" s="141">
        <f t="shared" si="13"/>
        <v>1.0072106745142701E-3</v>
      </c>
      <c r="L111" s="141">
        <f t="shared" si="13"/>
        <v>9.984327792892842E-4</v>
      </c>
      <c r="M111" s="141">
        <f t="shared" si="13"/>
        <v>9.9006658606558989E-4</v>
      </c>
      <c r="N111" s="141">
        <f t="shared" si="13"/>
        <v>9.7997565747529785E-4</v>
      </c>
      <c r="O111" s="141">
        <f t="shared" si="13"/>
        <v>9.6756530318550576E-4</v>
      </c>
      <c r="P111" s="141">
        <f t="shared" si="13"/>
        <v>9.6062392970184705E-4</v>
      </c>
      <c r="Q111" s="141">
        <f t="shared" si="13"/>
        <v>9.5390944219128702E-4</v>
      </c>
    </row>
    <row r="112" spans="1:17" x14ac:dyDescent="0.25">
      <c r="A112" s="140" t="s">
        <v>119</v>
      </c>
      <c r="B112" s="139">
        <f t="shared" ref="B112:Q112" si="14">IF(B$50=0,0,B$50/B$5)</f>
        <v>2.9395977994192809E-4</v>
      </c>
      <c r="C112" s="139">
        <f t="shared" si="14"/>
        <v>3.0560839732466706E-4</v>
      </c>
      <c r="D112" s="139">
        <f t="shared" si="14"/>
        <v>3.6874031508392574E-4</v>
      </c>
      <c r="E112" s="139">
        <f t="shared" si="14"/>
        <v>3.7809980014977056E-4</v>
      </c>
      <c r="F112" s="139">
        <f t="shared" si="14"/>
        <v>3.8210647994296954E-4</v>
      </c>
      <c r="G112" s="139">
        <f t="shared" si="14"/>
        <v>3.8553636854038941E-4</v>
      </c>
      <c r="H112" s="139">
        <f t="shared" si="14"/>
        <v>3.8558431380840685E-4</v>
      </c>
      <c r="I112" s="139">
        <f t="shared" si="14"/>
        <v>3.8924263611501948E-4</v>
      </c>
      <c r="J112" s="139">
        <f t="shared" si="14"/>
        <v>3.9079567944271546E-4</v>
      </c>
      <c r="K112" s="139">
        <f t="shared" si="14"/>
        <v>3.9123620640610487E-4</v>
      </c>
      <c r="L112" s="139">
        <f t="shared" si="14"/>
        <v>3.9233361720395464E-4</v>
      </c>
      <c r="M112" s="139">
        <f t="shared" si="14"/>
        <v>3.9392067907207876E-4</v>
      </c>
      <c r="N112" s="139">
        <f t="shared" si="14"/>
        <v>3.9515994199620263E-4</v>
      </c>
      <c r="O112" s="139">
        <f t="shared" si="14"/>
        <v>3.9552447710728745E-4</v>
      </c>
      <c r="P112" s="139">
        <f t="shared" si="14"/>
        <v>3.9578916357343107E-4</v>
      </c>
      <c r="Q112" s="139">
        <f t="shared" si="14"/>
        <v>3.9793650912815478E-4</v>
      </c>
    </row>
    <row r="113" spans="1:17" hidden="1" x14ac:dyDescent="0.25">
      <c r="B113" s="147"/>
      <c r="C113" s="147"/>
      <c r="D113" s="147"/>
      <c r="E113" s="147"/>
      <c r="F113" s="147"/>
      <c r="G113" s="147"/>
      <c r="H113" s="147"/>
      <c r="I113" s="147"/>
      <c r="J113" s="147"/>
      <c r="K113" s="147"/>
      <c r="L113" s="147"/>
      <c r="M113" s="147"/>
      <c r="N113" s="147"/>
      <c r="O113" s="147"/>
      <c r="P113" s="147"/>
      <c r="Q113" s="147"/>
    </row>
    <row r="114" spans="1:17" x14ac:dyDescent="0.25">
      <c r="B114" s="147"/>
      <c r="C114" s="147"/>
      <c r="D114" s="147"/>
      <c r="E114" s="147"/>
      <c r="F114" s="147"/>
      <c r="G114" s="147"/>
      <c r="H114" s="147"/>
      <c r="I114" s="147"/>
      <c r="J114" s="147"/>
      <c r="K114" s="147"/>
      <c r="L114" s="147"/>
      <c r="M114" s="147"/>
      <c r="N114" s="147"/>
      <c r="O114" s="147"/>
      <c r="P114" s="147"/>
      <c r="Q114" s="147"/>
    </row>
    <row r="115" spans="1:17" x14ac:dyDescent="0.25">
      <c r="A115" s="78" t="s">
        <v>45</v>
      </c>
      <c r="B115" s="77">
        <f t="shared" ref="B115:Q115" si="15">SUM(B$116:B$120,B$124:B$125,B$127:B$129,B$122,B$121)</f>
        <v>1</v>
      </c>
      <c r="C115" s="77">
        <f t="shared" si="15"/>
        <v>1</v>
      </c>
      <c r="D115" s="77">
        <f t="shared" si="15"/>
        <v>1.0000000000000002</v>
      </c>
      <c r="E115" s="77">
        <f t="shared" si="15"/>
        <v>1</v>
      </c>
      <c r="F115" s="77">
        <f t="shared" si="15"/>
        <v>1</v>
      </c>
      <c r="G115" s="77">
        <f t="shared" si="15"/>
        <v>1</v>
      </c>
      <c r="H115" s="77">
        <f t="shared" si="15"/>
        <v>1</v>
      </c>
      <c r="I115" s="77">
        <f t="shared" si="15"/>
        <v>1</v>
      </c>
      <c r="J115" s="77">
        <f t="shared" si="15"/>
        <v>1</v>
      </c>
      <c r="K115" s="77">
        <f t="shared" si="15"/>
        <v>0.99999999999999989</v>
      </c>
      <c r="L115" s="77">
        <f t="shared" si="15"/>
        <v>0.99999999999999989</v>
      </c>
      <c r="M115" s="77">
        <f t="shared" si="15"/>
        <v>1</v>
      </c>
      <c r="N115" s="77">
        <f t="shared" si="15"/>
        <v>1</v>
      </c>
      <c r="O115" s="77">
        <f t="shared" si="15"/>
        <v>1</v>
      </c>
      <c r="P115" s="77">
        <f t="shared" si="15"/>
        <v>0.99999999999999989</v>
      </c>
      <c r="Q115" s="77">
        <f t="shared" si="15"/>
        <v>1</v>
      </c>
    </row>
    <row r="116" spans="1:17" x14ac:dyDescent="0.25">
      <c r="A116" s="132" t="s">
        <v>83</v>
      </c>
      <c r="B116" s="146">
        <f t="shared" ref="B116:Q116" si="16">IF(B$54=0,0,B$54/B$53)</f>
        <v>2.2930373259341412E-3</v>
      </c>
      <c r="C116" s="146">
        <f t="shared" si="16"/>
        <v>2.292993063195439E-3</v>
      </c>
      <c r="D116" s="146">
        <f t="shared" si="16"/>
        <v>2.2790608203081437E-3</v>
      </c>
      <c r="E116" s="146">
        <f t="shared" si="16"/>
        <v>2.2722851044857865E-3</v>
      </c>
      <c r="F116" s="146">
        <f t="shared" si="16"/>
        <v>2.2832785674064323E-3</v>
      </c>
      <c r="G116" s="146">
        <f t="shared" si="16"/>
        <v>2.2826652404600821E-3</v>
      </c>
      <c r="H116" s="146">
        <f t="shared" si="16"/>
        <v>2.2682680178607684E-3</v>
      </c>
      <c r="I116" s="146">
        <f t="shared" si="16"/>
        <v>2.2965210575471959E-3</v>
      </c>
      <c r="J116" s="146">
        <f t="shared" si="16"/>
        <v>2.2963844351142561E-3</v>
      </c>
      <c r="K116" s="146">
        <f t="shared" si="16"/>
        <v>2.2001559032119263E-3</v>
      </c>
      <c r="L116" s="146">
        <f t="shared" si="16"/>
        <v>2.2706293828135462E-3</v>
      </c>
      <c r="M116" s="146">
        <f t="shared" si="16"/>
        <v>2.2684825628462783E-3</v>
      </c>
      <c r="N116" s="146">
        <f t="shared" si="16"/>
        <v>2.2718994277384271E-3</v>
      </c>
      <c r="O116" s="146">
        <f t="shared" si="16"/>
        <v>2.3180735042255037E-3</v>
      </c>
      <c r="P116" s="146">
        <f t="shared" si="16"/>
        <v>2.3101895708202451E-3</v>
      </c>
      <c r="Q116" s="146">
        <f t="shared" si="16"/>
        <v>2.2823693529845134E-3</v>
      </c>
    </row>
    <row r="117" spans="1:17" x14ac:dyDescent="0.25">
      <c r="A117" s="76" t="s">
        <v>82</v>
      </c>
      <c r="B117" s="145">
        <f t="shared" ref="B117:Q117" si="17">IF(B$55=0,0,B$55/B$53)</f>
        <v>4.4066979048667512E-4</v>
      </c>
      <c r="C117" s="145">
        <f t="shared" si="17"/>
        <v>4.4066128419174068E-4</v>
      </c>
      <c r="D117" s="145">
        <f t="shared" si="17"/>
        <v>4.3798382295518926E-4</v>
      </c>
      <c r="E117" s="145">
        <f t="shared" si="17"/>
        <v>4.3668168398079715E-4</v>
      </c>
      <c r="F117" s="145">
        <f t="shared" si="17"/>
        <v>4.3879437833041458E-4</v>
      </c>
      <c r="G117" s="145">
        <f t="shared" si="17"/>
        <v>4.3867651079555601E-4</v>
      </c>
      <c r="H117" s="145">
        <f t="shared" si="17"/>
        <v>4.359096909995261E-4</v>
      </c>
      <c r="I117" s="145">
        <f t="shared" si="17"/>
        <v>4.4133928472589863E-4</v>
      </c>
      <c r="J117" s="145">
        <f t="shared" si="17"/>
        <v>4.4131302899154184E-4</v>
      </c>
      <c r="K117" s="145">
        <f t="shared" si="17"/>
        <v>4.228200866775889E-4</v>
      </c>
      <c r="L117" s="145">
        <f t="shared" si="17"/>
        <v>4.3636349181089306E-4</v>
      </c>
      <c r="M117" s="145">
        <f t="shared" si="17"/>
        <v>4.3595092168196865E-4</v>
      </c>
      <c r="N117" s="145">
        <f t="shared" si="17"/>
        <v>4.3660756565331443E-4</v>
      </c>
      <c r="O117" s="145">
        <f t="shared" si="17"/>
        <v>4.4548117637972746E-4</v>
      </c>
      <c r="P117" s="145">
        <f t="shared" si="17"/>
        <v>4.4396606310938817E-4</v>
      </c>
      <c r="Q117" s="145">
        <f t="shared" si="17"/>
        <v>4.3861964793057314E-4</v>
      </c>
    </row>
    <row r="118" spans="1:17" x14ac:dyDescent="0.25">
      <c r="A118" s="76" t="s">
        <v>81</v>
      </c>
      <c r="B118" s="145">
        <f t="shared" ref="B118:Q118" si="18">IF(B$56=0,0,B$56/B$53)</f>
        <v>6.1203272378015983E-2</v>
      </c>
      <c r="C118" s="145">
        <f t="shared" si="18"/>
        <v>6.1202090964864848E-2</v>
      </c>
      <c r="D118" s="145">
        <f t="shared" si="18"/>
        <v>6.0830226605473998E-2</v>
      </c>
      <c r="E118" s="145">
        <f t="shared" si="18"/>
        <v>6.0649376526697871E-2</v>
      </c>
      <c r="F118" s="145">
        <f t="shared" si="18"/>
        <v>6.0942802149517153E-2</v>
      </c>
      <c r="G118" s="145">
        <f t="shared" si="18"/>
        <v>6.0926431889979774E-2</v>
      </c>
      <c r="H118" s="145">
        <f t="shared" si="18"/>
        <v>6.0542156794992474E-2</v>
      </c>
      <c r="I118" s="145">
        <f t="shared" si="18"/>
        <v>6.129625637456692E-2</v>
      </c>
      <c r="J118" s="145">
        <f t="shared" si="18"/>
        <v>6.1292609796344349E-2</v>
      </c>
      <c r="K118" s="145">
        <f t="shared" si="18"/>
        <v>5.8724181894214307E-2</v>
      </c>
      <c r="L118" s="145">
        <f t="shared" si="18"/>
        <v>6.06051837944898E-2</v>
      </c>
      <c r="M118" s="145">
        <f t="shared" si="18"/>
        <v>6.0547883197714807E-2</v>
      </c>
      <c r="N118" s="145">
        <f t="shared" si="18"/>
        <v>6.0639082460067842E-2</v>
      </c>
      <c r="O118" s="145">
        <f t="shared" si="18"/>
        <v>6.1871510972277263E-2</v>
      </c>
      <c r="P118" s="145">
        <f t="shared" si="18"/>
        <v>6.1661081548318571E-2</v>
      </c>
      <c r="Q118" s="145">
        <f t="shared" si="18"/>
        <v>6.0918534381485152E-2</v>
      </c>
    </row>
    <row r="119" spans="1:17" x14ac:dyDescent="0.25">
      <c r="A119" s="76" t="s">
        <v>80</v>
      </c>
      <c r="B119" s="145">
        <f t="shared" ref="B119:Q119" si="19">IF(B$57=0,0,B$57/B$53)</f>
        <v>4.6505329277762662E-3</v>
      </c>
      <c r="C119" s="145">
        <f t="shared" si="19"/>
        <v>4.650443158054041E-3</v>
      </c>
      <c r="D119" s="145">
        <f t="shared" si="19"/>
        <v>4.6221870308761955E-3</v>
      </c>
      <c r="E119" s="145">
        <f t="shared" si="19"/>
        <v>4.6084451309146264E-3</v>
      </c>
      <c r="F119" s="145">
        <f t="shared" si="19"/>
        <v>4.6307410877769618E-3</v>
      </c>
      <c r="G119" s="145">
        <f t="shared" si="19"/>
        <v>4.6294971929972187E-3</v>
      </c>
      <c r="H119" s="145">
        <f t="shared" si="19"/>
        <v>4.6002980356135209E-3</v>
      </c>
      <c r="I119" s="145">
        <f t="shared" si="19"/>
        <v>4.6575983202122367E-3</v>
      </c>
      <c r="J119" s="145">
        <f t="shared" si="19"/>
        <v>4.657321234830385E-3</v>
      </c>
      <c r="K119" s="145">
        <f t="shared" si="19"/>
        <v>4.4621591451679101E-3</v>
      </c>
      <c r="L119" s="145">
        <f t="shared" si="19"/>
        <v>4.6050871445142789E-3</v>
      </c>
      <c r="M119" s="145">
        <f t="shared" si="19"/>
        <v>4.6007331565373379E-3</v>
      </c>
      <c r="N119" s="145">
        <f t="shared" si="19"/>
        <v>4.6076629358789093E-3</v>
      </c>
      <c r="O119" s="145">
        <f t="shared" si="19"/>
        <v>4.7013090622128181E-3</v>
      </c>
      <c r="P119" s="145">
        <f t="shared" si="19"/>
        <v>4.685319574607506E-3</v>
      </c>
      <c r="Q119" s="145">
        <f t="shared" si="19"/>
        <v>4.6288971005205432E-3</v>
      </c>
    </row>
    <row r="120" spans="1:17" x14ac:dyDescent="0.25">
      <c r="A120" s="129" t="s">
        <v>79</v>
      </c>
      <c r="B120" s="144">
        <f t="shared" ref="B120:Q120" si="20">IF(B$58=0,0,B$58/B$53)</f>
        <v>2.3971171310641732E-3</v>
      </c>
      <c r="C120" s="144">
        <f t="shared" si="20"/>
        <v>2.3970708592621339E-3</v>
      </c>
      <c r="D120" s="144">
        <f t="shared" si="20"/>
        <v>2.3825062389127112E-3</v>
      </c>
      <c r="E120" s="144">
        <f t="shared" si="20"/>
        <v>2.5238280014962654E-3</v>
      </c>
      <c r="F120" s="144">
        <f t="shared" si="20"/>
        <v>2.3869154274197852E-3</v>
      </c>
      <c r="G120" s="144">
        <f t="shared" si="20"/>
        <v>2.5353572227984488E-3</v>
      </c>
      <c r="H120" s="144">
        <f t="shared" si="20"/>
        <v>2.5193662217272358E-3</v>
      </c>
      <c r="I120" s="144">
        <f t="shared" si="20"/>
        <v>2.550746884544253E-3</v>
      </c>
      <c r="J120" s="144">
        <f t="shared" si="20"/>
        <v>2.5505951379517114E-3</v>
      </c>
      <c r="K120" s="144">
        <f t="shared" si="20"/>
        <v>2.4437140679316963E-3</v>
      </c>
      <c r="L120" s="144">
        <f t="shared" si="20"/>
        <v>2.5219889907529243E-3</v>
      </c>
      <c r="M120" s="144">
        <f t="shared" si="20"/>
        <v>2.519604516931014E-3</v>
      </c>
      <c r="N120" s="144">
        <f t="shared" si="20"/>
        <v>2.523399630174119E-3</v>
      </c>
      <c r="O120" s="144">
        <f t="shared" si="20"/>
        <v>2.5746851959471983E-3</v>
      </c>
      <c r="P120" s="144">
        <f t="shared" si="20"/>
        <v>2.5659285078666288E-3</v>
      </c>
      <c r="Q120" s="144">
        <f t="shared" si="20"/>
        <v>2.535028580457465E-3</v>
      </c>
    </row>
    <row r="121" spans="1:17" x14ac:dyDescent="0.25">
      <c r="A121" s="127" t="s">
        <v>115</v>
      </c>
      <c r="B121" s="143">
        <f t="shared" ref="B121:Q121" si="21">IF(B$63=0,0,B$63/B$53)</f>
        <v>0.12115462491805921</v>
      </c>
      <c r="C121" s="143">
        <f t="shared" si="21"/>
        <v>0.12229741158183582</v>
      </c>
      <c r="D121" s="143">
        <f t="shared" si="21"/>
        <v>0.12685235031866871</v>
      </c>
      <c r="E121" s="143">
        <f t="shared" si="21"/>
        <v>0.12753489198050327</v>
      </c>
      <c r="F121" s="143">
        <f t="shared" si="21"/>
        <v>0.12647756971102186</v>
      </c>
      <c r="G121" s="143">
        <f t="shared" si="21"/>
        <v>0.12660277287686145</v>
      </c>
      <c r="H121" s="143">
        <f t="shared" si="21"/>
        <v>0.12965255302496576</v>
      </c>
      <c r="I121" s="143">
        <f t="shared" si="21"/>
        <v>0.12061956496296648</v>
      </c>
      <c r="J121" s="143">
        <f t="shared" si="21"/>
        <v>0.11967825356508409</v>
      </c>
      <c r="K121" s="143">
        <f t="shared" si="21"/>
        <v>2.3073293827260456E-2</v>
      </c>
      <c r="L121" s="143">
        <f t="shared" si="21"/>
        <v>0.11967720434293518</v>
      </c>
      <c r="M121" s="143">
        <f t="shared" si="21"/>
        <v>0.11988475386608259</v>
      </c>
      <c r="N121" s="143">
        <f t="shared" si="21"/>
        <v>0.11952963830284996</v>
      </c>
      <c r="O121" s="143">
        <f t="shared" si="21"/>
        <v>9.9373193826671424E-2</v>
      </c>
      <c r="P121" s="143">
        <f t="shared" si="21"/>
        <v>0.10271434949978496</v>
      </c>
      <c r="Q121" s="143">
        <f t="shared" si="21"/>
        <v>0.11495442726624538</v>
      </c>
    </row>
    <row r="122" spans="1:17" x14ac:dyDescent="0.25">
      <c r="A122" s="127" t="s">
        <v>114</v>
      </c>
      <c r="B122" s="143">
        <f t="shared" ref="B122:Q122" si="22">IF(B$69=0,0,B$69/B$53)</f>
        <v>0.55608353961117107</v>
      </c>
      <c r="C122" s="143">
        <f t="shared" si="22"/>
        <v>0.55607280547259785</v>
      </c>
      <c r="D122" s="143">
        <f t="shared" si="22"/>
        <v>0.55269410297531807</v>
      </c>
      <c r="E122" s="143">
        <f t="shared" si="22"/>
        <v>0.55105092691565172</v>
      </c>
      <c r="F122" s="143">
        <f t="shared" si="22"/>
        <v>0.55371694709088226</v>
      </c>
      <c r="G122" s="143">
        <f t="shared" si="22"/>
        <v>0.55356820942516383</v>
      </c>
      <c r="H122" s="143">
        <f t="shared" si="22"/>
        <v>0.55007674488900049</v>
      </c>
      <c r="I122" s="143">
        <f t="shared" si="22"/>
        <v>0.55692837793304795</v>
      </c>
      <c r="J122" s="143">
        <f t="shared" si="22"/>
        <v>0.55689524568297943</v>
      </c>
      <c r="K122" s="143">
        <f t="shared" si="22"/>
        <v>0.67000074886533123</v>
      </c>
      <c r="L122" s="143">
        <f t="shared" si="22"/>
        <v>0.55064939853331973</v>
      </c>
      <c r="M122" s="143">
        <f t="shared" si="22"/>
        <v>0.55012877410527183</v>
      </c>
      <c r="N122" s="143">
        <f t="shared" si="22"/>
        <v>0.5509573966061404</v>
      </c>
      <c r="O122" s="143">
        <f t="shared" si="22"/>
        <v>0.56215505292023848</v>
      </c>
      <c r="P122" s="143">
        <f t="shared" si="22"/>
        <v>0.56024312346995431</v>
      </c>
      <c r="Q122" s="143">
        <f t="shared" si="22"/>
        <v>0.55349645387505675</v>
      </c>
    </row>
    <row r="123" spans="1:17" x14ac:dyDescent="0.25">
      <c r="A123" s="127" t="s">
        <v>113</v>
      </c>
      <c r="B123" s="143">
        <f t="shared" ref="B123:Q123" si="23">IF(B$70=0,0,B$70/B$53)</f>
        <v>0.17525630603382375</v>
      </c>
      <c r="C123" s="143">
        <f t="shared" si="23"/>
        <v>0.17523977639740718</v>
      </c>
      <c r="D123" s="143">
        <f t="shared" si="23"/>
        <v>0.17400689663713209</v>
      </c>
      <c r="E123" s="143">
        <f t="shared" si="23"/>
        <v>0.1752452583526046</v>
      </c>
      <c r="F123" s="143">
        <f t="shared" si="23"/>
        <v>0.17316604974261618</v>
      </c>
      <c r="G123" s="143">
        <f t="shared" si="23"/>
        <v>0.17340854561874933</v>
      </c>
      <c r="H123" s="143">
        <f t="shared" si="23"/>
        <v>0.17485177605493299</v>
      </c>
      <c r="I123" s="143">
        <f t="shared" si="23"/>
        <v>0.17650602929543419</v>
      </c>
      <c r="J123" s="143">
        <f t="shared" si="23"/>
        <v>0.17742128284268965</v>
      </c>
      <c r="K123" s="143">
        <f t="shared" si="23"/>
        <v>0.16703890046019942</v>
      </c>
      <c r="L123" s="143">
        <f t="shared" si="23"/>
        <v>0.18528614203115099</v>
      </c>
      <c r="M123" s="143">
        <f t="shared" si="23"/>
        <v>0.1857823102414887</v>
      </c>
      <c r="N123" s="143">
        <f t="shared" si="23"/>
        <v>0.18520320024826809</v>
      </c>
      <c r="O123" s="143">
        <f t="shared" si="23"/>
        <v>0.19149802259490892</v>
      </c>
      <c r="P123" s="143">
        <f t="shared" si="23"/>
        <v>0.19061137736034403</v>
      </c>
      <c r="Q123" s="143">
        <f t="shared" si="23"/>
        <v>0.18684054113011864</v>
      </c>
    </row>
    <row r="124" spans="1:17" x14ac:dyDescent="0.25">
      <c r="A124" s="142" t="s">
        <v>123</v>
      </c>
      <c r="B124" s="141">
        <f t="shared" ref="B124:Q124" si="24">IF(B$71=0,0,B$71/B$53)</f>
        <v>0.146198454852217</v>
      </c>
      <c r="C124" s="141">
        <f t="shared" si="24"/>
        <v>0.14576135886925634</v>
      </c>
      <c r="D124" s="141">
        <f t="shared" si="24"/>
        <v>0.14235877420377624</v>
      </c>
      <c r="E124" s="141">
        <f t="shared" si="24"/>
        <v>0.14044774234226615</v>
      </c>
      <c r="F124" s="141">
        <f t="shared" si="24"/>
        <v>0.142752148787436</v>
      </c>
      <c r="G124" s="141">
        <f t="shared" si="24"/>
        <v>0.14252934606523962</v>
      </c>
      <c r="H124" s="141">
        <f t="shared" si="24"/>
        <v>0.14022043877725676</v>
      </c>
      <c r="I124" s="141">
        <f t="shared" si="24"/>
        <v>0.14225802530444989</v>
      </c>
      <c r="J124" s="141">
        <f t="shared" si="24"/>
        <v>0.14747073213159165</v>
      </c>
      <c r="K124" s="141">
        <f t="shared" si="24"/>
        <v>0.13777605705115797</v>
      </c>
      <c r="L124" s="141">
        <f t="shared" si="24"/>
        <v>0.14383397080722274</v>
      </c>
      <c r="M124" s="141">
        <f t="shared" si="24"/>
        <v>0.14084184396513993</v>
      </c>
      <c r="N124" s="141">
        <f t="shared" si="24"/>
        <v>0.14520298568696469</v>
      </c>
      <c r="O124" s="141">
        <f t="shared" si="24"/>
        <v>0.13746556513394603</v>
      </c>
      <c r="P124" s="141">
        <f t="shared" si="24"/>
        <v>0.13785356029801984</v>
      </c>
      <c r="Q124" s="141">
        <f t="shared" si="24"/>
        <v>0.14204446357635386</v>
      </c>
    </row>
    <row r="125" spans="1:17" x14ac:dyDescent="0.25">
      <c r="A125" s="142" t="s">
        <v>122</v>
      </c>
      <c r="B125" s="141">
        <f t="shared" ref="B125:Q125" si="25">IF(B$76=0,0,B$76/B$53)</f>
        <v>2.9057851181606784E-2</v>
      </c>
      <c r="C125" s="141">
        <f t="shared" si="25"/>
        <v>2.9478417528150815E-2</v>
      </c>
      <c r="D125" s="141">
        <f t="shared" si="25"/>
        <v>3.1648122433355859E-2</v>
      </c>
      <c r="E125" s="141">
        <f t="shared" si="25"/>
        <v>3.4797516010338446E-2</v>
      </c>
      <c r="F125" s="141">
        <f t="shared" si="25"/>
        <v>3.0413900955180161E-2</v>
      </c>
      <c r="G125" s="141">
        <f t="shared" si="25"/>
        <v>3.0879199553509706E-2</v>
      </c>
      <c r="H125" s="141">
        <f t="shared" si="25"/>
        <v>3.4631337277676193E-2</v>
      </c>
      <c r="I125" s="141">
        <f t="shared" si="25"/>
        <v>3.4248003990984315E-2</v>
      </c>
      <c r="J125" s="141">
        <f t="shared" si="25"/>
        <v>2.995055071109801E-2</v>
      </c>
      <c r="K125" s="141">
        <f t="shared" si="25"/>
        <v>2.9262843409041468E-2</v>
      </c>
      <c r="L125" s="141">
        <f t="shared" si="25"/>
        <v>4.1452171223928233E-2</v>
      </c>
      <c r="M125" s="141">
        <f t="shared" si="25"/>
        <v>4.4940466276348762E-2</v>
      </c>
      <c r="N125" s="141">
        <f t="shared" si="25"/>
        <v>4.0000214561303385E-2</v>
      </c>
      <c r="O125" s="141">
        <f t="shared" si="25"/>
        <v>5.4032457460962892E-2</v>
      </c>
      <c r="P125" s="141">
        <f t="shared" si="25"/>
        <v>5.2757817062324186E-2</v>
      </c>
      <c r="Q125" s="141">
        <f t="shared" si="25"/>
        <v>4.479607755376476E-2</v>
      </c>
    </row>
    <row r="126" spans="1:17" x14ac:dyDescent="0.25">
      <c r="A126" s="127" t="s">
        <v>112</v>
      </c>
      <c r="B126" s="143">
        <f t="shared" ref="B126:Q126" si="26">IF(B$77=0,0,B$77/B$53)</f>
        <v>7.6520899883668725E-2</v>
      </c>
      <c r="C126" s="143">
        <f t="shared" si="26"/>
        <v>7.5406747218590933E-2</v>
      </c>
      <c r="D126" s="143">
        <f t="shared" si="26"/>
        <v>7.5894685550355126E-2</v>
      </c>
      <c r="E126" s="143">
        <f t="shared" si="26"/>
        <v>7.5678306303665094E-2</v>
      </c>
      <c r="F126" s="143">
        <f t="shared" si="26"/>
        <v>7.5956901845028943E-2</v>
      </c>
      <c r="G126" s="143">
        <f t="shared" si="26"/>
        <v>7.5607844022194337E-2</v>
      </c>
      <c r="H126" s="143">
        <f t="shared" si="26"/>
        <v>7.5052927269907255E-2</v>
      </c>
      <c r="I126" s="143">
        <f t="shared" si="26"/>
        <v>7.4703565886954926E-2</v>
      </c>
      <c r="J126" s="143">
        <f t="shared" si="26"/>
        <v>7.4766994276014603E-2</v>
      </c>
      <c r="K126" s="143">
        <f t="shared" si="26"/>
        <v>7.1634025750005395E-2</v>
      </c>
      <c r="L126" s="143">
        <f t="shared" si="26"/>
        <v>7.3948002288212619E-2</v>
      </c>
      <c r="M126" s="143">
        <f t="shared" si="26"/>
        <v>7.3831507431445523E-2</v>
      </c>
      <c r="N126" s="143">
        <f t="shared" si="26"/>
        <v>7.3831112823229086E-2</v>
      </c>
      <c r="O126" s="143">
        <f t="shared" si="26"/>
        <v>7.5062670747138835E-2</v>
      </c>
      <c r="P126" s="143">
        <f t="shared" si="26"/>
        <v>7.4764664405194289E-2</v>
      </c>
      <c r="Q126" s="143">
        <f t="shared" si="26"/>
        <v>7.3905128665201089E-2</v>
      </c>
    </row>
    <row r="127" spans="1:17" x14ac:dyDescent="0.25">
      <c r="A127" s="142" t="s">
        <v>121</v>
      </c>
      <c r="B127" s="141">
        <f t="shared" ref="B127:Q127" si="27">IF(B$78=0,0,B$78/B$53)</f>
        <v>4.4716957239372988E-2</v>
      </c>
      <c r="C127" s="141">
        <f t="shared" si="27"/>
        <v>4.4533881593306089E-2</v>
      </c>
      <c r="D127" s="141">
        <f t="shared" si="27"/>
        <v>4.4255108011911515E-2</v>
      </c>
      <c r="E127" s="141">
        <f t="shared" si="27"/>
        <v>4.4382448771179313E-2</v>
      </c>
      <c r="F127" s="141">
        <f t="shared" si="27"/>
        <v>4.4911607198516328E-2</v>
      </c>
      <c r="G127" s="141">
        <f t="shared" si="27"/>
        <v>4.5096342199653944E-2</v>
      </c>
      <c r="H127" s="141">
        <f t="shared" si="27"/>
        <v>4.4943726660442218E-2</v>
      </c>
      <c r="I127" s="141">
        <f t="shared" si="27"/>
        <v>4.4565814106004152E-2</v>
      </c>
      <c r="J127" s="141">
        <f t="shared" si="27"/>
        <v>4.4748839597187916E-2</v>
      </c>
      <c r="K127" s="141">
        <f t="shared" si="27"/>
        <v>4.3022734596975844E-2</v>
      </c>
      <c r="L127" s="141">
        <f t="shared" si="27"/>
        <v>4.4559915419424882E-2</v>
      </c>
      <c r="M127" s="141">
        <f t="shared" si="27"/>
        <v>4.4647530372491771E-2</v>
      </c>
      <c r="N127" s="141">
        <f t="shared" si="27"/>
        <v>4.4815991125876663E-2</v>
      </c>
      <c r="O127" s="141">
        <f t="shared" si="27"/>
        <v>4.5777791083568581E-2</v>
      </c>
      <c r="P127" s="141">
        <f t="shared" si="27"/>
        <v>4.5774409505515479E-2</v>
      </c>
      <c r="Q127" s="141">
        <f t="shared" si="27"/>
        <v>4.5369158779143215E-2</v>
      </c>
    </row>
    <row r="128" spans="1:17" x14ac:dyDescent="0.25">
      <c r="A128" s="142" t="s">
        <v>120</v>
      </c>
      <c r="B128" s="141">
        <f t="shared" ref="B128:Q128" si="28">IF(B$82=0,0,B$82/B$53)</f>
        <v>2.543284137747457E-2</v>
      </c>
      <c r="C128" s="141">
        <f t="shared" si="28"/>
        <v>2.4329127388229396E-2</v>
      </c>
      <c r="D128" s="141">
        <f t="shared" si="28"/>
        <v>2.377587976436121E-2</v>
      </c>
      <c r="E128" s="141">
        <f t="shared" si="28"/>
        <v>2.3251785819686337E-2</v>
      </c>
      <c r="F128" s="141">
        <f t="shared" si="28"/>
        <v>2.2904399585398229E-2</v>
      </c>
      <c r="G128" s="141">
        <f t="shared" si="28"/>
        <v>2.2325203941139564E-2</v>
      </c>
      <c r="H128" s="141">
        <f t="shared" si="28"/>
        <v>2.1950606887744976E-2</v>
      </c>
      <c r="I128" s="141">
        <f t="shared" si="28"/>
        <v>2.1871084717292454E-2</v>
      </c>
      <c r="J128" s="141">
        <f t="shared" si="28"/>
        <v>2.171753758351002E-2</v>
      </c>
      <c r="K128" s="141">
        <f t="shared" si="28"/>
        <v>2.0630855246812876E-2</v>
      </c>
      <c r="L128" s="141">
        <f t="shared" si="28"/>
        <v>2.112251397291345E-2</v>
      </c>
      <c r="M128" s="141">
        <f t="shared" si="28"/>
        <v>2.0902152162272751E-2</v>
      </c>
      <c r="N128" s="141">
        <f t="shared" si="28"/>
        <v>2.0702048432623819E-2</v>
      </c>
      <c r="O128" s="141">
        <f t="shared" si="28"/>
        <v>2.0812464183561419E-2</v>
      </c>
      <c r="P128" s="141">
        <f t="shared" si="28"/>
        <v>2.0556095731695513E-2</v>
      </c>
      <c r="Q128" s="141">
        <f t="shared" si="28"/>
        <v>2.0160644174443371E-2</v>
      </c>
    </row>
    <row r="129" spans="1:17" x14ac:dyDescent="0.25">
      <c r="A129" s="140" t="s">
        <v>119</v>
      </c>
      <c r="B129" s="139">
        <f t="shared" ref="B129:Q129" si="29">IF(B$93=0,0,B$93/B$53)</f>
        <v>6.3711012668211603E-3</v>
      </c>
      <c r="C129" s="139">
        <f t="shared" si="29"/>
        <v>6.5437382370554494E-3</v>
      </c>
      <c r="D129" s="139">
        <f t="shared" si="29"/>
        <v>7.8636977740823913E-3</v>
      </c>
      <c r="E129" s="139">
        <f t="shared" si="29"/>
        <v>8.0440717127994461E-3</v>
      </c>
      <c r="F129" s="139">
        <f t="shared" si="29"/>
        <v>8.1408950611143883E-3</v>
      </c>
      <c r="G129" s="139">
        <f t="shared" si="29"/>
        <v>8.1862978814008312E-3</v>
      </c>
      <c r="H129" s="139">
        <f t="shared" si="29"/>
        <v>8.1585937217200644E-3</v>
      </c>
      <c r="I129" s="139">
        <f t="shared" si="29"/>
        <v>8.2666670636583218E-3</v>
      </c>
      <c r="J129" s="139">
        <f t="shared" si="29"/>
        <v>8.3006170953166657E-3</v>
      </c>
      <c r="K129" s="139">
        <f t="shared" si="29"/>
        <v>7.9804359062166843E-3</v>
      </c>
      <c r="L129" s="139">
        <f t="shared" si="29"/>
        <v>8.2655728958742954E-3</v>
      </c>
      <c r="M129" s="139">
        <f t="shared" si="29"/>
        <v>8.2818248966810004E-3</v>
      </c>
      <c r="N129" s="139">
        <f t="shared" si="29"/>
        <v>8.3130732647286078E-3</v>
      </c>
      <c r="O129" s="139">
        <f t="shared" si="29"/>
        <v>8.4724154800088283E-3</v>
      </c>
      <c r="P129" s="139">
        <f t="shared" si="29"/>
        <v>8.4341591679832906E-3</v>
      </c>
      <c r="Q129" s="139">
        <f t="shared" si="29"/>
        <v>8.3753257116145167E-3</v>
      </c>
    </row>
    <row r="130" spans="1:17" hidden="1" x14ac:dyDescent="0.25"/>
    <row r="132" spans="1:17" ht="12.75" x14ac:dyDescent="0.25">
      <c r="A132" s="98" t="s">
        <v>128</v>
      </c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</row>
    <row r="134" spans="1:17" x14ac:dyDescent="0.25">
      <c r="A134" s="78" t="s">
        <v>46</v>
      </c>
      <c r="B134" s="170">
        <f>IF(B$5=0,0,B$5/ISI_fec!B$5)</f>
        <v>0.43178454547512191</v>
      </c>
      <c r="C134" s="170">
        <f>IF(C$5=0,0,C$5/ISI_fec!C$5)</f>
        <v>0.42658886751841796</v>
      </c>
      <c r="D134" s="170">
        <f>IF(D$5=0,0,D$5/ISI_fec!D$5)</f>
        <v>0.42746631748433317</v>
      </c>
      <c r="E134" s="170">
        <f>IF(E$5=0,0,E$5/ISI_fec!E$5)</f>
        <v>0.42771874898506052</v>
      </c>
      <c r="F134" s="170">
        <f>IF(F$5=0,0,F$5/ISI_fec!F$5)</f>
        <v>0.42626578772975787</v>
      </c>
      <c r="G134" s="170">
        <f>IF(G$5=0,0,G$5/ISI_fec!G$5)</f>
        <v>0.42494389011010986</v>
      </c>
      <c r="H134" s="170">
        <f>IF(H$5=0,0,H$5/ISI_fec!H$5)</f>
        <v>0.43009344540538519</v>
      </c>
      <c r="I134" s="170">
        <f>IF(I$5=0,0,I$5/ISI_fec!I$5)</f>
        <v>0.430616403131656</v>
      </c>
      <c r="J134" s="170">
        <f>IF(J$5=0,0,J$5/ISI_fec!J$5)</f>
        <v>0.43069218498978973</v>
      </c>
      <c r="K134" s="170">
        <f>IF(K$5=0,0,K$5/ISI_fec!K$5)</f>
        <v>0.43170301118177662</v>
      </c>
      <c r="L134" s="170">
        <f>IF(L$5=0,0,L$5/ISI_fec!L$5)</f>
        <v>0.43203819569896701</v>
      </c>
      <c r="M134" s="170">
        <f>IF(M$5=0,0,M$5/ISI_fec!M$5)</f>
        <v>0.43155164643658628</v>
      </c>
      <c r="N134" s="170">
        <f>IF(N$5=0,0,N$5/ISI_fec!N$5)</f>
        <v>0.43117200169950659</v>
      </c>
      <c r="O134" s="170">
        <f>IF(O$5=0,0,O$5/ISI_fec!O$5)</f>
        <v>0.43028641640638338</v>
      </c>
      <c r="P134" s="170">
        <f>IF(P$5=0,0,P$5/ISI_fec!P$5)</f>
        <v>0.42951786631982342</v>
      </c>
      <c r="Q134" s="170">
        <f>IF(Q$5=0,0,Q$5/ISI_fec!Q$5)</f>
        <v>0.42939101416768699</v>
      </c>
    </row>
    <row r="135" spans="1:17" x14ac:dyDescent="0.25">
      <c r="A135" s="132" t="s">
        <v>83</v>
      </c>
      <c r="B135" s="169">
        <f>IF(B$6=0,0,B$6/ISI_fec!B$6)</f>
        <v>0.37751666307032122</v>
      </c>
      <c r="C135" s="169">
        <f>IF(C$6=0,0,C$6/ISI_fec!C$6)</f>
        <v>0.37751666307032128</v>
      </c>
      <c r="D135" s="169">
        <f>IF(D$6=0,0,D$6/ISI_fec!D$6)</f>
        <v>0.37751666307032128</v>
      </c>
      <c r="E135" s="169">
        <f>IF(E$6=0,0,E$6/ISI_fec!E$6)</f>
        <v>0.37751666307032122</v>
      </c>
      <c r="F135" s="169">
        <f>IF(F$6=0,0,F$6/ISI_fec!F$6)</f>
        <v>0.37751666307032133</v>
      </c>
      <c r="G135" s="169">
        <f>IF(G$6=0,0,G$6/ISI_fec!G$6)</f>
        <v>0.37751666307032122</v>
      </c>
      <c r="H135" s="169">
        <f>IF(H$6=0,0,H$6/ISI_fec!H$6)</f>
        <v>0.38101822213906</v>
      </c>
      <c r="I135" s="169">
        <f>IF(I$6=0,0,I$6/ISI_fec!I$6)</f>
        <v>0.38480035241889166</v>
      </c>
      <c r="J135" s="169">
        <f>IF(J$6=0,0,J$6/ISI_fec!J$6)</f>
        <v>0.38480035241889171</v>
      </c>
      <c r="K135" s="169">
        <f>IF(K$6=0,0,K$6/ISI_fec!K$6)</f>
        <v>0.38480035241889171</v>
      </c>
      <c r="L135" s="169">
        <f>IF(L$6=0,0,L$6/ISI_fec!L$6)</f>
        <v>0.38480035241889171</v>
      </c>
      <c r="M135" s="169">
        <f>IF(M$6=0,0,M$6/ISI_fec!M$6)</f>
        <v>0.38480035241889166</v>
      </c>
      <c r="N135" s="169">
        <f>IF(N$6=0,0,N$6/ISI_fec!N$6)</f>
        <v>0.38480035241889166</v>
      </c>
      <c r="O135" s="169">
        <f>IF(O$6=0,0,O$6/ISI_fec!O$6)</f>
        <v>0.38480035241889166</v>
      </c>
      <c r="P135" s="169">
        <f>IF(P$6=0,0,P$6/ISI_fec!P$6)</f>
        <v>0.38480035241889166</v>
      </c>
      <c r="Q135" s="169">
        <f>IF(Q$6=0,0,Q$6/ISI_fec!Q$6)</f>
        <v>0.38480035241889171</v>
      </c>
    </row>
    <row r="136" spans="1:17" x14ac:dyDescent="0.25">
      <c r="A136" s="76" t="s">
        <v>82</v>
      </c>
      <c r="B136" s="168">
        <f>IF(B$7=0,0,B$7/ISI_fec!B$7)</f>
        <v>9.8108852274081768E-2</v>
      </c>
      <c r="C136" s="168">
        <f>IF(C$7=0,0,C$7/ISI_fec!C$7)</f>
        <v>9.810885227408174E-2</v>
      </c>
      <c r="D136" s="168">
        <f>IF(D$7=0,0,D$7/ISI_fec!D$7)</f>
        <v>9.8108852274081754E-2</v>
      </c>
      <c r="E136" s="168">
        <f>IF(E$7=0,0,E$7/ISI_fec!E$7)</f>
        <v>9.8108852274081768E-2</v>
      </c>
      <c r="F136" s="168">
        <f>IF(F$7=0,0,F$7/ISI_fec!F$7)</f>
        <v>9.8108852274081754E-2</v>
      </c>
      <c r="G136" s="168">
        <f>IF(G$7=0,0,G$7/ISI_fec!G$7)</f>
        <v>9.8108852274081754E-2</v>
      </c>
      <c r="H136" s="168">
        <f>IF(H$7=0,0,H$7/ISI_fec!H$7)</f>
        <v>9.9018835792716198E-2</v>
      </c>
      <c r="I136" s="168">
        <f>IF(I$7=0,0,I$7/ISI_fec!I$7)</f>
        <v>0.10000173402530682</v>
      </c>
      <c r="J136" s="168">
        <f>IF(J$7=0,0,J$7/ISI_fec!J$7)</f>
        <v>0.10000173402530683</v>
      </c>
      <c r="K136" s="168">
        <f>IF(K$7=0,0,K$7/ISI_fec!K$7)</f>
        <v>0.10000173402530683</v>
      </c>
      <c r="L136" s="168">
        <f>IF(L$7=0,0,L$7/ISI_fec!L$7)</f>
        <v>0.10000173402530682</v>
      </c>
      <c r="M136" s="168">
        <f>IF(M$7=0,0,M$7/ISI_fec!M$7)</f>
        <v>0.10000173402530683</v>
      </c>
      <c r="N136" s="168">
        <f>IF(N$7=0,0,N$7/ISI_fec!N$7)</f>
        <v>0.10000173402530682</v>
      </c>
      <c r="O136" s="168">
        <f>IF(O$7=0,0,O$7/ISI_fec!O$7)</f>
        <v>0.10000173402530682</v>
      </c>
      <c r="P136" s="168">
        <f>IF(P$7=0,0,P$7/ISI_fec!P$7)</f>
        <v>0.10000173402530683</v>
      </c>
      <c r="Q136" s="168">
        <f>IF(Q$7=0,0,Q$7/ISI_fec!Q$7)</f>
        <v>0.10000173402530682</v>
      </c>
    </row>
    <row r="137" spans="1:17" x14ac:dyDescent="0.25">
      <c r="A137" s="76" t="s">
        <v>81</v>
      </c>
      <c r="B137" s="168">
        <f>IF(B$8=0,0,B$8/ISI_fec!B$8)</f>
        <v>0.54035527067214983</v>
      </c>
      <c r="C137" s="168">
        <f>IF(C$8=0,0,C$8/ISI_fec!C$8)</f>
        <v>0.54035527067214983</v>
      </c>
      <c r="D137" s="168">
        <f>IF(D$8=0,0,D$8/ISI_fec!D$8)</f>
        <v>0.54035527067214983</v>
      </c>
      <c r="E137" s="168">
        <f>IF(E$8=0,0,E$8/ISI_fec!E$8)</f>
        <v>0.54035527067214983</v>
      </c>
      <c r="F137" s="168">
        <f>IF(F$8=0,0,F$8/ISI_fec!F$8)</f>
        <v>0.54035527067214983</v>
      </c>
      <c r="G137" s="168">
        <f>IF(G$8=0,0,G$8/ISI_fec!G$8)</f>
        <v>0.54035527067214983</v>
      </c>
      <c r="H137" s="168">
        <f>IF(H$8=0,0,H$8/ISI_fec!H$8)</f>
        <v>0.54536719751790719</v>
      </c>
      <c r="I137" s="168">
        <f>IF(I$8=0,0,I$8/ISI_fec!I$8)</f>
        <v>0.55078071758468916</v>
      </c>
      <c r="J137" s="168">
        <f>IF(J$8=0,0,J$8/ISI_fec!J$8)</f>
        <v>0.55078071758468916</v>
      </c>
      <c r="K137" s="168">
        <f>IF(K$8=0,0,K$8/ISI_fec!K$8)</f>
        <v>0.55078071758468905</v>
      </c>
      <c r="L137" s="168">
        <f>IF(L$8=0,0,L$8/ISI_fec!L$8)</f>
        <v>0.55078071758468905</v>
      </c>
      <c r="M137" s="168">
        <f>IF(M$8=0,0,M$8/ISI_fec!M$8)</f>
        <v>0.55078071758468905</v>
      </c>
      <c r="N137" s="168">
        <f>IF(N$8=0,0,N$8/ISI_fec!N$8)</f>
        <v>0.55078071758468905</v>
      </c>
      <c r="O137" s="168">
        <f>IF(O$8=0,0,O$8/ISI_fec!O$8)</f>
        <v>0.55078071758468905</v>
      </c>
      <c r="P137" s="168">
        <f>IF(P$8=0,0,P$8/ISI_fec!P$8)</f>
        <v>0.55078071758468905</v>
      </c>
      <c r="Q137" s="168">
        <f>IF(Q$8=0,0,Q$8/ISI_fec!Q$8)</f>
        <v>0.55078071758468905</v>
      </c>
    </row>
    <row r="138" spans="1:17" x14ac:dyDescent="0.25">
      <c r="A138" s="76" t="s">
        <v>80</v>
      </c>
      <c r="B138" s="168">
        <f>IF(B$9=0,0,B$9/ISI_fec!B$9)</f>
        <v>0.37448785788806233</v>
      </c>
      <c r="C138" s="168">
        <f>IF(C$9=0,0,C$9/ISI_fec!C$9)</f>
        <v>0.37448785788806227</v>
      </c>
      <c r="D138" s="168">
        <f>IF(D$9=0,0,D$9/ISI_fec!D$9)</f>
        <v>0.37448785788806227</v>
      </c>
      <c r="E138" s="168">
        <f>IF(E$9=0,0,E$9/ISI_fec!E$9)</f>
        <v>0.37448785788806233</v>
      </c>
      <c r="F138" s="168">
        <f>IF(F$9=0,0,F$9/ISI_fec!F$9)</f>
        <v>0.37448785788806227</v>
      </c>
      <c r="G138" s="168">
        <f>IF(G$9=0,0,G$9/ISI_fec!G$9)</f>
        <v>0.37448785788806227</v>
      </c>
      <c r="H138" s="168">
        <f>IF(H$9=0,0,H$9/ISI_fec!H$9)</f>
        <v>0.37796132405047173</v>
      </c>
      <c r="I138" s="168">
        <f>IF(I$9=0,0,I$9/ISI_fec!I$9)</f>
        <v>0.38171311040932682</v>
      </c>
      <c r="J138" s="168">
        <f>IF(J$9=0,0,J$9/ISI_fec!J$9)</f>
        <v>0.38171311040932682</v>
      </c>
      <c r="K138" s="168">
        <f>IF(K$9=0,0,K$9/ISI_fec!K$9)</f>
        <v>0.38171311040932693</v>
      </c>
      <c r="L138" s="168">
        <f>IF(L$9=0,0,L$9/ISI_fec!L$9)</f>
        <v>0.38171311040932687</v>
      </c>
      <c r="M138" s="168">
        <f>IF(M$9=0,0,M$9/ISI_fec!M$9)</f>
        <v>0.38171311040932682</v>
      </c>
      <c r="N138" s="168">
        <f>IF(N$9=0,0,N$9/ISI_fec!N$9)</f>
        <v>0.38171311040932693</v>
      </c>
      <c r="O138" s="168">
        <f>IF(O$9=0,0,O$9/ISI_fec!O$9)</f>
        <v>0.38171311040932693</v>
      </c>
      <c r="P138" s="168">
        <f>IF(P$9=0,0,P$9/ISI_fec!P$9)</f>
        <v>0.38171311040932682</v>
      </c>
      <c r="Q138" s="168">
        <f>IF(Q$9=0,0,Q$9/ISI_fec!Q$9)</f>
        <v>0.38171311040932687</v>
      </c>
    </row>
    <row r="139" spans="1:17" x14ac:dyDescent="0.25">
      <c r="A139" s="129" t="s">
        <v>79</v>
      </c>
      <c r="B139" s="167">
        <f>IF(B$10=0,0,B$10/ISI_fec!B$10)</f>
        <v>0.59186599546801499</v>
      </c>
      <c r="C139" s="167">
        <f>IF(C$10=0,0,C$10/ISI_fec!C$10)</f>
        <v>0.59186599546801488</v>
      </c>
      <c r="D139" s="167">
        <f>IF(D$10=0,0,D$10/ISI_fec!D$10)</f>
        <v>0.59186599546801488</v>
      </c>
      <c r="E139" s="167">
        <f>IF(E$10=0,0,E$10/ISI_fec!E$10)</f>
        <v>0.6288429416996556</v>
      </c>
      <c r="F139" s="167">
        <f>IF(F$10=0,0,F$10/ISI_fec!F$10)</f>
        <v>0.59186599546801477</v>
      </c>
      <c r="G139" s="167">
        <f>IF(G$10=0,0,G$10/ISI_fec!G$10)</f>
        <v>0.62884294169965571</v>
      </c>
      <c r="H139" s="167">
        <f>IF(H$10=0,0,H$10/ISI_fec!H$10)</f>
        <v>0.63467561326284594</v>
      </c>
      <c r="I139" s="167">
        <f>IF(I$10=0,0,I$10/ISI_fec!I$10)</f>
        <v>0.64097564227803583</v>
      </c>
      <c r="J139" s="167">
        <f>IF(J$10=0,0,J$10/ISI_fec!J$10)</f>
        <v>0.64097564227803594</v>
      </c>
      <c r="K139" s="167">
        <f>IF(K$10=0,0,K$10/ISI_fec!K$10)</f>
        <v>0.64097564227803594</v>
      </c>
      <c r="L139" s="167">
        <f>IF(L$10=0,0,L$10/ISI_fec!L$10)</f>
        <v>0.64097564227803594</v>
      </c>
      <c r="M139" s="167">
        <f>IF(M$10=0,0,M$10/ISI_fec!M$10)</f>
        <v>0.64097564227803594</v>
      </c>
      <c r="N139" s="167">
        <f>IF(N$10=0,0,N$10/ISI_fec!N$10)</f>
        <v>0.64097564227803594</v>
      </c>
      <c r="O139" s="167">
        <f>IF(O$10=0,0,O$10/ISI_fec!O$10)</f>
        <v>0.64097564227803583</v>
      </c>
      <c r="P139" s="167">
        <f>IF(P$10=0,0,P$10/ISI_fec!P$10)</f>
        <v>0.64097564227803583</v>
      </c>
      <c r="Q139" s="167">
        <f>IF(Q$10=0,0,Q$10/ISI_fec!Q$10)</f>
        <v>0.64097564227803583</v>
      </c>
    </row>
    <row r="140" spans="1:17" x14ac:dyDescent="0.25">
      <c r="A140" s="127" t="s">
        <v>117</v>
      </c>
      <c r="B140" s="166">
        <f>IF(B$15=0,0,B$15/ISI_fec!B$15)</f>
        <v>0.38411461329349239</v>
      </c>
      <c r="C140" s="166">
        <f>IF(C$15=0,0,C$15/ISI_fec!C$15)</f>
        <v>0.38774524532398746</v>
      </c>
      <c r="D140" s="166">
        <f>IF(D$15=0,0,D$15/ISI_fec!D$15)</f>
        <v>0.4046453552630262</v>
      </c>
      <c r="E140" s="166">
        <f>IF(E$15=0,0,E$15/ISI_fec!E$15)</f>
        <v>0.40803569204838086</v>
      </c>
      <c r="F140" s="166">
        <f>IF(F$15=0,0,F$15/ISI_fec!F$15)</f>
        <v>0.40270457963599293</v>
      </c>
      <c r="G140" s="166">
        <f>IF(G$15=0,0,G$15/ISI_fec!G$15)</f>
        <v>0.40321153589987352</v>
      </c>
      <c r="H140" s="166">
        <f>IF(H$15=0,0,H$15/ISI_fec!H$15)</f>
        <v>0.41939985980404426</v>
      </c>
      <c r="I140" s="166">
        <f>IF(I$15=0,0,I$15/ISI_fec!I$15)</f>
        <v>0.38920518560859635</v>
      </c>
      <c r="J140" s="166">
        <f>IF(J$15=0,0,J$15/ISI_fec!J$15)</f>
        <v>0.38013883303603768</v>
      </c>
      <c r="K140" s="166">
        <f>IF(K$15=0,0,K$15/ISI_fec!K$15)</f>
        <v>0.36545701278630149</v>
      </c>
      <c r="L140" s="166">
        <f>IF(L$15=0,0,L$15/ISI_fec!L$15)</f>
        <v>0.36467783906110629</v>
      </c>
      <c r="M140" s="166">
        <f>IF(M$15=0,0,M$15/ISI_fec!M$15)</f>
        <v>0.37270783496183174</v>
      </c>
      <c r="N140" s="166">
        <f>IF(N$15=0,0,N$15/ISI_fec!N$15)</f>
        <v>0.33709986603896791</v>
      </c>
      <c r="O140" s="166">
        <f>IF(O$15=0,0,O$15/ISI_fec!O$15)</f>
        <v>0.31632487978238272</v>
      </c>
      <c r="P140" s="166">
        <f>IF(P$15=0,0,P$15/ISI_fec!P$15)</f>
        <v>0.31623061082571219</v>
      </c>
      <c r="Q140" s="166">
        <f>IF(Q$15=0,0,Q$15/ISI_fec!Q$15)</f>
        <v>0.34125717646671855</v>
      </c>
    </row>
    <row r="141" spans="1:17" x14ac:dyDescent="0.25">
      <c r="A141" s="127" t="s">
        <v>116</v>
      </c>
      <c r="B141" s="166">
        <f>IF(B$21=0,0,B$21/ISI_fec!B$21)</f>
        <v>0.44046321781977305</v>
      </c>
      <c r="C141" s="166">
        <f>IF(C$21=0,0,C$21/ISI_fec!C$21)</f>
        <v>0.43383614145263255</v>
      </c>
      <c r="D141" s="166">
        <f>IF(D$21=0,0,D$21/ISI_fec!D$21)</f>
        <v>0.43412698718836545</v>
      </c>
      <c r="E141" s="166">
        <f>IF(E$21=0,0,E$21/ISI_fec!E$21)</f>
        <v>0.43360825080720733</v>
      </c>
      <c r="F141" s="166">
        <f>IF(F$21=0,0,F$21/ISI_fec!F$21)</f>
        <v>0.43313489434939811</v>
      </c>
      <c r="G141" s="166">
        <f>IF(G$21=0,0,G$21/ISI_fec!G$21)</f>
        <v>0.43132007534559602</v>
      </c>
      <c r="H141" s="166">
        <f>IF(H$21=0,0,H$21/ISI_fec!H$21)</f>
        <v>0.43512654645640636</v>
      </c>
      <c r="I141" s="166">
        <f>IF(I$21=0,0,I$21/ISI_fec!I$21)</f>
        <v>0.43685805402742467</v>
      </c>
      <c r="J141" s="166">
        <f>IF(J$21=0,0,J$21/ISI_fec!J$21)</f>
        <v>0.43707268168527524</v>
      </c>
      <c r="K141" s="166">
        <f>IF(K$21=0,0,K$21/ISI_fec!K$21)</f>
        <v>0.43739777806316582</v>
      </c>
      <c r="L141" s="166">
        <f>IF(L$21=0,0,L$21/ISI_fec!L$21)</f>
        <v>0.43598683461885018</v>
      </c>
      <c r="M141" s="166">
        <f>IF(M$21=0,0,M$21/ISI_fec!M$21)</f>
        <v>0.43474210448077172</v>
      </c>
      <c r="N141" s="166">
        <f>IF(N$21=0,0,N$21/ISI_fec!N$21)</f>
        <v>0.4363458064434706</v>
      </c>
      <c r="O141" s="166">
        <f>IF(O$21=0,0,O$21/ISI_fec!O$21)</f>
        <v>0.43539076704625879</v>
      </c>
      <c r="P141" s="166">
        <f>IF(P$21=0,0,P$21/ISI_fec!P$21)</f>
        <v>0.43452100457611564</v>
      </c>
      <c r="Q141" s="166">
        <f>IF(Q$21=0,0,Q$21/ISI_fec!Q$21)</f>
        <v>0.43364597474003541</v>
      </c>
    </row>
    <row r="142" spans="1:17" x14ac:dyDescent="0.25">
      <c r="A142" s="127" t="s">
        <v>113</v>
      </c>
      <c r="B142" s="166">
        <f>IF(B$27=0,0,B$27/ISI_fec!B$27)</f>
        <v>0.37830894171502766</v>
      </c>
      <c r="C142" s="166">
        <f>IF(C$27=0,0,C$27/ISI_fec!C$27)</f>
        <v>0.37828056276693289</v>
      </c>
      <c r="D142" s="166">
        <f>IF(D$27=0,0,D$27/ISI_fec!D$27)</f>
        <v>0.37791542932010391</v>
      </c>
      <c r="E142" s="166">
        <f>IF(E$27=0,0,E$27/ISI_fec!E$27)</f>
        <v>0.3817398789493246</v>
      </c>
      <c r="F142" s="166">
        <f>IF(F$27=0,0,F$27/ISI_fec!F$27)</f>
        <v>0.37539451860339157</v>
      </c>
      <c r="G142" s="166">
        <f>IF(G$27=0,0,G$27/ISI_fec!G$27)</f>
        <v>0.37602121399323779</v>
      </c>
      <c r="H142" s="166">
        <f>IF(H$27=0,0,H$27/ISI_fec!H$27)</f>
        <v>0.3850963269523392</v>
      </c>
      <c r="I142" s="166">
        <f>IF(I$27=0,0,I$27/ISI_fec!I$27)</f>
        <v>0.38776849913334405</v>
      </c>
      <c r="J142" s="166">
        <f>IF(J$27=0,0,J$27/ISI_fec!J$27)</f>
        <v>0.3898024218663883</v>
      </c>
      <c r="K142" s="166">
        <f>IF(K$27=0,0,K$27/ISI_fec!K$27)</f>
        <v>0.40012063824216276</v>
      </c>
      <c r="L142" s="166">
        <f>IF(L$27=0,0,L$27/ISI_fec!L$27)</f>
        <v>0.41169927076628449</v>
      </c>
      <c r="M142" s="166">
        <f>IF(M$27=0,0,M$27/ISI_fec!M$27)</f>
        <v>0.41319240150150732</v>
      </c>
      <c r="N142" s="166">
        <f>IF(N$27=0,0,N$27/ISI_fec!N$27)</f>
        <v>0.4112849305524538</v>
      </c>
      <c r="O142" s="166">
        <f>IF(O$27=0,0,O$27/ISI_fec!O$27)</f>
        <v>0.41679308348235616</v>
      </c>
      <c r="P142" s="166">
        <f>IF(P$27=0,0,P$27/ISI_fec!P$27)</f>
        <v>0.41627910601389012</v>
      </c>
      <c r="Q142" s="166">
        <f>IF(Q$27=0,0,Q$27/ISI_fec!Q$27)</f>
        <v>0.41301764104686228</v>
      </c>
    </row>
    <row r="143" spans="1:17" x14ac:dyDescent="0.25">
      <c r="A143" s="72" t="s">
        <v>112</v>
      </c>
      <c r="B143" s="165">
        <f>IF(B$34=0,0,B$34/ISI_fec!B$34)</f>
        <v>0.38054078796794938</v>
      </c>
      <c r="C143" s="165">
        <f>IF(C$34=0,0,C$34/ISI_fec!C$34)</f>
        <v>0.37497224604161294</v>
      </c>
      <c r="D143" s="165">
        <f>IF(D$34=0,0,D$34/ISI_fec!D$34)</f>
        <v>0.37978216337350784</v>
      </c>
      <c r="E143" s="165">
        <f>IF(E$34=0,0,E$34/ISI_fec!E$34)</f>
        <v>0.37981071017147683</v>
      </c>
      <c r="F143" s="165">
        <f>IF(F$34=0,0,F$34/ISI_fec!F$34)</f>
        <v>0.37934300454352776</v>
      </c>
      <c r="G143" s="165">
        <f>IF(G$34=0,0,G$34/ISI_fec!G$34)</f>
        <v>0.37766883653083727</v>
      </c>
      <c r="H143" s="165">
        <f>IF(H$34=0,0,H$34/ISI_fec!H$34)</f>
        <v>0.38076075488610739</v>
      </c>
      <c r="I143" s="165">
        <f>IF(I$34=0,0,I$34/ISI_fec!I$34)</f>
        <v>0.38294806094153289</v>
      </c>
      <c r="J143" s="165">
        <f>IF(J$34=0,0,J$34/ISI_fec!J$34)</f>
        <v>0.38329968536571768</v>
      </c>
      <c r="K143" s="165">
        <f>IF(K$34=0,0,K$34/ISI_fec!K$34)</f>
        <v>0.3833041276778239</v>
      </c>
      <c r="L143" s="165">
        <f>IF(L$34=0,0,L$34/ISI_fec!L$34)</f>
        <v>0.38340878398492761</v>
      </c>
      <c r="M143" s="165">
        <f>IF(M$34=0,0,M$34/ISI_fec!M$34)</f>
        <v>0.38317109217192064</v>
      </c>
      <c r="N143" s="165">
        <f>IF(N$34=0,0,N$34/ISI_fec!N$34)</f>
        <v>0.38259708383110097</v>
      </c>
      <c r="O143" s="165">
        <f>IF(O$34=0,0,O$34/ISI_fec!O$34)</f>
        <v>0.38123591735977769</v>
      </c>
      <c r="P143" s="165">
        <f>IF(P$34=0,0,P$34/ISI_fec!P$34)</f>
        <v>0.38102192809813318</v>
      </c>
      <c r="Q143" s="165">
        <f>IF(Q$34=0,0,Q$34/ISI_fec!Q$34)</f>
        <v>0.38123585887922246</v>
      </c>
    </row>
    <row r="144" spans="1:17" x14ac:dyDescent="0.25">
      <c r="B144" s="147"/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</row>
    <row r="145" spans="1:17" x14ac:dyDescent="0.25">
      <c r="A145" s="78" t="s">
        <v>45</v>
      </c>
      <c r="B145" s="170">
        <f>IF(B$53=0,0,B$53/ISI_fec!B$53)</f>
        <v>0.49582837019836001</v>
      </c>
      <c r="C145" s="170">
        <f>IF(C$53=0,0,C$53/ISI_fec!C$53)</f>
        <v>0.49583794140986714</v>
      </c>
      <c r="D145" s="170">
        <f>IF(D$53=0,0,D$53/ISI_fec!D$53)</f>
        <v>0.49886907360735028</v>
      </c>
      <c r="E145" s="170">
        <f>IF(E$53=0,0,E$53/ISI_fec!E$53)</f>
        <v>0.50035664885424735</v>
      </c>
      <c r="F145" s="170">
        <f>IF(F$53=0,0,F$53/ISI_fec!F$53)</f>
        <v>0.49794754628358506</v>
      </c>
      <c r="G145" s="170">
        <f>IF(G$53=0,0,G$53/ISI_fec!G$53)</f>
        <v>0.49808133929124543</v>
      </c>
      <c r="H145" s="170">
        <f>IF(H$53=0,0,H$53/ISI_fec!H$53)</f>
        <v>0.50124277694229735</v>
      </c>
      <c r="I145" s="170">
        <f>IF(I$53=0,0,I$53/ISI_fec!I$53)</f>
        <v>0.50588807368037214</v>
      </c>
      <c r="J145" s="170">
        <f>IF(J$53=0,0,J$53/ISI_fec!J$53)</f>
        <v>0.50591817128004435</v>
      </c>
      <c r="K145" s="170">
        <f>IF(K$53=0,0,K$53/ISI_fec!K$53)</f>
        <v>0.52804558634818521</v>
      </c>
      <c r="L145" s="170">
        <f>IF(L$53=0,0,L$53/ISI_fec!L$53)</f>
        <v>0.51165664584565185</v>
      </c>
      <c r="M145" s="170">
        <f>IF(M$53=0,0,M$53/ISI_fec!M$53)</f>
        <v>0.51214086147140869</v>
      </c>
      <c r="N145" s="170">
        <f>IF(N$53=0,0,N$53/ISI_fec!N$53)</f>
        <v>0.51137061781183824</v>
      </c>
      <c r="O145" s="170">
        <f>IF(O$53=0,0,O$53/ISI_fec!O$53)</f>
        <v>0.50118454477444518</v>
      </c>
      <c r="P145" s="170">
        <f>IF(P$53=0,0,P$53/ISI_fec!P$53)</f>
        <v>0.50289492630531796</v>
      </c>
      <c r="Q145" s="170">
        <f>IF(Q$53=0,0,Q$53/ISI_fec!Q$53)</f>
        <v>0.50902480461795852</v>
      </c>
    </row>
    <row r="146" spans="1:17" x14ac:dyDescent="0.25">
      <c r="A146" s="132" t="s">
        <v>83</v>
      </c>
      <c r="B146" s="169">
        <f>IF(B$54=0,0,B$54/ISI_fec!B$54)</f>
        <v>0.39620811835154079</v>
      </c>
      <c r="C146" s="169">
        <f>IF(C$54=0,0,C$54/ISI_fec!C$54)</f>
        <v>0.39620811835154079</v>
      </c>
      <c r="D146" s="169">
        <f>IF(D$54=0,0,D$54/ISI_fec!D$54)</f>
        <v>0.39620811835154091</v>
      </c>
      <c r="E146" s="169">
        <f>IF(E$54=0,0,E$54/ISI_fec!E$54)</f>
        <v>0.39620811835154079</v>
      </c>
      <c r="F146" s="169">
        <f>IF(F$54=0,0,F$54/ISI_fec!F$54)</f>
        <v>0.39620811835154091</v>
      </c>
      <c r="G146" s="169">
        <f>IF(G$54=0,0,G$54/ISI_fec!G$54)</f>
        <v>0.39620811835154079</v>
      </c>
      <c r="H146" s="169">
        <f>IF(H$54=0,0,H$54/ISI_fec!H$54)</f>
        <v>0.39620811835154085</v>
      </c>
      <c r="I146" s="169">
        <f>IF(I$54=0,0,I$54/ISI_fec!I$54)</f>
        <v>0.4048608161984219</v>
      </c>
      <c r="J146" s="169">
        <f>IF(J$54=0,0,J$54/ISI_fec!J$54)</f>
        <v>0.4048608161984219</v>
      </c>
      <c r="K146" s="169">
        <f>IF(K$54=0,0,K$54/ISI_fec!K$54)</f>
        <v>0.40486081619842196</v>
      </c>
      <c r="L146" s="169">
        <f>IF(L$54=0,0,L$54/ISI_fec!L$54)</f>
        <v>0.4048608161984219</v>
      </c>
      <c r="M146" s="169">
        <f>IF(M$54=0,0,M$54/ISI_fec!M$54)</f>
        <v>0.40486081619842196</v>
      </c>
      <c r="N146" s="169">
        <f>IF(N$54=0,0,N$54/ISI_fec!N$54)</f>
        <v>0.40486081619842185</v>
      </c>
      <c r="O146" s="169">
        <f>IF(O$54=0,0,O$54/ISI_fec!O$54)</f>
        <v>0.4048608161984219</v>
      </c>
      <c r="P146" s="169">
        <f>IF(P$54=0,0,P$54/ISI_fec!P$54)</f>
        <v>0.40486081619842196</v>
      </c>
      <c r="Q146" s="169">
        <f>IF(Q$54=0,0,Q$54/ISI_fec!Q$54)</f>
        <v>0.4048608161984219</v>
      </c>
    </row>
    <row r="147" spans="1:17" x14ac:dyDescent="0.25">
      <c r="A147" s="76" t="s">
        <v>82</v>
      </c>
      <c r="B147" s="168">
        <f>IF(B$55=0,0,B$55/ISI_fec!B$55)</f>
        <v>0.10304890070644898</v>
      </c>
      <c r="C147" s="168">
        <f>IF(C$55=0,0,C$55/ISI_fec!C$55)</f>
        <v>0.10304890070644898</v>
      </c>
      <c r="D147" s="168">
        <f>IF(D$55=0,0,D$55/ISI_fec!D$55)</f>
        <v>0.103048900706449</v>
      </c>
      <c r="E147" s="168">
        <f>IF(E$55=0,0,E$55/ISI_fec!E$55)</f>
        <v>0.10304890070644897</v>
      </c>
      <c r="F147" s="168">
        <f>IF(F$55=0,0,F$55/ISI_fec!F$55)</f>
        <v>0.10304890070644898</v>
      </c>
      <c r="G147" s="168">
        <f>IF(G$55=0,0,G$55/ISI_fec!G$55)</f>
        <v>0.10304890070644898</v>
      </c>
      <c r="H147" s="168">
        <f>IF(H$55=0,0,H$55/ISI_fec!H$55)</f>
        <v>0.10304890070644898</v>
      </c>
      <c r="I147" s="168">
        <f>IF(I$55=0,0,I$55/ISI_fec!I$55)</f>
        <v>0.10529936191601719</v>
      </c>
      <c r="J147" s="168">
        <f>IF(J$55=0,0,J$55/ISI_fec!J$55)</f>
        <v>0.1052993619160172</v>
      </c>
      <c r="K147" s="168">
        <f>IF(K$55=0,0,K$55/ISI_fec!K$55)</f>
        <v>0.1052993619160172</v>
      </c>
      <c r="L147" s="168">
        <f>IF(L$55=0,0,L$55/ISI_fec!L$55)</f>
        <v>0.1052993619160172</v>
      </c>
      <c r="M147" s="168">
        <f>IF(M$55=0,0,M$55/ISI_fec!M$55)</f>
        <v>0.10529936191601719</v>
      </c>
      <c r="N147" s="168">
        <f>IF(N$55=0,0,N$55/ISI_fec!N$55)</f>
        <v>0.10529936191601719</v>
      </c>
      <c r="O147" s="168">
        <f>IF(O$55=0,0,O$55/ISI_fec!O$55)</f>
        <v>0.10529936191601719</v>
      </c>
      <c r="P147" s="168">
        <f>IF(P$55=0,0,P$55/ISI_fec!P$55)</f>
        <v>0.10529936191601717</v>
      </c>
      <c r="Q147" s="168">
        <f>IF(Q$55=0,0,Q$55/ISI_fec!Q$55)</f>
        <v>0.10529936191601719</v>
      </c>
    </row>
    <row r="148" spans="1:17" x14ac:dyDescent="0.25">
      <c r="A148" s="76" t="s">
        <v>81</v>
      </c>
      <c r="B148" s="168">
        <f>IF(B$56=0,0,B$56/ISI_fec!B$56)</f>
        <v>0.57248579996614346</v>
      </c>
      <c r="C148" s="168">
        <f>IF(C$56=0,0,C$56/ISI_fec!C$56)</f>
        <v>0.57248579996614335</v>
      </c>
      <c r="D148" s="168">
        <f>IF(D$56=0,0,D$56/ISI_fec!D$56)</f>
        <v>0.57248579996614335</v>
      </c>
      <c r="E148" s="168">
        <f>IF(E$56=0,0,E$56/ISI_fec!E$56)</f>
        <v>0.57248579996614335</v>
      </c>
      <c r="F148" s="168">
        <f>IF(F$56=0,0,F$56/ISI_fec!F$56)</f>
        <v>0.57248579996614346</v>
      </c>
      <c r="G148" s="168">
        <f>IF(G$56=0,0,G$56/ISI_fec!G$56)</f>
        <v>0.57248579996614346</v>
      </c>
      <c r="H148" s="168">
        <f>IF(H$56=0,0,H$56/ISI_fec!H$56)</f>
        <v>0.57248579996614335</v>
      </c>
      <c r="I148" s="168">
        <f>IF(I$56=0,0,I$56/ISI_fec!I$56)</f>
        <v>0.58498818550369036</v>
      </c>
      <c r="J148" s="168">
        <f>IF(J$56=0,0,J$56/ISI_fec!J$56)</f>
        <v>0.58498818550369047</v>
      </c>
      <c r="K148" s="168">
        <f>IF(K$56=0,0,K$56/ISI_fec!K$56)</f>
        <v>0.58498818550369036</v>
      </c>
      <c r="L148" s="168">
        <f>IF(L$56=0,0,L$56/ISI_fec!L$56)</f>
        <v>0.58498818550369047</v>
      </c>
      <c r="M148" s="168">
        <f>IF(M$56=0,0,M$56/ISI_fec!M$56)</f>
        <v>0.58498818550369047</v>
      </c>
      <c r="N148" s="168">
        <f>IF(N$56=0,0,N$56/ISI_fec!N$56)</f>
        <v>0.58498818550369047</v>
      </c>
      <c r="O148" s="168">
        <f>IF(O$56=0,0,O$56/ISI_fec!O$56)</f>
        <v>0.58498818550369047</v>
      </c>
      <c r="P148" s="168">
        <f>IF(P$56=0,0,P$56/ISI_fec!P$56)</f>
        <v>0.58498818550369047</v>
      </c>
      <c r="Q148" s="168">
        <f>IF(Q$56=0,0,Q$56/ISI_fec!Q$56)</f>
        <v>0.58498818550369047</v>
      </c>
    </row>
    <row r="149" spans="1:17" x14ac:dyDescent="0.25">
      <c r="A149" s="76" t="s">
        <v>80</v>
      </c>
      <c r="B149" s="168">
        <f>IF(B$57=0,0,B$57/ISI_fec!B$57)</f>
        <v>0.39330105856562114</v>
      </c>
      <c r="C149" s="168">
        <f>IF(C$57=0,0,C$57/ISI_fec!C$57)</f>
        <v>0.39330105856562109</v>
      </c>
      <c r="D149" s="168">
        <f>IF(D$57=0,0,D$57/ISI_fec!D$57)</f>
        <v>0.39330105856562109</v>
      </c>
      <c r="E149" s="168">
        <f>IF(E$57=0,0,E$57/ISI_fec!E$57)</f>
        <v>0.39330105856562109</v>
      </c>
      <c r="F149" s="168">
        <f>IF(F$57=0,0,F$57/ISI_fec!F$57)</f>
        <v>0.39330105856562109</v>
      </c>
      <c r="G149" s="168">
        <f>IF(G$57=0,0,G$57/ISI_fec!G$57)</f>
        <v>0.39330105856562114</v>
      </c>
      <c r="H149" s="168">
        <f>IF(H$57=0,0,H$57/ISI_fec!H$57)</f>
        <v>0.39330105856562109</v>
      </c>
      <c r="I149" s="168">
        <f>IF(I$57=0,0,I$57/ISI_fec!I$57)</f>
        <v>0.40189026980335585</v>
      </c>
      <c r="J149" s="168">
        <f>IF(J$57=0,0,J$57/ISI_fec!J$57)</f>
        <v>0.40189026980335579</v>
      </c>
      <c r="K149" s="168">
        <f>IF(K$57=0,0,K$57/ISI_fec!K$57)</f>
        <v>0.40189026980335585</v>
      </c>
      <c r="L149" s="168">
        <f>IF(L$57=0,0,L$57/ISI_fec!L$57)</f>
        <v>0.4018902698033559</v>
      </c>
      <c r="M149" s="168">
        <f>IF(M$57=0,0,M$57/ISI_fec!M$57)</f>
        <v>0.40189026980335585</v>
      </c>
      <c r="N149" s="168">
        <f>IF(N$57=0,0,N$57/ISI_fec!N$57)</f>
        <v>0.40189026980335585</v>
      </c>
      <c r="O149" s="168">
        <f>IF(O$57=0,0,O$57/ISI_fec!O$57)</f>
        <v>0.40189026980335585</v>
      </c>
      <c r="P149" s="168">
        <f>IF(P$57=0,0,P$57/ISI_fec!P$57)</f>
        <v>0.40189026980335585</v>
      </c>
      <c r="Q149" s="168">
        <f>IF(Q$57=0,0,Q$57/ISI_fec!Q$57)</f>
        <v>0.4018902698033559</v>
      </c>
    </row>
    <row r="150" spans="1:17" x14ac:dyDescent="0.25">
      <c r="A150" s="129" t="s">
        <v>79</v>
      </c>
      <c r="B150" s="167">
        <f>IF(B$58=0,0,B$58/ISI_fec!B$58)</f>
        <v>0.6212877068498649</v>
      </c>
      <c r="C150" s="167">
        <f>IF(C$58=0,0,C$58/ISI_fec!C$58)</f>
        <v>0.62128770684986478</v>
      </c>
      <c r="D150" s="167">
        <f>IF(D$58=0,0,D$58/ISI_fec!D$58)</f>
        <v>0.62128770684986478</v>
      </c>
      <c r="E150" s="167">
        <f>IF(E$58=0,0,E$58/ISI_fec!E$58)</f>
        <v>0.66010278037406822</v>
      </c>
      <c r="F150" s="167">
        <f>IF(F$58=0,0,F$58/ISI_fec!F$58)</f>
        <v>0.62128770684986478</v>
      </c>
      <c r="G150" s="167">
        <f>IF(G$58=0,0,G$58/ISI_fec!G$58)</f>
        <v>0.66010278037406811</v>
      </c>
      <c r="H150" s="167">
        <f>IF(H$58=0,0,H$58/ISI_fec!H$58)</f>
        <v>0.66010278037406822</v>
      </c>
      <c r="I150" s="167">
        <f>IF(I$58=0,0,I$58/ISI_fec!I$58)</f>
        <v>0.67451861296787474</v>
      </c>
      <c r="J150" s="167">
        <f>IF(J$58=0,0,J$58/ISI_fec!J$58)</f>
        <v>0.67451861296787463</v>
      </c>
      <c r="K150" s="167">
        <f>IF(K$58=0,0,K$58/ISI_fec!K$58)</f>
        <v>0.67451861296787463</v>
      </c>
      <c r="L150" s="167">
        <f>IF(L$58=0,0,L$58/ISI_fec!L$58)</f>
        <v>0.67451861296787474</v>
      </c>
      <c r="M150" s="167">
        <f>IF(M$58=0,0,M$58/ISI_fec!M$58)</f>
        <v>0.67451861296787474</v>
      </c>
      <c r="N150" s="167">
        <f>IF(N$58=0,0,N$58/ISI_fec!N$58)</f>
        <v>0.67451861296787474</v>
      </c>
      <c r="O150" s="167">
        <f>IF(O$58=0,0,O$58/ISI_fec!O$58)</f>
        <v>0.67451861296787474</v>
      </c>
      <c r="P150" s="167">
        <f>IF(P$58=0,0,P$58/ISI_fec!P$58)</f>
        <v>0.67451861296787474</v>
      </c>
      <c r="Q150" s="167">
        <f>IF(Q$58=0,0,Q$58/ISI_fec!Q$58)</f>
        <v>0.67451861296787485</v>
      </c>
    </row>
    <row r="151" spans="1:17" x14ac:dyDescent="0.25">
      <c r="A151" s="127" t="s">
        <v>115</v>
      </c>
      <c r="B151" s="166">
        <f>IF(B$63=0,0,B$63/ISI_fec!B$63)</f>
        <v>0.41936606171172019</v>
      </c>
      <c r="C151" s="166">
        <f>IF(C$63=0,0,C$63/ISI_fec!C$63)</f>
        <v>0.42332988866195853</v>
      </c>
      <c r="D151" s="166">
        <f>IF(D$63=0,0,D$63/ISI_fec!D$63)</f>
        <v>0.44178097670274208</v>
      </c>
      <c r="E151" s="166">
        <f>IF(E$63=0,0,E$63/ISI_fec!E$63)</f>
        <v>0.44548245573099299</v>
      </c>
      <c r="F151" s="166">
        <f>IF(F$63=0,0,F$63/ISI_fec!F$63)</f>
        <v>0.43966208977887195</v>
      </c>
      <c r="G151" s="166">
        <f>IF(G$63=0,0,G$63/ISI_fec!G$63)</f>
        <v>0.44021557106931486</v>
      </c>
      <c r="H151" s="166">
        <f>IF(H$63=0,0,H$63/ISI_fec!H$63)</f>
        <v>0.45368154325636284</v>
      </c>
      <c r="I151" s="166">
        <f>IF(I$63=0,0,I$63/ISI_fec!I$63)</f>
        <v>0.42598480701745928</v>
      </c>
      <c r="J151" s="166">
        <f>IF(J$63=0,0,J$63/ISI_fec!J$63)</f>
        <v>0.42268558061100664</v>
      </c>
      <c r="K151" s="166">
        <f>IF(K$63=0,0,K$63/ISI_fec!K$63)</f>
        <v>0.42585485579873167</v>
      </c>
      <c r="L151" s="166">
        <f>IF(L$63=0,0,L$63/ISI_fec!L$63)</f>
        <v>0.42747622571497362</v>
      </c>
      <c r="M151" s="166">
        <f>IF(M$63=0,0,M$63/ISI_fec!M$63)</f>
        <v>0.42862282550551695</v>
      </c>
      <c r="N151" s="166">
        <f>IF(N$63=0,0,N$63/ISI_fec!N$63)</f>
        <v>0.42671045852000344</v>
      </c>
      <c r="O151" s="166">
        <f>IF(O$63=0,0,O$63/ISI_fec!O$63)</f>
        <v>0.34768730154039867</v>
      </c>
      <c r="P151" s="166">
        <f>IF(P$63=0,0,P$63/ISI_fec!P$63)</f>
        <v>0.36060378870068499</v>
      </c>
      <c r="Q151" s="166">
        <f>IF(Q$63=0,0,Q$63/ISI_fec!Q$63)</f>
        <v>0.40849482505505308</v>
      </c>
    </row>
    <row r="152" spans="1:17" x14ac:dyDescent="0.25">
      <c r="A152" s="127" t="s">
        <v>114</v>
      </c>
      <c r="B152" s="166">
        <f>IF(B$69=0,0,B$69/ISI_fec!B$69)</f>
        <v>0.56950527165301223</v>
      </c>
      <c r="C152" s="166">
        <f>IF(C$69=0,0,C$69/ISI_fec!C$69)</f>
        <v>0.56950527165301223</v>
      </c>
      <c r="D152" s="166">
        <f>IF(D$69=0,0,D$69/ISI_fec!D$69)</f>
        <v>0.56950527165301212</v>
      </c>
      <c r="E152" s="166">
        <f>IF(E$69=0,0,E$69/ISI_fec!E$69)</f>
        <v>0.56950527165301223</v>
      </c>
      <c r="F152" s="166">
        <f>IF(F$69=0,0,F$69/ISI_fec!F$69)</f>
        <v>0.56950527165301223</v>
      </c>
      <c r="G152" s="166">
        <f>IF(G$69=0,0,G$69/ISI_fec!G$69)</f>
        <v>0.56950527165301212</v>
      </c>
      <c r="H152" s="166">
        <f>IF(H$69=0,0,H$69/ISI_fec!H$69)</f>
        <v>0.56950527165301212</v>
      </c>
      <c r="I152" s="166">
        <f>IF(I$69=0,0,I$69/ISI_fec!I$69)</f>
        <v>0.5819425661191675</v>
      </c>
      <c r="J152" s="166">
        <f>IF(J$69=0,0,J$69/ISI_fec!J$69)</f>
        <v>0.58194256611916761</v>
      </c>
      <c r="K152" s="166">
        <f>IF(K$69=0,0,K$69/ISI_fec!K$69)</f>
        <v>0.5819425661191675</v>
      </c>
      <c r="L152" s="166">
        <f>IF(L$69=0,0,L$69/ISI_fec!L$69)</f>
        <v>0.5819425661191675</v>
      </c>
      <c r="M152" s="166">
        <f>IF(M$69=0,0,M$69/ISI_fec!M$69)</f>
        <v>0.58194256611916739</v>
      </c>
      <c r="N152" s="166">
        <f>IF(N$69=0,0,N$69/ISI_fec!N$69)</f>
        <v>0.5819425661191675</v>
      </c>
      <c r="O152" s="166">
        <f>IF(O$69=0,0,O$69/ISI_fec!O$69)</f>
        <v>0.5819425661191675</v>
      </c>
      <c r="P152" s="166">
        <f>IF(P$69=0,0,P$69/ISI_fec!P$69)</f>
        <v>0.5819425661191675</v>
      </c>
      <c r="Q152" s="166">
        <f>IF(Q$69=0,0,Q$69/ISI_fec!Q$69)</f>
        <v>0.58194256611916761</v>
      </c>
    </row>
    <row r="153" spans="1:17" x14ac:dyDescent="0.25">
      <c r="A153" s="127" t="s">
        <v>113</v>
      </c>
      <c r="B153" s="166">
        <f>IF(B$70=0,0,B$70/ISI_fec!B$70)</f>
        <v>0.4044228434050397</v>
      </c>
      <c r="C153" s="166">
        <f>IF(C$70=0,0,C$70/ISI_fec!C$70)</f>
        <v>0.40439250551551148</v>
      </c>
      <c r="D153" s="166">
        <f>IF(D$70=0,0,D$70/ISI_fec!D$70)</f>
        <v>0.40400216764477687</v>
      </c>
      <c r="E153" s="166">
        <f>IF(E$70=0,0,E$70/ISI_fec!E$70)</f>
        <v>0.40809061130274865</v>
      </c>
      <c r="F153" s="166">
        <f>IF(F$70=0,0,F$70/ISI_fec!F$70)</f>
        <v>0.40130724355601205</v>
      </c>
      <c r="G153" s="166">
        <f>IF(G$70=0,0,G$70/ISI_fec!G$70)</f>
        <v>0.40197719846207741</v>
      </c>
      <c r="H153" s="166">
        <f>IF(H$70=0,0,H$70/ISI_fec!H$70)</f>
        <v>0.40789541869616569</v>
      </c>
      <c r="I153" s="166">
        <f>IF(I$70=0,0,I$70/ISI_fec!I$70)</f>
        <v>0.41557043060644661</v>
      </c>
      <c r="J153" s="166">
        <f>IF(J$70=0,0,J$70/ISI_fec!J$70)</f>
        <v>0.41775017998753489</v>
      </c>
      <c r="K153" s="166">
        <f>IF(K$70=0,0,K$70/ISI_fec!K$70)</f>
        <v>0.42880818400785786</v>
      </c>
      <c r="L153" s="166">
        <f>IF(L$70=0,0,L$70/ISI_fec!L$70)</f>
        <v>0.44121697253667652</v>
      </c>
      <c r="M153" s="166">
        <f>IF(M$70=0,0,M$70/ISI_fec!M$70)</f>
        <v>0.44281715662583054</v>
      </c>
      <c r="N153" s="166">
        <f>IF(N$70=0,0,N$70/ISI_fec!N$70)</f>
        <v>0.44077292527274442</v>
      </c>
      <c r="O153" s="166">
        <f>IF(O$70=0,0,O$70/ISI_fec!O$70)</f>
        <v>0.44667599756985371</v>
      </c>
      <c r="P153" s="166">
        <f>IF(P$70=0,0,P$70/ISI_fec!P$70)</f>
        <v>0.44612516933504409</v>
      </c>
      <c r="Q153" s="166">
        <f>IF(Q$70=0,0,Q$70/ISI_fec!Q$70)</f>
        <v>0.44262986632877915</v>
      </c>
    </row>
    <row r="154" spans="1:17" x14ac:dyDescent="0.25">
      <c r="A154" s="72" t="s">
        <v>112</v>
      </c>
      <c r="B154" s="165">
        <f>IF(B$77=0,0,B$77/ISI_fec!B$77)</f>
        <v>0.41253100745287047</v>
      </c>
      <c r="C154" s="165">
        <f>IF(C$77=0,0,C$77/ISI_fec!C$77)</f>
        <v>0.40653235823642664</v>
      </c>
      <c r="D154" s="165">
        <f>IF(D$77=0,0,D$77/ISI_fec!D$77)</f>
        <v>0.41166420290752653</v>
      </c>
      <c r="E154" s="165">
        <f>IF(E$77=0,0,E$77/ISI_fec!E$77)</f>
        <v>0.41171456898886738</v>
      </c>
      <c r="F154" s="165">
        <f>IF(F$77=0,0,F$77/ISI_fec!F$77)</f>
        <v>0.41124061044702992</v>
      </c>
      <c r="G154" s="165">
        <f>IF(G$77=0,0,G$77/ISI_fec!G$77)</f>
        <v>0.40946075372842888</v>
      </c>
      <c r="H154" s="165">
        <f>IF(H$77=0,0,H$77/ISI_fec!H$77)</f>
        <v>0.40903542210623278</v>
      </c>
      <c r="I154" s="165">
        <f>IF(I$77=0,0,I$77/ISI_fec!I$77)</f>
        <v>0.41090453088551754</v>
      </c>
      <c r="J154" s="165">
        <f>IF(J$77=0,0,J$77/ISI_fec!J$77)</f>
        <v>0.41127788402379967</v>
      </c>
      <c r="K154" s="165">
        <f>IF(K$77=0,0,K$77/ISI_fec!K$77)</f>
        <v>0.41127842890165972</v>
      </c>
      <c r="L154" s="165">
        <f>IF(L$77=0,0,L$77/ISI_fec!L$77)</f>
        <v>0.41138667604392687</v>
      </c>
      <c r="M154" s="165">
        <f>IF(M$77=0,0,M$77/ISI_fec!M$77)</f>
        <v>0.41112730317695889</v>
      </c>
      <c r="N154" s="165">
        <f>IF(N$77=0,0,N$77/ISI_fec!N$77)</f>
        <v>0.41050678666190332</v>
      </c>
      <c r="O154" s="165">
        <f>IF(O$77=0,0,O$77/ISI_fec!O$77)</f>
        <v>0.40904099756910539</v>
      </c>
      <c r="P154" s="165">
        <f>IF(P$77=0,0,P$77/ISI_fec!P$77)</f>
        <v>0.40880744702563038</v>
      </c>
      <c r="Q154" s="165">
        <f>IF(Q$77=0,0,Q$77/ISI_fec!Q$77)</f>
        <v>0.40903331272838983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>
    <tabColor theme="4" tint="0.39997558519241921"/>
    <pageSetUpPr fitToPage="1"/>
  </sheetPr>
  <dimension ref="A1:Q154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358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164"/>
      <c r="B2" s="163"/>
      <c r="C2" s="163"/>
      <c r="D2" s="163"/>
      <c r="E2" s="163"/>
      <c r="F2" s="163"/>
      <c r="G2" s="163"/>
      <c r="H2" s="163"/>
      <c r="I2" s="163"/>
      <c r="J2" s="163"/>
      <c r="K2" s="163"/>
      <c r="L2" s="163"/>
      <c r="M2" s="163"/>
      <c r="N2" s="163"/>
      <c r="O2" s="163"/>
      <c r="P2" s="163"/>
      <c r="Q2" s="163"/>
    </row>
    <row r="3" spans="1:17" ht="12.75" x14ac:dyDescent="0.25">
      <c r="A3" s="98" t="s">
        <v>135</v>
      </c>
      <c r="B3" s="136"/>
      <c r="C3" s="136"/>
      <c r="D3" s="136"/>
      <c r="E3" s="136"/>
      <c r="F3" s="136"/>
      <c r="G3" s="136"/>
      <c r="H3" s="136"/>
      <c r="I3" s="136"/>
      <c r="J3" s="136"/>
      <c r="K3" s="136"/>
      <c r="L3" s="136"/>
      <c r="M3" s="136"/>
      <c r="N3" s="136"/>
      <c r="O3" s="136"/>
      <c r="P3" s="136"/>
      <c r="Q3" s="136"/>
    </row>
    <row r="4" spans="1:17" x14ac:dyDescent="0.25">
      <c r="A4" s="162"/>
      <c r="B4" s="161"/>
      <c r="C4" s="161"/>
      <c r="D4" s="161"/>
      <c r="E4" s="161"/>
      <c r="F4" s="161"/>
      <c r="G4" s="161"/>
      <c r="H4" s="161"/>
      <c r="I4" s="161"/>
      <c r="J4" s="161"/>
      <c r="K4" s="161"/>
      <c r="L4" s="161"/>
      <c r="M4" s="161"/>
      <c r="N4" s="161"/>
      <c r="O4" s="161"/>
      <c r="P4" s="161"/>
      <c r="Q4" s="161"/>
    </row>
    <row r="5" spans="1:17" ht="12.75" x14ac:dyDescent="0.25">
      <c r="A5" s="97" t="s">
        <v>46</v>
      </c>
      <c r="B5" s="96">
        <v>27883.240520244304</v>
      </c>
      <c r="C5" s="96">
        <v>25502.795325599323</v>
      </c>
      <c r="D5" s="96">
        <v>21867.394399178298</v>
      </c>
      <c r="E5" s="96">
        <v>23602.125749508519</v>
      </c>
      <c r="F5" s="96">
        <v>23738.15413604943</v>
      </c>
      <c r="G5" s="96">
        <v>23291.596915983289</v>
      </c>
      <c r="H5" s="96">
        <v>24205.345028824377</v>
      </c>
      <c r="I5" s="96">
        <v>24704.905352329046</v>
      </c>
      <c r="J5" s="96">
        <v>23965.221541181774</v>
      </c>
      <c r="K5" s="96">
        <v>16920.191021124097</v>
      </c>
      <c r="L5" s="96">
        <v>16829.657464662792</v>
      </c>
      <c r="M5" s="96">
        <v>15170.261350769337</v>
      </c>
      <c r="N5" s="96">
        <v>15844.135275804178</v>
      </c>
      <c r="O5" s="96">
        <v>20762.604624653941</v>
      </c>
      <c r="P5" s="96">
        <v>20771.51965086877</v>
      </c>
      <c r="Q5" s="96">
        <v>18443.703009718083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8.0547166506641208</v>
      </c>
      <c r="C10" s="158">
        <v>6.3926822445527591</v>
      </c>
      <c r="D10" s="158">
        <v>5.6434970408565306</v>
      </c>
      <c r="E10" s="158">
        <v>3.3172236699903799</v>
      </c>
      <c r="F10" s="158">
        <v>6.1478912720223073</v>
      </c>
      <c r="G10" s="158">
        <v>3.179558010183078</v>
      </c>
      <c r="H10" s="158">
        <v>3.4433335859622098</v>
      </c>
      <c r="I10" s="158">
        <v>3.3751055166450445</v>
      </c>
      <c r="J10" s="158">
        <v>3.2362559907612316</v>
      </c>
      <c r="K10" s="158">
        <v>2.3305670128178901</v>
      </c>
      <c r="L10" s="158">
        <v>2.2720838909122043</v>
      </c>
      <c r="M10" s="158">
        <v>2.0949980993787714</v>
      </c>
      <c r="N10" s="158">
        <v>2.1741482662101079</v>
      </c>
      <c r="O10" s="158">
        <v>2.7255140174136643</v>
      </c>
      <c r="P10" s="158">
        <v>2.7524586600408831</v>
      </c>
      <c r="Q10" s="158">
        <v>2.5416952731434619</v>
      </c>
    </row>
    <row r="11" spans="1:17" x14ac:dyDescent="0.25">
      <c r="A11" s="92" t="s">
        <v>125</v>
      </c>
      <c r="B11" s="91">
        <v>3.7715924411640525</v>
      </c>
      <c r="C11" s="91">
        <v>2.993350738207643</v>
      </c>
      <c r="D11" s="91">
        <v>2.6425474295574651</v>
      </c>
      <c r="E11" s="91">
        <v>0</v>
      </c>
      <c r="F11" s="91">
        <v>2.8787282354303509</v>
      </c>
      <c r="G11" s="91">
        <v>0</v>
      </c>
      <c r="H11" s="91">
        <v>0</v>
      </c>
      <c r="I11" s="91">
        <v>0</v>
      </c>
      <c r="J11" s="91">
        <v>0</v>
      </c>
      <c r="K11" s="91">
        <v>0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4.2831242095000688</v>
      </c>
      <c r="C12" s="91">
        <v>3.3993315063451157</v>
      </c>
      <c r="D12" s="91">
        <v>3.000949611299065</v>
      </c>
      <c r="E12" s="91">
        <v>3.3172236699903799</v>
      </c>
      <c r="F12" s="91">
        <v>3.2691630365919564</v>
      </c>
      <c r="G12" s="91">
        <v>3.179558010183078</v>
      </c>
      <c r="H12" s="91">
        <v>3.4433335859622098</v>
      </c>
      <c r="I12" s="91">
        <v>3.3751055166450445</v>
      </c>
      <c r="J12" s="91">
        <v>3.2362559907612316</v>
      </c>
      <c r="K12" s="91">
        <v>2.3305670128178901</v>
      </c>
      <c r="L12" s="91">
        <v>2.2720838909122043</v>
      </c>
      <c r="M12" s="91">
        <v>2.0949980993787714</v>
      </c>
      <c r="N12" s="91">
        <v>2.1741482662101079</v>
      </c>
      <c r="O12" s="91">
        <v>2.7255140174136643</v>
      </c>
      <c r="P12" s="91">
        <v>2.7524586600408831</v>
      </c>
      <c r="Q12" s="91">
        <v>2.5416952731434619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117</v>
      </c>
      <c r="B15" s="155">
        <v>449.5269337295432</v>
      </c>
      <c r="C15" s="155">
        <v>339.29306805705255</v>
      </c>
      <c r="D15" s="155">
        <v>227.71036003041755</v>
      </c>
      <c r="E15" s="155">
        <v>235.78286514362566</v>
      </c>
      <c r="F15" s="155">
        <v>257.04699834245412</v>
      </c>
      <c r="G15" s="155">
        <v>247.7189456375219</v>
      </c>
      <c r="H15" s="155">
        <v>230.63122235739502</v>
      </c>
      <c r="I15" s="155">
        <v>365.10808891560941</v>
      </c>
      <c r="J15" s="155">
        <v>390.52757327410046</v>
      </c>
      <c r="K15" s="155">
        <v>328.09631114824856</v>
      </c>
      <c r="L15" s="155">
        <v>322.23775112909743</v>
      </c>
      <c r="M15" s="155">
        <v>273.99241267635159</v>
      </c>
      <c r="N15" s="155">
        <v>390.66471201829256</v>
      </c>
      <c r="O15" s="155">
        <v>568.01959850099422</v>
      </c>
      <c r="P15" s="155">
        <v>573.99380974356689</v>
      </c>
      <c r="Q15" s="155">
        <v>442.0992799148587</v>
      </c>
    </row>
    <row r="16" spans="1:17" x14ac:dyDescent="0.25">
      <c r="A16" s="84" t="s">
        <v>33</v>
      </c>
      <c r="B16" s="153">
        <v>0</v>
      </c>
      <c r="C16" s="153">
        <v>0</v>
      </c>
      <c r="D16" s="153">
        <v>0</v>
      </c>
      <c r="E16" s="153">
        <v>0</v>
      </c>
      <c r="F16" s="153">
        <v>0</v>
      </c>
      <c r="G16" s="153">
        <v>0</v>
      </c>
      <c r="H16" s="153">
        <v>0</v>
      </c>
      <c r="I16" s="153">
        <v>0</v>
      </c>
      <c r="J16" s="153">
        <v>66.064733095755386</v>
      </c>
      <c r="K16" s="153">
        <v>185.75659301956873</v>
      </c>
      <c r="L16" s="153">
        <v>198.42003681025702</v>
      </c>
      <c r="M16" s="153">
        <v>133.61317037294594</v>
      </c>
      <c r="N16" s="153">
        <v>390.66471201829256</v>
      </c>
      <c r="O16" s="153">
        <v>568.01959850099422</v>
      </c>
      <c r="P16" s="153">
        <v>573.99380974356689</v>
      </c>
      <c r="Q16" s="153">
        <v>442.0992799148587</v>
      </c>
    </row>
    <row r="17" spans="1:17" x14ac:dyDescent="0.25">
      <c r="A17" s="84" t="s">
        <v>29</v>
      </c>
      <c r="B17" s="153">
        <v>0</v>
      </c>
      <c r="C17" s="153">
        <v>0</v>
      </c>
      <c r="D17" s="153">
        <v>0</v>
      </c>
      <c r="E17" s="153">
        <v>0</v>
      </c>
      <c r="F17" s="153">
        <v>0</v>
      </c>
      <c r="G17" s="153">
        <v>0</v>
      </c>
      <c r="H17" s="153">
        <v>0</v>
      </c>
      <c r="I17" s="153">
        <v>0</v>
      </c>
      <c r="J17" s="153">
        <v>0</v>
      </c>
      <c r="K17" s="153">
        <v>0</v>
      </c>
      <c r="L17" s="153">
        <v>0</v>
      </c>
      <c r="M17" s="153">
        <v>0</v>
      </c>
      <c r="N17" s="153">
        <v>0</v>
      </c>
      <c r="O17" s="153">
        <v>0</v>
      </c>
      <c r="P17" s="153">
        <v>0</v>
      </c>
      <c r="Q17" s="153">
        <v>0</v>
      </c>
    </row>
    <row r="18" spans="1:17" x14ac:dyDescent="0.25">
      <c r="A18" s="84" t="s">
        <v>26</v>
      </c>
      <c r="B18" s="153">
        <v>449.5269337295432</v>
      </c>
      <c r="C18" s="153">
        <v>339.29306805705255</v>
      </c>
      <c r="D18" s="153">
        <v>227.71036003041755</v>
      </c>
      <c r="E18" s="153">
        <v>235.78286514362566</v>
      </c>
      <c r="F18" s="153">
        <v>257.04699834245412</v>
      </c>
      <c r="G18" s="153">
        <v>247.7189456375219</v>
      </c>
      <c r="H18" s="153">
        <v>230.63122235739502</v>
      </c>
      <c r="I18" s="153">
        <v>365.10808891560941</v>
      </c>
      <c r="J18" s="153">
        <v>324.46284017834506</v>
      </c>
      <c r="K18" s="153">
        <v>142.33971812867983</v>
      </c>
      <c r="L18" s="153">
        <v>123.8177143188404</v>
      </c>
      <c r="M18" s="153">
        <v>140.37924230340562</v>
      </c>
      <c r="N18" s="153">
        <v>0</v>
      </c>
      <c r="O18" s="153">
        <v>0</v>
      </c>
      <c r="P18" s="153">
        <v>0</v>
      </c>
      <c r="Q18" s="153">
        <v>0</v>
      </c>
    </row>
    <row r="19" spans="1:17" x14ac:dyDescent="0.25">
      <c r="A19" s="84" t="s">
        <v>25</v>
      </c>
      <c r="B19" s="153">
        <v>0</v>
      </c>
      <c r="C19" s="153">
        <v>0</v>
      </c>
      <c r="D19" s="153">
        <v>0</v>
      </c>
      <c r="E19" s="153">
        <v>0</v>
      </c>
      <c r="F19" s="153">
        <v>0</v>
      </c>
      <c r="G19" s="153">
        <v>0</v>
      </c>
      <c r="H19" s="153">
        <v>0</v>
      </c>
      <c r="I19" s="153">
        <v>0</v>
      </c>
      <c r="J19" s="153">
        <v>0</v>
      </c>
      <c r="K19" s="153">
        <v>0</v>
      </c>
      <c r="L19" s="153">
        <v>0</v>
      </c>
      <c r="M19" s="153">
        <v>0</v>
      </c>
      <c r="N19" s="153">
        <v>0</v>
      </c>
      <c r="O19" s="153">
        <v>0</v>
      </c>
      <c r="P19" s="153">
        <v>0</v>
      </c>
      <c r="Q19" s="153">
        <v>0</v>
      </c>
    </row>
    <row r="20" spans="1:17" x14ac:dyDescent="0.25">
      <c r="A20" s="84" t="s">
        <v>21</v>
      </c>
      <c r="B20" s="153">
        <v>0</v>
      </c>
      <c r="C20" s="153">
        <v>0</v>
      </c>
      <c r="D20" s="153">
        <v>0</v>
      </c>
      <c r="E20" s="153">
        <v>0</v>
      </c>
      <c r="F20" s="153">
        <v>0</v>
      </c>
      <c r="G20" s="153">
        <v>0</v>
      </c>
      <c r="H20" s="153">
        <v>0</v>
      </c>
      <c r="I20" s="153">
        <v>0</v>
      </c>
      <c r="J20" s="153">
        <v>0</v>
      </c>
      <c r="K20" s="153">
        <v>0</v>
      </c>
      <c r="L20" s="153">
        <v>0</v>
      </c>
      <c r="M20" s="153">
        <v>0</v>
      </c>
      <c r="N20" s="153">
        <v>0</v>
      </c>
      <c r="O20" s="153">
        <v>0</v>
      </c>
      <c r="P20" s="153">
        <v>0</v>
      </c>
      <c r="Q20" s="153">
        <v>0</v>
      </c>
    </row>
    <row r="21" spans="1:17" x14ac:dyDescent="0.25">
      <c r="A21" s="156" t="s">
        <v>116</v>
      </c>
      <c r="B21" s="155">
        <v>20856.145206710338</v>
      </c>
      <c r="C21" s="155">
        <v>19266.72753010942</v>
      </c>
      <c r="D21" s="155">
        <v>16753.281574934677</v>
      </c>
      <c r="E21" s="155">
        <v>17320.887699844123</v>
      </c>
      <c r="F21" s="155">
        <v>17043.146673533327</v>
      </c>
      <c r="G21" s="155">
        <v>16683.287160528602</v>
      </c>
      <c r="H21" s="155">
        <v>18270.110744515838</v>
      </c>
      <c r="I21" s="155">
        <v>18088.136366294479</v>
      </c>
      <c r="J21" s="155">
        <v>17388.613151706326</v>
      </c>
      <c r="K21" s="155">
        <v>12672.971282699556</v>
      </c>
      <c r="L21" s="155">
        <v>12532.083434418837</v>
      </c>
      <c r="M21" s="155">
        <v>11459.989244158553</v>
      </c>
      <c r="N21" s="155">
        <v>11719.61725401438</v>
      </c>
      <c r="O21" s="155">
        <v>14594.810157616324</v>
      </c>
      <c r="P21" s="155">
        <v>14851.425470493981</v>
      </c>
      <c r="Q21" s="155">
        <v>13750.016616736126</v>
      </c>
    </row>
    <row r="22" spans="1:17" x14ac:dyDescent="0.25">
      <c r="A22" s="84" t="s">
        <v>33</v>
      </c>
      <c r="B22" s="153">
        <v>1270.3134033111701</v>
      </c>
      <c r="C22" s="153">
        <v>2136.4735603916038</v>
      </c>
      <c r="D22" s="153">
        <v>2021.4090292705432</v>
      </c>
      <c r="E22" s="153">
        <v>2462.2688515081563</v>
      </c>
      <c r="F22" s="153">
        <v>2517.1576721200699</v>
      </c>
      <c r="G22" s="153">
        <v>3006.626576707788</v>
      </c>
      <c r="H22" s="153">
        <v>3226.3727641900523</v>
      </c>
      <c r="I22" s="153">
        <v>3815.2588018671331</v>
      </c>
      <c r="J22" s="153">
        <v>3504.6948452017118</v>
      </c>
      <c r="K22" s="153">
        <v>2438.8378770406925</v>
      </c>
      <c r="L22" s="153">
        <v>2760.4547824921237</v>
      </c>
      <c r="M22" s="153">
        <v>2831.4925273312306</v>
      </c>
      <c r="N22" s="153">
        <v>2536.2957819371964</v>
      </c>
      <c r="O22" s="153">
        <v>3472.2064761151232</v>
      </c>
      <c r="P22" s="153">
        <v>3780.4930069558109</v>
      </c>
      <c r="Q22" s="153">
        <v>3741.9998386108678</v>
      </c>
    </row>
    <row r="23" spans="1:17" x14ac:dyDescent="0.25">
      <c r="A23" s="84" t="s">
        <v>47</v>
      </c>
      <c r="B23" s="153">
        <v>10739.512663491372</v>
      </c>
      <c r="C23" s="153">
        <v>9571.6330411381205</v>
      </c>
      <c r="D23" s="153">
        <v>8006.4597432981582</v>
      </c>
      <c r="E23" s="153">
        <v>9360.142530255358</v>
      </c>
      <c r="F23" s="153">
        <v>9115.1407997409606</v>
      </c>
      <c r="G23" s="153">
        <v>8666.1093079635502</v>
      </c>
      <c r="H23" s="153">
        <v>9401.051458723321</v>
      </c>
      <c r="I23" s="153">
        <v>9268.8682374673208</v>
      </c>
      <c r="J23" s="153">
        <v>9330.43311259236</v>
      </c>
      <c r="K23" s="153">
        <v>6804.4990671734395</v>
      </c>
      <c r="L23" s="153">
        <v>5856.3969424582538</v>
      </c>
      <c r="M23" s="153">
        <v>5224.6297053095004</v>
      </c>
      <c r="N23" s="153">
        <v>6010.2790001664844</v>
      </c>
      <c r="O23" s="153">
        <v>7231.9359726769117</v>
      </c>
      <c r="P23" s="153">
        <v>6938.9434256331888</v>
      </c>
      <c r="Q23" s="153">
        <v>6132.8834480830119</v>
      </c>
    </row>
    <row r="24" spans="1:17" x14ac:dyDescent="0.25">
      <c r="A24" s="84" t="s">
        <v>29</v>
      </c>
      <c r="B24" s="153">
        <v>0</v>
      </c>
      <c r="C24" s="153">
        <v>0</v>
      </c>
      <c r="D24" s="153">
        <v>0</v>
      </c>
      <c r="E24" s="153">
        <v>0</v>
      </c>
      <c r="F24" s="153">
        <v>81.371525250015111</v>
      </c>
      <c r="G24" s="153">
        <v>0</v>
      </c>
      <c r="H24" s="153">
        <v>0</v>
      </c>
      <c r="I24" s="153">
        <v>0</v>
      </c>
      <c r="J24" s="153">
        <v>0</v>
      </c>
      <c r="K24" s="153">
        <v>0</v>
      </c>
      <c r="L24" s="153">
        <v>0</v>
      </c>
      <c r="M24" s="153">
        <v>0</v>
      </c>
      <c r="N24" s="153">
        <v>0</v>
      </c>
      <c r="O24" s="153">
        <v>0</v>
      </c>
      <c r="P24" s="153">
        <v>0</v>
      </c>
      <c r="Q24" s="153">
        <v>0</v>
      </c>
    </row>
    <row r="25" spans="1:17" x14ac:dyDescent="0.25">
      <c r="A25" s="84" t="s">
        <v>26</v>
      </c>
      <c r="B25" s="153">
        <v>2640.4774587526263</v>
      </c>
      <c r="C25" s="153">
        <v>398.31032668878487</v>
      </c>
      <c r="D25" s="153">
        <v>630.52819419383172</v>
      </c>
      <c r="E25" s="153">
        <v>792.07265935184091</v>
      </c>
      <c r="F25" s="153">
        <v>729.08429089319361</v>
      </c>
      <c r="G25" s="153">
        <v>546.26187713133038</v>
      </c>
      <c r="H25" s="153">
        <v>455.13714681716675</v>
      </c>
      <c r="I25" s="153">
        <v>78.703765631095607</v>
      </c>
      <c r="J25" s="153">
        <v>0</v>
      </c>
      <c r="K25" s="153">
        <v>0</v>
      </c>
      <c r="L25" s="153">
        <v>0</v>
      </c>
      <c r="M25" s="153">
        <v>0</v>
      </c>
      <c r="N25" s="153">
        <v>0</v>
      </c>
      <c r="O25" s="153">
        <v>0</v>
      </c>
      <c r="P25" s="153">
        <v>0</v>
      </c>
      <c r="Q25" s="153">
        <v>0</v>
      </c>
    </row>
    <row r="26" spans="1:17" x14ac:dyDescent="0.25">
      <c r="A26" s="84" t="s">
        <v>25</v>
      </c>
      <c r="B26" s="153">
        <v>6205.8416811551679</v>
      </c>
      <c r="C26" s="153">
        <v>7160.3106018909129</v>
      </c>
      <c r="D26" s="153">
        <v>6094.8846081721449</v>
      </c>
      <c r="E26" s="153">
        <v>4706.4036587287674</v>
      </c>
      <c r="F26" s="153">
        <v>4600.3923855290877</v>
      </c>
      <c r="G26" s="153">
        <v>4464.2893987259349</v>
      </c>
      <c r="H26" s="153">
        <v>5187.549374785297</v>
      </c>
      <c r="I26" s="153">
        <v>4925.3055613289289</v>
      </c>
      <c r="J26" s="153">
        <v>4553.4851939122564</v>
      </c>
      <c r="K26" s="153">
        <v>3429.634338485424</v>
      </c>
      <c r="L26" s="153">
        <v>3915.2317094684595</v>
      </c>
      <c r="M26" s="153">
        <v>3403.8670115178206</v>
      </c>
      <c r="N26" s="153">
        <v>3173.0424719107</v>
      </c>
      <c r="O26" s="153">
        <v>3890.66770882429</v>
      </c>
      <c r="P26" s="153">
        <v>4131.9890379049821</v>
      </c>
      <c r="Q26" s="153">
        <v>3875.1333300422466</v>
      </c>
    </row>
    <row r="27" spans="1:17" x14ac:dyDescent="0.25">
      <c r="A27" s="156" t="s">
        <v>113</v>
      </c>
      <c r="B27" s="155">
        <v>1823.3015678761994</v>
      </c>
      <c r="C27" s="155">
        <v>1443.0384203554145</v>
      </c>
      <c r="D27" s="155">
        <v>1248.5169246601213</v>
      </c>
      <c r="E27" s="155">
        <v>1335.7757786138163</v>
      </c>
      <c r="F27" s="155">
        <v>1385.8224408630117</v>
      </c>
      <c r="G27" s="155">
        <v>1340.9216732193299</v>
      </c>
      <c r="H27" s="155">
        <v>1342.1820749572175</v>
      </c>
      <c r="I27" s="155">
        <v>1373.6098673983904</v>
      </c>
      <c r="J27" s="155">
        <v>1307.1523217728486</v>
      </c>
      <c r="K27" s="155">
        <v>870.2237735755225</v>
      </c>
      <c r="L27" s="155">
        <v>759.41847267751552</v>
      </c>
      <c r="M27" s="155">
        <v>686.65103438245217</v>
      </c>
      <c r="N27" s="155">
        <v>731.27812887305299</v>
      </c>
      <c r="O27" s="155">
        <v>851.76949634858306</v>
      </c>
      <c r="P27" s="155">
        <v>866.22577961132151</v>
      </c>
      <c r="Q27" s="155">
        <v>835.13902032221699</v>
      </c>
    </row>
    <row r="28" spans="1:17" x14ac:dyDescent="0.25">
      <c r="A28" s="152" t="s">
        <v>123</v>
      </c>
      <c r="B28" s="151">
        <v>1823.3015678761994</v>
      </c>
      <c r="C28" s="151">
        <v>1443.0384203554145</v>
      </c>
      <c r="D28" s="151">
        <v>1248.5169246601213</v>
      </c>
      <c r="E28" s="151">
        <v>1335.7757786138163</v>
      </c>
      <c r="F28" s="151">
        <v>1385.8224408630117</v>
      </c>
      <c r="G28" s="151">
        <v>1340.9216732193299</v>
      </c>
      <c r="H28" s="151">
        <v>1342.1820749572175</v>
      </c>
      <c r="I28" s="151">
        <v>1373.6098673983904</v>
      </c>
      <c r="J28" s="151">
        <v>1307.1523217728486</v>
      </c>
      <c r="K28" s="151">
        <v>870.2237735755225</v>
      </c>
      <c r="L28" s="151">
        <v>759.41847267751552</v>
      </c>
      <c r="M28" s="151">
        <v>686.65103438245217</v>
      </c>
      <c r="N28" s="151">
        <v>731.27812887305299</v>
      </c>
      <c r="O28" s="151">
        <v>851.76949634858306</v>
      </c>
      <c r="P28" s="151">
        <v>866.22577961132151</v>
      </c>
      <c r="Q28" s="151">
        <v>835.13902032221699</v>
      </c>
    </row>
    <row r="29" spans="1:17" x14ac:dyDescent="0.25">
      <c r="A29" s="154" t="s">
        <v>30</v>
      </c>
      <c r="B29" s="153">
        <v>4.861243532075437</v>
      </c>
      <c r="C29" s="153">
        <v>0</v>
      </c>
      <c r="D29" s="153">
        <v>24.263704542599108</v>
      </c>
      <c r="E29" s="153">
        <v>0</v>
      </c>
      <c r="F29" s="153">
        <v>0</v>
      </c>
      <c r="G29" s="153">
        <v>0</v>
      </c>
      <c r="H29" s="153">
        <v>0</v>
      </c>
      <c r="I29" s="153">
        <v>0</v>
      </c>
      <c r="J29" s="153">
        <v>0</v>
      </c>
      <c r="K29" s="153">
        <v>0</v>
      </c>
      <c r="L29" s="153">
        <v>0</v>
      </c>
      <c r="M29" s="153">
        <v>0</v>
      </c>
      <c r="N29" s="153">
        <v>0</v>
      </c>
      <c r="O29" s="153">
        <v>2.5423724407366382</v>
      </c>
      <c r="P29" s="153">
        <v>7.6388849221215365</v>
      </c>
      <c r="Q29" s="153">
        <v>5.0650853453080602</v>
      </c>
    </row>
    <row r="30" spans="1:17" x14ac:dyDescent="0.25">
      <c r="A30" s="154" t="s">
        <v>125</v>
      </c>
      <c r="B30" s="153">
        <v>470.19798672298663</v>
      </c>
      <c r="C30" s="153">
        <v>334.21461589970085</v>
      </c>
      <c r="D30" s="153">
        <v>2.6417184482515137</v>
      </c>
      <c r="E30" s="153">
        <v>2.6545343566770176</v>
      </c>
      <c r="F30" s="153">
        <v>2.4285499222167943</v>
      </c>
      <c r="G30" s="153">
        <v>0</v>
      </c>
      <c r="H30" s="153">
        <v>0</v>
      </c>
      <c r="I30" s="153">
        <v>0</v>
      </c>
      <c r="J30" s="153">
        <v>0</v>
      </c>
      <c r="K30" s="153">
        <v>0</v>
      </c>
      <c r="L30" s="153">
        <v>0</v>
      </c>
      <c r="M30" s="153">
        <v>0</v>
      </c>
      <c r="N30" s="153">
        <v>0</v>
      </c>
      <c r="O30" s="153">
        <v>0</v>
      </c>
      <c r="P30" s="153">
        <v>0</v>
      </c>
      <c r="Q30" s="153">
        <v>0</v>
      </c>
    </row>
    <row r="31" spans="1:17" x14ac:dyDescent="0.25">
      <c r="A31" s="154" t="s">
        <v>29</v>
      </c>
      <c r="B31" s="153">
        <v>659.93367448328058</v>
      </c>
      <c r="C31" s="153">
        <v>554.62556717137443</v>
      </c>
      <c r="D31" s="153">
        <v>693.14077723907053</v>
      </c>
      <c r="E31" s="153">
        <v>688.90692619730657</v>
      </c>
      <c r="F31" s="153">
        <v>831.16388246704855</v>
      </c>
      <c r="G31" s="153">
        <v>795.4643748388537</v>
      </c>
      <c r="H31" s="153">
        <v>697.67185565938667</v>
      </c>
      <c r="I31" s="153">
        <v>735.31348364990981</v>
      </c>
      <c r="J31" s="153">
        <v>575.92828418665931</v>
      </c>
      <c r="K31" s="153">
        <v>186.80057397494491</v>
      </c>
      <c r="L31" s="153">
        <v>11.074588591713342</v>
      </c>
      <c r="M31" s="153">
        <v>10.910587722208218</v>
      </c>
      <c r="N31" s="153">
        <v>5.6049933283356461</v>
      </c>
      <c r="O31" s="153">
        <v>8.6925407379006607</v>
      </c>
      <c r="P31" s="153">
        <v>8.7019402678119846</v>
      </c>
      <c r="Q31" s="153">
        <v>11.576453063508326</v>
      </c>
    </row>
    <row r="32" spans="1:17" x14ac:dyDescent="0.25">
      <c r="A32" s="154" t="s">
        <v>26</v>
      </c>
      <c r="B32" s="153">
        <v>688.3086631378568</v>
      </c>
      <c r="C32" s="153">
        <v>554.19823728433914</v>
      </c>
      <c r="D32" s="153">
        <v>528.47072443020022</v>
      </c>
      <c r="E32" s="153">
        <v>644.21431805983275</v>
      </c>
      <c r="F32" s="153">
        <v>552.23000847374635</v>
      </c>
      <c r="G32" s="153">
        <v>545.45729838047623</v>
      </c>
      <c r="H32" s="153">
        <v>644.51021929783087</v>
      </c>
      <c r="I32" s="153">
        <v>638.29638374848059</v>
      </c>
      <c r="J32" s="153">
        <v>731.22403758618918</v>
      </c>
      <c r="K32" s="153">
        <v>683.42319960057762</v>
      </c>
      <c r="L32" s="153">
        <v>748.34388408580219</v>
      </c>
      <c r="M32" s="153">
        <v>675.74044666024395</v>
      </c>
      <c r="N32" s="153">
        <v>725.6731355447173</v>
      </c>
      <c r="O32" s="153">
        <v>840.53458316994579</v>
      </c>
      <c r="P32" s="153">
        <v>849.88495442138799</v>
      </c>
      <c r="Q32" s="153">
        <v>818.49748191340063</v>
      </c>
    </row>
    <row r="33" spans="1:17" x14ac:dyDescent="0.25">
      <c r="A33" s="152" t="s">
        <v>122</v>
      </c>
      <c r="B33" s="151">
        <v>0</v>
      </c>
      <c r="C33" s="151">
        <v>0</v>
      </c>
      <c r="D33" s="151">
        <v>0</v>
      </c>
      <c r="E33" s="151">
        <v>0</v>
      </c>
      <c r="F33" s="151">
        <v>0</v>
      </c>
      <c r="G33" s="151">
        <v>0</v>
      </c>
      <c r="H33" s="151">
        <v>0</v>
      </c>
      <c r="I33" s="151">
        <v>0</v>
      </c>
      <c r="J33" s="151">
        <v>0</v>
      </c>
      <c r="K33" s="151">
        <v>0</v>
      </c>
      <c r="L33" s="151">
        <v>0</v>
      </c>
      <c r="M33" s="151">
        <v>0</v>
      </c>
      <c r="N33" s="151">
        <v>0</v>
      </c>
      <c r="O33" s="151">
        <v>0</v>
      </c>
      <c r="P33" s="151">
        <v>0</v>
      </c>
      <c r="Q33" s="151">
        <v>0</v>
      </c>
    </row>
    <row r="34" spans="1:17" x14ac:dyDescent="0.25">
      <c r="A34" s="156" t="s">
        <v>112</v>
      </c>
      <c r="B34" s="155">
        <v>54.392503502771575</v>
      </c>
      <c r="C34" s="155">
        <v>45.438912661702233</v>
      </c>
      <c r="D34" s="155">
        <v>37.845406059608365</v>
      </c>
      <c r="E34" s="155">
        <v>41.703603074424578</v>
      </c>
      <c r="F34" s="155">
        <v>41.1890595419734</v>
      </c>
      <c r="G34" s="155">
        <v>40.633167816339274</v>
      </c>
      <c r="H34" s="155">
        <v>44.129975977633855</v>
      </c>
      <c r="I34" s="155">
        <v>43.874205554883588</v>
      </c>
      <c r="J34" s="155">
        <v>41.880437987029438</v>
      </c>
      <c r="K34" s="155">
        <v>30.125187633994482</v>
      </c>
      <c r="L34" s="155">
        <v>29.30759310227695</v>
      </c>
      <c r="M34" s="155">
        <v>27.056270344608674</v>
      </c>
      <c r="N34" s="155">
        <v>28.20410215296722</v>
      </c>
      <c r="O34" s="155">
        <v>35.782373609498819</v>
      </c>
      <c r="P34" s="155">
        <v>36.174314396295202</v>
      </c>
      <c r="Q34" s="155">
        <v>33.303171141840693</v>
      </c>
    </row>
    <row r="35" spans="1:17" x14ac:dyDescent="0.25">
      <c r="A35" s="152" t="s">
        <v>121</v>
      </c>
      <c r="B35" s="151">
        <v>35.213621835578003</v>
      </c>
      <c r="C35" s="151">
        <v>27.582316224629984</v>
      </c>
      <c r="D35" s="151">
        <v>22.588923391549667</v>
      </c>
      <c r="E35" s="151">
        <v>25.034627721914511</v>
      </c>
      <c r="F35" s="151">
        <v>24.844669839393337</v>
      </c>
      <c r="G35" s="151">
        <v>24.254417540181919</v>
      </c>
      <c r="H35" s="151">
        <v>26.343823915310132</v>
      </c>
      <c r="I35" s="151">
        <v>25.842001568976269</v>
      </c>
      <c r="J35" s="151">
        <v>24.882122964127316</v>
      </c>
      <c r="K35" s="151">
        <v>17.980987192753698</v>
      </c>
      <c r="L35" s="151">
        <v>17.592592700378454</v>
      </c>
      <c r="M35" s="151">
        <v>16.268705990200079</v>
      </c>
      <c r="N35" s="151">
        <v>16.921561710216434</v>
      </c>
      <c r="O35" s="151">
        <v>21.244356875351944</v>
      </c>
      <c r="P35" s="151">
        <v>21.541673387866165</v>
      </c>
      <c r="Q35" s="151">
        <v>19.950218469948297</v>
      </c>
    </row>
    <row r="36" spans="1:17" x14ac:dyDescent="0.25">
      <c r="A36" s="154" t="s">
        <v>30</v>
      </c>
      <c r="B36" s="153">
        <v>0.10131274992956617</v>
      </c>
      <c r="C36" s="153">
        <v>0</v>
      </c>
      <c r="D36" s="153">
        <v>0.5088990485153998</v>
      </c>
      <c r="E36" s="153">
        <v>0</v>
      </c>
      <c r="F36" s="153">
        <v>0</v>
      </c>
      <c r="G36" s="153">
        <v>0</v>
      </c>
      <c r="H36" s="153">
        <v>0</v>
      </c>
      <c r="I36" s="153">
        <v>0</v>
      </c>
      <c r="J36" s="153">
        <v>0</v>
      </c>
      <c r="K36" s="153">
        <v>0</v>
      </c>
      <c r="L36" s="153">
        <v>0</v>
      </c>
      <c r="M36" s="153">
        <v>0</v>
      </c>
      <c r="N36" s="153">
        <v>0</v>
      </c>
      <c r="O36" s="153">
        <v>5.5513988525512141E-2</v>
      </c>
      <c r="P36" s="153">
        <v>0.16728200873353943</v>
      </c>
      <c r="Q36" s="153">
        <v>0.11129791255435952</v>
      </c>
    </row>
    <row r="37" spans="1:17" x14ac:dyDescent="0.25">
      <c r="A37" s="154" t="s">
        <v>125</v>
      </c>
      <c r="B37" s="153">
        <v>9.7993549864212373</v>
      </c>
      <c r="C37" s="153">
        <v>6.9477437298288605</v>
      </c>
      <c r="D37" s="153">
        <v>5.540654364631354E-2</v>
      </c>
      <c r="E37" s="153">
        <v>5.6110944338012871E-2</v>
      </c>
      <c r="F37" s="153">
        <v>5.1696405591168358E-2</v>
      </c>
      <c r="G37" s="153">
        <v>0</v>
      </c>
      <c r="H37" s="153">
        <v>0</v>
      </c>
      <c r="I37" s="153">
        <v>0</v>
      </c>
      <c r="J37" s="153">
        <v>0</v>
      </c>
      <c r="K37" s="153">
        <v>0</v>
      </c>
      <c r="L37" s="153">
        <v>0</v>
      </c>
      <c r="M37" s="153">
        <v>0</v>
      </c>
      <c r="N37" s="153">
        <v>0</v>
      </c>
      <c r="O37" s="153">
        <v>0</v>
      </c>
      <c r="P37" s="153">
        <v>0</v>
      </c>
      <c r="Q37" s="153">
        <v>0</v>
      </c>
    </row>
    <row r="38" spans="1:17" x14ac:dyDescent="0.25">
      <c r="A38" s="154" t="s">
        <v>26</v>
      </c>
      <c r="B38" s="153">
        <v>25.312954099227198</v>
      </c>
      <c r="C38" s="153">
        <v>20.634572494801123</v>
      </c>
      <c r="D38" s="153">
        <v>22.024617799387954</v>
      </c>
      <c r="E38" s="153">
        <v>24.978516777576498</v>
      </c>
      <c r="F38" s="153">
        <v>24.792973433802167</v>
      </c>
      <c r="G38" s="153">
        <v>24.254417540181919</v>
      </c>
      <c r="H38" s="153">
        <v>26.343823915310132</v>
      </c>
      <c r="I38" s="153">
        <v>25.842001568976269</v>
      </c>
      <c r="J38" s="153">
        <v>24.882122964127316</v>
      </c>
      <c r="K38" s="153">
        <v>17.980987192753698</v>
      </c>
      <c r="L38" s="153">
        <v>17.592592700378454</v>
      </c>
      <c r="M38" s="153">
        <v>16.268705990200079</v>
      </c>
      <c r="N38" s="153">
        <v>16.921561710216434</v>
      </c>
      <c r="O38" s="153">
        <v>21.188842886826432</v>
      </c>
      <c r="P38" s="153">
        <v>21.374391379132625</v>
      </c>
      <c r="Q38" s="153">
        <v>19.838920557393937</v>
      </c>
    </row>
    <row r="39" spans="1:17" x14ac:dyDescent="0.25">
      <c r="A39" s="152" t="s">
        <v>120</v>
      </c>
      <c r="B39" s="151">
        <v>19.178881667193576</v>
      </c>
      <c r="C39" s="151">
        <v>17.856596437072245</v>
      </c>
      <c r="D39" s="151">
        <v>15.256482668058695</v>
      </c>
      <c r="E39" s="151">
        <v>16.668975352510067</v>
      </c>
      <c r="F39" s="151">
        <v>16.344389702580063</v>
      </c>
      <c r="G39" s="151">
        <v>16.378750276157355</v>
      </c>
      <c r="H39" s="151">
        <v>17.786152062323723</v>
      </c>
      <c r="I39" s="151">
        <v>18.032203985907319</v>
      </c>
      <c r="J39" s="151">
        <v>16.998315022902119</v>
      </c>
      <c r="K39" s="151">
        <v>12.144200441240784</v>
      </c>
      <c r="L39" s="151">
        <v>11.715000401898497</v>
      </c>
      <c r="M39" s="151">
        <v>10.787564354408595</v>
      </c>
      <c r="N39" s="151">
        <v>11.282540442750786</v>
      </c>
      <c r="O39" s="151">
        <v>14.538016734146872</v>
      </c>
      <c r="P39" s="151">
        <v>14.632641008429038</v>
      </c>
      <c r="Q39" s="151">
        <v>13.3529526718924</v>
      </c>
    </row>
    <row r="40" spans="1:17" x14ac:dyDescent="0.25">
      <c r="A40" s="150" t="s">
        <v>33</v>
      </c>
      <c r="B40" s="87">
        <v>4.1298101654414214</v>
      </c>
      <c r="C40" s="87">
        <v>9.3859378685866837</v>
      </c>
      <c r="D40" s="87">
        <v>8.4820445516998824</v>
      </c>
      <c r="E40" s="87">
        <v>9.490545791516162</v>
      </c>
      <c r="F40" s="87">
        <v>9.6332081129700757</v>
      </c>
      <c r="G40" s="87">
        <v>10.872697607860347</v>
      </c>
      <c r="H40" s="87">
        <v>12.112386943917773</v>
      </c>
      <c r="I40" s="87">
        <v>13.399889063963364</v>
      </c>
      <c r="J40" s="87">
        <v>12.422593534621413</v>
      </c>
      <c r="K40" s="87">
        <v>8.883616915450256</v>
      </c>
      <c r="L40" s="87">
        <v>8.5323113591430637</v>
      </c>
      <c r="M40" s="87">
        <v>7.9655162961509314</v>
      </c>
      <c r="N40" s="87">
        <v>8.5891827129696647</v>
      </c>
      <c r="O40" s="87">
        <v>11.787188440851494</v>
      </c>
      <c r="P40" s="87">
        <v>11.954365520804274</v>
      </c>
      <c r="Q40" s="87">
        <v>10.841142843158437</v>
      </c>
    </row>
    <row r="41" spans="1:17" x14ac:dyDescent="0.25">
      <c r="A41" s="150" t="s">
        <v>31</v>
      </c>
      <c r="B41" s="87">
        <v>0</v>
      </c>
      <c r="C41" s="87">
        <v>0</v>
      </c>
      <c r="D41" s="87">
        <v>0</v>
      </c>
      <c r="E41" s="87">
        <v>0</v>
      </c>
      <c r="F41" s="87">
        <v>0</v>
      </c>
      <c r="G41" s="87">
        <v>0</v>
      </c>
      <c r="H41" s="87">
        <v>0</v>
      </c>
      <c r="I41" s="87">
        <v>0</v>
      </c>
      <c r="J41" s="87">
        <v>0</v>
      </c>
      <c r="K41" s="87">
        <v>0</v>
      </c>
      <c r="L41" s="87">
        <v>0</v>
      </c>
      <c r="M41" s="87">
        <v>0</v>
      </c>
      <c r="N41" s="87">
        <v>0</v>
      </c>
      <c r="O41" s="87">
        <v>0</v>
      </c>
      <c r="P41" s="87">
        <v>0</v>
      </c>
      <c r="Q41" s="87">
        <v>0</v>
      </c>
    </row>
    <row r="42" spans="1:17" x14ac:dyDescent="0.25">
      <c r="A42" s="150" t="s">
        <v>30</v>
      </c>
      <c r="B42" s="87">
        <v>1.8704667937169683E-2</v>
      </c>
      <c r="C42" s="87">
        <v>0</v>
      </c>
      <c r="D42" s="87">
        <v>0.12052864626738062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8.2042999397891909E-3</v>
      </c>
      <c r="P42" s="87">
        <v>2.3318004102729811E-2</v>
      </c>
      <c r="Q42" s="87">
        <v>1.4837754617019902E-2</v>
      </c>
    </row>
    <row r="43" spans="1:17" x14ac:dyDescent="0.25">
      <c r="A43" s="150" t="s">
        <v>125</v>
      </c>
      <c r="B43" s="87">
        <v>1.8231394594360359</v>
      </c>
      <c r="C43" s="87">
        <v>1.765902040761911</v>
      </c>
      <c r="D43" s="87">
        <v>2.5739630720609009E-2</v>
      </c>
      <c r="E43" s="87">
        <v>1.1845234492434277E-2</v>
      </c>
      <c r="F43" s="87">
        <v>2.3501594376050729E-2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150" t="s">
        <v>29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0" t="s">
        <v>28</v>
      </c>
      <c r="B45" s="87">
        <v>0</v>
      </c>
      <c r="C45" s="87">
        <v>0</v>
      </c>
      <c r="D45" s="87">
        <v>0</v>
      </c>
      <c r="E45" s="87">
        <v>0</v>
      </c>
      <c r="F45" s="87">
        <v>0</v>
      </c>
      <c r="G45" s="87">
        <v>0</v>
      </c>
      <c r="H45" s="87">
        <v>0</v>
      </c>
      <c r="I45" s="87">
        <v>0</v>
      </c>
      <c r="J45" s="87">
        <v>0</v>
      </c>
      <c r="K45" s="87">
        <v>0</v>
      </c>
      <c r="L45" s="87">
        <v>0</v>
      </c>
      <c r="M45" s="87">
        <v>0</v>
      </c>
      <c r="N45" s="87">
        <v>0</v>
      </c>
      <c r="O45" s="87">
        <v>0</v>
      </c>
      <c r="P45" s="87">
        <v>0</v>
      </c>
      <c r="Q45" s="87">
        <v>0</v>
      </c>
    </row>
    <row r="46" spans="1:17" x14ac:dyDescent="0.25">
      <c r="A46" s="150" t="s">
        <v>26</v>
      </c>
      <c r="B46" s="87">
        <v>13.207227374378949</v>
      </c>
      <c r="C46" s="87">
        <v>6.7047565277236503</v>
      </c>
      <c r="D46" s="87">
        <v>6.6281698393708215</v>
      </c>
      <c r="E46" s="87">
        <v>7.1665843265014724</v>
      </c>
      <c r="F46" s="87">
        <v>6.6876799952339363</v>
      </c>
      <c r="G46" s="87">
        <v>5.5060526682970057</v>
      </c>
      <c r="H46" s="87">
        <v>5.6737651184059494</v>
      </c>
      <c r="I46" s="87">
        <v>4.6323149219439541</v>
      </c>
      <c r="J46" s="87">
        <v>4.5757214882807071</v>
      </c>
      <c r="K46" s="87">
        <v>3.2605835257905289</v>
      </c>
      <c r="L46" s="87">
        <v>3.1826890427554337</v>
      </c>
      <c r="M46" s="87">
        <v>2.8220480582576637</v>
      </c>
      <c r="N46" s="87">
        <v>2.6933577297811211</v>
      </c>
      <c r="O46" s="87">
        <v>2.742623993355588</v>
      </c>
      <c r="P46" s="87">
        <v>2.6549574835220349</v>
      </c>
      <c r="Q46" s="87">
        <v>2.4969720741169441</v>
      </c>
    </row>
    <row r="47" spans="1:17" x14ac:dyDescent="0.25">
      <c r="A47" s="150" t="s">
        <v>25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86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22</v>
      </c>
      <c r="B49" s="87">
        <v>0</v>
      </c>
      <c r="C49" s="87">
        <v>0</v>
      </c>
      <c r="D49" s="87">
        <v>0</v>
      </c>
      <c r="E49" s="87">
        <v>0</v>
      </c>
      <c r="F49" s="87">
        <v>0</v>
      </c>
      <c r="G49" s="87">
        <v>0</v>
      </c>
      <c r="H49" s="87">
        <v>0</v>
      </c>
      <c r="I49" s="87">
        <v>0</v>
      </c>
      <c r="J49" s="87">
        <v>0</v>
      </c>
      <c r="K49" s="87">
        <v>0</v>
      </c>
      <c r="L49" s="87">
        <v>0</v>
      </c>
      <c r="M49" s="87">
        <v>0</v>
      </c>
      <c r="N49" s="87">
        <v>0</v>
      </c>
      <c r="O49" s="87">
        <v>0</v>
      </c>
      <c r="P49" s="87">
        <v>0</v>
      </c>
      <c r="Q49" s="87">
        <v>0</v>
      </c>
    </row>
    <row r="50" spans="1:17" x14ac:dyDescent="0.25">
      <c r="A50" s="152" t="s">
        <v>119</v>
      </c>
      <c r="B50" s="151">
        <v>0</v>
      </c>
      <c r="C50" s="151">
        <v>0</v>
      </c>
      <c r="D50" s="151">
        <v>0</v>
      </c>
      <c r="E50" s="151">
        <v>0</v>
      </c>
      <c r="F50" s="151">
        <v>0</v>
      </c>
      <c r="G50" s="151">
        <v>0</v>
      </c>
      <c r="H50" s="151">
        <v>0</v>
      </c>
      <c r="I50" s="151">
        <v>0</v>
      </c>
      <c r="J50" s="151">
        <v>0</v>
      </c>
      <c r="K50" s="151">
        <v>0</v>
      </c>
      <c r="L50" s="151">
        <v>0</v>
      </c>
      <c r="M50" s="151">
        <v>0</v>
      </c>
      <c r="N50" s="151">
        <v>0</v>
      </c>
      <c r="O50" s="151">
        <v>0</v>
      </c>
      <c r="P50" s="151">
        <v>0</v>
      </c>
      <c r="Q50" s="151">
        <v>0</v>
      </c>
    </row>
    <row r="51" spans="1:17" x14ac:dyDescent="0.25">
      <c r="A51" s="177" t="s">
        <v>98</v>
      </c>
      <c r="B51" s="176">
        <v>4691.8195917747862</v>
      </c>
      <c r="C51" s="176">
        <v>4401.9047121711856</v>
      </c>
      <c r="D51" s="176">
        <v>3594.3966364526182</v>
      </c>
      <c r="E51" s="176">
        <v>4664.6585791625403</v>
      </c>
      <c r="F51" s="176">
        <v>5004.8010724966425</v>
      </c>
      <c r="G51" s="176">
        <v>4975.8564107713119</v>
      </c>
      <c r="H51" s="176">
        <v>4314.847677430329</v>
      </c>
      <c r="I51" s="176">
        <v>4830.8017186490406</v>
      </c>
      <c r="J51" s="176">
        <v>4833.8118004507051</v>
      </c>
      <c r="K51" s="176">
        <v>3016.4438990539602</v>
      </c>
      <c r="L51" s="176">
        <v>3184.3381294441515</v>
      </c>
      <c r="M51" s="176">
        <v>2720.4773911079942</v>
      </c>
      <c r="N51" s="176">
        <v>2972.1969304792742</v>
      </c>
      <c r="O51" s="176">
        <v>4709.4974845611259</v>
      </c>
      <c r="P51" s="176">
        <v>4440.9478179635635</v>
      </c>
      <c r="Q51" s="176">
        <v>3380.6032263298966</v>
      </c>
    </row>
    <row r="52" spans="1:17" x14ac:dyDescent="0.25">
      <c r="C52" s="14"/>
      <c r="D52" s="14"/>
      <c r="E52" s="14"/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</row>
    <row r="53" spans="1:17" ht="12.75" x14ac:dyDescent="0.25">
      <c r="A53" s="97" t="s">
        <v>45</v>
      </c>
      <c r="B53" s="96">
        <v>529.55128020087091</v>
      </c>
      <c r="C53" s="96">
        <v>451.97285956555174</v>
      </c>
      <c r="D53" s="96">
        <v>346.37484473672606</v>
      </c>
      <c r="E53" s="96">
        <v>319.95337177580916</v>
      </c>
      <c r="F53" s="96">
        <v>392.99085100722652</v>
      </c>
      <c r="G53" s="96">
        <v>337.1069211170921</v>
      </c>
      <c r="H53" s="96">
        <v>306.02997253399172</v>
      </c>
      <c r="I53" s="96">
        <v>393.0651304539461</v>
      </c>
      <c r="J53" s="96">
        <v>409.0539808042264</v>
      </c>
      <c r="K53" s="96">
        <v>201.42946109393853</v>
      </c>
      <c r="L53" s="96">
        <v>293.20946352245858</v>
      </c>
      <c r="M53" s="96">
        <v>295.67492406051701</v>
      </c>
      <c r="N53" s="96">
        <v>238.15381558471685</v>
      </c>
      <c r="O53" s="96">
        <v>272.88386140413184</v>
      </c>
      <c r="P53" s="96">
        <v>260.62166155785593</v>
      </c>
      <c r="Q53" s="96">
        <v>219.46819021313576</v>
      </c>
    </row>
    <row r="54" spans="1:17" x14ac:dyDescent="0.25">
      <c r="A54" s="132" t="s">
        <v>83</v>
      </c>
      <c r="B54" s="160">
        <v>0</v>
      </c>
      <c r="C54" s="160">
        <v>0</v>
      </c>
      <c r="D54" s="160">
        <v>0</v>
      </c>
      <c r="E54" s="160">
        <v>0</v>
      </c>
      <c r="F54" s="160">
        <v>0</v>
      </c>
      <c r="G54" s="160">
        <v>0</v>
      </c>
      <c r="H54" s="160">
        <v>0</v>
      </c>
      <c r="I54" s="160">
        <v>0</v>
      </c>
      <c r="J54" s="160">
        <v>0</v>
      </c>
      <c r="K54" s="160">
        <v>0</v>
      </c>
      <c r="L54" s="160">
        <v>0</v>
      </c>
      <c r="M54" s="160">
        <v>0</v>
      </c>
      <c r="N54" s="160">
        <v>0</v>
      </c>
      <c r="O54" s="160">
        <v>0</v>
      </c>
      <c r="P54" s="160">
        <v>0</v>
      </c>
      <c r="Q54" s="160">
        <v>0</v>
      </c>
    </row>
    <row r="55" spans="1:17" x14ac:dyDescent="0.25">
      <c r="A55" s="76" t="s">
        <v>82</v>
      </c>
      <c r="B55" s="159">
        <v>0</v>
      </c>
      <c r="C55" s="159">
        <v>0</v>
      </c>
      <c r="D55" s="159">
        <v>0</v>
      </c>
      <c r="E55" s="159">
        <v>0</v>
      </c>
      <c r="F55" s="159">
        <v>0</v>
      </c>
      <c r="G55" s="159">
        <v>0</v>
      </c>
      <c r="H55" s="159">
        <v>0</v>
      </c>
      <c r="I55" s="159">
        <v>0</v>
      </c>
      <c r="J55" s="159">
        <v>0</v>
      </c>
      <c r="K55" s="159">
        <v>0</v>
      </c>
      <c r="L55" s="159">
        <v>0</v>
      </c>
      <c r="M55" s="159">
        <v>0</v>
      </c>
      <c r="N55" s="159">
        <v>0</v>
      </c>
      <c r="O55" s="159">
        <v>0</v>
      </c>
      <c r="P55" s="159">
        <v>0</v>
      </c>
      <c r="Q55" s="159">
        <v>0</v>
      </c>
    </row>
    <row r="56" spans="1:17" x14ac:dyDescent="0.25">
      <c r="A56" s="76" t="s">
        <v>81</v>
      </c>
      <c r="B56" s="159">
        <v>0</v>
      </c>
      <c r="C56" s="159">
        <v>0</v>
      </c>
      <c r="D56" s="159">
        <v>0</v>
      </c>
      <c r="E56" s="159">
        <v>0</v>
      </c>
      <c r="F56" s="159">
        <v>0</v>
      </c>
      <c r="G56" s="159">
        <v>0</v>
      </c>
      <c r="H56" s="159">
        <v>0</v>
      </c>
      <c r="I56" s="159">
        <v>0</v>
      </c>
      <c r="J56" s="159">
        <v>0</v>
      </c>
      <c r="K56" s="159">
        <v>0</v>
      </c>
      <c r="L56" s="159">
        <v>0</v>
      </c>
      <c r="M56" s="159">
        <v>0</v>
      </c>
      <c r="N56" s="159">
        <v>0</v>
      </c>
      <c r="O56" s="159">
        <v>0</v>
      </c>
      <c r="P56" s="159">
        <v>0</v>
      </c>
      <c r="Q56" s="159">
        <v>0</v>
      </c>
    </row>
    <row r="57" spans="1:17" x14ac:dyDescent="0.25">
      <c r="A57" s="76" t="s">
        <v>80</v>
      </c>
      <c r="B57" s="159">
        <v>0</v>
      </c>
      <c r="C57" s="159">
        <v>0</v>
      </c>
      <c r="D57" s="159">
        <v>0</v>
      </c>
      <c r="E57" s="159">
        <v>0</v>
      </c>
      <c r="F57" s="159">
        <v>0</v>
      </c>
      <c r="G57" s="159">
        <v>0</v>
      </c>
      <c r="H57" s="159">
        <v>0</v>
      </c>
      <c r="I57" s="159">
        <v>0</v>
      </c>
      <c r="J57" s="159">
        <v>0</v>
      </c>
      <c r="K57" s="159">
        <v>0</v>
      </c>
      <c r="L57" s="159">
        <v>0</v>
      </c>
      <c r="M57" s="159">
        <v>0</v>
      </c>
      <c r="N57" s="159">
        <v>0</v>
      </c>
      <c r="O57" s="159">
        <v>0</v>
      </c>
      <c r="P57" s="159">
        <v>0</v>
      </c>
      <c r="Q57" s="159">
        <v>0</v>
      </c>
    </row>
    <row r="58" spans="1:17" x14ac:dyDescent="0.25">
      <c r="A58" s="129" t="s">
        <v>79</v>
      </c>
      <c r="B58" s="158">
        <v>1.1109911356609308</v>
      </c>
      <c r="C58" s="158">
        <v>0.93084145925848993</v>
      </c>
      <c r="D58" s="158">
        <v>0.77800349386800693</v>
      </c>
      <c r="E58" s="158">
        <v>0.3828348008196949</v>
      </c>
      <c r="F58" s="158">
        <v>0.83505152358712675</v>
      </c>
      <c r="G58" s="158">
        <v>0.3804266774376055</v>
      </c>
      <c r="H58" s="158">
        <v>0.38272297224056528</v>
      </c>
      <c r="I58" s="158">
        <v>0.42752082322534313</v>
      </c>
      <c r="J58" s="158">
        <v>0.43841365279582495</v>
      </c>
      <c r="K58" s="158">
        <v>0.293980881614054</v>
      </c>
      <c r="L58" s="158">
        <v>0.34645295875870408</v>
      </c>
      <c r="M58" s="158">
        <v>0.35870028486346589</v>
      </c>
      <c r="N58" s="158">
        <v>0.2822884267823122</v>
      </c>
      <c r="O58" s="158">
        <v>0.2576784381750224</v>
      </c>
      <c r="P58" s="158">
        <v>0.25668390692110732</v>
      </c>
      <c r="Q58" s="158">
        <v>0.25002373379077758</v>
      </c>
    </row>
    <row r="59" spans="1:17" x14ac:dyDescent="0.25">
      <c r="A59" s="92" t="s">
        <v>125</v>
      </c>
      <c r="B59" s="91">
        <v>0.52021765025260658</v>
      </c>
      <c r="C59" s="91">
        <v>0.43586320461961509</v>
      </c>
      <c r="D59" s="91">
        <v>0.3642973705884317</v>
      </c>
      <c r="E59" s="91">
        <v>0</v>
      </c>
      <c r="F59" s="91">
        <v>0.39100990772705263</v>
      </c>
      <c r="G59" s="91">
        <v>0</v>
      </c>
      <c r="H59" s="91">
        <v>0</v>
      </c>
      <c r="I59" s="91">
        <v>0</v>
      </c>
      <c r="J59" s="91">
        <v>0</v>
      </c>
      <c r="K59" s="91">
        <v>0</v>
      </c>
      <c r="L59" s="91">
        <v>0</v>
      </c>
      <c r="M59" s="91">
        <v>0</v>
      </c>
      <c r="N59" s="91">
        <v>0</v>
      </c>
      <c r="O59" s="91">
        <v>0</v>
      </c>
      <c r="P59" s="91">
        <v>0</v>
      </c>
      <c r="Q59" s="91">
        <v>0</v>
      </c>
    </row>
    <row r="60" spans="1:17" x14ac:dyDescent="0.25">
      <c r="A60" s="92" t="s">
        <v>26</v>
      </c>
      <c r="B60" s="91">
        <v>0.59077348540832408</v>
      </c>
      <c r="C60" s="91">
        <v>0.49497825463887479</v>
      </c>
      <c r="D60" s="91">
        <v>0.41370612327957518</v>
      </c>
      <c r="E60" s="91">
        <v>0.3828348008196949</v>
      </c>
      <c r="F60" s="91">
        <v>0.44404161586007412</v>
      </c>
      <c r="G60" s="91">
        <v>0.3804266774376055</v>
      </c>
      <c r="H60" s="91">
        <v>0.38272297224056528</v>
      </c>
      <c r="I60" s="91">
        <v>0.42752082322534313</v>
      </c>
      <c r="J60" s="91">
        <v>0.43841365279582495</v>
      </c>
      <c r="K60" s="91">
        <v>0.293980881614054</v>
      </c>
      <c r="L60" s="91">
        <v>0.34645295875870408</v>
      </c>
      <c r="M60" s="91">
        <v>0.35870028486346589</v>
      </c>
      <c r="N60" s="91">
        <v>0.2822884267823122</v>
      </c>
      <c r="O60" s="91">
        <v>0.2576784381750224</v>
      </c>
      <c r="P60" s="91">
        <v>0.25668390692110732</v>
      </c>
      <c r="Q60" s="91">
        <v>0.25002373379077758</v>
      </c>
    </row>
    <row r="61" spans="1:17" x14ac:dyDescent="0.25">
      <c r="A61" s="92" t="s">
        <v>126</v>
      </c>
      <c r="B61" s="91">
        <v>0</v>
      </c>
      <c r="C61" s="91">
        <v>0</v>
      </c>
      <c r="D61" s="91">
        <v>0</v>
      </c>
      <c r="E61" s="91">
        <v>0</v>
      </c>
      <c r="F61" s="91">
        <v>0</v>
      </c>
      <c r="G61" s="91">
        <v>0</v>
      </c>
      <c r="H61" s="91">
        <v>0</v>
      </c>
      <c r="I61" s="91">
        <v>0</v>
      </c>
      <c r="J61" s="91">
        <v>0</v>
      </c>
      <c r="K61" s="91">
        <v>0</v>
      </c>
      <c r="L61" s="91">
        <v>0</v>
      </c>
      <c r="M61" s="91">
        <v>0</v>
      </c>
      <c r="N61" s="91">
        <v>0</v>
      </c>
      <c r="O61" s="91">
        <v>0</v>
      </c>
      <c r="P61" s="91">
        <v>0</v>
      </c>
      <c r="Q61" s="91">
        <v>0</v>
      </c>
    </row>
    <row r="62" spans="1:17" x14ac:dyDescent="0.25">
      <c r="A62" s="92" t="s">
        <v>21</v>
      </c>
      <c r="B62" s="157">
        <v>0</v>
      </c>
      <c r="C62" s="157">
        <v>0</v>
      </c>
      <c r="D62" s="157">
        <v>0</v>
      </c>
      <c r="E62" s="157">
        <v>0</v>
      </c>
      <c r="F62" s="157">
        <v>0</v>
      </c>
      <c r="G62" s="157">
        <v>0</v>
      </c>
      <c r="H62" s="157">
        <v>0</v>
      </c>
      <c r="I62" s="157">
        <v>0</v>
      </c>
      <c r="J62" s="157">
        <v>0</v>
      </c>
      <c r="K62" s="157">
        <v>0</v>
      </c>
      <c r="L62" s="157">
        <v>0</v>
      </c>
      <c r="M62" s="157">
        <v>0</v>
      </c>
      <c r="N62" s="157">
        <v>0</v>
      </c>
      <c r="O62" s="157">
        <v>0</v>
      </c>
      <c r="P62" s="157">
        <v>0</v>
      </c>
      <c r="Q62" s="157">
        <v>0</v>
      </c>
    </row>
    <row r="63" spans="1:17" x14ac:dyDescent="0.25">
      <c r="A63" s="156" t="s">
        <v>115</v>
      </c>
      <c r="B63" s="155">
        <v>122.65149688029324</v>
      </c>
      <c r="C63" s="155">
        <v>97.729211726933926</v>
      </c>
      <c r="D63" s="155">
        <v>62.097318120056372</v>
      </c>
      <c r="E63" s="155">
        <v>53.827685119184828</v>
      </c>
      <c r="F63" s="155">
        <v>69.06474931806126</v>
      </c>
      <c r="G63" s="155">
        <v>58.630047041120861</v>
      </c>
      <c r="H63" s="155">
        <v>45.760610865614915</v>
      </c>
      <c r="I63" s="155">
        <v>91.48463952922279</v>
      </c>
      <c r="J63" s="155">
        <v>97.447470869475566</v>
      </c>
      <c r="K63" s="155">
        <v>12.583835867015065</v>
      </c>
      <c r="L63" s="155">
        <v>72.839611101560607</v>
      </c>
      <c r="M63" s="155">
        <v>74.381822737375984</v>
      </c>
      <c r="N63" s="155">
        <v>59.887561921253415</v>
      </c>
      <c r="O63" s="155">
        <v>105.29087659401949</v>
      </c>
      <c r="P63" s="155">
        <v>96.659069706640182</v>
      </c>
      <c r="Q63" s="155">
        <v>64.322215588642507</v>
      </c>
    </row>
    <row r="64" spans="1:17" x14ac:dyDescent="0.25">
      <c r="A64" s="84" t="s">
        <v>33</v>
      </c>
      <c r="B64" s="153">
        <v>0</v>
      </c>
      <c r="C64" s="153">
        <v>0</v>
      </c>
      <c r="D64" s="153">
        <v>0</v>
      </c>
      <c r="E64" s="153">
        <v>0</v>
      </c>
      <c r="F64" s="153">
        <v>0</v>
      </c>
      <c r="G64" s="153">
        <v>0</v>
      </c>
      <c r="H64" s="153">
        <v>0</v>
      </c>
      <c r="I64" s="153">
        <v>0</v>
      </c>
      <c r="J64" s="153">
        <v>0</v>
      </c>
      <c r="K64" s="153">
        <v>0</v>
      </c>
      <c r="L64" s="153">
        <v>0</v>
      </c>
      <c r="M64" s="153">
        <v>0</v>
      </c>
      <c r="N64" s="153">
        <v>0.94567402435800241</v>
      </c>
      <c r="O64" s="153">
        <v>103.92151040417637</v>
      </c>
      <c r="P64" s="153">
        <v>83.212937903998366</v>
      </c>
      <c r="Q64" s="153">
        <v>32.695361436666701</v>
      </c>
    </row>
    <row r="65" spans="1:17" x14ac:dyDescent="0.25">
      <c r="A65" s="84" t="s">
        <v>29</v>
      </c>
      <c r="B65" s="153">
        <v>0</v>
      </c>
      <c r="C65" s="153">
        <v>0</v>
      </c>
      <c r="D65" s="153">
        <v>0</v>
      </c>
      <c r="E65" s="153">
        <v>0</v>
      </c>
      <c r="F65" s="153">
        <v>0</v>
      </c>
      <c r="G65" s="153">
        <v>0</v>
      </c>
      <c r="H65" s="153">
        <v>0</v>
      </c>
      <c r="I65" s="153">
        <v>0</v>
      </c>
      <c r="J65" s="153">
        <v>0</v>
      </c>
      <c r="K65" s="153">
        <v>0</v>
      </c>
      <c r="L65" s="153">
        <v>0</v>
      </c>
      <c r="M65" s="153">
        <v>0</v>
      </c>
      <c r="N65" s="153">
        <v>0</v>
      </c>
      <c r="O65" s="153">
        <v>0</v>
      </c>
      <c r="P65" s="153">
        <v>0</v>
      </c>
      <c r="Q65" s="153">
        <v>0</v>
      </c>
    </row>
    <row r="66" spans="1:17" x14ac:dyDescent="0.25">
      <c r="A66" s="84" t="s">
        <v>26</v>
      </c>
      <c r="B66" s="153">
        <v>122.65149688029324</v>
      </c>
      <c r="C66" s="153">
        <v>97.729211726933926</v>
      </c>
      <c r="D66" s="153">
        <v>62.097318120056372</v>
      </c>
      <c r="E66" s="153">
        <v>53.827685119184828</v>
      </c>
      <c r="F66" s="153">
        <v>69.06474931806126</v>
      </c>
      <c r="G66" s="153">
        <v>58.630047041120861</v>
      </c>
      <c r="H66" s="153">
        <v>45.760610865614915</v>
      </c>
      <c r="I66" s="153">
        <v>91.48463952922279</v>
      </c>
      <c r="J66" s="153">
        <v>97.447470869475566</v>
      </c>
      <c r="K66" s="153">
        <v>12.583835867015065</v>
      </c>
      <c r="L66" s="153">
        <v>72.839611101560607</v>
      </c>
      <c r="M66" s="153">
        <v>74.381822737375984</v>
      </c>
      <c r="N66" s="153">
        <v>58.941887896895409</v>
      </c>
      <c r="O66" s="153">
        <v>1.3693661898431164</v>
      </c>
      <c r="P66" s="153">
        <v>13.446131802641817</v>
      </c>
      <c r="Q66" s="153">
        <v>31.626854151975806</v>
      </c>
    </row>
    <row r="67" spans="1:17" x14ac:dyDescent="0.25">
      <c r="A67" s="84" t="s">
        <v>25</v>
      </c>
      <c r="B67" s="153">
        <v>0</v>
      </c>
      <c r="C67" s="153">
        <v>0</v>
      </c>
      <c r="D67" s="153">
        <v>0</v>
      </c>
      <c r="E67" s="153">
        <v>0</v>
      </c>
      <c r="F67" s="153">
        <v>0</v>
      </c>
      <c r="G67" s="153">
        <v>0</v>
      </c>
      <c r="H67" s="153">
        <v>0</v>
      </c>
      <c r="I67" s="153">
        <v>0</v>
      </c>
      <c r="J67" s="153">
        <v>0</v>
      </c>
      <c r="K67" s="153">
        <v>0</v>
      </c>
      <c r="L67" s="153">
        <v>0</v>
      </c>
      <c r="M67" s="153">
        <v>0</v>
      </c>
      <c r="N67" s="153">
        <v>0</v>
      </c>
      <c r="O67" s="153">
        <v>0</v>
      </c>
      <c r="P67" s="153">
        <v>0</v>
      </c>
      <c r="Q67" s="153">
        <v>0</v>
      </c>
    </row>
    <row r="68" spans="1:17" x14ac:dyDescent="0.25">
      <c r="A68" s="84" t="s">
        <v>21</v>
      </c>
      <c r="B68" s="153">
        <v>0</v>
      </c>
      <c r="C68" s="153">
        <v>0</v>
      </c>
      <c r="D68" s="153">
        <v>0</v>
      </c>
      <c r="E68" s="153">
        <v>0</v>
      </c>
      <c r="F68" s="153">
        <v>0</v>
      </c>
      <c r="G68" s="153">
        <v>0</v>
      </c>
      <c r="H68" s="153">
        <v>0</v>
      </c>
      <c r="I68" s="153">
        <v>0</v>
      </c>
      <c r="J68" s="153">
        <v>0</v>
      </c>
      <c r="K68" s="153">
        <v>0</v>
      </c>
      <c r="L68" s="153">
        <v>0</v>
      </c>
      <c r="M68" s="153">
        <v>0</v>
      </c>
      <c r="N68" s="153">
        <v>0</v>
      </c>
      <c r="O68" s="153">
        <v>0</v>
      </c>
      <c r="P68" s="153">
        <v>0</v>
      </c>
      <c r="Q68" s="153">
        <v>0</v>
      </c>
    </row>
    <row r="69" spans="1:17" x14ac:dyDescent="0.25">
      <c r="A69" s="156" t="s">
        <v>114</v>
      </c>
      <c r="B69" s="155">
        <v>0</v>
      </c>
      <c r="C69" s="155">
        <v>0</v>
      </c>
      <c r="D69" s="155">
        <v>0</v>
      </c>
      <c r="E69" s="155">
        <v>0</v>
      </c>
      <c r="F69" s="155">
        <v>0</v>
      </c>
      <c r="G69" s="155">
        <v>0</v>
      </c>
      <c r="H69" s="155">
        <v>0</v>
      </c>
      <c r="I69" s="155">
        <v>0</v>
      </c>
      <c r="J69" s="155">
        <v>0</v>
      </c>
      <c r="K69" s="155">
        <v>0</v>
      </c>
      <c r="L69" s="155">
        <v>0</v>
      </c>
      <c r="M69" s="155">
        <v>0</v>
      </c>
      <c r="N69" s="155">
        <v>0</v>
      </c>
      <c r="O69" s="155">
        <v>0</v>
      </c>
      <c r="P69" s="155">
        <v>0</v>
      </c>
      <c r="Q69" s="155">
        <v>0</v>
      </c>
    </row>
    <row r="70" spans="1:17" x14ac:dyDescent="0.25">
      <c r="A70" s="156" t="s">
        <v>113</v>
      </c>
      <c r="B70" s="155">
        <v>229.60616162092055</v>
      </c>
      <c r="C70" s="155">
        <v>191.83824875454664</v>
      </c>
      <c r="D70" s="155">
        <v>157.14203977612544</v>
      </c>
      <c r="E70" s="155">
        <v>140.74563174031431</v>
      </c>
      <c r="F70" s="155">
        <v>171.85389938218765</v>
      </c>
      <c r="G70" s="155">
        <v>146.47797525969131</v>
      </c>
      <c r="H70" s="155">
        <v>140.88863198528412</v>
      </c>
      <c r="I70" s="155">
        <v>158.85395297505301</v>
      </c>
      <c r="J70" s="155">
        <v>161.6709938308818</v>
      </c>
      <c r="K70" s="155">
        <v>95.942221296001549</v>
      </c>
      <c r="L70" s="155">
        <v>105.72209868147966</v>
      </c>
      <c r="M70" s="155">
        <v>107.33685680009762</v>
      </c>
      <c r="N70" s="155">
        <v>86.686447832815105</v>
      </c>
      <c r="O70" s="155">
        <v>73.521853834165157</v>
      </c>
      <c r="P70" s="155">
        <v>73.751973715668441</v>
      </c>
      <c r="Q70" s="155">
        <v>75.003449505329371</v>
      </c>
    </row>
    <row r="71" spans="1:17" x14ac:dyDescent="0.25">
      <c r="A71" s="152" t="s">
        <v>123</v>
      </c>
      <c r="B71" s="151">
        <v>229.60616162092055</v>
      </c>
      <c r="C71" s="151">
        <v>191.83824875454664</v>
      </c>
      <c r="D71" s="151">
        <v>157.14203977612544</v>
      </c>
      <c r="E71" s="151">
        <v>140.74563174031431</v>
      </c>
      <c r="F71" s="151">
        <v>171.85389938218765</v>
      </c>
      <c r="G71" s="151">
        <v>146.47797525969131</v>
      </c>
      <c r="H71" s="151">
        <v>140.88863198528412</v>
      </c>
      <c r="I71" s="151">
        <v>158.85395297505301</v>
      </c>
      <c r="J71" s="151">
        <v>161.6709938308818</v>
      </c>
      <c r="K71" s="151">
        <v>95.942221296001549</v>
      </c>
      <c r="L71" s="151">
        <v>105.72209868147966</v>
      </c>
      <c r="M71" s="151">
        <v>107.33685680009762</v>
      </c>
      <c r="N71" s="151">
        <v>86.686447832815105</v>
      </c>
      <c r="O71" s="151">
        <v>73.521853834165157</v>
      </c>
      <c r="P71" s="151">
        <v>73.751973715668441</v>
      </c>
      <c r="Q71" s="151">
        <v>75.003449505329371</v>
      </c>
    </row>
    <row r="72" spans="1:17" x14ac:dyDescent="0.25">
      <c r="A72" s="154" t="s">
        <v>30</v>
      </c>
      <c r="B72" s="153">
        <v>0.61217051955069379</v>
      </c>
      <c r="C72" s="153">
        <v>0</v>
      </c>
      <c r="D72" s="153">
        <v>3.053901752583148</v>
      </c>
      <c r="E72" s="153">
        <v>0</v>
      </c>
      <c r="F72" s="153">
        <v>0</v>
      </c>
      <c r="G72" s="153">
        <v>0</v>
      </c>
      <c r="H72" s="153">
        <v>0</v>
      </c>
      <c r="I72" s="153">
        <v>0</v>
      </c>
      <c r="J72" s="153">
        <v>0</v>
      </c>
      <c r="K72" s="153">
        <v>0</v>
      </c>
      <c r="L72" s="153">
        <v>0</v>
      </c>
      <c r="M72" s="153">
        <v>0</v>
      </c>
      <c r="N72" s="153">
        <v>0</v>
      </c>
      <c r="O72" s="153">
        <v>0.2194489656898358</v>
      </c>
      <c r="P72" s="153">
        <v>0.65038798573521472</v>
      </c>
      <c r="Q72" s="153">
        <v>0.45489297433428777</v>
      </c>
    </row>
    <row r="73" spans="1:17" x14ac:dyDescent="0.25">
      <c r="A73" s="154" t="s">
        <v>125</v>
      </c>
      <c r="B73" s="153">
        <v>59.211463882578116</v>
      </c>
      <c r="C73" s="153">
        <v>44.430658060081818</v>
      </c>
      <c r="D73" s="153">
        <v>0.33249451190697449</v>
      </c>
      <c r="E73" s="153">
        <v>0.27969822554694662</v>
      </c>
      <c r="F73" s="153">
        <v>0.30116107350474081</v>
      </c>
      <c r="G73" s="153">
        <v>0</v>
      </c>
      <c r="H73" s="153">
        <v>0</v>
      </c>
      <c r="I73" s="153">
        <v>0</v>
      </c>
      <c r="J73" s="153">
        <v>0</v>
      </c>
      <c r="K73" s="153">
        <v>0</v>
      </c>
      <c r="L73" s="153">
        <v>0</v>
      </c>
      <c r="M73" s="153">
        <v>0</v>
      </c>
      <c r="N73" s="153">
        <v>0</v>
      </c>
      <c r="O73" s="153">
        <v>0</v>
      </c>
      <c r="P73" s="153">
        <v>0</v>
      </c>
      <c r="Q73" s="153">
        <v>0</v>
      </c>
    </row>
    <row r="74" spans="1:17" x14ac:dyDescent="0.25">
      <c r="A74" s="154" t="s">
        <v>29</v>
      </c>
      <c r="B74" s="153">
        <v>83.104649604943759</v>
      </c>
      <c r="C74" s="153">
        <v>73.73220007160181</v>
      </c>
      <c r="D74" s="153">
        <v>87.240752156409783</v>
      </c>
      <c r="E74" s="153">
        <v>72.587512133613956</v>
      </c>
      <c r="F74" s="153">
        <v>103.07146862093583</v>
      </c>
      <c r="G74" s="153">
        <v>86.893972515091889</v>
      </c>
      <c r="H74" s="153">
        <v>73.234500111781614</v>
      </c>
      <c r="I74" s="153">
        <v>85.03684803522691</v>
      </c>
      <c r="J74" s="153">
        <v>71.23186527602877</v>
      </c>
      <c r="K74" s="153">
        <v>20.594774069303128</v>
      </c>
      <c r="L74" s="153">
        <v>1.5417438343603405</v>
      </c>
      <c r="M74" s="153">
        <v>1.7055361942282934</v>
      </c>
      <c r="N74" s="153">
        <v>0.66442156899839611</v>
      </c>
      <c r="O74" s="153">
        <v>0.75031063253515928</v>
      </c>
      <c r="P74" s="153">
        <v>0.74089837200984276</v>
      </c>
      <c r="Q74" s="153">
        <v>1.0396759002646778</v>
      </c>
    </row>
    <row r="75" spans="1:17" x14ac:dyDescent="0.25">
      <c r="A75" s="154" t="s">
        <v>26</v>
      </c>
      <c r="B75" s="153">
        <v>86.677877613847997</v>
      </c>
      <c r="C75" s="153">
        <v>73.675390622863006</v>
      </c>
      <c r="D75" s="153">
        <v>66.514891355225529</v>
      </c>
      <c r="E75" s="153">
        <v>67.878421381153402</v>
      </c>
      <c r="F75" s="153">
        <v>68.481269687747059</v>
      </c>
      <c r="G75" s="153">
        <v>59.584002744599424</v>
      </c>
      <c r="H75" s="153">
        <v>67.654131873502521</v>
      </c>
      <c r="I75" s="153">
        <v>73.817104939826095</v>
      </c>
      <c r="J75" s="153">
        <v>90.439128554853013</v>
      </c>
      <c r="K75" s="153">
        <v>75.347447226698421</v>
      </c>
      <c r="L75" s="153">
        <v>104.18035484711932</v>
      </c>
      <c r="M75" s="153">
        <v>105.63132060586933</v>
      </c>
      <c r="N75" s="153">
        <v>86.022026263816713</v>
      </c>
      <c r="O75" s="153">
        <v>72.55209423594016</v>
      </c>
      <c r="P75" s="153">
        <v>72.360687357923382</v>
      </c>
      <c r="Q75" s="153">
        <v>73.508880630730403</v>
      </c>
    </row>
    <row r="76" spans="1:17" x14ac:dyDescent="0.25">
      <c r="A76" s="152" t="s">
        <v>122</v>
      </c>
      <c r="B76" s="151">
        <v>0</v>
      </c>
      <c r="C76" s="151">
        <v>0</v>
      </c>
      <c r="D76" s="151">
        <v>0</v>
      </c>
      <c r="E76" s="151">
        <v>0</v>
      </c>
      <c r="F76" s="151">
        <v>0</v>
      </c>
      <c r="G76" s="151">
        <v>0</v>
      </c>
      <c r="H76" s="151">
        <v>0</v>
      </c>
      <c r="I76" s="151">
        <v>0</v>
      </c>
      <c r="J76" s="151">
        <v>0</v>
      </c>
      <c r="K76" s="151">
        <v>0</v>
      </c>
      <c r="L76" s="151">
        <v>0</v>
      </c>
      <c r="M76" s="151">
        <v>0</v>
      </c>
      <c r="N76" s="151">
        <v>0</v>
      </c>
      <c r="O76" s="151">
        <v>0</v>
      </c>
      <c r="P76" s="151">
        <v>0</v>
      </c>
      <c r="Q76" s="151">
        <v>0</v>
      </c>
    </row>
    <row r="77" spans="1:17" x14ac:dyDescent="0.25">
      <c r="A77" s="156" t="s">
        <v>112</v>
      </c>
      <c r="B77" s="155">
        <v>95.969838414084109</v>
      </c>
      <c r="C77" s="155">
        <v>84.636153882801381</v>
      </c>
      <c r="D77" s="155">
        <v>66.73932405697964</v>
      </c>
      <c r="E77" s="155">
        <v>61.566663887545246</v>
      </c>
      <c r="F77" s="155">
        <v>71.565607007144962</v>
      </c>
      <c r="G77" s="155">
        <v>62.189960627721874</v>
      </c>
      <c r="H77" s="155">
        <v>62.744333714920707</v>
      </c>
      <c r="I77" s="155">
        <v>71.090991656852978</v>
      </c>
      <c r="J77" s="155">
        <v>72.575127334147211</v>
      </c>
      <c r="K77" s="155">
        <v>48.609666581383699</v>
      </c>
      <c r="L77" s="155">
        <v>57.165690560299758</v>
      </c>
      <c r="M77" s="155">
        <v>59.258602702612507</v>
      </c>
      <c r="N77" s="155">
        <v>46.843742351178243</v>
      </c>
      <c r="O77" s="155">
        <v>43.27471279506932</v>
      </c>
      <c r="P77" s="155">
        <v>43.153252414888371</v>
      </c>
      <c r="Q77" s="155">
        <v>41.906243600552543</v>
      </c>
    </row>
    <row r="78" spans="1:17" x14ac:dyDescent="0.25">
      <c r="A78" s="152" t="s">
        <v>121</v>
      </c>
      <c r="B78" s="151">
        <v>62.130723535512303</v>
      </c>
      <c r="C78" s="151">
        <v>51.375814773830449</v>
      </c>
      <c r="D78" s="151">
        <v>39.83493996477209</v>
      </c>
      <c r="E78" s="151">
        <v>36.958401597922354</v>
      </c>
      <c r="F78" s="151">
        <v>43.167382254416594</v>
      </c>
      <c r="G78" s="151">
        <v>37.121921645146628</v>
      </c>
      <c r="H78" s="151">
        <v>37.455848149726414</v>
      </c>
      <c r="I78" s="151">
        <v>41.872747203099721</v>
      </c>
      <c r="J78" s="151">
        <v>43.118537657717916</v>
      </c>
      <c r="K78" s="151">
        <v>29.013920273730498</v>
      </c>
      <c r="L78" s="151">
        <v>34.315090528027341</v>
      </c>
      <c r="M78" s="151">
        <v>35.631695443602808</v>
      </c>
      <c r="N78" s="151">
        <v>28.104751310069581</v>
      </c>
      <c r="O78" s="151">
        <v>25.692634377188494</v>
      </c>
      <c r="P78" s="151">
        <v>25.697605736540972</v>
      </c>
      <c r="Q78" s="151">
        <v>25.10387709101769</v>
      </c>
    </row>
    <row r="79" spans="1:17" x14ac:dyDescent="0.25">
      <c r="A79" s="154" t="s">
        <v>30</v>
      </c>
      <c r="B79" s="153">
        <v>0.17875566693729303</v>
      </c>
      <c r="C79" s="153">
        <v>0</v>
      </c>
      <c r="D79" s="153">
        <v>0.89742935926393752</v>
      </c>
      <c r="E79" s="153">
        <v>0</v>
      </c>
      <c r="F79" s="153">
        <v>0</v>
      </c>
      <c r="G79" s="153">
        <v>0</v>
      </c>
      <c r="H79" s="153">
        <v>0</v>
      </c>
      <c r="I79" s="153">
        <v>0</v>
      </c>
      <c r="J79" s="153">
        <v>0</v>
      </c>
      <c r="K79" s="153">
        <v>0</v>
      </c>
      <c r="L79" s="153">
        <v>0</v>
      </c>
      <c r="M79" s="153">
        <v>0</v>
      </c>
      <c r="N79" s="153">
        <v>0</v>
      </c>
      <c r="O79" s="153">
        <v>6.7137857755545371E-2</v>
      </c>
      <c r="P79" s="153">
        <v>0.19955492917613665</v>
      </c>
      <c r="Q79" s="153">
        <v>0.14004904865879983</v>
      </c>
    </row>
    <row r="80" spans="1:17" x14ac:dyDescent="0.25">
      <c r="A80" s="154" t="s">
        <v>125</v>
      </c>
      <c r="B80" s="153">
        <v>17.289928832953525</v>
      </c>
      <c r="C80" s="153">
        <v>12.941117491829417</v>
      </c>
      <c r="D80" s="153">
        <v>9.7707903185509454E-2</v>
      </c>
      <c r="E80" s="153">
        <v>8.2836095584023189E-2</v>
      </c>
      <c r="F80" s="153">
        <v>8.9822022822574787E-2</v>
      </c>
      <c r="G80" s="153">
        <v>0</v>
      </c>
      <c r="H80" s="153">
        <v>0</v>
      </c>
      <c r="I80" s="153">
        <v>0</v>
      </c>
      <c r="J80" s="153">
        <v>0</v>
      </c>
      <c r="K80" s="153">
        <v>0</v>
      </c>
      <c r="L80" s="153">
        <v>0</v>
      </c>
      <c r="M80" s="153">
        <v>0</v>
      </c>
      <c r="N80" s="153">
        <v>0</v>
      </c>
      <c r="O80" s="153">
        <v>0</v>
      </c>
      <c r="P80" s="153">
        <v>0</v>
      </c>
      <c r="Q80" s="153">
        <v>0</v>
      </c>
    </row>
    <row r="81" spans="1:17" x14ac:dyDescent="0.25">
      <c r="A81" s="154" t="s">
        <v>26</v>
      </c>
      <c r="B81" s="153">
        <v>44.66203903562149</v>
      </c>
      <c r="C81" s="153">
        <v>38.434697282001032</v>
      </c>
      <c r="D81" s="153">
        <v>38.839802702322643</v>
      </c>
      <c r="E81" s="153">
        <v>36.875565502338333</v>
      </c>
      <c r="F81" s="153">
        <v>43.07756023159402</v>
      </c>
      <c r="G81" s="153">
        <v>37.121921645146628</v>
      </c>
      <c r="H81" s="153">
        <v>37.455848149726414</v>
      </c>
      <c r="I81" s="153">
        <v>41.872747203099721</v>
      </c>
      <c r="J81" s="153">
        <v>43.118537657717916</v>
      </c>
      <c r="K81" s="153">
        <v>29.013920273730498</v>
      </c>
      <c r="L81" s="153">
        <v>34.315090528027341</v>
      </c>
      <c r="M81" s="153">
        <v>35.631695443602808</v>
      </c>
      <c r="N81" s="153">
        <v>28.104751310069581</v>
      </c>
      <c r="O81" s="153">
        <v>25.62549651943295</v>
      </c>
      <c r="P81" s="153">
        <v>25.498050807364834</v>
      </c>
      <c r="Q81" s="153">
        <v>24.963828042358891</v>
      </c>
    </row>
    <row r="82" spans="1:17" x14ac:dyDescent="0.25">
      <c r="A82" s="152" t="s">
        <v>120</v>
      </c>
      <c r="B82" s="151">
        <v>33.839114878571799</v>
      </c>
      <c r="C82" s="151">
        <v>33.260339108970939</v>
      </c>
      <c r="D82" s="151">
        <v>26.904384092207547</v>
      </c>
      <c r="E82" s="151">
        <v>24.608262289622889</v>
      </c>
      <c r="F82" s="151">
        <v>28.39822475272836</v>
      </c>
      <c r="G82" s="151">
        <v>25.068038982575246</v>
      </c>
      <c r="H82" s="151">
        <v>25.288485565194293</v>
      </c>
      <c r="I82" s="151">
        <v>29.218244453753261</v>
      </c>
      <c r="J82" s="151">
        <v>29.456589676429292</v>
      </c>
      <c r="K82" s="151">
        <v>19.595746307653201</v>
      </c>
      <c r="L82" s="151">
        <v>22.850600032272418</v>
      </c>
      <c r="M82" s="151">
        <v>23.626907259009698</v>
      </c>
      <c r="N82" s="151">
        <v>18.738991041108662</v>
      </c>
      <c r="O82" s="151">
        <v>17.582078417880822</v>
      </c>
      <c r="P82" s="151">
        <v>17.455646678347399</v>
      </c>
      <c r="Q82" s="151">
        <v>16.802366509534856</v>
      </c>
    </row>
    <row r="83" spans="1:17" x14ac:dyDescent="0.25">
      <c r="A83" s="150" t="s">
        <v>33</v>
      </c>
      <c r="B83" s="87">
        <v>7.2866146754590835</v>
      </c>
      <c r="C83" s="87">
        <v>17.482585635233729</v>
      </c>
      <c r="D83" s="87">
        <v>14.957850342787287</v>
      </c>
      <c r="E83" s="87">
        <v>14.010809613089883</v>
      </c>
      <c r="F83" s="87">
        <v>16.73760929958409</v>
      </c>
      <c r="G83" s="87">
        <v>16.640903785947518</v>
      </c>
      <c r="H83" s="87">
        <v>17.221483394384883</v>
      </c>
      <c r="I83" s="87">
        <v>21.712333923797754</v>
      </c>
      <c r="J83" s="87">
        <v>21.527265495043853</v>
      </c>
      <c r="K83" s="87">
        <v>14.334505117222344</v>
      </c>
      <c r="L83" s="87">
        <v>16.642631457955119</v>
      </c>
      <c r="M83" s="87">
        <v>17.446061837153803</v>
      </c>
      <c r="N83" s="87">
        <v>14.265636247924871</v>
      </c>
      <c r="O83" s="87">
        <v>14.255264337852678</v>
      </c>
      <c r="P83" s="87">
        <v>14.260664269339628</v>
      </c>
      <c r="Q83" s="87">
        <v>13.641691085777905</v>
      </c>
    </row>
    <row r="84" spans="1:17" x14ac:dyDescent="0.25">
      <c r="A84" s="150" t="s">
        <v>31</v>
      </c>
      <c r="B84" s="87">
        <v>0</v>
      </c>
      <c r="C84" s="87">
        <v>0</v>
      </c>
      <c r="D84" s="87">
        <v>0</v>
      </c>
      <c r="E84" s="87">
        <v>0</v>
      </c>
      <c r="F84" s="87">
        <v>0</v>
      </c>
      <c r="G84" s="87">
        <v>0</v>
      </c>
      <c r="H84" s="87">
        <v>0</v>
      </c>
      <c r="I84" s="87">
        <v>0</v>
      </c>
      <c r="J84" s="87">
        <v>0</v>
      </c>
      <c r="K84" s="87">
        <v>0</v>
      </c>
      <c r="L84" s="87">
        <v>0</v>
      </c>
      <c r="M84" s="87">
        <v>0</v>
      </c>
      <c r="N84" s="87">
        <v>0</v>
      </c>
      <c r="O84" s="87">
        <v>0</v>
      </c>
      <c r="P84" s="87">
        <v>0</v>
      </c>
      <c r="Q84" s="87">
        <v>0</v>
      </c>
    </row>
    <row r="85" spans="1:17" x14ac:dyDescent="0.25">
      <c r="A85" s="150" t="s">
        <v>30</v>
      </c>
      <c r="B85" s="87">
        <v>3.3002414743197192E-2</v>
      </c>
      <c r="C85" s="87">
        <v>0</v>
      </c>
      <c r="D85" s="87">
        <v>0.21254892519102817</v>
      </c>
      <c r="E85" s="87">
        <v>0</v>
      </c>
      <c r="F85" s="87">
        <v>0</v>
      </c>
      <c r="G85" s="87">
        <v>0</v>
      </c>
      <c r="H85" s="87">
        <v>0</v>
      </c>
      <c r="I85" s="87">
        <v>0</v>
      </c>
      <c r="J85" s="87">
        <v>0</v>
      </c>
      <c r="K85" s="87">
        <v>0</v>
      </c>
      <c r="L85" s="87">
        <v>0</v>
      </c>
      <c r="M85" s="87">
        <v>0</v>
      </c>
      <c r="N85" s="87">
        <v>0</v>
      </c>
      <c r="O85" s="87">
        <v>9.9221680331662739E-3</v>
      </c>
      <c r="P85" s="87">
        <v>2.7816635467721732E-2</v>
      </c>
      <c r="Q85" s="87">
        <v>1.8670731289155307E-2</v>
      </c>
    </row>
    <row r="86" spans="1:17" x14ac:dyDescent="0.25">
      <c r="A86" s="150" t="s">
        <v>125</v>
      </c>
      <c r="B86" s="87">
        <v>3.216737382192778</v>
      </c>
      <c r="C86" s="87">
        <v>3.2892326886564871</v>
      </c>
      <c r="D86" s="87">
        <v>4.5391124964124376E-2</v>
      </c>
      <c r="E86" s="87">
        <v>1.74870159147495E-2</v>
      </c>
      <c r="F86" s="87">
        <v>4.0833801156441564E-2</v>
      </c>
      <c r="G86" s="87">
        <v>0</v>
      </c>
      <c r="H86" s="87">
        <v>0</v>
      </c>
      <c r="I86" s="87">
        <v>0</v>
      </c>
      <c r="J86" s="87">
        <v>0</v>
      </c>
      <c r="K86" s="87">
        <v>0</v>
      </c>
      <c r="L86" s="87">
        <v>0</v>
      </c>
      <c r="M86" s="87">
        <v>0</v>
      </c>
      <c r="N86" s="87">
        <v>0</v>
      </c>
      <c r="O86" s="87">
        <v>0</v>
      </c>
      <c r="P86" s="87">
        <v>0</v>
      </c>
      <c r="Q86" s="87">
        <v>0</v>
      </c>
    </row>
    <row r="87" spans="1:17" x14ac:dyDescent="0.25">
      <c r="A87" s="150" t="s">
        <v>29</v>
      </c>
      <c r="B87" s="87">
        <v>0</v>
      </c>
      <c r="C87" s="87">
        <v>0</v>
      </c>
      <c r="D87" s="87">
        <v>0</v>
      </c>
      <c r="E87" s="87">
        <v>0</v>
      </c>
      <c r="F87" s="87">
        <v>0</v>
      </c>
      <c r="G87" s="87">
        <v>0</v>
      </c>
      <c r="H87" s="87">
        <v>0</v>
      </c>
      <c r="I87" s="87">
        <v>0</v>
      </c>
      <c r="J87" s="87">
        <v>0</v>
      </c>
      <c r="K87" s="87">
        <v>0</v>
      </c>
      <c r="L87" s="87">
        <v>0</v>
      </c>
      <c r="M87" s="87">
        <v>0</v>
      </c>
      <c r="N87" s="87">
        <v>0</v>
      </c>
      <c r="O87" s="87">
        <v>0</v>
      </c>
      <c r="P87" s="87">
        <v>0</v>
      </c>
      <c r="Q87" s="87">
        <v>0</v>
      </c>
    </row>
    <row r="88" spans="1:17" x14ac:dyDescent="0.25">
      <c r="A88" s="150" t="s">
        <v>28</v>
      </c>
      <c r="B88" s="87">
        <v>0</v>
      </c>
      <c r="C88" s="87">
        <v>0</v>
      </c>
      <c r="D88" s="87">
        <v>0</v>
      </c>
      <c r="E88" s="87">
        <v>0</v>
      </c>
      <c r="F88" s="87">
        <v>0</v>
      </c>
      <c r="G88" s="87">
        <v>0</v>
      </c>
      <c r="H88" s="87">
        <v>0</v>
      </c>
      <c r="I88" s="87">
        <v>0</v>
      </c>
      <c r="J88" s="87">
        <v>0</v>
      </c>
      <c r="K88" s="87">
        <v>0</v>
      </c>
      <c r="L88" s="87">
        <v>0</v>
      </c>
      <c r="M88" s="87">
        <v>0</v>
      </c>
      <c r="N88" s="87">
        <v>0</v>
      </c>
      <c r="O88" s="87">
        <v>0</v>
      </c>
      <c r="P88" s="87">
        <v>0</v>
      </c>
      <c r="Q88" s="87">
        <v>0</v>
      </c>
    </row>
    <row r="89" spans="1:17" x14ac:dyDescent="0.25">
      <c r="A89" s="150" t="s">
        <v>26</v>
      </c>
      <c r="B89" s="87">
        <v>23.302760406176741</v>
      </c>
      <c r="C89" s="87">
        <v>12.488520785080722</v>
      </c>
      <c r="D89" s="87">
        <v>11.688593699265107</v>
      </c>
      <c r="E89" s="87">
        <v>10.579965660618257</v>
      </c>
      <c r="F89" s="87">
        <v>11.619781651987827</v>
      </c>
      <c r="G89" s="87">
        <v>8.427135196627729</v>
      </c>
      <c r="H89" s="87">
        <v>8.0670021708094097</v>
      </c>
      <c r="I89" s="87">
        <v>7.5059105299555071</v>
      </c>
      <c r="J89" s="87">
        <v>7.9293241813854385</v>
      </c>
      <c r="K89" s="87">
        <v>5.261241190430856</v>
      </c>
      <c r="L89" s="87">
        <v>6.2079685743172988</v>
      </c>
      <c r="M89" s="87">
        <v>6.1808454218558948</v>
      </c>
      <c r="N89" s="87">
        <v>4.4733547931837911</v>
      </c>
      <c r="O89" s="87">
        <v>3.3168919119949778</v>
      </c>
      <c r="P89" s="87">
        <v>3.1671657735400474</v>
      </c>
      <c r="Q89" s="87">
        <v>3.1420046924677969</v>
      </c>
    </row>
    <row r="90" spans="1:17" x14ac:dyDescent="0.25">
      <c r="A90" s="150" t="s">
        <v>25</v>
      </c>
      <c r="B90" s="87">
        <v>0</v>
      </c>
      <c r="C90" s="87">
        <v>0</v>
      </c>
      <c r="D90" s="87">
        <v>0</v>
      </c>
      <c r="E90" s="87">
        <v>0</v>
      </c>
      <c r="F90" s="87">
        <v>0</v>
      </c>
      <c r="G90" s="87">
        <v>0</v>
      </c>
      <c r="H90" s="87">
        <v>0</v>
      </c>
      <c r="I90" s="87">
        <v>0</v>
      </c>
      <c r="J90" s="87">
        <v>0</v>
      </c>
      <c r="K90" s="87">
        <v>0</v>
      </c>
      <c r="L90" s="87">
        <v>0</v>
      </c>
      <c r="M90" s="87">
        <v>0</v>
      </c>
      <c r="N90" s="87">
        <v>0</v>
      </c>
      <c r="O90" s="87">
        <v>0</v>
      </c>
      <c r="P90" s="87">
        <v>0</v>
      </c>
      <c r="Q90" s="87">
        <v>0</v>
      </c>
    </row>
    <row r="91" spans="1:17" x14ac:dyDescent="0.25">
      <c r="A91" s="150" t="s">
        <v>86</v>
      </c>
      <c r="B91" s="87">
        <v>0</v>
      </c>
      <c r="C91" s="87">
        <v>0</v>
      </c>
      <c r="D91" s="87">
        <v>0</v>
      </c>
      <c r="E91" s="87">
        <v>0</v>
      </c>
      <c r="F91" s="87">
        <v>0</v>
      </c>
      <c r="G91" s="87">
        <v>0</v>
      </c>
      <c r="H91" s="87">
        <v>0</v>
      </c>
      <c r="I91" s="87">
        <v>0</v>
      </c>
      <c r="J91" s="87">
        <v>0</v>
      </c>
      <c r="K91" s="87">
        <v>0</v>
      </c>
      <c r="L91" s="87">
        <v>0</v>
      </c>
      <c r="M91" s="87">
        <v>0</v>
      </c>
      <c r="N91" s="87">
        <v>0</v>
      </c>
      <c r="O91" s="87">
        <v>0</v>
      </c>
      <c r="P91" s="87">
        <v>0</v>
      </c>
      <c r="Q91" s="87">
        <v>0</v>
      </c>
    </row>
    <row r="92" spans="1:17" x14ac:dyDescent="0.25">
      <c r="A92" s="150" t="s">
        <v>22</v>
      </c>
      <c r="B92" s="87">
        <v>0</v>
      </c>
      <c r="C92" s="87">
        <v>0</v>
      </c>
      <c r="D92" s="87">
        <v>0</v>
      </c>
      <c r="E92" s="87">
        <v>0</v>
      </c>
      <c r="F92" s="87">
        <v>0</v>
      </c>
      <c r="G92" s="87">
        <v>0</v>
      </c>
      <c r="H92" s="87">
        <v>0</v>
      </c>
      <c r="I92" s="87">
        <v>0</v>
      </c>
      <c r="J92" s="87">
        <v>0</v>
      </c>
      <c r="K92" s="87">
        <v>0</v>
      </c>
      <c r="L92" s="87">
        <v>0</v>
      </c>
      <c r="M92" s="87">
        <v>0</v>
      </c>
      <c r="N92" s="87">
        <v>0</v>
      </c>
      <c r="O92" s="87">
        <v>0</v>
      </c>
      <c r="P92" s="87">
        <v>0</v>
      </c>
      <c r="Q92" s="87">
        <v>0</v>
      </c>
    </row>
    <row r="93" spans="1:17" x14ac:dyDescent="0.25">
      <c r="A93" s="152" t="s">
        <v>119</v>
      </c>
      <c r="B93" s="151">
        <v>0</v>
      </c>
      <c r="C93" s="151">
        <v>0</v>
      </c>
      <c r="D93" s="151">
        <v>0</v>
      </c>
      <c r="E93" s="151">
        <v>0</v>
      </c>
      <c r="F93" s="151">
        <v>0</v>
      </c>
      <c r="G93" s="151">
        <v>0</v>
      </c>
      <c r="H93" s="151">
        <v>0</v>
      </c>
      <c r="I93" s="151">
        <v>0</v>
      </c>
      <c r="J93" s="151">
        <v>0</v>
      </c>
      <c r="K93" s="151">
        <v>0</v>
      </c>
      <c r="L93" s="151">
        <v>0</v>
      </c>
      <c r="M93" s="151">
        <v>0</v>
      </c>
      <c r="N93" s="151">
        <v>0</v>
      </c>
      <c r="O93" s="151">
        <v>0</v>
      </c>
      <c r="P93" s="151">
        <v>0</v>
      </c>
      <c r="Q93" s="151">
        <v>0</v>
      </c>
    </row>
    <row r="94" spans="1:17" x14ac:dyDescent="0.25">
      <c r="A94" s="177" t="s">
        <v>98</v>
      </c>
      <c r="B94" s="176">
        <v>80.21279214991209</v>
      </c>
      <c r="C94" s="176">
        <v>76.838403742011323</v>
      </c>
      <c r="D94" s="176">
        <v>59.618159289696642</v>
      </c>
      <c r="E94" s="176">
        <v>63.430556227945118</v>
      </c>
      <c r="F94" s="176">
        <v>79.6715437762455</v>
      </c>
      <c r="G94" s="176">
        <v>69.428511511120476</v>
      </c>
      <c r="H94" s="176">
        <v>56.253672995931403</v>
      </c>
      <c r="I94" s="176">
        <v>71.208025469591959</v>
      </c>
      <c r="J94" s="176">
        <v>76.921975116925992</v>
      </c>
      <c r="K94" s="176">
        <v>43.999756467924151</v>
      </c>
      <c r="L94" s="176">
        <v>57.135610220359858</v>
      </c>
      <c r="M94" s="176">
        <v>54.338941535567464</v>
      </c>
      <c r="N94" s="176">
        <v>44.453775052687782</v>
      </c>
      <c r="O94" s="176">
        <v>50.538739742702859</v>
      </c>
      <c r="P94" s="176">
        <v>46.800681813737796</v>
      </c>
      <c r="Q94" s="176">
        <v>37.986257784820566</v>
      </c>
    </row>
    <row r="95" spans="1:17" x14ac:dyDescent="0.25">
      <c r="C95" s="14"/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</row>
    <row r="96" spans="1:17" ht="12.75" x14ac:dyDescent="0.25">
      <c r="A96" s="98" t="s">
        <v>134</v>
      </c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</row>
    <row r="98" spans="1:17" x14ac:dyDescent="0.25">
      <c r="A98" s="78" t="s">
        <v>46</v>
      </c>
      <c r="B98" s="77">
        <f t="shared" ref="B98:Q98" si="0">SUM(B$99:B$103,B$107:B$108,B$110:B$112,B$105,B$104,B113)</f>
        <v>1</v>
      </c>
      <c r="C98" s="77">
        <f t="shared" si="0"/>
        <v>1.0000000000000002</v>
      </c>
      <c r="D98" s="77">
        <f t="shared" si="0"/>
        <v>1</v>
      </c>
      <c r="E98" s="77">
        <f t="shared" si="0"/>
        <v>0.99999999999999989</v>
      </c>
      <c r="F98" s="77">
        <f t="shared" si="0"/>
        <v>0.99999999999999989</v>
      </c>
      <c r="G98" s="77">
        <f t="shared" si="0"/>
        <v>1</v>
      </c>
      <c r="H98" s="77">
        <f t="shared" si="0"/>
        <v>1</v>
      </c>
      <c r="I98" s="77">
        <f t="shared" si="0"/>
        <v>1</v>
      </c>
      <c r="J98" s="77">
        <f t="shared" si="0"/>
        <v>0.99999999999999978</v>
      </c>
      <c r="K98" s="77">
        <f t="shared" si="0"/>
        <v>1.0000000000000002</v>
      </c>
      <c r="L98" s="77">
        <f t="shared" si="0"/>
        <v>1</v>
      </c>
      <c r="M98" s="77">
        <f t="shared" si="0"/>
        <v>1</v>
      </c>
      <c r="N98" s="77">
        <f t="shared" si="0"/>
        <v>1</v>
      </c>
      <c r="O98" s="77">
        <f t="shared" si="0"/>
        <v>0.99999999999999989</v>
      </c>
      <c r="P98" s="77">
        <f t="shared" si="0"/>
        <v>1</v>
      </c>
      <c r="Q98" s="77">
        <f t="shared" si="0"/>
        <v>1</v>
      </c>
    </row>
    <row r="99" spans="1:17" x14ac:dyDescent="0.25">
      <c r="A99" s="132" t="s">
        <v>83</v>
      </c>
      <c r="B99" s="146">
        <f t="shared" ref="B99:Q99" si="1">IF(B$6=0,0,B$6/B$5)</f>
        <v>0</v>
      </c>
      <c r="C99" s="146">
        <f t="shared" si="1"/>
        <v>0</v>
      </c>
      <c r="D99" s="146">
        <f t="shared" si="1"/>
        <v>0</v>
      </c>
      <c r="E99" s="146">
        <f t="shared" si="1"/>
        <v>0</v>
      </c>
      <c r="F99" s="146">
        <f t="shared" si="1"/>
        <v>0</v>
      </c>
      <c r="G99" s="146">
        <f t="shared" si="1"/>
        <v>0</v>
      </c>
      <c r="H99" s="146">
        <f t="shared" si="1"/>
        <v>0</v>
      </c>
      <c r="I99" s="146">
        <f t="shared" si="1"/>
        <v>0</v>
      </c>
      <c r="J99" s="146">
        <f t="shared" si="1"/>
        <v>0</v>
      </c>
      <c r="K99" s="146">
        <f t="shared" si="1"/>
        <v>0</v>
      </c>
      <c r="L99" s="146">
        <f t="shared" si="1"/>
        <v>0</v>
      </c>
      <c r="M99" s="146">
        <f t="shared" si="1"/>
        <v>0</v>
      </c>
      <c r="N99" s="146">
        <f t="shared" si="1"/>
        <v>0</v>
      </c>
      <c r="O99" s="146">
        <f t="shared" si="1"/>
        <v>0</v>
      </c>
      <c r="P99" s="146">
        <f t="shared" si="1"/>
        <v>0</v>
      </c>
      <c r="Q99" s="146">
        <f t="shared" si="1"/>
        <v>0</v>
      </c>
    </row>
    <row r="100" spans="1:17" x14ac:dyDescent="0.25">
      <c r="A100" s="76" t="s">
        <v>82</v>
      </c>
      <c r="B100" s="145">
        <f t="shared" ref="B100:Q100" si="2">IF(B$7=0,0,B$7/B$5)</f>
        <v>0</v>
      </c>
      <c r="C100" s="145">
        <f t="shared" si="2"/>
        <v>0</v>
      </c>
      <c r="D100" s="145">
        <f t="shared" si="2"/>
        <v>0</v>
      </c>
      <c r="E100" s="145">
        <f t="shared" si="2"/>
        <v>0</v>
      </c>
      <c r="F100" s="145">
        <f t="shared" si="2"/>
        <v>0</v>
      </c>
      <c r="G100" s="145">
        <f t="shared" si="2"/>
        <v>0</v>
      </c>
      <c r="H100" s="145">
        <f t="shared" si="2"/>
        <v>0</v>
      </c>
      <c r="I100" s="145">
        <f t="shared" si="2"/>
        <v>0</v>
      </c>
      <c r="J100" s="145">
        <f t="shared" si="2"/>
        <v>0</v>
      </c>
      <c r="K100" s="145">
        <f t="shared" si="2"/>
        <v>0</v>
      </c>
      <c r="L100" s="145">
        <f t="shared" si="2"/>
        <v>0</v>
      </c>
      <c r="M100" s="145">
        <f t="shared" si="2"/>
        <v>0</v>
      </c>
      <c r="N100" s="145">
        <f t="shared" si="2"/>
        <v>0</v>
      </c>
      <c r="O100" s="145">
        <f t="shared" si="2"/>
        <v>0</v>
      </c>
      <c r="P100" s="145">
        <f t="shared" si="2"/>
        <v>0</v>
      </c>
      <c r="Q100" s="145">
        <f t="shared" si="2"/>
        <v>0</v>
      </c>
    </row>
    <row r="101" spans="1:17" x14ac:dyDescent="0.25">
      <c r="A101" s="76" t="s">
        <v>81</v>
      </c>
      <c r="B101" s="145">
        <f t="shared" ref="B101:Q101" si="3">IF(B$8=0,0,B$8/B$5)</f>
        <v>0</v>
      </c>
      <c r="C101" s="145">
        <f t="shared" si="3"/>
        <v>0</v>
      </c>
      <c r="D101" s="145">
        <f t="shared" si="3"/>
        <v>0</v>
      </c>
      <c r="E101" s="145">
        <f t="shared" si="3"/>
        <v>0</v>
      </c>
      <c r="F101" s="145">
        <f t="shared" si="3"/>
        <v>0</v>
      </c>
      <c r="G101" s="145">
        <f t="shared" si="3"/>
        <v>0</v>
      </c>
      <c r="H101" s="145">
        <f t="shared" si="3"/>
        <v>0</v>
      </c>
      <c r="I101" s="145">
        <f t="shared" si="3"/>
        <v>0</v>
      </c>
      <c r="J101" s="145">
        <f t="shared" si="3"/>
        <v>0</v>
      </c>
      <c r="K101" s="145">
        <f t="shared" si="3"/>
        <v>0</v>
      </c>
      <c r="L101" s="145">
        <f t="shared" si="3"/>
        <v>0</v>
      </c>
      <c r="M101" s="145">
        <f t="shared" si="3"/>
        <v>0</v>
      </c>
      <c r="N101" s="145">
        <f t="shared" si="3"/>
        <v>0</v>
      </c>
      <c r="O101" s="145">
        <f t="shared" si="3"/>
        <v>0</v>
      </c>
      <c r="P101" s="145">
        <f t="shared" si="3"/>
        <v>0</v>
      </c>
      <c r="Q101" s="145">
        <f t="shared" si="3"/>
        <v>0</v>
      </c>
    </row>
    <row r="102" spans="1:17" x14ac:dyDescent="0.25">
      <c r="A102" s="76" t="s">
        <v>80</v>
      </c>
      <c r="B102" s="145">
        <f t="shared" ref="B102:Q102" si="4">IF(B$9=0,0,B$9/B$5)</f>
        <v>0</v>
      </c>
      <c r="C102" s="145">
        <f t="shared" si="4"/>
        <v>0</v>
      </c>
      <c r="D102" s="145">
        <f t="shared" si="4"/>
        <v>0</v>
      </c>
      <c r="E102" s="145">
        <f t="shared" si="4"/>
        <v>0</v>
      </c>
      <c r="F102" s="145">
        <f t="shared" si="4"/>
        <v>0</v>
      </c>
      <c r="G102" s="145">
        <f t="shared" si="4"/>
        <v>0</v>
      </c>
      <c r="H102" s="145">
        <f t="shared" si="4"/>
        <v>0</v>
      </c>
      <c r="I102" s="145">
        <f t="shared" si="4"/>
        <v>0</v>
      </c>
      <c r="J102" s="145">
        <f t="shared" si="4"/>
        <v>0</v>
      </c>
      <c r="K102" s="145">
        <f t="shared" si="4"/>
        <v>0</v>
      </c>
      <c r="L102" s="145">
        <f t="shared" si="4"/>
        <v>0</v>
      </c>
      <c r="M102" s="145">
        <f t="shared" si="4"/>
        <v>0</v>
      </c>
      <c r="N102" s="145">
        <f t="shared" si="4"/>
        <v>0</v>
      </c>
      <c r="O102" s="145">
        <f t="shared" si="4"/>
        <v>0</v>
      </c>
      <c r="P102" s="145">
        <f t="shared" si="4"/>
        <v>0</v>
      </c>
      <c r="Q102" s="145">
        <f t="shared" si="4"/>
        <v>0</v>
      </c>
    </row>
    <row r="103" spans="1:17" x14ac:dyDescent="0.25">
      <c r="A103" s="76" t="s">
        <v>79</v>
      </c>
      <c r="B103" s="145">
        <f t="shared" ref="B103:Q103" si="5">IF(B$10=0,0,B$10/B$5)</f>
        <v>2.8887304704831873E-4</v>
      </c>
      <c r="C103" s="145">
        <f t="shared" si="5"/>
        <v>2.5066594320097453E-4</v>
      </c>
      <c r="D103" s="145">
        <f t="shared" si="5"/>
        <v>2.5807816595966248E-4</v>
      </c>
      <c r="E103" s="145">
        <f t="shared" si="5"/>
        <v>1.4054766529067648E-4</v>
      </c>
      <c r="F103" s="145">
        <f t="shared" si="5"/>
        <v>2.5898775603137343E-4</v>
      </c>
      <c r="G103" s="145">
        <f t="shared" si="5"/>
        <v>1.3651094949188237E-4</v>
      </c>
      <c r="H103" s="145">
        <f t="shared" si="5"/>
        <v>1.422550920824221E-4</v>
      </c>
      <c r="I103" s="145">
        <f t="shared" si="5"/>
        <v>1.3661681631688008E-4</v>
      </c>
      <c r="J103" s="145">
        <f t="shared" si="5"/>
        <v>1.3503968595491837E-4</v>
      </c>
      <c r="K103" s="145">
        <f t="shared" si="5"/>
        <v>1.3773881216283445E-4</v>
      </c>
      <c r="L103" s="145">
        <f t="shared" si="5"/>
        <v>1.3500476142683804E-4</v>
      </c>
      <c r="M103" s="145">
        <f t="shared" si="5"/>
        <v>1.3809901167408212E-4</v>
      </c>
      <c r="N103" s="145">
        <f t="shared" si="5"/>
        <v>1.3722101133094232E-4</v>
      </c>
      <c r="O103" s="145">
        <f t="shared" si="5"/>
        <v>1.3127033272970643E-4</v>
      </c>
      <c r="P103" s="145">
        <f t="shared" si="5"/>
        <v>1.3251118388566056E-4</v>
      </c>
      <c r="Q103" s="145">
        <f t="shared" si="5"/>
        <v>1.378082954276714E-4</v>
      </c>
    </row>
    <row r="104" spans="1:17" x14ac:dyDescent="0.25">
      <c r="A104" s="175" t="s">
        <v>117</v>
      </c>
      <c r="B104" s="174">
        <f t="shared" ref="B104:Q104" si="6">IF(B$15=0,0,B$15/B$5)</f>
        <v>1.6121760790435005E-2</v>
      </c>
      <c r="C104" s="174">
        <f t="shared" si="6"/>
        <v>1.3304152102749116E-2</v>
      </c>
      <c r="D104" s="174">
        <f t="shared" si="6"/>
        <v>1.0413236980761371E-2</v>
      </c>
      <c r="E104" s="174">
        <f t="shared" si="6"/>
        <v>9.9898995389657002E-3</v>
      </c>
      <c r="F104" s="174">
        <f t="shared" si="6"/>
        <v>1.0828432441261105E-2</v>
      </c>
      <c r="G104" s="174">
        <f t="shared" si="6"/>
        <v>1.0635550088346704E-2</v>
      </c>
      <c r="H104" s="174">
        <f t="shared" si="6"/>
        <v>9.5281113358538436E-3</v>
      </c>
      <c r="I104" s="174">
        <f t="shared" si="6"/>
        <v>1.4778768981650399E-2</v>
      </c>
      <c r="J104" s="174">
        <f t="shared" si="6"/>
        <v>1.6295596208156009E-2</v>
      </c>
      <c r="K104" s="174">
        <f t="shared" si="6"/>
        <v>1.9390816022031611E-2</v>
      </c>
      <c r="L104" s="174">
        <f t="shared" si="6"/>
        <v>1.9147017805068202E-2</v>
      </c>
      <c r="M104" s="174">
        <f t="shared" si="6"/>
        <v>1.8061153090316171E-2</v>
      </c>
      <c r="N104" s="174">
        <f t="shared" si="6"/>
        <v>2.4656739242493255E-2</v>
      </c>
      <c r="O104" s="174">
        <f t="shared" si="6"/>
        <v>2.7357819925276434E-2</v>
      </c>
      <c r="P104" s="174">
        <f t="shared" si="6"/>
        <v>2.7633693605058865E-2</v>
      </c>
      <c r="Q104" s="174">
        <f t="shared" si="6"/>
        <v>2.3970201628269242E-2</v>
      </c>
    </row>
    <row r="105" spans="1:17" x14ac:dyDescent="0.25">
      <c r="A105" s="127" t="s">
        <v>116</v>
      </c>
      <c r="B105" s="143">
        <f t="shared" ref="B105:Q105" si="7">IF(B$21=0,0,B$21/B$5)</f>
        <v>0.7479813973403836</v>
      </c>
      <c r="C105" s="143">
        <f t="shared" si="7"/>
        <v>0.75547512671168904</v>
      </c>
      <c r="D105" s="143">
        <f t="shared" si="7"/>
        <v>0.76613067241171673</v>
      </c>
      <c r="E105" s="143">
        <f t="shared" si="7"/>
        <v>0.73386981679837904</v>
      </c>
      <c r="F105" s="143">
        <f t="shared" si="7"/>
        <v>0.71796427708130528</v>
      </c>
      <c r="G105" s="143">
        <f t="shared" si="7"/>
        <v>0.71627923240763725</v>
      </c>
      <c r="H105" s="143">
        <f t="shared" si="7"/>
        <v>0.75479654277843589</v>
      </c>
      <c r="I105" s="143">
        <f t="shared" si="7"/>
        <v>0.73216780668982506</v>
      </c>
      <c r="J105" s="143">
        <f t="shared" si="7"/>
        <v>0.72557698337258336</v>
      </c>
      <c r="K105" s="143">
        <f t="shared" si="7"/>
        <v>0.74898511883689267</v>
      </c>
      <c r="L105" s="143">
        <f t="shared" si="7"/>
        <v>0.74464281051069725</v>
      </c>
      <c r="M105" s="143">
        <f t="shared" si="7"/>
        <v>0.75542464161814693</v>
      </c>
      <c r="N105" s="143">
        <f t="shared" si="7"/>
        <v>0.73968172134402232</v>
      </c>
      <c r="O105" s="143">
        <f t="shared" si="7"/>
        <v>0.70293734439686573</v>
      </c>
      <c r="P105" s="143">
        <f t="shared" si="7"/>
        <v>0.71498983801470783</v>
      </c>
      <c r="Q105" s="143">
        <f t="shared" si="7"/>
        <v>0.74551279694165373</v>
      </c>
    </row>
    <row r="106" spans="1:17" x14ac:dyDescent="0.25">
      <c r="A106" s="127" t="s">
        <v>113</v>
      </c>
      <c r="B106" s="143">
        <f t="shared" ref="B106:Q106" si="8">IF(B$27=0,0,B$27/B$5)</f>
        <v>6.5390590686631722E-2</v>
      </c>
      <c r="C106" s="143">
        <f t="shared" si="8"/>
        <v>5.658353925253496E-2</v>
      </c>
      <c r="D106" s="143">
        <f t="shared" si="8"/>
        <v>5.7094910434644021E-2</v>
      </c>
      <c r="E106" s="143">
        <f t="shared" si="8"/>
        <v>5.6595570788433407E-2</v>
      </c>
      <c r="F106" s="143">
        <f t="shared" si="8"/>
        <v>5.8379536712101075E-2</v>
      </c>
      <c r="G106" s="143">
        <f t="shared" si="8"/>
        <v>5.7571049252494802E-2</v>
      </c>
      <c r="H106" s="143">
        <f t="shared" si="8"/>
        <v>5.5449822068593155E-2</v>
      </c>
      <c r="I106" s="143">
        <f t="shared" si="8"/>
        <v>5.5600693376827444E-2</v>
      </c>
      <c r="J106" s="143">
        <f t="shared" si="8"/>
        <v>5.4543719511486323E-2</v>
      </c>
      <c r="K106" s="143">
        <f t="shared" si="8"/>
        <v>5.1431084465245532E-2</v>
      </c>
      <c r="L106" s="143">
        <f t="shared" si="8"/>
        <v>4.5123822292406447E-2</v>
      </c>
      <c r="M106" s="143">
        <f t="shared" si="8"/>
        <v>4.5262966702128024E-2</v>
      </c>
      <c r="N106" s="143">
        <f t="shared" si="8"/>
        <v>4.6154499197554759E-2</v>
      </c>
      <c r="O106" s="143">
        <f t="shared" si="8"/>
        <v>4.102421212303848E-2</v>
      </c>
      <c r="P106" s="143">
        <f t="shared" si="8"/>
        <v>4.1702571317409197E-2</v>
      </c>
      <c r="Q106" s="143">
        <f t="shared" si="8"/>
        <v>4.5280441779081887E-2</v>
      </c>
    </row>
    <row r="107" spans="1:17" x14ac:dyDescent="0.25">
      <c r="A107" s="142" t="s">
        <v>123</v>
      </c>
      <c r="B107" s="141">
        <f t="shared" ref="B107:Q107" si="9">IF(B$28=0,0,B$28/B$5)</f>
        <v>6.5390590686631722E-2</v>
      </c>
      <c r="C107" s="141">
        <f t="shared" si="9"/>
        <v>5.658353925253496E-2</v>
      </c>
      <c r="D107" s="141">
        <f t="shared" si="9"/>
        <v>5.7094910434644021E-2</v>
      </c>
      <c r="E107" s="141">
        <f t="shared" si="9"/>
        <v>5.6595570788433407E-2</v>
      </c>
      <c r="F107" s="141">
        <f t="shared" si="9"/>
        <v>5.8379536712101075E-2</v>
      </c>
      <c r="G107" s="141">
        <f t="shared" si="9"/>
        <v>5.7571049252494802E-2</v>
      </c>
      <c r="H107" s="141">
        <f t="shared" si="9"/>
        <v>5.5449822068593155E-2</v>
      </c>
      <c r="I107" s="141">
        <f t="shared" si="9"/>
        <v>5.5600693376827444E-2</v>
      </c>
      <c r="J107" s="141">
        <f t="shared" si="9"/>
        <v>5.4543719511486323E-2</v>
      </c>
      <c r="K107" s="141">
        <f t="shared" si="9"/>
        <v>5.1431084465245532E-2</v>
      </c>
      <c r="L107" s="141">
        <f t="shared" si="9"/>
        <v>4.5123822292406447E-2</v>
      </c>
      <c r="M107" s="141">
        <f t="shared" si="9"/>
        <v>4.5262966702128024E-2</v>
      </c>
      <c r="N107" s="141">
        <f t="shared" si="9"/>
        <v>4.6154499197554759E-2</v>
      </c>
      <c r="O107" s="141">
        <f t="shared" si="9"/>
        <v>4.102421212303848E-2</v>
      </c>
      <c r="P107" s="141">
        <f t="shared" si="9"/>
        <v>4.1702571317409197E-2</v>
      </c>
      <c r="Q107" s="141">
        <f t="shared" si="9"/>
        <v>4.5280441779081887E-2</v>
      </c>
    </row>
    <row r="108" spans="1:17" x14ac:dyDescent="0.25">
      <c r="A108" s="142" t="s">
        <v>122</v>
      </c>
      <c r="B108" s="141">
        <f t="shared" ref="B108:Q108" si="10">IF(B$33=0,0,B$33/B$5)</f>
        <v>0</v>
      </c>
      <c r="C108" s="141">
        <f t="shared" si="10"/>
        <v>0</v>
      </c>
      <c r="D108" s="141">
        <f t="shared" si="10"/>
        <v>0</v>
      </c>
      <c r="E108" s="141">
        <f t="shared" si="10"/>
        <v>0</v>
      </c>
      <c r="F108" s="141">
        <f t="shared" si="10"/>
        <v>0</v>
      </c>
      <c r="G108" s="141">
        <f t="shared" si="10"/>
        <v>0</v>
      </c>
      <c r="H108" s="141">
        <f t="shared" si="10"/>
        <v>0</v>
      </c>
      <c r="I108" s="141">
        <f t="shared" si="10"/>
        <v>0</v>
      </c>
      <c r="J108" s="141">
        <f t="shared" si="10"/>
        <v>0</v>
      </c>
      <c r="K108" s="141">
        <f t="shared" si="10"/>
        <v>0</v>
      </c>
      <c r="L108" s="141">
        <f t="shared" si="10"/>
        <v>0</v>
      </c>
      <c r="M108" s="141">
        <f t="shared" si="10"/>
        <v>0</v>
      </c>
      <c r="N108" s="141">
        <f t="shared" si="10"/>
        <v>0</v>
      </c>
      <c r="O108" s="141">
        <f t="shared" si="10"/>
        <v>0</v>
      </c>
      <c r="P108" s="141">
        <f t="shared" si="10"/>
        <v>0</v>
      </c>
      <c r="Q108" s="141">
        <f t="shared" si="10"/>
        <v>0</v>
      </c>
    </row>
    <row r="109" spans="1:17" x14ac:dyDescent="0.25">
      <c r="A109" s="127" t="s">
        <v>112</v>
      </c>
      <c r="B109" s="143">
        <f t="shared" ref="B109:Q109" si="11">IF(B$34=0,0,B$34/B$5)</f>
        <v>1.950723893203178E-3</v>
      </c>
      <c r="C109" s="143">
        <f t="shared" si="11"/>
        <v>1.781722830049588E-3</v>
      </c>
      <c r="D109" s="143">
        <f t="shared" si="11"/>
        <v>1.7306774354895462E-3</v>
      </c>
      <c r="E109" s="143">
        <f t="shared" si="11"/>
        <v>1.7669426693607459E-3</v>
      </c>
      <c r="F109" s="143">
        <f t="shared" si="11"/>
        <v>1.7351416334188568E-3</v>
      </c>
      <c r="G109" s="143">
        <f t="shared" si="11"/>
        <v>1.7445419463040662E-3</v>
      </c>
      <c r="H109" s="143">
        <f t="shared" si="11"/>
        <v>1.8231500490938134E-3</v>
      </c>
      <c r="I109" s="143">
        <f t="shared" si="11"/>
        <v>1.7759309306864988E-3</v>
      </c>
      <c r="J109" s="143">
        <f t="shared" si="11"/>
        <v>1.7475506293593908E-3</v>
      </c>
      <c r="K109" s="143">
        <f t="shared" si="11"/>
        <v>1.7804283412867232E-3</v>
      </c>
      <c r="L109" s="143">
        <f t="shared" si="11"/>
        <v>1.7414254071310756E-3</v>
      </c>
      <c r="M109" s="143">
        <f t="shared" si="11"/>
        <v>1.7835071999755994E-3</v>
      </c>
      <c r="N109" s="143">
        <f t="shared" si="11"/>
        <v>1.7800972828121544E-3</v>
      </c>
      <c r="O109" s="143">
        <f t="shared" si="11"/>
        <v>1.7234048548518859E-3</v>
      </c>
      <c r="P109" s="143">
        <f t="shared" si="11"/>
        <v>1.7415343222026709E-3</v>
      </c>
      <c r="Q109" s="143">
        <f t="shared" si="11"/>
        <v>1.8056662007782862E-3</v>
      </c>
    </row>
    <row r="110" spans="1:17" x14ac:dyDescent="0.25">
      <c r="A110" s="142" t="s">
        <v>121</v>
      </c>
      <c r="B110" s="141">
        <f t="shared" ref="B110:Q110" si="12">IF(B$35=0,0,B$35/B$5)</f>
        <v>1.2628956024681407E-3</v>
      </c>
      <c r="C110" s="141">
        <f t="shared" si="12"/>
        <v>1.0815409006142659E-3</v>
      </c>
      <c r="D110" s="141">
        <f t="shared" si="12"/>
        <v>1.0329956545896699E-3</v>
      </c>
      <c r="E110" s="141">
        <f t="shared" si="12"/>
        <v>1.0606937691803385E-3</v>
      </c>
      <c r="F110" s="141">
        <f t="shared" si="12"/>
        <v>1.0466133843854153E-3</v>
      </c>
      <c r="G110" s="141">
        <f t="shared" si="12"/>
        <v>1.0413376818975396E-3</v>
      </c>
      <c r="H110" s="141">
        <f t="shared" si="12"/>
        <v>1.0883473829412138E-3</v>
      </c>
      <c r="I110" s="141">
        <f t="shared" si="12"/>
        <v>1.0460271432102461E-3</v>
      </c>
      <c r="J110" s="141">
        <f t="shared" si="12"/>
        <v>1.0382596681349238E-3</v>
      </c>
      <c r="K110" s="141">
        <f t="shared" si="12"/>
        <v>1.0626941014025932E-3</v>
      </c>
      <c r="L110" s="141">
        <f t="shared" si="12"/>
        <v>1.0453327845392929E-3</v>
      </c>
      <c r="M110" s="141">
        <f t="shared" si="12"/>
        <v>1.0724077597631524E-3</v>
      </c>
      <c r="N110" s="141">
        <f t="shared" si="12"/>
        <v>1.0680015927443899E-3</v>
      </c>
      <c r="O110" s="141">
        <f t="shared" si="12"/>
        <v>1.0232028813054583E-3</v>
      </c>
      <c r="P110" s="141">
        <f t="shared" si="12"/>
        <v>1.0370773900967415E-3</v>
      </c>
      <c r="Q110" s="141">
        <f t="shared" si="12"/>
        <v>1.0816818325168444E-3</v>
      </c>
    </row>
    <row r="111" spans="1:17" x14ac:dyDescent="0.25">
      <c r="A111" s="142" t="s">
        <v>120</v>
      </c>
      <c r="B111" s="141">
        <f t="shared" ref="B111:Q111" si="13">IF(B$39=0,0,B$39/B$5)</f>
        <v>6.8782829073503742E-4</v>
      </c>
      <c r="C111" s="141">
        <f t="shared" si="13"/>
        <v>7.0018192943532202E-4</v>
      </c>
      <c r="D111" s="141">
        <f t="shared" si="13"/>
        <v>6.9768178089987625E-4</v>
      </c>
      <c r="E111" s="141">
        <f t="shared" si="13"/>
        <v>7.0624890018040746E-4</v>
      </c>
      <c r="F111" s="141">
        <f t="shared" si="13"/>
        <v>6.8852824903344154E-4</v>
      </c>
      <c r="G111" s="141">
        <f t="shared" si="13"/>
        <v>7.0320426440652675E-4</v>
      </c>
      <c r="H111" s="141">
        <f t="shared" si="13"/>
        <v>7.3480266615259956E-4</v>
      </c>
      <c r="I111" s="141">
        <f t="shared" si="13"/>
        <v>7.2990378747625278E-4</v>
      </c>
      <c r="J111" s="141">
        <f t="shared" si="13"/>
        <v>7.0929096122446678E-4</v>
      </c>
      <c r="K111" s="141">
        <f t="shared" si="13"/>
        <v>7.1773423988412996E-4</v>
      </c>
      <c r="L111" s="141">
        <f t="shared" si="13"/>
        <v>6.9609262259178275E-4</v>
      </c>
      <c r="M111" s="141">
        <f t="shared" si="13"/>
        <v>7.1109944021244698E-4</v>
      </c>
      <c r="N111" s="141">
        <f t="shared" si="13"/>
        <v>7.1209569006776448E-4</v>
      </c>
      <c r="O111" s="141">
        <f t="shared" si="13"/>
        <v>7.0020197354642752E-4</v>
      </c>
      <c r="P111" s="141">
        <f t="shared" si="13"/>
        <v>7.0445693210592934E-4</v>
      </c>
      <c r="Q111" s="141">
        <f t="shared" si="13"/>
        <v>7.2398436826144185E-4</v>
      </c>
    </row>
    <row r="112" spans="1:17" x14ac:dyDescent="0.25">
      <c r="A112" s="173" t="s">
        <v>119</v>
      </c>
      <c r="B112" s="172">
        <f t="shared" ref="B112:Q112" si="14">IF(B$50=0,0,B$50/B$5)</f>
        <v>0</v>
      </c>
      <c r="C112" s="172">
        <f t="shared" si="14"/>
        <v>0</v>
      </c>
      <c r="D112" s="172">
        <f t="shared" si="14"/>
        <v>0</v>
      </c>
      <c r="E112" s="172">
        <f t="shared" si="14"/>
        <v>0</v>
      </c>
      <c r="F112" s="172">
        <f t="shared" si="14"/>
        <v>0</v>
      </c>
      <c r="G112" s="172">
        <f t="shared" si="14"/>
        <v>0</v>
      </c>
      <c r="H112" s="172">
        <f t="shared" si="14"/>
        <v>0</v>
      </c>
      <c r="I112" s="172">
        <f t="shared" si="14"/>
        <v>0</v>
      </c>
      <c r="J112" s="172">
        <f t="shared" si="14"/>
        <v>0</v>
      </c>
      <c r="K112" s="172">
        <f t="shared" si="14"/>
        <v>0</v>
      </c>
      <c r="L112" s="172">
        <f t="shared" si="14"/>
        <v>0</v>
      </c>
      <c r="M112" s="172">
        <f t="shared" si="14"/>
        <v>0</v>
      </c>
      <c r="N112" s="172">
        <f t="shared" si="14"/>
        <v>0</v>
      </c>
      <c r="O112" s="172">
        <f t="shared" si="14"/>
        <v>0</v>
      </c>
      <c r="P112" s="172">
        <f t="shared" si="14"/>
        <v>0</v>
      </c>
      <c r="Q112" s="172">
        <f t="shared" si="14"/>
        <v>0</v>
      </c>
    </row>
    <row r="113" spans="1:17" x14ac:dyDescent="0.25">
      <c r="A113" s="119" t="s">
        <v>98</v>
      </c>
      <c r="B113" s="171">
        <f t="shared" ref="B113:Q113" si="15">IF(B$51=0,0,B$51/B$5)</f>
        <v>0.16826665424229817</v>
      </c>
      <c r="C113" s="171">
        <f t="shared" si="15"/>
        <v>0.17260479315977648</v>
      </c>
      <c r="D113" s="171">
        <f t="shared" si="15"/>
        <v>0.16437242457142875</v>
      </c>
      <c r="E113" s="171">
        <f t="shared" si="15"/>
        <v>0.19763722253957042</v>
      </c>
      <c r="F113" s="171">
        <f t="shared" si="15"/>
        <v>0.21083362437588229</v>
      </c>
      <c r="G113" s="171">
        <f t="shared" si="15"/>
        <v>0.21363311535572521</v>
      </c>
      <c r="H113" s="171">
        <f t="shared" si="15"/>
        <v>0.17826011867594088</v>
      </c>
      <c r="I113" s="171">
        <f t="shared" si="15"/>
        <v>0.19554018320469374</v>
      </c>
      <c r="J113" s="171">
        <f t="shared" si="15"/>
        <v>0.20170111059245979</v>
      </c>
      <c r="K113" s="171">
        <f t="shared" si="15"/>
        <v>0.17827481352238078</v>
      </c>
      <c r="L113" s="171">
        <f t="shared" si="15"/>
        <v>0.1892099192232701</v>
      </c>
      <c r="M113" s="171">
        <f t="shared" si="15"/>
        <v>0.17932963237775923</v>
      </c>
      <c r="N113" s="171">
        <f t="shared" si="15"/>
        <v>0.18758972192178652</v>
      </c>
      <c r="O113" s="171">
        <f t="shared" si="15"/>
        <v>0.22682594836723771</v>
      </c>
      <c r="P113" s="171">
        <f t="shared" si="15"/>
        <v>0.21379985155673581</v>
      </c>
      <c r="Q113" s="171">
        <f t="shared" si="15"/>
        <v>0.18329308515478909</v>
      </c>
    </row>
    <row r="114" spans="1:17" x14ac:dyDescent="0.25">
      <c r="B114" s="147"/>
      <c r="C114" s="147"/>
      <c r="D114" s="147"/>
      <c r="E114" s="147"/>
      <c r="F114" s="147"/>
      <c r="G114" s="147"/>
      <c r="H114" s="147"/>
      <c r="I114" s="147"/>
      <c r="J114" s="147"/>
      <c r="K114" s="147"/>
      <c r="L114" s="147"/>
      <c r="M114" s="147"/>
      <c r="N114" s="147"/>
      <c r="O114" s="147"/>
      <c r="P114" s="147"/>
      <c r="Q114" s="147"/>
    </row>
    <row r="115" spans="1:17" x14ac:dyDescent="0.25">
      <c r="A115" s="78" t="s">
        <v>45</v>
      </c>
      <c r="B115" s="77">
        <f t="shared" ref="B115:Q115" si="16">SUM(B$116:B$120,B$124:B$125,B$127:B$129,B$122,B$121,B130)</f>
        <v>1</v>
      </c>
      <c r="C115" s="77">
        <f t="shared" si="16"/>
        <v>1</v>
      </c>
      <c r="D115" s="77">
        <f t="shared" si="16"/>
        <v>1</v>
      </c>
      <c r="E115" s="77">
        <f t="shared" si="16"/>
        <v>1</v>
      </c>
      <c r="F115" s="77">
        <f t="shared" si="16"/>
        <v>1</v>
      </c>
      <c r="G115" s="77">
        <f t="shared" si="16"/>
        <v>1</v>
      </c>
      <c r="H115" s="77">
        <f t="shared" si="16"/>
        <v>1</v>
      </c>
      <c r="I115" s="77">
        <f t="shared" si="16"/>
        <v>1</v>
      </c>
      <c r="J115" s="77">
        <f t="shared" si="16"/>
        <v>1</v>
      </c>
      <c r="K115" s="77">
        <f t="shared" si="16"/>
        <v>0.99999999999999989</v>
      </c>
      <c r="L115" s="77">
        <f t="shared" si="16"/>
        <v>1</v>
      </c>
      <c r="M115" s="77">
        <f t="shared" si="16"/>
        <v>1.0000000000000002</v>
      </c>
      <c r="N115" s="77">
        <f t="shared" si="16"/>
        <v>1</v>
      </c>
      <c r="O115" s="77">
        <f t="shared" si="16"/>
        <v>1</v>
      </c>
      <c r="P115" s="77">
        <f t="shared" si="16"/>
        <v>0.99999999999999989</v>
      </c>
      <c r="Q115" s="77">
        <f t="shared" si="16"/>
        <v>1</v>
      </c>
    </row>
    <row r="116" spans="1:17" x14ac:dyDescent="0.25">
      <c r="A116" s="132" t="s">
        <v>83</v>
      </c>
      <c r="B116" s="146">
        <f t="shared" ref="B116:Q116" si="17">IF(B$54=0,0,B$54/B$53)</f>
        <v>0</v>
      </c>
      <c r="C116" s="146">
        <f t="shared" si="17"/>
        <v>0</v>
      </c>
      <c r="D116" s="146">
        <f t="shared" si="17"/>
        <v>0</v>
      </c>
      <c r="E116" s="146">
        <f t="shared" si="17"/>
        <v>0</v>
      </c>
      <c r="F116" s="146">
        <f t="shared" si="17"/>
        <v>0</v>
      </c>
      <c r="G116" s="146">
        <f t="shared" si="17"/>
        <v>0</v>
      </c>
      <c r="H116" s="146">
        <f t="shared" si="17"/>
        <v>0</v>
      </c>
      <c r="I116" s="146">
        <f t="shared" si="17"/>
        <v>0</v>
      </c>
      <c r="J116" s="146">
        <f t="shared" si="17"/>
        <v>0</v>
      </c>
      <c r="K116" s="146">
        <f t="shared" si="17"/>
        <v>0</v>
      </c>
      <c r="L116" s="146">
        <f t="shared" si="17"/>
        <v>0</v>
      </c>
      <c r="M116" s="146">
        <f t="shared" si="17"/>
        <v>0</v>
      </c>
      <c r="N116" s="146">
        <f t="shared" si="17"/>
        <v>0</v>
      </c>
      <c r="O116" s="146">
        <f t="shared" si="17"/>
        <v>0</v>
      </c>
      <c r="P116" s="146">
        <f t="shared" si="17"/>
        <v>0</v>
      </c>
      <c r="Q116" s="146">
        <f t="shared" si="17"/>
        <v>0</v>
      </c>
    </row>
    <row r="117" spans="1:17" x14ac:dyDescent="0.25">
      <c r="A117" s="76" t="s">
        <v>82</v>
      </c>
      <c r="B117" s="145">
        <f t="shared" ref="B117:Q117" si="18">IF(B$55=0,0,B$55/B$53)</f>
        <v>0</v>
      </c>
      <c r="C117" s="145">
        <f t="shared" si="18"/>
        <v>0</v>
      </c>
      <c r="D117" s="145">
        <f t="shared" si="18"/>
        <v>0</v>
      </c>
      <c r="E117" s="145">
        <f t="shared" si="18"/>
        <v>0</v>
      </c>
      <c r="F117" s="145">
        <f t="shared" si="18"/>
        <v>0</v>
      </c>
      <c r="G117" s="145">
        <f t="shared" si="18"/>
        <v>0</v>
      </c>
      <c r="H117" s="145">
        <f t="shared" si="18"/>
        <v>0</v>
      </c>
      <c r="I117" s="145">
        <f t="shared" si="18"/>
        <v>0</v>
      </c>
      <c r="J117" s="145">
        <f t="shared" si="18"/>
        <v>0</v>
      </c>
      <c r="K117" s="145">
        <f t="shared" si="18"/>
        <v>0</v>
      </c>
      <c r="L117" s="145">
        <f t="shared" si="18"/>
        <v>0</v>
      </c>
      <c r="M117" s="145">
        <f t="shared" si="18"/>
        <v>0</v>
      </c>
      <c r="N117" s="145">
        <f t="shared" si="18"/>
        <v>0</v>
      </c>
      <c r="O117" s="145">
        <f t="shared" si="18"/>
        <v>0</v>
      </c>
      <c r="P117" s="145">
        <f t="shared" si="18"/>
        <v>0</v>
      </c>
      <c r="Q117" s="145">
        <f t="shared" si="18"/>
        <v>0</v>
      </c>
    </row>
    <row r="118" spans="1:17" x14ac:dyDescent="0.25">
      <c r="A118" s="76" t="s">
        <v>81</v>
      </c>
      <c r="B118" s="145">
        <f t="shared" ref="B118:Q118" si="19">IF(B$56=0,0,B$56/B$53)</f>
        <v>0</v>
      </c>
      <c r="C118" s="145">
        <f t="shared" si="19"/>
        <v>0</v>
      </c>
      <c r="D118" s="145">
        <f t="shared" si="19"/>
        <v>0</v>
      </c>
      <c r="E118" s="145">
        <f t="shared" si="19"/>
        <v>0</v>
      </c>
      <c r="F118" s="145">
        <f t="shared" si="19"/>
        <v>0</v>
      </c>
      <c r="G118" s="145">
        <f t="shared" si="19"/>
        <v>0</v>
      </c>
      <c r="H118" s="145">
        <f t="shared" si="19"/>
        <v>0</v>
      </c>
      <c r="I118" s="145">
        <f t="shared" si="19"/>
        <v>0</v>
      </c>
      <c r="J118" s="145">
        <f t="shared" si="19"/>
        <v>0</v>
      </c>
      <c r="K118" s="145">
        <f t="shared" si="19"/>
        <v>0</v>
      </c>
      <c r="L118" s="145">
        <f t="shared" si="19"/>
        <v>0</v>
      </c>
      <c r="M118" s="145">
        <f t="shared" si="19"/>
        <v>0</v>
      </c>
      <c r="N118" s="145">
        <f t="shared" si="19"/>
        <v>0</v>
      </c>
      <c r="O118" s="145">
        <f t="shared" si="19"/>
        <v>0</v>
      </c>
      <c r="P118" s="145">
        <f t="shared" si="19"/>
        <v>0</v>
      </c>
      <c r="Q118" s="145">
        <f t="shared" si="19"/>
        <v>0</v>
      </c>
    </row>
    <row r="119" spans="1:17" x14ac:dyDescent="0.25">
      <c r="A119" s="76" t="s">
        <v>80</v>
      </c>
      <c r="B119" s="145">
        <f t="shared" ref="B119:Q119" si="20">IF(B$57=0,0,B$57/B$53)</f>
        <v>0</v>
      </c>
      <c r="C119" s="145">
        <f t="shared" si="20"/>
        <v>0</v>
      </c>
      <c r="D119" s="145">
        <f t="shared" si="20"/>
        <v>0</v>
      </c>
      <c r="E119" s="145">
        <f t="shared" si="20"/>
        <v>0</v>
      </c>
      <c r="F119" s="145">
        <f t="shared" si="20"/>
        <v>0</v>
      </c>
      <c r="G119" s="145">
        <f t="shared" si="20"/>
        <v>0</v>
      </c>
      <c r="H119" s="145">
        <f t="shared" si="20"/>
        <v>0</v>
      </c>
      <c r="I119" s="145">
        <f t="shared" si="20"/>
        <v>0</v>
      </c>
      <c r="J119" s="145">
        <f t="shared" si="20"/>
        <v>0</v>
      </c>
      <c r="K119" s="145">
        <f t="shared" si="20"/>
        <v>0</v>
      </c>
      <c r="L119" s="145">
        <f t="shared" si="20"/>
        <v>0</v>
      </c>
      <c r="M119" s="145">
        <f t="shared" si="20"/>
        <v>0</v>
      </c>
      <c r="N119" s="145">
        <f t="shared" si="20"/>
        <v>0</v>
      </c>
      <c r="O119" s="145">
        <f t="shared" si="20"/>
        <v>0</v>
      </c>
      <c r="P119" s="145">
        <f t="shared" si="20"/>
        <v>0</v>
      </c>
      <c r="Q119" s="145">
        <f t="shared" si="20"/>
        <v>0</v>
      </c>
    </row>
    <row r="120" spans="1:17" x14ac:dyDescent="0.25">
      <c r="A120" s="76" t="s">
        <v>79</v>
      </c>
      <c r="B120" s="145">
        <f t="shared" ref="B120:Q120" si="21">IF(B$58=0,0,B$58/B$53)</f>
        <v>2.0979859311066277E-3</v>
      </c>
      <c r="C120" s="145">
        <f t="shared" si="21"/>
        <v>2.0595074229749974E-3</v>
      </c>
      <c r="D120" s="145">
        <f t="shared" si="21"/>
        <v>2.2461316278881479E-3</v>
      </c>
      <c r="E120" s="145">
        <f t="shared" si="21"/>
        <v>1.1965331032296376E-3</v>
      </c>
      <c r="F120" s="145">
        <f t="shared" si="21"/>
        <v>2.1248625036611127E-3</v>
      </c>
      <c r="G120" s="145">
        <f t="shared" si="21"/>
        <v>1.128504499928278E-3</v>
      </c>
      <c r="H120" s="145">
        <f t="shared" si="21"/>
        <v>1.2506061712568204E-3</v>
      </c>
      <c r="I120" s="145">
        <f t="shared" si="21"/>
        <v>1.087658991098001E-3</v>
      </c>
      <c r="J120" s="145">
        <f t="shared" si="21"/>
        <v>1.0717745661193068E-3</v>
      </c>
      <c r="K120" s="145">
        <f t="shared" si="21"/>
        <v>1.4594731079429998E-3</v>
      </c>
      <c r="L120" s="145">
        <f t="shared" si="21"/>
        <v>1.1815885974368193E-3</v>
      </c>
      <c r="M120" s="145">
        <f t="shared" si="21"/>
        <v>1.2131576122094453E-3</v>
      </c>
      <c r="N120" s="145">
        <f t="shared" si="21"/>
        <v>1.185319773648118E-3</v>
      </c>
      <c r="O120" s="145">
        <f t="shared" si="21"/>
        <v>9.442787743076139E-4</v>
      </c>
      <c r="P120" s="145">
        <f t="shared" si="21"/>
        <v>9.8489091576958406E-4</v>
      </c>
      <c r="Q120" s="145">
        <f t="shared" si="21"/>
        <v>1.1392253863667802E-3</v>
      </c>
    </row>
    <row r="121" spans="1:17" x14ac:dyDescent="0.25">
      <c r="A121" s="175" t="s">
        <v>115</v>
      </c>
      <c r="B121" s="174">
        <f t="shared" ref="B121:Q121" si="22">IF(B$63=0,0,B$63/B$53)</f>
        <v>0.23161401259150713</v>
      </c>
      <c r="C121" s="174">
        <f t="shared" si="22"/>
        <v>0.2162280536509954</v>
      </c>
      <c r="D121" s="174">
        <f t="shared" si="22"/>
        <v>0.17927779416907583</v>
      </c>
      <c r="E121" s="174">
        <f t="shared" si="22"/>
        <v>0.16823603020786981</v>
      </c>
      <c r="F121" s="174">
        <f t="shared" si="22"/>
        <v>0.1757413668563782</v>
      </c>
      <c r="G121" s="174">
        <f t="shared" si="22"/>
        <v>0.17392122014829847</v>
      </c>
      <c r="H121" s="174">
        <f t="shared" si="22"/>
        <v>0.1495298335869116</v>
      </c>
      <c r="I121" s="174">
        <f t="shared" si="22"/>
        <v>0.23274677004182057</v>
      </c>
      <c r="J121" s="174">
        <f t="shared" si="22"/>
        <v>0.2382264332885542</v>
      </c>
      <c r="K121" s="174">
        <f t="shared" si="22"/>
        <v>6.2472668092710001E-2</v>
      </c>
      <c r="L121" s="174">
        <f t="shared" si="22"/>
        <v>0.24842176042514197</v>
      </c>
      <c r="M121" s="174">
        <f t="shared" si="22"/>
        <v>0.2515662191297357</v>
      </c>
      <c r="N121" s="174">
        <f t="shared" si="22"/>
        <v>0.2514658930583038</v>
      </c>
      <c r="O121" s="174">
        <f t="shared" si="22"/>
        <v>0.3858450113254856</v>
      </c>
      <c r="P121" s="174">
        <f t="shared" si="22"/>
        <v>0.37087887909571415</v>
      </c>
      <c r="Q121" s="174">
        <f t="shared" si="22"/>
        <v>0.29308217981920848</v>
      </c>
    </row>
    <row r="122" spans="1:17" x14ac:dyDescent="0.25">
      <c r="A122" s="127" t="s">
        <v>114</v>
      </c>
      <c r="B122" s="143">
        <f t="shared" ref="B122:Q122" si="23">IF(B$69=0,0,B$69/B$53)</f>
        <v>0</v>
      </c>
      <c r="C122" s="143">
        <f t="shared" si="23"/>
        <v>0</v>
      </c>
      <c r="D122" s="143">
        <f t="shared" si="23"/>
        <v>0</v>
      </c>
      <c r="E122" s="143">
        <f t="shared" si="23"/>
        <v>0</v>
      </c>
      <c r="F122" s="143">
        <f t="shared" si="23"/>
        <v>0</v>
      </c>
      <c r="G122" s="143">
        <f t="shared" si="23"/>
        <v>0</v>
      </c>
      <c r="H122" s="143">
        <f t="shared" si="23"/>
        <v>0</v>
      </c>
      <c r="I122" s="143">
        <f t="shared" si="23"/>
        <v>0</v>
      </c>
      <c r="J122" s="143">
        <f t="shared" si="23"/>
        <v>0</v>
      </c>
      <c r="K122" s="143">
        <f t="shared" si="23"/>
        <v>0</v>
      </c>
      <c r="L122" s="143">
        <f t="shared" si="23"/>
        <v>0</v>
      </c>
      <c r="M122" s="143">
        <f t="shared" si="23"/>
        <v>0</v>
      </c>
      <c r="N122" s="143">
        <f t="shared" si="23"/>
        <v>0</v>
      </c>
      <c r="O122" s="143">
        <f t="shared" si="23"/>
        <v>0</v>
      </c>
      <c r="P122" s="143">
        <f t="shared" si="23"/>
        <v>0</v>
      </c>
      <c r="Q122" s="143">
        <f t="shared" si="23"/>
        <v>0</v>
      </c>
    </row>
    <row r="123" spans="1:17" x14ac:dyDescent="0.25">
      <c r="A123" s="127" t="s">
        <v>113</v>
      </c>
      <c r="B123" s="143">
        <f t="shared" ref="B123:Q123" si="24">IF(B$70=0,0,B$70/B$53)</f>
        <v>0.43358626483506124</v>
      </c>
      <c r="C123" s="143">
        <f t="shared" si="24"/>
        <v>0.42444639029641434</v>
      </c>
      <c r="D123" s="143">
        <f t="shared" si="24"/>
        <v>0.45367624746412105</v>
      </c>
      <c r="E123" s="143">
        <f t="shared" si="24"/>
        <v>0.43989419757993536</v>
      </c>
      <c r="F123" s="143">
        <f t="shared" si="24"/>
        <v>0.43729745601387426</v>
      </c>
      <c r="G123" s="143">
        <f t="shared" si="24"/>
        <v>0.43451488558673956</v>
      </c>
      <c r="H123" s="143">
        <f t="shared" si="24"/>
        <v>0.46037527245680215</v>
      </c>
      <c r="I123" s="143">
        <f t="shared" si="24"/>
        <v>0.40414155484001985</v>
      </c>
      <c r="J123" s="143">
        <f t="shared" si="24"/>
        <v>0.3952314399019568</v>
      </c>
      <c r="K123" s="143">
        <f t="shared" si="24"/>
        <v>0.47630679630949313</v>
      </c>
      <c r="L123" s="143">
        <f t="shared" si="24"/>
        <v>0.36056850761701903</v>
      </c>
      <c r="M123" s="143">
        <f t="shared" si="24"/>
        <v>0.36302319901206281</v>
      </c>
      <c r="N123" s="143">
        <f t="shared" si="24"/>
        <v>0.36399352922388395</v>
      </c>
      <c r="O123" s="143">
        <f t="shared" si="24"/>
        <v>0.26942543782492789</v>
      </c>
      <c r="P123" s="143">
        <f t="shared" si="24"/>
        <v>0.28298481897022243</v>
      </c>
      <c r="Q123" s="143">
        <f t="shared" si="24"/>
        <v>0.34175089078964033</v>
      </c>
    </row>
    <row r="124" spans="1:17" x14ac:dyDescent="0.25">
      <c r="A124" s="142" t="s">
        <v>123</v>
      </c>
      <c r="B124" s="141">
        <f t="shared" ref="B124:Q124" si="25">IF(B$71=0,0,B$71/B$53)</f>
        <v>0.43358626483506124</v>
      </c>
      <c r="C124" s="141">
        <f t="shared" si="25"/>
        <v>0.42444639029641434</v>
      </c>
      <c r="D124" s="141">
        <f t="shared" si="25"/>
        <v>0.45367624746412105</v>
      </c>
      <c r="E124" s="141">
        <f t="shared" si="25"/>
        <v>0.43989419757993536</v>
      </c>
      <c r="F124" s="141">
        <f t="shared" si="25"/>
        <v>0.43729745601387426</v>
      </c>
      <c r="G124" s="141">
        <f t="shared" si="25"/>
        <v>0.43451488558673956</v>
      </c>
      <c r="H124" s="141">
        <f t="shared" si="25"/>
        <v>0.46037527245680215</v>
      </c>
      <c r="I124" s="141">
        <f t="shared" si="25"/>
        <v>0.40414155484001985</v>
      </c>
      <c r="J124" s="141">
        <f t="shared" si="25"/>
        <v>0.3952314399019568</v>
      </c>
      <c r="K124" s="141">
        <f t="shared" si="25"/>
        <v>0.47630679630949313</v>
      </c>
      <c r="L124" s="141">
        <f t="shared" si="25"/>
        <v>0.36056850761701903</v>
      </c>
      <c r="M124" s="141">
        <f t="shared" si="25"/>
        <v>0.36302319901206281</v>
      </c>
      <c r="N124" s="141">
        <f t="shared" si="25"/>
        <v>0.36399352922388395</v>
      </c>
      <c r="O124" s="141">
        <f t="shared" si="25"/>
        <v>0.26942543782492789</v>
      </c>
      <c r="P124" s="141">
        <f t="shared" si="25"/>
        <v>0.28298481897022243</v>
      </c>
      <c r="Q124" s="141">
        <f t="shared" si="25"/>
        <v>0.34175089078964033</v>
      </c>
    </row>
    <row r="125" spans="1:17" x14ac:dyDescent="0.25">
      <c r="A125" s="142" t="s">
        <v>122</v>
      </c>
      <c r="B125" s="141">
        <f t="shared" ref="B125:Q125" si="26">IF(B$76=0,0,B$76/B$53)</f>
        <v>0</v>
      </c>
      <c r="C125" s="141">
        <f t="shared" si="26"/>
        <v>0</v>
      </c>
      <c r="D125" s="141">
        <f t="shared" si="26"/>
        <v>0</v>
      </c>
      <c r="E125" s="141">
        <f t="shared" si="26"/>
        <v>0</v>
      </c>
      <c r="F125" s="141">
        <f t="shared" si="26"/>
        <v>0</v>
      </c>
      <c r="G125" s="141">
        <f t="shared" si="26"/>
        <v>0</v>
      </c>
      <c r="H125" s="141">
        <f t="shared" si="26"/>
        <v>0</v>
      </c>
      <c r="I125" s="141">
        <f t="shared" si="26"/>
        <v>0</v>
      </c>
      <c r="J125" s="141">
        <f t="shared" si="26"/>
        <v>0</v>
      </c>
      <c r="K125" s="141">
        <f t="shared" si="26"/>
        <v>0</v>
      </c>
      <c r="L125" s="141">
        <f t="shared" si="26"/>
        <v>0</v>
      </c>
      <c r="M125" s="141">
        <f t="shared" si="26"/>
        <v>0</v>
      </c>
      <c r="N125" s="141">
        <f t="shared" si="26"/>
        <v>0</v>
      </c>
      <c r="O125" s="141">
        <f t="shared" si="26"/>
        <v>0</v>
      </c>
      <c r="P125" s="141">
        <f t="shared" si="26"/>
        <v>0</v>
      </c>
      <c r="Q125" s="141">
        <f t="shared" si="26"/>
        <v>0</v>
      </c>
    </row>
    <row r="126" spans="1:17" x14ac:dyDescent="0.25">
      <c r="A126" s="127" t="s">
        <v>112</v>
      </c>
      <c r="B126" s="143">
        <f t="shared" ref="B126:Q126" si="27">IF(B$77=0,0,B$77/B$53)</f>
        <v>0.18122860240783584</v>
      </c>
      <c r="C126" s="143">
        <f t="shared" si="27"/>
        <v>0.18725937208742111</v>
      </c>
      <c r="D126" s="143">
        <f t="shared" si="27"/>
        <v>0.19267947736709093</v>
      </c>
      <c r="E126" s="143">
        <f t="shared" si="27"/>
        <v>0.19242386334557809</v>
      </c>
      <c r="F126" s="143">
        <f t="shared" si="27"/>
        <v>0.1821050205716595</v>
      </c>
      <c r="G126" s="143">
        <f t="shared" si="27"/>
        <v>0.18448141148107891</v>
      </c>
      <c r="H126" s="143">
        <f t="shared" si="27"/>
        <v>0.20502675994571576</v>
      </c>
      <c r="I126" s="143">
        <f t="shared" si="27"/>
        <v>0.18086313475517624</v>
      </c>
      <c r="J126" s="143">
        <f t="shared" si="27"/>
        <v>0.17742188253848515</v>
      </c>
      <c r="K126" s="143">
        <f t="shared" si="27"/>
        <v>0.24132351999251053</v>
      </c>
      <c r="L126" s="143">
        <f t="shared" si="27"/>
        <v>0.1949653666479326</v>
      </c>
      <c r="M126" s="143">
        <f t="shared" si="27"/>
        <v>0.2004180871641445</v>
      </c>
      <c r="N126" s="143">
        <f t="shared" si="27"/>
        <v>0.19669532581775845</v>
      </c>
      <c r="O126" s="143">
        <f t="shared" si="27"/>
        <v>0.15858289520090352</v>
      </c>
      <c r="P126" s="143">
        <f t="shared" si="27"/>
        <v>0.16557814940224641</v>
      </c>
      <c r="Q126" s="143">
        <f t="shared" si="27"/>
        <v>0.19094449888093323</v>
      </c>
    </row>
    <row r="127" spans="1:17" x14ac:dyDescent="0.25">
      <c r="A127" s="142" t="s">
        <v>121</v>
      </c>
      <c r="B127" s="141">
        <f t="shared" ref="B127:Q127" si="28">IF(B$78=0,0,B$78/B$53)</f>
        <v>0.11732711421629402</v>
      </c>
      <c r="C127" s="141">
        <f t="shared" si="28"/>
        <v>0.11367013236859895</v>
      </c>
      <c r="D127" s="141">
        <f t="shared" si="28"/>
        <v>0.11500529143520796</v>
      </c>
      <c r="E127" s="141">
        <f t="shared" si="28"/>
        <v>0.11551183659292408</v>
      </c>
      <c r="F127" s="141">
        <f t="shared" si="28"/>
        <v>0.10984322445110258</v>
      </c>
      <c r="G127" s="141">
        <f t="shared" si="28"/>
        <v>0.11011913229824358</v>
      </c>
      <c r="H127" s="141">
        <f t="shared" si="28"/>
        <v>0.12239274421254955</v>
      </c>
      <c r="I127" s="141">
        <f t="shared" si="28"/>
        <v>0.10652877591747047</v>
      </c>
      <c r="J127" s="141">
        <f t="shared" si="28"/>
        <v>0.10541038513534107</v>
      </c>
      <c r="K127" s="141">
        <f t="shared" si="28"/>
        <v>0.14404010275438101</v>
      </c>
      <c r="L127" s="141">
        <f t="shared" si="28"/>
        <v>0.11703268412889734</v>
      </c>
      <c r="M127" s="141">
        <f t="shared" si="28"/>
        <v>0.12050969677871608</v>
      </c>
      <c r="N127" s="141">
        <f t="shared" si="28"/>
        <v>0.11801092181146293</v>
      </c>
      <c r="O127" s="141">
        <f t="shared" si="28"/>
        <v>9.4152267726593644E-2</v>
      </c>
      <c r="P127" s="141">
        <f t="shared" si="28"/>
        <v>9.8601189106594309E-2</v>
      </c>
      <c r="Q127" s="141">
        <f t="shared" si="28"/>
        <v>0.11438503715111584</v>
      </c>
    </row>
    <row r="128" spans="1:17" x14ac:dyDescent="0.25">
      <c r="A128" s="142" t="s">
        <v>120</v>
      </c>
      <c r="B128" s="141">
        <f t="shared" ref="B128:Q128" si="29">IF(B$82=0,0,B$82/B$53)</f>
        <v>6.3901488191541803E-2</v>
      </c>
      <c r="C128" s="141">
        <f t="shared" si="29"/>
        <v>7.3589239718822183E-2</v>
      </c>
      <c r="D128" s="141">
        <f t="shared" si="29"/>
        <v>7.7674185931882939E-2</v>
      </c>
      <c r="E128" s="141">
        <f t="shared" si="29"/>
        <v>7.6912026752654017E-2</v>
      </c>
      <c r="F128" s="141">
        <f t="shared" si="29"/>
        <v>7.2261796120556915E-2</v>
      </c>
      <c r="G128" s="141">
        <f t="shared" si="29"/>
        <v>7.436227918283532E-2</v>
      </c>
      <c r="H128" s="141">
        <f t="shared" si="29"/>
        <v>8.26340157331662E-2</v>
      </c>
      <c r="I128" s="141">
        <f t="shared" si="29"/>
        <v>7.4334358837705769E-2</v>
      </c>
      <c r="J128" s="141">
        <f t="shared" si="29"/>
        <v>7.2011497403144067E-2</v>
      </c>
      <c r="K128" s="141">
        <f t="shared" si="29"/>
        <v>9.7283417238129527E-2</v>
      </c>
      <c r="L128" s="141">
        <f t="shared" si="29"/>
        <v>7.7932682519035276E-2</v>
      </c>
      <c r="M128" s="141">
        <f t="shared" si="29"/>
        <v>7.9908390385428421E-2</v>
      </c>
      <c r="N128" s="141">
        <f t="shared" si="29"/>
        <v>7.8684404006295533E-2</v>
      </c>
      <c r="O128" s="141">
        <f t="shared" si="29"/>
        <v>6.4430627474309873E-2</v>
      </c>
      <c r="P128" s="141">
        <f t="shared" si="29"/>
        <v>6.6976960295652116E-2</v>
      </c>
      <c r="Q128" s="141">
        <f t="shared" si="29"/>
        <v>7.655946172981741E-2</v>
      </c>
    </row>
    <row r="129" spans="1:17" x14ac:dyDescent="0.25">
      <c r="A129" s="173" t="s">
        <v>119</v>
      </c>
      <c r="B129" s="172">
        <f t="shared" ref="B129:Q129" si="30">IF(B$93=0,0,B$93/B$53)</f>
        <v>0</v>
      </c>
      <c r="C129" s="172">
        <f t="shared" si="30"/>
        <v>0</v>
      </c>
      <c r="D129" s="172">
        <f t="shared" si="30"/>
        <v>0</v>
      </c>
      <c r="E129" s="172">
        <f t="shared" si="30"/>
        <v>0</v>
      </c>
      <c r="F129" s="172">
        <f t="shared" si="30"/>
        <v>0</v>
      </c>
      <c r="G129" s="172">
        <f t="shared" si="30"/>
        <v>0</v>
      </c>
      <c r="H129" s="172">
        <f t="shared" si="30"/>
        <v>0</v>
      </c>
      <c r="I129" s="172">
        <f t="shared" si="30"/>
        <v>0</v>
      </c>
      <c r="J129" s="172">
        <f t="shared" si="30"/>
        <v>0</v>
      </c>
      <c r="K129" s="172">
        <f t="shared" si="30"/>
        <v>0</v>
      </c>
      <c r="L129" s="172">
        <f t="shared" si="30"/>
        <v>0</v>
      </c>
      <c r="M129" s="172">
        <f t="shared" si="30"/>
        <v>0</v>
      </c>
      <c r="N129" s="172">
        <f t="shared" si="30"/>
        <v>0</v>
      </c>
      <c r="O129" s="172">
        <f t="shared" si="30"/>
        <v>0</v>
      </c>
      <c r="P129" s="172">
        <f t="shared" si="30"/>
        <v>0</v>
      </c>
      <c r="Q129" s="172">
        <f t="shared" si="30"/>
        <v>0</v>
      </c>
    </row>
    <row r="130" spans="1:17" x14ac:dyDescent="0.25">
      <c r="A130" s="119" t="s">
        <v>98</v>
      </c>
      <c r="B130" s="171">
        <f t="shared" ref="B130:Q130" si="31">IF(B$94=0,0,B$94/B$53)</f>
        <v>0.15147313423448913</v>
      </c>
      <c r="C130" s="171">
        <f t="shared" si="31"/>
        <v>0.1700066765421942</v>
      </c>
      <c r="D130" s="171">
        <f t="shared" si="31"/>
        <v>0.17212034937182416</v>
      </c>
      <c r="E130" s="171">
        <f t="shared" si="31"/>
        <v>0.19824937576338722</v>
      </c>
      <c r="F130" s="171">
        <f t="shared" si="31"/>
        <v>0.20273129405442689</v>
      </c>
      <c r="G130" s="171">
        <f t="shared" si="31"/>
        <v>0.20595397828395487</v>
      </c>
      <c r="H130" s="171">
        <f t="shared" si="31"/>
        <v>0.1838175278393136</v>
      </c>
      <c r="I130" s="171">
        <f t="shared" si="31"/>
        <v>0.18116088137188532</v>
      </c>
      <c r="J130" s="171">
        <f t="shared" si="31"/>
        <v>0.18804846970488454</v>
      </c>
      <c r="K130" s="171">
        <f t="shared" si="31"/>
        <v>0.21843754249734326</v>
      </c>
      <c r="L130" s="171">
        <f t="shared" si="31"/>
        <v>0.19486277671246965</v>
      </c>
      <c r="M130" s="171">
        <f t="shared" si="31"/>
        <v>0.18377933708184765</v>
      </c>
      <c r="N130" s="171">
        <f t="shared" si="31"/>
        <v>0.18665993212640566</v>
      </c>
      <c r="O130" s="171">
        <f t="shared" si="31"/>
        <v>0.18520237687437544</v>
      </c>
      <c r="P130" s="171">
        <f t="shared" si="31"/>
        <v>0.17957326161604728</v>
      </c>
      <c r="Q130" s="171">
        <f t="shared" si="31"/>
        <v>0.1730832051238512</v>
      </c>
    </row>
    <row r="131" spans="1:17" x14ac:dyDescent="0.25">
      <c r="A131" s="138"/>
    </row>
    <row r="132" spans="1:17" ht="12.75" x14ac:dyDescent="0.25">
      <c r="A132" s="137" t="s">
        <v>133</v>
      </c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</row>
    <row r="134" spans="1:17" x14ac:dyDescent="0.25">
      <c r="A134" s="78" t="s">
        <v>132</v>
      </c>
      <c r="B134" s="133">
        <f>IF(B$5=0,0,(B$5-B$51)/ISI_fec!B$5)</f>
        <v>4.0104626504547971</v>
      </c>
      <c r="C134" s="133">
        <f>IF(C$5=0,0,(C$5-C$51)/ISI_fec!C$5)</f>
        <v>4.5976409600044343</v>
      </c>
      <c r="D134" s="133">
        <f>IF(D$5=0,0,(D$5-D$51)/ISI_fec!D$5)</f>
        <v>4.510024326154868</v>
      </c>
      <c r="E134" s="133">
        <f>IF(E$5=0,0,(E$5-E$51)/ISI_fec!E$5)</f>
        <v>4.2283888987484772</v>
      </c>
      <c r="F134" s="133">
        <f>IF(F$5=0,0,(F$5-F$51)/ISI_fec!F$5)</f>
        <v>4.2443063666530776</v>
      </c>
      <c r="G134" s="133">
        <f>IF(G$5=0,0,(G$5-G$51)/ISI_fec!G$5)</f>
        <v>4.2666352345798444</v>
      </c>
      <c r="H134" s="133">
        <f>IF(H$5=0,0,(H$5-H$51)/ISI_fec!H$5)</f>
        <v>4.2785275273762364</v>
      </c>
      <c r="I134" s="133">
        <f>IF(I$5=0,0,(I$5-I$51)/ISI_fec!I$5)</f>
        <v>4.3614207144653427</v>
      </c>
      <c r="J134" s="133">
        <f>IF(J$5=0,0,(J$5-J$51)/ISI_fec!J$5)</f>
        <v>4.3785659193378699</v>
      </c>
      <c r="K134" s="133">
        <f>IF(K$5=0,0,(K$5-K$51)/ISI_fec!K$5)</f>
        <v>4.4187359664221404</v>
      </c>
      <c r="L134" s="133">
        <f>IF(L$5=0,0,(L$5-L$51)/ISI_fec!L$5)</f>
        <v>4.4482289042313568</v>
      </c>
      <c r="M134" s="133">
        <f>IF(M$5=0,0,(M$5-M$51)/ISI_fec!M$5)</f>
        <v>4.4015533331570884</v>
      </c>
      <c r="N134" s="133">
        <f>IF(N$5=0,0,(N$5-N$51)/ISI_fec!N$5)</f>
        <v>4.3851310820786056</v>
      </c>
      <c r="O134" s="133">
        <f>IF(O$5=0,0,(O$5-O$51)/ISI_fec!O$5)</f>
        <v>4.362530445749063</v>
      </c>
      <c r="P134" s="133">
        <f>IF(P$5=0,0,(P$5-P$51)/ISI_fec!P$5)</f>
        <v>4.3944889221292369</v>
      </c>
      <c r="Q134" s="133">
        <f>IF(Q$5=0,0,(Q$5-Q$51)/ISI_fec!Q$5)</f>
        <v>4.3895364368147245</v>
      </c>
    </row>
    <row r="135" spans="1:17" x14ac:dyDescent="0.25">
      <c r="A135" s="132" t="s">
        <v>83</v>
      </c>
      <c r="B135" s="131">
        <f>IF(B$6=0,0,B$6/ISI_fec!B$6)</f>
        <v>0</v>
      </c>
      <c r="C135" s="131">
        <f>IF(C$6=0,0,C$6/ISI_fec!C$6)</f>
        <v>0</v>
      </c>
      <c r="D135" s="131">
        <f>IF(D$6=0,0,D$6/ISI_fec!D$6)</f>
        <v>0</v>
      </c>
      <c r="E135" s="131">
        <f>IF(E$6=0,0,E$6/ISI_fec!E$6)</f>
        <v>0</v>
      </c>
      <c r="F135" s="131">
        <f>IF(F$6=0,0,F$6/ISI_fec!F$6)</f>
        <v>0</v>
      </c>
      <c r="G135" s="131">
        <f>IF(G$6=0,0,G$6/ISI_fec!G$6)</f>
        <v>0</v>
      </c>
      <c r="H135" s="131">
        <f>IF(H$6=0,0,H$6/ISI_fec!H$6)</f>
        <v>0</v>
      </c>
      <c r="I135" s="131">
        <f>IF(I$6=0,0,I$6/ISI_fec!I$6)</f>
        <v>0</v>
      </c>
      <c r="J135" s="131">
        <f>IF(J$6=0,0,J$6/ISI_fec!J$6)</f>
        <v>0</v>
      </c>
      <c r="K135" s="131">
        <f>IF(K$6=0,0,K$6/ISI_fec!K$6)</f>
        <v>0</v>
      </c>
      <c r="L135" s="131">
        <f>IF(L$6=0,0,L$6/ISI_fec!L$6)</f>
        <v>0</v>
      </c>
      <c r="M135" s="131">
        <f>IF(M$6=0,0,M$6/ISI_fec!M$6)</f>
        <v>0</v>
      </c>
      <c r="N135" s="131">
        <f>IF(N$6=0,0,N$6/ISI_fec!N$6)</f>
        <v>0</v>
      </c>
      <c r="O135" s="131">
        <f>IF(O$6=0,0,O$6/ISI_fec!O$6)</f>
        <v>0</v>
      </c>
      <c r="P135" s="131">
        <f>IF(P$6=0,0,P$6/ISI_fec!P$6)</f>
        <v>0</v>
      </c>
      <c r="Q135" s="131">
        <f>IF(Q$6=0,0,Q$6/ISI_fec!Q$6)</f>
        <v>0</v>
      </c>
    </row>
    <row r="136" spans="1:17" x14ac:dyDescent="0.25">
      <c r="A136" s="76" t="s">
        <v>82</v>
      </c>
      <c r="B136" s="130">
        <f>IF(B$7=0,0,B$7/ISI_fec!B$7)</f>
        <v>0</v>
      </c>
      <c r="C136" s="130">
        <f>IF(C$7=0,0,C$7/ISI_fec!C$7)</f>
        <v>0</v>
      </c>
      <c r="D136" s="130">
        <f>IF(D$7=0,0,D$7/ISI_fec!D$7)</f>
        <v>0</v>
      </c>
      <c r="E136" s="130">
        <f>IF(E$7=0,0,E$7/ISI_fec!E$7)</f>
        <v>0</v>
      </c>
      <c r="F136" s="130">
        <f>IF(F$7=0,0,F$7/ISI_fec!F$7)</f>
        <v>0</v>
      </c>
      <c r="G136" s="130">
        <f>IF(G$7=0,0,G$7/ISI_fec!G$7)</f>
        <v>0</v>
      </c>
      <c r="H136" s="130">
        <f>IF(H$7=0,0,H$7/ISI_fec!H$7)</f>
        <v>0</v>
      </c>
      <c r="I136" s="130">
        <f>IF(I$7=0,0,I$7/ISI_fec!I$7)</f>
        <v>0</v>
      </c>
      <c r="J136" s="130">
        <f>IF(J$7=0,0,J$7/ISI_fec!J$7)</f>
        <v>0</v>
      </c>
      <c r="K136" s="130">
        <f>IF(K$7=0,0,K$7/ISI_fec!K$7)</f>
        <v>0</v>
      </c>
      <c r="L136" s="130">
        <f>IF(L$7=0,0,L$7/ISI_fec!L$7)</f>
        <v>0</v>
      </c>
      <c r="M136" s="130">
        <f>IF(M$7=0,0,M$7/ISI_fec!M$7)</f>
        <v>0</v>
      </c>
      <c r="N136" s="130">
        <f>IF(N$7=0,0,N$7/ISI_fec!N$7)</f>
        <v>0</v>
      </c>
      <c r="O136" s="130">
        <f>IF(O$7=0,0,O$7/ISI_fec!O$7)</f>
        <v>0</v>
      </c>
      <c r="P136" s="130">
        <f>IF(P$7=0,0,P$7/ISI_fec!P$7)</f>
        <v>0</v>
      </c>
      <c r="Q136" s="130">
        <f>IF(Q$7=0,0,Q$7/ISI_fec!Q$7)</f>
        <v>0</v>
      </c>
    </row>
    <row r="137" spans="1:17" x14ac:dyDescent="0.25">
      <c r="A137" s="76" t="s">
        <v>81</v>
      </c>
      <c r="B137" s="130">
        <f>IF(B$8=0,0,B$8/ISI_fec!B$8)</f>
        <v>0</v>
      </c>
      <c r="C137" s="130">
        <f>IF(C$8=0,0,C$8/ISI_fec!C$8)</f>
        <v>0</v>
      </c>
      <c r="D137" s="130">
        <f>IF(D$8=0,0,D$8/ISI_fec!D$8)</f>
        <v>0</v>
      </c>
      <c r="E137" s="130">
        <f>IF(E$8=0,0,E$8/ISI_fec!E$8)</f>
        <v>0</v>
      </c>
      <c r="F137" s="130">
        <f>IF(F$8=0,0,F$8/ISI_fec!F$8)</f>
        <v>0</v>
      </c>
      <c r="G137" s="130">
        <f>IF(G$8=0,0,G$8/ISI_fec!G$8)</f>
        <v>0</v>
      </c>
      <c r="H137" s="130">
        <f>IF(H$8=0,0,H$8/ISI_fec!H$8)</f>
        <v>0</v>
      </c>
      <c r="I137" s="130">
        <f>IF(I$8=0,0,I$8/ISI_fec!I$8)</f>
        <v>0</v>
      </c>
      <c r="J137" s="130">
        <f>IF(J$8=0,0,J$8/ISI_fec!J$8)</f>
        <v>0</v>
      </c>
      <c r="K137" s="130">
        <f>IF(K$8=0,0,K$8/ISI_fec!K$8)</f>
        <v>0</v>
      </c>
      <c r="L137" s="130">
        <f>IF(L$8=0,0,L$8/ISI_fec!L$8)</f>
        <v>0</v>
      </c>
      <c r="M137" s="130">
        <f>IF(M$8=0,0,M$8/ISI_fec!M$8)</f>
        <v>0</v>
      </c>
      <c r="N137" s="130">
        <f>IF(N$8=0,0,N$8/ISI_fec!N$8)</f>
        <v>0</v>
      </c>
      <c r="O137" s="130">
        <f>IF(O$8=0,0,O$8/ISI_fec!O$8)</f>
        <v>0</v>
      </c>
      <c r="P137" s="130">
        <f>IF(P$8=0,0,P$8/ISI_fec!P$8)</f>
        <v>0</v>
      </c>
      <c r="Q137" s="130">
        <f>IF(Q$8=0,0,Q$8/ISI_fec!Q$8)</f>
        <v>0</v>
      </c>
    </row>
    <row r="138" spans="1:17" x14ac:dyDescent="0.25">
      <c r="A138" s="76" t="s">
        <v>80</v>
      </c>
      <c r="B138" s="130">
        <f>IF(B$9=0,0,B$9/ISI_fec!B$9)</f>
        <v>0</v>
      </c>
      <c r="C138" s="130">
        <f>IF(C$9=0,0,C$9/ISI_fec!C$9)</f>
        <v>0</v>
      </c>
      <c r="D138" s="130">
        <f>IF(D$9=0,0,D$9/ISI_fec!D$9)</f>
        <v>0</v>
      </c>
      <c r="E138" s="130">
        <f>IF(E$9=0,0,E$9/ISI_fec!E$9)</f>
        <v>0</v>
      </c>
      <c r="F138" s="130">
        <f>IF(F$9=0,0,F$9/ISI_fec!F$9)</f>
        <v>0</v>
      </c>
      <c r="G138" s="130">
        <f>IF(G$9=0,0,G$9/ISI_fec!G$9)</f>
        <v>0</v>
      </c>
      <c r="H138" s="130">
        <f>IF(H$9=0,0,H$9/ISI_fec!H$9)</f>
        <v>0</v>
      </c>
      <c r="I138" s="130">
        <f>IF(I$9=0,0,I$9/ISI_fec!I$9)</f>
        <v>0</v>
      </c>
      <c r="J138" s="130">
        <f>IF(J$9=0,0,J$9/ISI_fec!J$9)</f>
        <v>0</v>
      </c>
      <c r="K138" s="130">
        <f>IF(K$9=0,0,K$9/ISI_fec!K$9)</f>
        <v>0</v>
      </c>
      <c r="L138" s="130">
        <f>IF(L$9=0,0,L$9/ISI_fec!L$9)</f>
        <v>0</v>
      </c>
      <c r="M138" s="130">
        <f>IF(M$9=0,0,M$9/ISI_fec!M$9)</f>
        <v>0</v>
      </c>
      <c r="N138" s="130">
        <f>IF(N$9=0,0,N$9/ISI_fec!N$9)</f>
        <v>0</v>
      </c>
      <c r="O138" s="130">
        <f>IF(O$9=0,0,O$9/ISI_fec!O$9)</f>
        <v>0</v>
      </c>
      <c r="P138" s="130">
        <f>IF(P$9=0,0,P$9/ISI_fec!P$9)</f>
        <v>0</v>
      </c>
      <c r="Q138" s="130">
        <f>IF(Q$9=0,0,Q$9/ISI_fec!Q$9)</f>
        <v>0</v>
      </c>
    </row>
    <row r="139" spans="1:17" x14ac:dyDescent="0.25">
      <c r="A139" s="129" t="s">
        <v>79</v>
      </c>
      <c r="B139" s="128">
        <f>IF(B$10=0,0,B$10/ISI_fec!B$10)</f>
        <v>1.3251222000000002</v>
      </c>
      <c r="C139" s="128">
        <f>IF(C$10=0,0,C$10/ISI_fec!C$10)</f>
        <v>1.3251222000000002</v>
      </c>
      <c r="D139" s="128">
        <f>IF(D$10=0,0,D$10/ISI_fec!D$10)</f>
        <v>1.3251222000000002</v>
      </c>
      <c r="E139" s="128">
        <f>IF(E$10=0,0,E$10/ISI_fec!E$10)</f>
        <v>0.70463844000000009</v>
      </c>
      <c r="F139" s="128">
        <f>IF(F$10=0,0,F$10/ISI_fec!F$10)</f>
        <v>1.3251222000000002</v>
      </c>
      <c r="G139" s="128">
        <f>IF(G$10=0,0,G$10/ISI_fec!G$10)</f>
        <v>0.70463843999999998</v>
      </c>
      <c r="H139" s="128">
        <f>IF(H$10=0,0,H$10/ISI_fec!H$10)</f>
        <v>0.70463844000000009</v>
      </c>
      <c r="I139" s="128">
        <f>IF(I$10=0,0,I$10/ISI_fec!I$10)</f>
        <v>0.70463844000000009</v>
      </c>
      <c r="J139" s="128">
        <f>IF(J$10=0,0,J$10/ISI_fec!J$10)</f>
        <v>0.70463844000000009</v>
      </c>
      <c r="K139" s="128">
        <f>IF(K$10=0,0,K$10/ISI_fec!K$10)</f>
        <v>0.70463843999999998</v>
      </c>
      <c r="L139" s="128">
        <f>IF(L$10=0,0,L$10/ISI_fec!L$10)</f>
        <v>0.70463844000000009</v>
      </c>
      <c r="M139" s="128">
        <f>IF(M$10=0,0,M$10/ISI_fec!M$10)</f>
        <v>0.70463844000000009</v>
      </c>
      <c r="N139" s="128">
        <f>IF(N$10=0,0,N$10/ISI_fec!N$10)</f>
        <v>0.70463844000000009</v>
      </c>
      <c r="O139" s="128">
        <f>IF(O$10=0,0,O$10/ISI_fec!O$10)</f>
        <v>0.7046384400000002</v>
      </c>
      <c r="P139" s="128">
        <f>IF(P$10=0,0,P$10/ISI_fec!P$10)</f>
        <v>0.70463844000000009</v>
      </c>
      <c r="Q139" s="128">
        <f>IF(Q$10=0,0,Q$10/ISI_fec!Q$10)</f>
        <v>0.70463844000000031</v>
      </c>
    </row>
    <row r="140" spans="1:17" x14ac:dyDescent="0.25">
      <c r="A140" s="127" t="s">
        <v>117</v>
      </c>
      <c r="B140" s="126">
        <f>IF(B$15=0,0,B$15/ISI_fec!B$15)</f>
        <v>1.9537453965080895</v>
      </c>
      <c r="C140" s="126">
        <f>IF(C$15=0,0,C$15/ISI_fec!C$15)</f>
        <v>1.8580371203084465</v>
      </c>
      <c r="D140" s="126">
        <f>IF(D$15=0,0,D$15/ISI_fec!D$15)</f>
        <v>1.412527805053142</v>
      </c>
      <c r="E140" s="126">
        <f>IF(E$15=0,0,E$15/ISI_fec!E$15)</f>
        <v>1.3231540302566118</v>
      </c>
      <c r="F140" s="126">
        <f>IF(F$15=0,0,F$15/ISI_fec!F$15)</f>
        <v>1.4636892249363609</v>
      </c>
      <c r="G140" s="126">
        <f>IF(G$15=0,0,G$15/ISI_fec!G$15)</f>
        <v>1.4503251853649914</v>
      </c>
      <c r="H140" s="126">
        <f>IF(H$15=0,0,H$15/ISI_fec!H$15)</f>
        <v>1.1251835983193783</v>
      </c>
      <c r="I140" s="126">
        <f>IF(I$15=0,0,I$15/ISI_fec!I$15)</f>
        <v>2.0137567946261474</v>
      </c>
      <c r="J140" s="126">
        <f>IF(J$15=0,0,J$15/ISI_fec!J$15)</f>
        <v>2.2463723981522823</v>
      </c>
      <c r="K140" s="126">
        <f>IF(K$15=0,0,K$15/ISI_fec!K$15)</f>
        <v>2.6206720161748005</v>
      </c>
      <c r="L140" s="126">
        <f>IF(L$15=0,0,L$15/ISI_fec!L$15)</f>
        <v>2.6401279464007117</v>
      </c>
      <c r="M140" s="126">
        <f>IF(M$15=0,0,M$15/ISI_fec!M$15)</f>
        <v>2.4346011461627559</v>
      </c>
      <c r="N140" s="126">
        <f>IF(N$15=0,0,N$15/ISI_fec!N$15)</f>
        <v>3.3449370219205088</v>
      </c>
      <c r="O140" s="126">
        <f>IF(O$15=0,0,O$15/ISI_fec!O$15)</f>
        <v>3.8796077604063002</v>
      </c>
      <c r="P140" s="126">
        <f>IF(P$15=0,0,P$15/ISI_fec!P$15)</f>
        <v>3.8820338921041393</v>
      </c>
      <c r="Q140" s="126">
        <f>IF(Q$15=0,0,Q$15/ISI_fec!Q$15)</f>
        <v>3.2379433416808614</v>
      </c>
    </row>
    <row r="141" spans="1:17" x14ac:dyDescent="0.25">
      <c r="A141" s="127" t="s">
        <v>116</v>
      </c>
      <c r="B141" s="126">
        <f>IF(B$21=0,0,B$21/ISI_fec!B$21)</f>
        <v>4.4974204381993816</v>
      </c>
      <c r="C141" s="126">
        <f>IF(C$21=0,0,C$21/ISI_fec!C$21)</f>
        <v>5.234853743867621</v>
      </c>
      <c r="D141" s="126">
        <f>IF(D$21=0,0,D$21/ISI_fec!D$21)</f>
        <v>5.1562183588866555</v>
      </c>
      <c r="E141" s="126">
        <f>IF(E$21=0,0,E$21/ISI_fec!E$21)</f>
        <v>4.8226473590382897</v>
      </c>
      <c r="F141" s="126">
        <f>IF(F$21=0,0,F$21/ISI_fec!F$21)</f>
        <v>4.8150779039968796</v>
      </c>
      <c r="G141" s="126">
        <f>IF(G$21=0,0,G$21/ISI_fec!G$21)</f>
        <v>4.8462407880750904</v>
      </c>
      <c r="H141" s="126">
        <f>IF(H$21=0,0,H$21/ISI_fec!H$21)</f>
        <v>4.9006331957524774</v>
      </c>
      <c r="I141" s="126">
        <f>IF(I$21=0,0,I$21/ISI_fec!I$21)</f>
        <v>4.9499018211286847</v>
      </c>
      <c r="J141" s="126">
        <f>IF(J$21=0,0,J$21/ISI_fec!J$21)</f>
        <v>4.9626334061509185</v>
      </c>
      <c r="K141" s="126">
        <f>IF(K$21=0,0,K$21/ISI_fec!K$21)</f>
        <v>5.0223499678899852</v>
      </c>
      <c r="L141" s="126">
        <f>IF(L$21=0,0,L$21/ISI_fec!L$21)</f>
        <v>5.0943529577935189</v>
      </c>
      <c r="M141" s="126">
        <f>IF(M$21=0,0,M$21/ISI_fec!M$21)</f>
        <v>5.0523181768318786</v>
      </c>
      <c r="N141" s="126">
        <f>IF(N$21=0,0,N$21/ISI_fec!N$21)</f>
        <v>4.9786819946868368</v>
      </c>
      <c r="O141" s="126">
        <f>IF(O$21=0,0,O$21/ISI_fec!O$21)</f>
        <v>4.9458409564826242</v>
      </c>
      <c r="P141" s="126">
        <f>IF(P$21=0,0,P$21/ISI_fec!P$21)</f>
        <v>4.9835342983231126</v>
      </c>
      <c r="Q141" s="126">
        <f>IF(Q$21=0,0,Q$21/ISI_fec!Q$21)</f>
        <v>4.9965456323095507</v>
      </c>
    </row>
    <row r="142" spans="1:17" x14ac:dyDescent="0.25">
      <c r="A142" s="127" t="s">
        <v>113</v>
      </c>
      <c r="B142" s="126">
        <f>IF(B$27=0,0,B$27/ISI_fec!B$27)</f>
        <v>2.4383014350249579</v>
      </c>
      <c r="C142" s="126">
        <f>IF(C$27=0,0,C$27/ISI_fec!C$27)</f>
        <v>2.4314980886632673</v>
      </c>
      <c r="D142" s="126">
        <f>IF(D$27=0,0,D$27/ISI_fec!D$27)</f>
        <v>2.3830068377231242</v>
      </c>
      <c r="E142" s="126">
        <f>IF(E$27=0,0,E$27/ISI_fec!E$27)</f>
        <v>2.306472954278258</v>
      </c>
      <c r="F142" s="126">
        <f>IF(F$27=0,0,F$27/ISI_fec!F$27)</f>
        <v>2.4280664475263478</v>
      </c>
      <c r="G142" s="126">
        <f>IF(G$27=0,0,G$27/ISI_fec!G$27)</f>
        <v>2.4156066424598865</v>
      </c>
      <c r="H142" s="126">
        <f>IF(H$27=0,0,H$27/ISI_fec!H$27)</f>
        <v>2.309490992373886</v>
      </c>
      <c r="I142" s="126">
        <f>IF(I$27=0,0,I$27/ISI_fec!I$27)</f>
        <v>2.3311252308066566</v>
      </c>
      <c r="J142" s="126">
        <f>IF(J$27=0,0,J$27/ISI_fec!J$27)</f>
        <v>2.3135180334433998</v>
      </c>
      <c r="K142" s="126">
        <f>IF(K$27=0,0,K$27/ISI_fec!K$27)</f>
        <v>2.1387445029718548</v>
      </c>
      <c r="L142" s="126">
        <f>IF(L$27=0,0,L$27/ISI_fec!L$27)</f>
        <v>1.9144602448191008</v>
      </c>
      <c r="M142" s="126">
        <f>IF(M$27=0,0,M$27/ISI_fec!M$27)</f>
        <v>1.8773359777397574</v>
      </c>
      <c r="N142" s="126">
        <f>IF(N$27=0,0,N$27/ISI_fec!N$27)</f>
        <v>1.9265619784298398</v>
      </c>
      <c r="O142" s="126">
        <f>IF(O$27=0,0,O$27/ISI_fec!O$27)</f>
        <v>1.7900419995431387</v>
      </c>
      <c r="P142" s="126">
        <f>IF(P$27=0,0,P$27/ISI_fec!P$27)</f>
        <v>1.8026020369950411</v>
      </c>
      <c r="Q142" s="126">
        <f>IF(Q$27=0,0,Q$27/ISI_fec!Q$27)</f>
        <v>1.8820226782552145</v>
      </c>
    </row>
    <row r="143" spans="1:17" x14ac:dyDescent="0.25">
      <c r="A143" s="72" t="s">
        <v>112</v>
      </c>
      <c r="B143" s="125">
        <f>IF(B$34=0,0,B$34/ISI_fec!B$34)</f>
        <v>2.3809656144616964</v>
      </c>
      <c r="C143" s="125">
        <f>IF(C$34=0,0,C$34/ISI_fec!C$34)</f>
        <v>2.5061620820301611</v>
      </c>
      <c r="D143" s="125">
        <f>IF(D$34=0,0,D$34/ISI_fec!D$34)</f>
        <v>2.3644449667068068</v>
      </c>
      <c r="E143" s="125">
        <f>IF(E$34=0,0,E$34/ISI_fec!E$34)</f>
        <v>2.3570758969268391</v>
      </c>
      <c r="F143" s="125">
        <f>IF(F$34=0,0,F$34/ISI_fec!F$34)</f>
        <v>2.3622183572350974</v>
      </c>
      <c r="G143" s="125">
        <f>IF(G$34=0,0,G$34/ISI_fec!G$34)</f>
        <v>2.3960102571938071</v>
      </c>
      <c r="H143" s="125">
        <f>IF(H$34=0,0,H$34/ISI_fec!H$34)</f>
        <v>2.4028648057193305</v>
      </c>
      <c r="I143" s="125">
        <f>IF(I$34=0,0,I$34/ISI_fec!I$34)</f>
        <v>2.4372307835978795</v>
      </c>
      <c r="J143" s="125">
        <f>IF(J$34=0,0,J$34/ISI_fec!J$34)</f>
        <v>2.4262921414561109</v>
      </c>
      <c r="K143" s="125">
        <f>IF(K$34=0,0,K$34/ISI_fec!K$34)</f>
        <v>2.4234993610226412</v>
      </c>
      <c r="L143" s="125">
        <f>IF(L$34=0,0,L$34/ISI_fec!L$34)</f>
        <v>2.4184133681583555</v>
      </c>
      <c r="M143" s="125">
        <f>IF(M$34=0,0,M$34/ISI_fec!M$34)</f>
        <v>2.4213581976727281</v>
      </c>
      <c r="N143" s="125">
        <f>IF(N$34=0,0,N$34/ISI_fec!N$34)</f>
        <v>2.4321920553935152</v>
      </c>
      <c r="O143" s="125">
        <f>IF(O$34=0,0,O$34/ISI_fec!O$34)</f>
        <v>2.4614752313974697</v>
      </c>
      <c r="P143" s="125">
        <f>IF(P$34=0,0,P$34/ISI_fec!P$34)</f>
        <v>2.4640768466002632</v>
      </c>
      <c r="Q143" s="125">
        <f>IF(Q$34=0,0,Q$34/ISI_fec!Q$34)</f>
        <v>2.4566136009943844</v>
      </c>
    </row>
    <row r="144" spans="1:17" x14ac:dyDescent="0.25">
      <c r="A144" s="135"/>
      <c r="B144" s="147"/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</row>
    <row r="145" spans="1:17" x14ac:dyDescent="0.25">
      <c r="A145" s="78" t="s">
        <v>131</v>
      </c>
      <c r="B145" s="133">
        <f>IF(B$53=0,0,(B$53-B$94)/ISI_fec!B$53)</f>
        <v>1.0252902401465058</v>
      </c>
      <c r="C145" s="133">
        <f>IF(C$53=0,0,(C$53-C$94)/ISI_fec!C$53)</f>
        <v>1.0216332870636242</v>
      </c>
      <c r="D145" s="133">
        <f>IF(D$53=0,0,(D$53-D$94)/ISI_fec!D$53)</f>
        <v>0.93436336482215898</v>
      </c>
      <c r="E145" s="133">
        <f>IF(E$53=0,0,(E$53-E$94)/ISI_fec!E$53)</f>
        <v>0.90325169984291576</v>
      </c>
      <c r="F145" s="133">
        <f>IF(F$53=0,0,(F$53-F$94)/ISI_fec!F$53)</f>
        <v>0.95116898859896049</v>
      </c>
      <c r="G145" s="133">
        <f>IF(G$53=0,0,(G$53-G$94)/ISI_fec!G$53)</f>
        <v>0.94849834651465537</v>
      </c>
      <c r="H145" s="133">
        <f>IF(H$53=0,0,(H$53-H$94)/ISI_fec!H$53)</f>
        <v>0.87975328174965006</v>
      </c>
      <c r="I145" s="133">
        <f>IF(I$53=0,0,(I$53-I$94)/ISI_fec!I$53)</f>
        <v>1.0148457258445045</v>
      </c>
      <c r="J145" s="133">
        <f>IF(J$53=0,0,(J$53-J$94)/ISI_fec!J$53)</f>
        <v>1.0212236339101277</v>
      </c>
      <c r="K145" s="133">
        <f>IF(K$53=0,0,(K$53-K$94)/ISI_fec!K$53)</f>
        <v>0.72187465122885708</v>
      </c>
      <c r="L145" s="133">
        <f>IF(L$53=0,0,(L$53-L$94)/ISI_fec!L$53)</f>
        <v>0.91853944982047508</v>
      </c>
      <c r="M145" s="133">
        <f>IF(M$53=0,0,(M$53-M$94)/ISI_fec!M$53)</f>
        <v>0.90695252943044735</v>
      </c>
      <c r="N145" s="133">
        <f>IF(N$53=0,0,(N$53-N$94)/ISI_fec!N$53)</f>
        <v>0.9249767942269137</v>
      </c>
      <c r="O145" s="133">
        <f>IF(O$53=0,0,(O$53-O$94)/ISI_fec!O$53)</f>
        <v>1.1631714258670622</v>
      </c>
      <c r="P145" s="133">
        <f>IF(P$53=0,0,(P$53-P$94)/ISI_fec!P$53)</f>
        <v>1.1229123888125405</v>
      </c>
      <c r="Q145" s="133">
        <f>IF(Q$53=0,0,(Q$53-Q$94)/ISI_fec!Q$53)</f>
        <v>0.97846739301802599</v>
      </c>
    </row>
    <row r="146" spans="1:17" x14ac:dyDescent="0.25">
      <c r="A146" s="132" t="s">
        <v>83</v>
      </c>
      <c r="B146" s="131">
        <f>IF(B$54=0,0,B$54/ISI_fec!B$54)</f>
        <v>0</v>
      </c>
      <c r="C146" s="131">
        <f>IF(C$54=0,0,C$54/ISI_fec!C$54)</f>
        <v>0</v>
      </c>
      <c r="D146" s="131">
        <f>IF(D$54=0,0,D$54/ISI_fec!D$54)</f>
        <v>0</v>
      </c>
      <c r="E146" s="131">
        <f>IF(E$54=0,0,E$54/ISI_fec!E$54)</f>
        <v>0</v>
      </c>
      <c r="F146" s="131">
        <f>IF(F$54=0,0,F$54/ISI_fec!F$54)</f>
        <v>0</v>
      </c>
      <c r="G146" s="131">
        <f>IF(G$54=0,0,G$54/ISI_fec!G$54)</f>
        <v>0</v>
      </c>
      <c r="H146" s="131">
        <f>IF(H$54=0,0,H$54/ISI_fec!H$54)</f>
        <v>0</v>
      </c>
      <c r="I146" s="131">
        <f>IF(I$54=0,0,I$54/ISI_fec!I$54)</f>
        <v>0</v>
      </c>
      <c r="J146" s="131">
        <f>IF(J$54=0,0,J$54/ISI_fec!J$54)</f>
        <v>0</v>
      </c>
      <c r="K146" s="131">
        <f>IF(K$54=0,0,K$54/ISI_fec!K$54)</f>
        <v>0</v>
      </c>
      <c r="L146" s="131">
        <f>IF(L$54=0,0,L$54/ISI_fec!L$54)</f>
        <v>0</v>
      </c>
      <c r="M146" s="131">
        <f>IF(M$54=0,0,M$54/ISI_fec!M$54)</f>
        <v>0</v>
      </c>
      <c r="N146" s="131">
        <f>IF(N$54=0,0,N$54/ISI_fec!N$54)</f>
        <v>0</v>
      </c>
      <c r="O146" s="131">
        <f>IF(O$54=0,0,O$54/ISI_fec!O$54)</f>
        <v>0</v>
      </c>
      <c r="P146" s="131">
        <f>IF(P$54=0,0,P$54/ISI_fec!P$54)</f>
        <v>0</v>
      </c>
      <c r="Q146" s="131">
        <f>IF(Q$54=0,0,Q$54/ISI_fec!Q$54)</f>
        <v>0</v>
      </c>
    </row>
    <row r="147" spans="1:17" x14ac:dyDescent="0.25">
      <c r="A147" s="76" t="s">
        <v>82</v>
      </c>
      <c r="B147" s="130">
        <f>IF(B$55=0,0,B$55/ISI_fec!B$55)</f>
        <v>0</v>
      </c>
      <c r="C147" s="130">
        <f>IF(C$55=0,0,C$55/ISI_fec!C$55)</f>
        <v>0</v>
      </c>
      <c r="D147" s="130">
        <f>IF(D$55=0,0,D$55/ISI_fec!D$55)</f>
        <v>0</v>
      </c>
      <c r="E147" s="130">
        <f>IF(E$55=0,0,E$55/ISI_fec!E$55)</f>
        <v>0</v>
      </c>
      <c r="F147" s="130">
        <f>IF(F$55=0,0,F$55/ISI_fec!F$55)</f>
        <v>0</v>
      </c>
      <c r="G147" s="130">
        <f>IF(G$55=0,0,G$55/ISI_fec!G$55)</f>
        <v>0</v>
      </c>
      <c r="H147" s="130">
        <f>IF(H$55=0,0,H$55/ISI_fec!H$55)</f>
        <v>0</v>
      </c>
      <c r="I147" s="130">
        <f>IF(I$55=0,0,I$55/ISI_fec!I$55)</f>
        <v>0</v>
      </c>
      <c r="J147" s="130">
        <f>IF(J$55=0,0,J$55/ISI_fec!J$55)</f>
        <v>0</v>
      </c>
      <c r="K147" s="130">
        <f>IF(K$55=0,0,K$55/ISI_fec!K$55)</f>
        <v>0</v>
      </c>
      <c r="L147" s="130">
        <f>IF(L$55=0,0,L$55/ISI_fec!L$55)</f>
        <v>0</v>
      </c>
      <c r="M147" s="130">
        <f>IF(M$55=0,0,M$55/ISI_fec!M$55)</f>
        <v>0</v>
      </c>
      <c r="N147" s="130">
        <f>IF(N$55=0,0,N$55/ISI_fec!N$55)</f>
        <v>0</v>
      </c>
      <c r="O147" s="130">
        <f>IF(O$55=0,0,O$55/ISI_fec!O$55)</f>
        <v>0</v>
      </c>
      <c r="P147" s="130">
        <f>IF(P$55=0,0,P$55/ISI_fec!P$55)</f>
        <v>0</v>
      </c>
      <c r="Q147" s="130">
        <f>IF(Q$55=0,0,Q$55/ISI_fec!Q$55)</f>
        <v>0</v>
      </c>
    </row>
    <row r="148" spans="1:17" x14ac:dyDescent="0.25">
      <c r="A148" s="76" t="s">
        <v>81</v>
      </c>
      <c r="B148" s="130">
        <f>IF(B$56=0,0,B$56/ISI_fec!B$56)</f>
        <v>0</v>
      </c>
      <c r="C148" s="130">
        <f>IF(C$56=0,0,C$56/ISI_fec!C$56)</f>
        <v>0</v>
      </c>
      <c r="D148" s="130">
        <f>IF(D$56=0,0,D$56/ISI_fec!D$56)</f>
        <v>0</v>
      </c>
      <c r="E148" s="130">
        <f>IF(E$56=0,0,E$56/ISI_fec!E$56)</f>
        <v>0</v>
      </c>
      <c r="F148" s="130">
        <f>IF(F$56=0,0,F$56/ISI_fec!F$56)</f>
        <v>0</v>
      </c>
      <c r="G148" s="130">
        <f>IF(G$56=0,0,G$56/ISI_fec!G$56)</f>
        <v>0</v>
      </c>
      <c r="H148" s="130">
        <f>IF(H$56=0,0,H$56/ISI_fec!H$56)</f>
        <v>0</v>
      </c>
      <c r="I148" s="130">
        <f>IF(I$56=0,0,I$56/ISI_fec!I$56)</f>
        <v>0</v>
      </c>
      <c r="J148" s="130">
        <f>IF(J$56=0,0,J$56/ISI_fec!J$56)</f>
        <v>0</v>
      </c>
      <c r="K148" s="130">
        <f>IF(K$56=0,0,K$56/ISI_fec!K$56)</f>
        <v>0</v>
      </c>
      <c r="L148" s="130">
        <f>IF(L$56=0,0,L$56/ISI_fec!L$56)</f>
        <v>0</v>
      </c>
      <c r="M148" s="130">
        <f>IF(M$56=0,0,M$56/ISI_fec!M$56)</f>
        <v>0</v>
      </c>
      <c r="N148" s="130">
        <f>IF(N$56=0,0,N$56/ISI_fec!N$56)</f>
        <v>0</v>
      </c>
      <c r="O148" s="130">
        <f>IF(O$56=0,0,O$56/ISI_fec!O$56)</f>
        <v>0</v>
      </c>
      <c r="P148" s="130">
        <f>IF(P$56=0,0,P$56/ISI_fec!P$56)</f>
        <v>0</v>
      </c>
      <c r="Q148" s="130">
        <f>IF(Q$56=0,0,Q$56/ISI_fec!Q$56)</f>
        <v>0</v>
      </c>
    </row>
    <row r="149" spans="1:17" x14ac:dyDescent="0.25">
      <c r="A149" s="76" t="s">
        <v>80</v>
      </c>
      <c r="B149" s="130">
        <f>IF(B$57=0,0,B$57/ISI_fec!B$57)</f>
        <v>0</v>
      </c>
      <c r="C149" s="130">
        <f>IF(C$57=0,0,C$57/ISI_fec!C$57)</f>
        <v>0</v>
      </c>
      <c r="D149" s="130">
        <f>IF(D$57=0,0,D$57/ISI_fec!D$57)</f>
        <v>0</v>
      </c>
      <c r="E149" s="130">
        <f>IF(E$57=0,0,E$57/ISI_fec!E$57)</f>
        <v>0</v>
      </c>
      <c r="F149" s="130">
        <f>IF(F$57=0,0,F$57/ISI_fec!F$57)</f>
        <v>0</v>
      </c>
      <c r="G149" s="130">
        <f>IF(G$57=0,0,G$57/ISI_fec!G$57)</f>
        <v>0</v>
      </c>
      <c r="H149" s="130">
        <f>IF(H$57=0,0,H$57/ISI_fec!H$57)</f>
        <v>0</v>
      </c>
      <c r="I149" s="130">
        <f>IF(I$57=0,0,I$57/ISI_fec!I$57)</f>
        <v>0</v>
      </c>
      <c r="J149" s="130">
        <f>IF(J$57=0,0,J$57/ISI_fec!J$57)</f>
        <v>0</v>
      </c>
      <c r="K149" s="130">
        <f>IF(K$57=0,0,K$57/ISI_fec!K$57)</f>
        <v>0</v>
      </c>
      <c r="L149" s="130">
        <f>IF(L$57=0,0,L$57/ISI_fec!L$57)</f>
        <v>0</v>
      </c>
      <c r="M149" s="130">
        <f>IF(M$57=0,0,M$57/ISI_fec!M$57)</f>
        <v>0</v>
      </c>
      <c r="N149" s="130">
        <f>IF(N$57=0,0,N$57/ISI_fec!N$57)</f>
        <v>0</v>
      </c>
      <c r="O149" s="130">
        <f>IF(O$57=0,0,O$57/ISI_fec!O$57)</f>
        <v>0</v>
      </c>
      <c r="P149" s="130">
        <f>IF(P$57=0,0,P$57/ISI_fec!P$57)</f>
        <v>0</v>
      </c>
      <c r="Q149" s="130">
        <f>IF(Q$57=0,0,Q$57/ISI_fec!Q$57)</f>
        <v>0</v>
      </c>
    </row>
    <row r="150" spans="1:17" x14ac:dyDescent="0.25">
      <c r="A150" s="129" t="s">
        <v>79</v>
      </c>
      <c r="B150" s="128">
        <f>IF(B$58=0,0,B$58/ISI_fec!B$58)</f>
        <v>1.3251221999999998</v>
      </c>
      <c r="C150" s="128">
        <f>IF(C$58=0,0,C$58/ISI_fec!C$58)</f>
        <v>1.3251222000000005</v>
      </c>
      <c r="D150" s="128">
        <f>IF(D$58=0,0,D$58/ISI_fec!D$58)</f>
        <v>1.3251222000000005</v>
      </c>
      <c r="E150" s="128">
        <f>IF(E$58=0,0,E$58/ISI_fec!E$58)</f>
        <v>0.70463843999999964</v>
      </c>
      <c r="F150" s="128">
        <f>IF(F$58=0,0,F$58/ISI_fec!F$58)</f>
        <v>1.3251221999999998</v>
      </c>
      <c r="G150" s="128">
        <f>IF(G$58=0,0,G$58/ISI_fec!G$58)</f>
        <v>0.70463843999999998</v>
      </c>
      <c r="H150" s="128">
        <f>IF(H$58=0,0,H$58/ISI_fec!H$58)</f>
        <v>0.70463843999999975</v>
      </c>
      <c r="I150" s="128">
        <f>IF(I$58=0,0,I$58/ISI_fec!I$58)</f>
        <v>0.70463844000000042</v>
      </c>
      <c r="J150" s="128">
        <f>IF(J$58=0,0,J$58/ISI_fec!J$58)</f>
        <v>0.70463843999999975</v>
      </c>
      <c r="K150" s="128">
        <f>IF(K$58=0,0,K$58/ISI_fec!K$58)</f>
        <v>0.70463844000000009</v>
      </c>
      <c r="L150" s="128">
        <f>IF(L$58=0,0,L$58/ISI_fec!L$58)</f>
        <v>0.70463844000000064</v>
      </c>
      <c r="M150" s="128">
        <f>IF(M$58=0,0,M$58/ISI_fec!M$58)</f>
        <v>0.70463844000000009</v>
      </c>
      <c r="N150" s="128">
        <f>IF(N$58=0,0,N$58/ISI_fec!N$58)</f>
        <v>0.70463843999999987</v>
      </c>
      <c r="O150" s="128">
        <f>IF(O$58=0,0,O$58/ISI_fec!O$58)</f>
        <v>0.70463843999999987</v>
      </c>
      <c r="P150" s="128">
        <f>IF(P$58=0,0,P$58/ISI_fec!P$58)</f>
        <v>0.70463843999999987</v>
      </c>
      <c r="Q150" s="128">
        <f>IF(Q$58=0,0,Q$58/ISI_fec!Q$58)</f>
        <v>0.70463843999999842</v>
      </c>
    </row>
    <row r="151" spans="1:17" x14ac:dyDescent="0.25">
      <c r="A151" s="127" t="s">
        <v>115</v>
      </c>
      <c r="B151" s="126">
        <f>IF(B$63=0,0,B$63/ISI_fec!B$63)</f>
        <v>1.9537453965080893</v>
      </c>
      <c r="C151" s="126">
        <f>IF(C$63=0,0,C$63/ISI_fec!C$63)</f>
        <v>1.8580371203084467</v>
      </c>
      <c r="D151" s="126">
        <f>IF(D$63=0,0,D$63/ISI_fec!D$63)</f>
        <v>1.4125278050531422</v>
      </c>
      <c r="E151" s="126">
        <f>IF(E$63=0,0,E$63/ISI_fec!E$63)</f>
        <v>1.3231540302566107</v>
      </c>
      <c r="F151" s="126">
        <f>IF(F$63=0,0,F$63/ISI_fec!F$63)</f>
        <v>1.4636892249363604</v>
      </c>
      <c r="G151" s="126">
        <f>IF(G$63=0,0,G$63/ISI_fec!G$63)</f>
        <v>1.4503251853649921</v>
      </c>
      <c r="H151" s="126">
        <f>IF(H$63=0,0,H$63/ISI_fec!H$63)</f>
        <v>1.1251835983193772</v>
      </c>
      <c r="I151" s="126">
        <f>IF(I$63=0,0,I$63/ISI_fec!I$63)</f>
        <v>2.0137567946261474</v>
      </c>
      <c r="J151" s="126">
        <f>IF(J$63=0,0,J$63/ISI_fec!J$63)</f>
        <v>2.0917154879911353</v>
      </c>
      <c r="K151" s="126">
        <f>IF(K$63=0,0,K$63/ISI_fec!K$63)</f>
        <v>2.0168274620994007</v>
      </c>
      <c r="L151" s="126">
        <f>IF(L$63=0,0,L$63/ISI_fec!L$63)</f>
        <v>1.978515486939312</v>
      </c>
      <c r="M151" s="126">
        <f>IF(M$63=0,0,M$63/ISI_fec!M$63)</f>
        <v>1.951422038211903</v>
      </c>
      <c r="N151" s="126">
        <f>IF(N$63=0,0,N$63/ISI_fec!N$63)</f>
        <v>1.9964556628424979</v>
      </c>
      <c r="O151" s="126">
        <f>IF(O$63=0,0,O$63/ISI_fec!O$63)</f>
        <v>3.8452871107642994</v>
      </c>
      <c r="P151" s="126">
        <f>IF(P$63=0,0,P$63/ISI_fec!P$63)</f>
        <v>3.5437255540908934</v>
      </c>
      <c r="Q151" s="126">
        <f>IF(Q$63=0,0,Q$63/ISI_fec!Q$63)</f>
        <v>2.4210060187600679</v>
      </c>
    </row>
    <row r="152" spans="1:17" x14ac:dyDescent="0.25">
      <c r="A152" s="127" t="s">
        <v>114</v>
      </c>
      <c r="B152" s="126">
        <f>IF(B$69=0,0,B$69/ISI_fec!B$69)</f>
        <v>0</v>
      </c>
      <c r="C152" s="126">
        <f>IF(C$69=0,0,C$69/ISI_fec!C$69)</f>
        <v>0</v>
      </c>
      <c r="D152" s="126">
        <f>IF(D$69=0,0,D$69/ISI_fec!D$69)</f>
        <v>0</v>
      </c>
      <c r="E152" s="126">
        <f>IF(E$69=0,0,E$69/ISI_fec!E$69)</f>
        <v>0</v>
      </c>
      <c r="F152" s="126">
        <f>IF(F$69=0,0,F$69/ISI_fec!F$69)</f>
        <v>0</v>
      </c>
      <c r="G152" s="126">
        <f>IF(G$69=0,0,G$69/ISI_fec!G$69)</f>
        <v>0</v>
      </c>
      <c r="H152" s="126">
        <f>IF(H$69=0,0,H$69/ISI_fec!H$69)</f>
        <v>0</v>
      </c>
      <c r="I152" s="126">
        <f>IF(I$69=0,0,I$69/ISI_fec!I$69)</f>
        <v>0</v>
      </c>
      <c r="J152" s="126">
        <f>IF(J$69=0,0,J$69/ISI_fec!J$69)</f>
        <v>0</v>
      </c>
      <c r="K152" s="126">
        <f>IF(K$69=0,0,K$69/ISI_fec!K$69)</f>
        <v>0</v>
      </c>
      <c r="L152" s="126">
        <f>IF(L$69=0,0,L$69/ISI_fec!L$69)</f>
        <v>0</v>
      </c>
      <c r="M152" s="126">
        <f>IF(M$69=0,0,M$69/ISI_fec!M$69)</f>
        <v>0</v>
      </c>
      <c r="N152" s="126">
        <f>IF(N$69=0,0,N$69/ISI_fec!N$69)</f>
        <v>0</v>
      </c>
      <c r="O152" s="126">
        <f>IF(O$69=0,0,O$69/ISI_fec!O$69)</f>
        <v>0</v>
      </c>
      <c r="P152" s="126">
        <f>IF(P$69=0,0,P$69/ISI_fec!P$69)</f>
        <v>0</v>
      </c>
      <c r="Q152" s="126">
        <f>IF(Q$69=0,0,Q$69/ISI_fec!Q$69)</f>
        <v>0</v>
      </c>
    </row>
    <row r="153" spans="1:17" x14ac:dyDescent="0.25">
      <c r="A153" s="127" t="s">
        <v>113</v>
      </c>
      <c r="B153" s="126">
        <f>IF(B$70=0,0,B$70/ISI_fec!B$70)</f>
        <v>2.4383014350249579</v>
      </c>
      <c r="C153" s="126">
        <f>IF(C$70=0,0,C$70/ISI_fec!C$70)</f>
        <v>2.4314980886632669</v>
      </c>
      <c r="D153" s="126">
        <f>IF(D$70=0,0,D$70/ISI_fec!D$70)</f>
        <v>2.3830068377231242</v>
      </c>
      <c r="E153" s="126">
        <f>IF(E$70=0,0,E$70/ISI_fec!E$70)</f>
        <v>2.3064729542782589</v>
      </c>
      <c r="F153" s="126">
        <f>IF(F$70=0,0,F$70/ISI_fec!F$70)</f>
        <v>2.4280664475263483</v>
      </c>
      <c r="G153" s="126">
        <f>IF(G$70=0,0,G$70/ISI_fec!G$70)</f>
        <v>2.415606642459887</v>
      </c>
      <c r="H153" s="126">
        <f>IF(H$70=0,0,H$70/ISI_fec!H$70)</f>
        <v>2.3094909923738856</v>
      </c>
      <c r="I153" s="126">
        <f>IF(I$70=0,0,I$70/ISI_fec!I$70)</f>
        <v>2.3311252308066557</v>
      </c>
      <c r="J153" s="126">
        <f>IF(J$70=0,0,J$70/ISI_fec!J$70)</f>
        <v>2.3135180334434002</v>
      </c>
      <c r="K153" s="126">
        <f>IF(K$70=0,0,K$70/ISI_fec!K$70)</f>
        <v>2.1387445029718553</v>
      </c>
      <c r="L153" s="126">
        <f>IF(L$70=0,0,L$70/ISI_fec!L$70)</f>
        <v>1.914460244819101</v>
      </c>
      <c r="M153" s="126">
        <f>IF(M$70=0,0,M$70/ISI_fec!M$70)</f>
        <v>1.8773359777397562</v>
      </c>
      <c r="N153" s="126">
        <f>IF(N$70=0,0,N$70/ISI_fec!N$70)</f>
        <v>1.9265619784298396</v>
      </c>
      <c r="O153" s="126">
        <f>IF(O$70=0,0,O$70/ISI_fec!O$70)</f>
        <v>1.7900419995431385</v>
      </c>
      <c r="P153" s="126">
        <f>IF(P$70=0,0,P$70/ISI_fec!P$70)</f>
        <v>1.8026020369950411</v>
      </c>
      <c r="Q153" s="126">
        <f>IF(Q$70=0,0,Q$70/ISI_fec!Q$70)</f>
        <v>1.8820226782552147</v>
      </c>
    </row>
    <row r="154" spans="1:17" x14ac:dyDescent="0.25">
      <c r="A154" s="72" t="s">
        <v>112</v>
      </c>
      <c r="B154" s="125">
        <f>IF(B$77=0,0,B$77/ISI_fec!B$77)</f>
        <v>2.380965614461696</v>
      </c>
      <c r="C154" s="125">
        <f>IF(C$77=0,0,C$77/ISI_fec!C$77)</f>
        <v>2.5061620820301607</v>
      </c>
      <c r="D154" s="125">
        <f>IF(D$77=0,0,D$77/ISI_fec!D$77)</f>
        <v>2.3644449667068064</v>
      </c>
      <c r="E154" s="125">
        <f>IF(E$77=0,0,E$77/ISI_fec!E$77)</f>
        <v>2.3570758969268391</v>
      </c>
      <c r="F154" s="125">
        <f>IF(F$77=0,0,F$77/ISI_fec!F$77)</f>
        <v>2.3622183572350974</v>
      </c>
      <c r="G154" s="125">
        <f>IF(G$77=0,0,G$77/ISI_fec!G$77)</f>
        <v>2.3960102571938071</v>
      </c>
      <c r="H154" s="125">
        <f>IF(H$77=0,0,H$77/ISI_fec!H$77)</f>
        <v>2.4028648057193305</v>
      </c>
      <c r="I154" s="125">
        <f>IF(I$77=0,0,I$77/ISI_fec!I$77)</f>
        <v>2.4372307835978795</v>
      </c>
      <c r="J154" s="125">
        <f>IF(J$77=0,0,J$77/ISI_fec!J$77)</f>
        <v>2.4262921414561109</v>
      </c>
      <c r="K154" s="125">
        <f>IF(K$77=0,0,K$77/ISI_fec!K$77)</f>
        <v>2.4234993610226416</v>
      </c>
      <c r="L154" s="125">
        <f>IF(L$77=0,0,L$77/ISI_fec!L$77)</f>
        <v>2.4184133681583551</v>
      </c>
      <c r="M154" s="125">
        <f>IF(M$77=0,0,M$77/ISI_fec!M$77)</f>
        <v>2.4213581976727281</v>
      </c>
      <c r="N154" s="125">
        <f>IF(N$77=0,0,N$77/ISI_fec!N$77)</f>
        <v>2.4321920553935152</v>
      </c>
      <c r="O154" s="125">
        <f>IF(O$77=0,0,O$77/ISI_fec!O$77)</f>
        <v>2.4614752313974697</v>
      </c>
      <c r="P154" s="125">
        <f>IF(P$77=0,0,P$77/ISI_fec!P$77)</f>
        <v>2.4640768466002632</v>
      </c>
      <c r="Q154" s="125">
        <f>IF(Q$77=0,0,Q$77/ISI_fec!Q$77)</f>
        <v>2.4566136009943844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tabColor theme="4" tint="0.79998168889431442"/>
    <pageSetUpPr fitToPage="1"/>
  </sheetPr>
  <dimension ref="A1:Q100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359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B2" s="13"/>
    </row>
    <row r="3" spans="1:17" x14ac:dyDescent="0.25">
      <c r="A3" s="31" t="s">
        <v>78</v>
      </c>
      <c r="B3" s="46">
        <f>SUM(B4:B8)</f>
        <v>3752.3336697494678</v>
      </c>
      <c r="C3" s="46">
        <f t="shared" ref="C3:Q3" si="0">SUM(C4:C8)</f>
        <v>3368.9889575022926</v>
      </c>
      <c r="D3" s="46">
        <f t="shared" si="0"/>
        <v>2828.4567638579983</v>
      </c>
      <c r="E3" s="46">
        <f t="shared" si="0"/>
        <v>2604.7874482315165</v>
      </c>
      <c r="F3" s="46">
        <f t="shared" si="0"/>
        <v>2194.9205551261098</v>
      </c>
      <c r="G3" s="46">
        <f t="shared" si="0"/>
        <v>2200.8424583374895</v>
      </c>
      <c r="H3" s="46">
        <f t="shared" si="0"/>
        <v>2831.1092138934082</v>
      </c>
      <c r="I3" s="46">
        <f t="shared" si="0"/>
        <v>2948.7017926737853</v>
      </c>
      <c r="J3" s="46">
        <f t="shared" si="0"/>
        <v>2603.3540496634855</v>
      </c>
      <c r="K3" s="46">
        <f t="shared" si="0"/>
        <v>2059.0839857461028</v>
      </c>
      <c r="L3" s="46">
        <f t="shared" si="0"/>
        <v>2783.655080109866</v>
      </c>
      <c r="M3" s="46">
        <f t="shared" si="0"/>
        <v>2963.2947257103324</v>
      </c>
      <c r="N3" s="46">
        <f t="shared" si="0"/>
        <v>2684.4824531707091</v>
      </c>
      <c r="O3" s="46">
        <f t="shared" si="0"/>
        <v>2716.8364599822912</v>
      </c>
      <c r="P3" s="46">
        <f t="shared" si="0"/>
        <v>2714.0756960886656</v>
      </c>
      <c r="Q3" s="46">
        <f t="shared" si="0"/>
        <v>2571.9898785866371</v>
      </c>
    </row>
    <row r="4" spans="1:17" x14ac:dyDescent="0.25">
      <c r="A4" s="110" t="s">
        <v>44</v>
      </c>
      <c r="B4" s="120">
        <v>1.7105445121042717</v>
      </c>
      <c r="C4" s="120">
        <v>1.5357924107480032</v>
      </c>
      <c r="D4" s="120">
        <v>1.2893845859567543</v>
      </c>
      <c r="E4" s="120">
        <v>1.1874223528388927</v>
      </c>
      <c r="F4" s="120">
        <v>1.000579809931057</v>
      </c>
      <c r="G4" s="120">
        <v>0</v>
      </c>
      <c r="H4" s="120">
        <v>0</v>
      </c>
      <c r="I4" s="120">
        <v>0</v>
      </c>
      <c r="J4" s="120">
        <v>0</v>
      </c>
      <c r="K4" s="120">
        <v>0</v>
      </c>
      <c r="L4" s="120">
        <v>0</v>
      </c>
      <c r="M4" s="120">
        <v>0</v>
      </c>
      <c r="N4" s="120">
        <v>0</v>
      </c>
      <c r="O4" s="120">
        <v>0</v>
      </c>
      <c r="P4" s="120">
        <v>0</v>
      </c>
      <c r="Q4" s="120">
        <v>0</v>
      </c>
    </row>
    <row r="5" spans="1:17" x14ac:dyDescent="0.25">
      <c r="A5" s="180" t="s">
        <v>59</v>
      </c>
      <c r="B5" s="189">
        <f>SUM(B6:B7)</f>
        <v>1284.2350283971637</v>
      </c>
      <c r="C5" s="189">
        <f t="shared" ref="C5:Q5" si="1">SUM(C6:C7)</f>
        <v>1153.035420167354</v>
      </c>
      <c r="D5" s="189">
        <f t="shared" si="1"/>
        <v>968.03844544449873</v>
      </c>
      <c r="E5" s="189">
        <f t="shared" si="1"/>
        <v>891.48769191720726</v>
      </c>
      <c r="F5" s="189">
        <f t="shared" si="1"/>
        <v>751.21087555896918</v>
      </c>
      <c r="G5" s="189">
        <f t="shared" si="1"/>
        <v>753.23764508646138</v>
      </c>
      <c r="H5" s="189">
        <f t="shared" si="1"/>
        <v>968.94624564201524</v>
      </c>
      <c r="I5" s="189">
        <f t="shared" si="1"/>
        <v>1009.1922690611948</v>
      </c>
      <c r="J5" s="189">
        <f t="shared" si="1"/>
        <v>890.99711170426917</v>
      </c>
      <c r="K5" s="189">
        <f t="shared" si="1"/>
        <v>752.06810086451901</v>
      </c>
      <c r="L5" s="189">
        <f t="shared" si="1"/>
        <v>1017.5569091997613</v>
      </c>
      <c r="M5" s="189">
        <f t="shared" si="1"/>
        <v>1089.6979873399466</v>
      </c>
      <c r="N5" s="189">
        <f t="shared" si="1"/>
        <v>902.6923206198411</v>
      </c>
      <c r="O5" s="189">
        <f t="shared" si="1"/>
        <v>928.71980245601435</v>
      </c>
      <c r="P5" s="189">
        <f t="shared" si="1"/>
        <v>933.19418479218689</v>
      </c>
      <c r="Q5" s="189">
        <f t="shared" si="1"/>
        <v>879.81526108233629</v>
      </c>
    </row>
    <row r="6" spans="1:17" x14ac:dyDescent="0.25">
      <c r="A6" s="179" t="s">
        <v>43</v>
      </c>
      <c r="B6" s="189">
        <v>727.18007404642537</v>
      </c>
      <c r="C6" s="189">
        <v>724.170301521836</v>
      </c>
      <c r="D6" s="189">
        <v>654.95846409540559</v>
      </c>
      <c r="E6" s="189">
        <v>602.7095839850067</v>
      </c>
      <c r="F6" s="189">
        <v>518.05411932287404</v>
      </c>
      <c r="G6" s="189">
        <v>523.67539998135487</v>
      </c>
      <c r="H6" s="189">
        <v>666.4804307989989</v>
      </c>
      <c r="I6" s="189">
        <v>707.47507086001099</v>
      </c>
      <c r="J6" s="189">
        <v>592.08150599718033</v>
      </c>
      <c r="K6" s="189">
        <v>392.00484793573639</v>
      </c>
      <c r="L6" s="189">
        <v>428.0482418938775</v>
      </c>
      <c r="M6" s="189">
        <v>503.99726220830127</v>
      </c>
      <c r="N6" s="189">
        <v>175.29120632348088</v>
      </c>
      <c r="O6" s="189">
        <v>132.63273021852939</v>
      </c>
      <c r="P6" s="189">
        <v>130.80418570476326</v>
      </c>
      <c r="Q6" s="189">
        <v>123.07699515354619</v>
      </c>
    </row>
    <row r="7" spans="1:17" x14ac:dyDescent="0.25">
      <c r="A7" s="179" t="s">
        <v>344</v>
      </c>
      <c r="B7" s="189">
        <v>557.05495435073829</v>
      </c>
      <c r="C7" s="189">
        <v>428.86511864551801</v>
      </c>
      <c r="D7" s="189">
        <v>313.07998134909315</v>
      </c>
      <c r="E7" s="189">
        <v>288.77810793220056</v>
      </c>
      <c r="F7" s="189">
        <v>233.15675623609513</v>
      </c>
      <c r="G7" s="189">
        <v>229.56224510510651</v>
      </c>
      <c r="H7" s="189">
        <v>302.46581484301635</v>
      </c>
      <c r="I7" s="189">
        <v>301.71719820118381</v>
      </c>
      <c r="J7" s="189">
        <v>298.91560570708884</v>
      </c>
      <c r="K7" s="189">
        <v>360.06325292878262</v>
      </c>
      <c r="L7" s="189">
        <v>589.50866730588382</v>
      </c>
      <c r="M7" s="189">
        <v>585.70072513164541</v>
      </c>
      <c r="N7" s="189">
        <v>727.40111429636022</v>
      </c>
      <c r="O7" s="189">
        <v>796.08707223748502</v>
      </c>
      <c r="P7" s="189">
        <v>802.38999908742358</v>
      </c>
      <c r="Q7" s="189">
        <v>756.73826592879004</v>
      </c>
    </row>
    <row r="8" spans="1:17" x14ac:dyDescent="0.25">
      <c r="A8" s="108" t="s">
        <v>42</v>
      </c>
      <c r="B8" s="118">
        <v>1182.1530684430363</v>
      </c>
      <c r="C8" s="118">
        <v>1061.3823247568366</v>
      </c>
      <c r="D8" s="118">
        <v>891.09048838304409</v>
      </c>
      <c r="E8" s="118">
        <v>820.62464204426328</v>
      </c>
      <c r="F8" s="118">
        <v>691.49822419824034</v>
      </c>
      <c r="G8" s="118">
        <v>694.36716816456681</v>
      </c>
      <c r="H8" s="118">
        <v>893.21672260937783</v>
      </c>
      <c r="I8" s="118">
        <v>930.31725455139554</v>
      </c>
      <c r="J8" s="118">
        <v>821.35982625494717</v>
      </c>
      <c r="K8" s="118">
        <v>554.94778401706481</v>
      </c>
      <c r="L8" s="118">
        <v>748.54126171034341</v>
      </c>
      <c r="M8" s="118">
        <v>783.89875103043937</v>
      </c>
      <c r="N8" s="118">
        <v>879.09781193102674</v>
      </c>
      <c r="O8" s="118">
        <v>859.3968550702624</v>
      </c>
      <c r="P8" s="118">
        <v>847.68732650429195</v>
      </c>
      <c r="Q8" s="118">
        <v>812.35935642196466</v>
      </c>
    </row>
    <row r="9" spans="1:17" x14ac:dyDescent="0.25">
      <c r="A9" s="123"/>
      <c r="B9" s="122"/>
      <c r="C9" s="122"/>
      <c r="D9" s="122"/>
      <c r="E9" s="122"/>
      <c r="F9" s="122"/>
      <c r="G9" s="122"/>
      <c r="H9" s="122"/>
      <c r="I9" s="122"/>
      <c r="J9" s="122"/>
      <c r="K9" s="122"/>
      <c r="L9" s="122"/>
      <c r="M9" s="122"/>
      <c r="N9" s="122"/>
      <c r="O9" s="122"/>
      <c r="P9" s="122"/>
      <c r="Q9" s="122"/>
    </row>
    <row r="10" spans="1:17" x14ac:dyDescent="0.25">
      <c r="A10" s="31" t="s">
        <v>143</v>
      </c>
      <c r="B10" s="70"/>
      <c r="C10" s="70"/>
      <c r="D10" s="70"/>
      <c r="E10" s="70"/>
      <c r="F10" s="70"/>
      <c r="G10" s="70"/>
      <c r="H10" s="70"/>
      <c r="I10" s="70"/>
      <c r="J10" s="70"/>
      <c r="K10" s="70"/>
      <c r="L10" s="70"/>
      <c r="M10" s="70"/>
      <c r="N10" s="70"/>
      <c r="O10" s="70"/>
      <c r="P10" s="70"/>
      <c r="Q10" s="70"/>
    </row>
    <row r="11" spans="1:17" x14ac:dyDescent="0.25">
      <c r="A11" s="110" t="s">
        <v>137</v>
      </c>
      <c r="B11" s="120">
        <v>80</v>
      </c>
      <c r="C11" s="120">
        <v>84</v>
      </c>
      <c r="D11" s="120">
        <v>74</v>
      </c>
      <c r="E11" s="120">
        <v>8</v>
      </c>
      <c r="F11" s="120">
        <v>8</v>
      </c>
      <c r="G11" s="120">
        <v>0</v>
      </c>
      <c r="H11" s="120">
        <v>0</v>
      </c>
      <c r="I11" s="120">
        <v>0</v>
      </c>
      <c r="J11" s="120">
        <v>0</v>
      </c>
      <c r="K11" s="120">
        <v>0</v>
      </c>
      <c r="L11" s="120">
        <v>0</v>
      </c>
      <c r="M11" s="120">
        <v>0</v>
      </c>
      <c r="N11" s="120">
        <v>0</v>
      </c>
      <c r="O11" s="120">
        <v>0</v>
      </c>
      <c r="P11" s="120">
        <v>0</v>
      </c>
      <c r="Q11" s="120">
        <v>0</v>
      </c>
    </row>
    <row r="12" spans="1:17" x14ac:dyDescent="0.25">
      <c r="A12" s="180" t="s">
        <v>136</v>
      </c>
      <c r="B12" s="189">
        <f>SUM(B13:B14)</f>
        <v>590.40000000000009</v>
      </c>
      <c r="C12" s="189">
        <f t="shared" ref="C12:Q12" si="2">SUM(C13:C14)</f>
        <v>589.4</v>
      </c>
      <c r="D12" s="189">
        <f t="shared" si="2"/>
        <v>549.20000000000005</v>
      </c>
      <c r="E12" s="189">
        <f t="shared" si="2"/>
        <v>548.1</v>
      </c>
      <c r="F12" s="189">
        <f t="shared" si="2"/>
        <v>565</v>
      </c>
      <c r="G12" s="189">
        <f t="shared" si="2"/>
        <v>573.9</v>
      </c>
      <c r="H12" s="189">
        <f t="shared" si="2"/>
        <v>564.5</v>
      </c>
      <c r="I12" s="189">
        <f t="shared" si="2"/>
        <v>558.5</v>
      </c>
      <c r="J12" s="189">
        <f t="shared" si="2"/>
        <v>531.20000000000005</v>
      </c>
      <c r="K12" s="189">
        <f t="shared" si="2"/>
        <v>541.39699999999993</v>
      </c>
      <c r="L12" s="189">
        <f t="shared" si="2"/>
        <v>497.74099999999999</v>
      </c>
      <c r="M12" s="189">
        <f t="shared" si="2"/>
        <v>514.25</v>
      </c>
      <c r="N12" s="189">
        <f t="shared" si="2"/>
        <v>360</v>
      </c>
      <c r="O12" s="189">
        <f t="shared" si="2"/>
        <v>361.899</v>
      </c>
      <c r="P12" s="189">
        <f t="shared" si="2"/>
        <v>351.88413842269614</v>
      </c>
      <c r="Q12" s="189">
        <f t="shared" si="2"/>
        <v>300.33639401827747</v>
      </c>
    </row>
    <row r="13" spans="1:17" x14ac:dyDescent="0.25">
      <c r="A13" s="179" t="s">
        <v>43</v>
      </c>
      <c r="B13" s="189">
        <v>305.10000000000002</v>
      </c>
      <c r="C13" s="189">
        <v>340.8</v>
      </c>
      <c r="D13" s="189">
        <v>344.3</v>
      </c>
      <c r="E13" s="189">
        <v>342.7</v>
      </c>
      <c r="F13" s="189">
        <v>359.6</v>
      </c>
      <c r="G13" s="189">
        <v>368.5</v>
      </c>
      <c r="H13" s="189">
        <v>360.3</v>
      </c>
      <c r="I13" s="189">
        <v>364.6</v>
      </c>
      <c r="J13" s="189">
        <v>326</v>
      </c>
      <c r="K13" s="189">
        <v>253</v>
      </c>
      <c r="L13" s="189">
        <v>186</v>
      </c>
      <c r="M13" s="189">
        <v>213</v>
      </c>
      <c r="N13" s="189">
        <v>60</v>
      </c>
      <c r="O13" s="189">
        <v>44</v>
      </c>
      <c r="P13" s="189">
        <v>42</v>
      </c>
      <c r="Q13" s="189">
        <v>35.847391716233311</v>
      </c>
    </row>
    <row r="14" spans="1:17" x14ac:dyDescent="0.25">
      <c r="A14" s="179" t="s">
        <v>344</v>
      </c>
      <c r="B14" s="189">
        <v>285.3</v>
      </c>
      <c r="C14" s="189">
        <v>248.6</v>
      </c>
      <c r="D14" s="189">
        <v>204.9</v>
      </c>
      <c r="E14" s="189">
        <v>205.4</v>
      </c>
      <c r="F14" s="189">
        <v>205.4</v>
      </c>
      <c r="G14" s="189">
        <v>205.4</v>
      </c>
      <c r="H14" s="189">
        <v>204.2</v>
      </c>
      <c r="I14" s="189">
        <v>193.9</v>
      </c>
      <c r="J14" s="189">
        <v>205.2</v>
      </c>
      <c r="K14" s="189">
        <v>288.39699999999999</v>
      </c>
      <c r="L14" s="189">
        <v>311.74099999999999</v>
      </c>
      <c r="M14" s="189">
        <v>301.25</v>
      </c>
      <c r="N14" s="189">
        <v>300</v>
      </c>
      <c r="O14" s="189">
        <v>317.899</v>
      </c>
      <c r="P14" s="189">
        <v>309.88413842269614</v>
      </c>
      <c r="Q14" s="189">
        <v>264.48900230204418</v>
      </c>
    </row>
    <row r="15" spans="1:17" x14ac:dyDescent="0.25">
      <c r="A15" s="108" t="s">
        <v>139</v>
      </c>
      <c r="B15" s="118">
        <v>981.51040000000012</v>
      </c>
      <c r="C15" s="118">
        <v>1057.5599666666667</v>
      </c>
      <c r="D15" s="118">
        <v>1067.3641333333333</v>
      </c>
      <c r="E15" s="118">
        <v>746.15406666666661</v>
      </c>
      <c r="F15" s="118">
        <v>637.57546666666667</v>
      </c>
      <c r="G15" s="118">
        <v>701.3339666666667</v>
      </c>
      <c r="H15" s="118">
        <v>717.04966666666655</v>
      </c>
      <c r="I15" s="118">
        <v>622.36026666666669</v>
      </c>
      <c r="J15" s="118">
        <v>703.82</v>
      </c>
      <c r="K15" s="118">
        <v>681.33</v>
      </c>
      <c r="L15" s="118">
        <v>644.08500000000004</v>
      </c>
      <c r="M15" s="118">
        <v>657.62666666666667</v>
      </c>
      <c r="N15" s="118">
        <v>688.00333333333322</v>
      </c>
      <c r="O15" s="118">
        <v>659.5333333333333</v>
      </c>
      <c r="P15" s="118">
        <v>627.0333333333333</v>
      </c>
      <c r="Q15" s="118">
        <v>596.13484450284705</v>
      </c>
    </row>
    <row r="16" spans="1:17" x14ac:dyDescent="0.25">
      <c r="A16" s="123"/>
      <c r="B16" s="122"/>
      <c r="C16" s="122"/>
      <c r="D16" s="122"/>
      <c r="E16" s="122"/>
      <c r="F16" s="122"/>
      <c r="G16" s="122"/>
      <c r="H16" s="122"/>
      <c r="I16" s="122"/>
      <c r="J16" s="122"/>
      <c r="K16" s="122"/>
      <c r="L16" s="122"/>
      <c r="M16" s="122"/>
      <c r="N16" s="122"/>
      <c r="O16" s="122"/>
      <c r="P16" s="122"/>
      <c r="Q16" s="122"/>
    </row>
    <row r="17" spans="1:17" x14ac:dyDescent="0.25">
      <c r="A17" s="31" t="s">
        <v>142</v>
      </c>
      <c r="B17" s="70"/>
      <c r="C17" s="70"/>
      <c r="D17" s="70"/>
      <c r="E17" s="70"/>
      <c r="F17" s="70"/>
      <c r="G17" s="70"/>
      <c r="H17" s="70"/>
      <c r="I17" s="70"/>
      <c r="J17" s="70"/>
      <c r="K17" s="70"/>
      <c r="L17" s="70"/>
      <c r="M17" s="70"/>
      <c r="N17" s="70"/>
      <c r="O17" s="70"/>
      <c r="P17" s="70"/>
      <c r="Q17" s="70"/>
    </row>
    <row r="18" spans="1:17" x14ac:dyDescent="0.25">
      <c r="A18" s="110" t="s">
        <v>137</v>
      </c>
      <c r="B18" s="120">
        <v>91.954022988505741</v>
      </c>
      <c r="C18" s="120">
        <v>91.954022988505741</v>
      </c>
      <c r="D18" s="120">
        <v>91.954022988505741</v>
      </c>
      <c r="E18" s="120">
        <v>84.778980308246389</v>
      </c>
      <c r="F18" s="120">
        <v>84.778980308246389</v>
      </c>
      <c r="G18" s="120">
        <v>84.778980308246389</v>
      </c>
      <c r="H18" s="120">
        <v>84.778980308246389</v>
      </c>
      <c r="I18" s="120">
        <v>77.603937627987037</v>
      </c>
      <c r="J18" s="120">
        <v>77.603937627987037</v>
      </c>
      <c r="K18" s="120">
        <v>77.603937627987037</v>
      </c>
      <c r="L18" s="120">
        <v>70.428894947727684</v>
      </c>
      <c r="M18" s="120">
        <v>70.428894947727684</v>
      </c>
      <c r="N18" s="120">
        <v>70.428894947727684</v>
      </c>
      <c r="O18" s="120">
        <v>63.253852267468339</v>
      </c>
      <c r="P18" s="120">
        <v>63.253852267468339</v>
      </c>
      <c r="Q18" s="120">
        <v>63.253852267468339</v>
      </c>
    </row>
    <row r="19" spans="1:17" x14ac:dyDescent="0.25">
      <c r="A19" s="180" t="s">
        <v>136</v>
      </c>
      <c r="B19" s="189">
        <f t="shared" ref="B19" si="3">SUM(B20:B21)</f>
        <v>758.9655172413793</v>
      </c>
      <c r="C19" s="189">
        <f t="shared" ref="C19" si="4">SUM(C20:C21)</f>
        <v>758.9655172413793</v>
      </c>
      <c r="D19" s="189">
        <f t="shared" ref="D19" si="5">SUM(D20:D21)</f>
        <v>697.0994154911192</v>
      </c>
      <c r="E19" s="189">
        <f t="shared" ref="E19" si="6">SUM(E20:E21)</f>
        <v>697.0994154911192</v>
      </c>
      <c r="F19" s="189">
        <f t="shared" ref="F19" si="7">SUM(F20:F21)</f>
        <v>697.0994154911192</v>
      </c>
      <c r="G19" s="189">
        <f t="shared" ref="G19" si="8">SUM(G20:G21)</f>
        <v>666.25211758455384</v>
      </c>
      <c r="H19" s="189">
        <f t="shared" ref="H19" si="9">SUM(H20:H21)</f>
        <v>666.25211758455384</v>
      </c>
      <c r="I19" s="189">
        <f t="shared" ref="I19" si="10">SUM(I20:I21)</f>
        <v>666.25211758455384</v>
      </c>
      <c r="J19" s="189">
        <f t="shared" ref="J19" si="11">SUM(J20:J21)</f>
        <v>604.38601583429363</v>
      </c>
      <c r="K19" s="189">
        <f t="shared" ref="K19" si="12">SUM(K20:K21)</f>
        <v>696.92790955398971</v>
      </c>
      <c r="L19" s="189">
        <f t="shared" ref="L19" si="13">SUM(L20:L21)</f>
        <v>727.77520746055507</v>
      </c>
      <c r="M19" s="189">
        <f t="shared" ref="M19" si="14">SUM(M20:M21)</f>
        <v>665.90910571029485</v>
      </c>
      <c r="N19" s="189">
        <f t="shared" ref="N19" si="15">SUM(N20:N21)</f>
        <v>665.90910571029485</v>
      </c>
      <c r="O19" s="189">
        <f t="shared" ref="O19" si="16">SUM(O20:O21)</f>
        <v>696.75640361686033</v>
      </c>
      <c r="P19" s="189">
        <f t="shared" ref="P19" si="17">SUM(P20:P21)</f>
        <v>634.89030186660011</v>
      </c>
      <c r="Q19" s="189">
        <f t="shared" ref="Q19" si="18">SUM(Q20:Q21)</f>
        <v>634.89030186660011</v>
      </c>
    </row>
    <row r="20" spans="1:17" x14ac:dyDescent="0.25">
      <c r="A20" s="179" t="s">
        <v>43</v>
      </c>
      <c r="B20" s="189">
        <v>431.0344827586207</v>
      </c>
      <c r="C20" s="189">
        <v>431.0344827586207</v>
      </c>
      <c r="D20" s="189">
        <v>400.0156789149259</v>
      </c>
      <c r="E20" s="189">
        <v>400.0156789149259</v>
      </c>
      <c r="F20" s="189">
        <v>400.0156789149259</v>
      </c>
      <c r="G20" s="189">
        <v>400.0156789149259</v>
      </c>
      <c r="H20" s="189">
        <v>400.0156789149259</v>
      </c>
      <c r="I20" s="189">
        <v>400.01567891492584</v>
      </c>
      <c r="J20" s="189">
        <v>368.9968750712311</v>
      </c>
      <c r="K20" s="189">
        <v>368.9968750712311</v>
      </c>
      <c r="L20" s="189">
        <v>368.99687507123116</v>
      </c>
      <c r="M20" s="189">
        <v>337.9780712275363</v>
      </c>
      <c r="N20" s="189">
        <v>337.9780712275363</v>
      </c>
      <c r="O20" s="189">
        <v>337.9780712275363</v>
      </c>
      <c r="P20" s="189">
        <v>306.95926738384151</v>
      </c>
      <c r="Q20" s="189">
        <v>306.95926738384151</v>
      </c>
    </row>
    <row r="21" spans="1:17" x14ac:dyDescent="0.25">
      <c r="A21" s="179" t="s">
        <v>344</v>
      </c>
      <c r="B21" s="189">
        <v>327.93103448275866</v>
      </c>
      <c r="C21" s="189">
        <v>327.93103448275866</v>
      </c>
      <c r="D21" s="189">
        <v>297.0837365761933</v>
      </c>
      <c r="E21" s="189">
        <v>297.0837365761933</v>
      </c>
      <c r="F21" s="189">
        <v>297.0837365761933</v>
      </c>
      <c r="G21" s="189">
        <v>266.23643866962794</v>
      </c>
      <c r="H21" s="189">
        <v>266.23643866962794</v>
      </c>
      <c r="I21" s="189">
        <v>266.23643866962794</v>
      </c>
      <c r="J21" s="189">
        <v>235.38914076306258</v>
      </c>
      <c r="K21" s="189">
        <v>327.93103448275861</v>
      </c>
      <c r="L21" s="189">
        <v>358.77833238932396</v>
      </c>
      <c r="M21" s="189">
        <v>327.93103448275861</v>
      </c>
      <c r="N21" s="189">
        <v>327.93103448275861</v>
      </c>
      <c r="O21" s="189">
        <v>358.77833238932396</v>
      </c>
      <c r="P21" s="189">
        <v>327.93103448275861</v>
      </c>
      <c r="Q21" s="189">
        <v>327.93103448275861</v>
      </c>
    </row>
    <row r="22" spans="1:17" x14ac:dyDescent="0.25">
      <c r="A22" s="108" t="s">
        <v>139</v>
      </c>
      <c r="B22" s="118">
        <v>1264.367816091954</v>
      </c>
      <c r="C22" s="118">
        <v>1169.1001283320363</v>
      </c>
      <c r="D22" s="118">
        <v>1169.1001283320363</v>
      </c>
      <c r="E22" s="118">
        <v>1073.8324405721187</v>
      </c>
      <c r="F22" s="118">
        <v>1073.8324405721187</v>
      </c>
      <c r="G22" s="118">
        <v>1073.8324405721187</v>
      </c>
      <c r="H22" s="118">
        <v>978.56475281220094</v>
      </c>
      <c r="I22" s="118">
        <v>978.56475281220082</v>
      </c>
      <c r="J22" s="118">
        <v>883.29706505228307</v>
      </c>
      <c r="K22" s="118">
        <v>883.29706505228319</v>
      </c>
      <c r="L22" s="118">
        <v>788.02937729236544</v>
      </c>
      <c r="M22" s="118">
        <v>788.02937729236544</v>
      </c>
      <c r="N22" s="118">
        <v>788.02937729236544</v>
      </c>
      <c r="O22" s="118">
        <v>788.02937729236544</v>
      </c>
      <c r="P22" s="118">
        <v>788.02937729236544</v>
      </c>
      <c r="Q22" s="118">
        <v>692.76168953244769</v>
      </c>
    </row>
    <row r="23" spans="1:17" x14ac:dyDescent="0.25">
      <c r="A23" s="124" t="s">
        <v>141</v>
      </c>
      <c r="B23" s="193"/>
      <c r="C23" s="193"/>
      <c r="D23" s="193"/>
      <c r="E23" s="193"/>
      <c r="F23" s="193"/>
      <c r="G23" s="193"/>
      <c r="H23" s="193"/>
      <c r="I23" s="193"/>
      <c r="J23" s="193"/>
      <c r="K23" s="193"/>
      <c r="L23" s="193"/>
      <c r="M23" s="193"/>
      <c r="N23" s="193"/>
      <c r="O23" s="193"/>
      <c r="P23" s="193"/>
      <c r="Q23" s="193"/>
    </row>
    <row r="24" spans="1:17" x14ac:dyDescent="0.25">
      <c r="A24" s="121" t="s">
        <v>137</v>
      </c>
      <c r="B24" s="120"/>
      <c r="C24" s="120">
        <v>0</v>
      </c>
      <c r="D24" s="120">
        <v>0</v>
      </c>
      <c r="E24" s="120">
        <v>0</v>
      </c>
      <c r="F24" s="120">
        <v>0</v>
      </c>
      <c r="G24" s="120">
        <v>0</v>
      </c>
      <c r="H24" s="120">
        <v>0</v>
      </c>
      <c r="I24" s="120">
        <v>0</v>
      </c>
      <c r="J24" s="120">
        <v>0</v>
      </c>
      <c r="K24" s="120">
        <v>0</v>
      </c>
      <c r="L24" s="120">
        <v>0</v>
      </c>
      <c r="M24" s="120">
        <v>0</v>
      </c>
      <c r="N24" s="120">
        <v>0</v>
      </c>
      <c r="O24" s="120">
        <v>0</v>
      </c>
      <c r="P24" s="120">
        <v>0</v>
      </c>
      <c r="Q24" s="120">
        <v>0</v>
      </c>
    </row>
    <row r="25" spans="1:17" x14ac:dyDescent="0.25">
      <c r="A25" s="179" t="s">
        <v>136</v>
      </c>
      <c r="B25" s="189"/>
      <c r="C25" s="189">
        <f t="shared" ref="C25" si="19">SUM(C26:C27)</f>
        <v>0</v>
      </c>
      <c r="D25" s="189">
        <f t="shared" ref="D25" si="20">SUM(D26:D27)</f>
        <v>0</v>
      </c>
      <c r="E25" s="189">
        <f t="shared" ref="E25" si="21">SUM(E26:E27)</f>
        <v>0</v>
      </c>
      <c r="F25" s="189">
        <f t="shared" ref="F25" si="22">SUM(F26:F27)</f>
        <v>0</v>
      </c>
      <c r="G25" s="189">
        <f t="shared" ref="G25" si="23">SUM(G26:G27)</f>
        <v>31.018803843694805</v>
      </c>
      <c r="H25" s="189">
        <f t="shared" ref="H25" si="24">SUM(H26:H27)</f>
        <v>0</v>
      </c>
      <c r="I25" s="189">
        <f t="shared" ref="I25" si="25">SUM(I26:I27)</f>
        <v>0</v>
      </c>
      <c r="J25" s="189">
        <f t="shared" ref="J25" si="26">SUM(J26:J27)</f>
        <v>0</v>
      </c>
      <c r="K25" s="189">
        <f t="shared" ref="K25" si="27">SUM(K26:K27)</f>
        <v>92.541893719696048</v>
      </c>
      <c r="L25" s="189">
        <f t="shared" ref="L25" si="28">SUM(L26:L27)</f>
        <v>30.847297906565416</v>
      </c>
      <c r="M25" s="189">
        <f t="shared" ref="M25" si="29">SUM(M26:M27)</f>
        <v>0</v>
      </c>
      <c r="N25" s="189">
        <f t="shared" ref="N25" si="30">SUM(N26:N27)</f>
        <v>0</v>
      </c>
      <c r="O25" s="189">
        <f t="shared" ref="O25" si="31">SUM(O26:O27)</f>
        <v>30.847297906565359</v>
      </c>
      <c r="P25" s="189">
        <f t="shared" ref="P25" si="32">SUM(P26:P27)</f>
        <v>0</v>
      </c>
      <c r="Q25" s="189">
        <f t="shared" ref="Q25" si="33">SUM(Q26:Q27)</f>
        <v>0</v>
      </c>
    </row>
    <row r="26" spans="1:17" x14ac:dyDescent="0.25">
      <c r="A26" s="102" t="s">
        <v>43</v>
      </c>
      <c r="B26" s="189"/>
      <c r="C26" s="189">
        <v>0</v>
      </c>
      <c r="D26" s="189">
        <v>0</v>
      </c>
      <c r="E26" s="189">
        <v>0</v>
      </c>
      <c r="F26" s="189">
        <v>0</v>
      </c>
      <c r="G26" s="189">
        <v>31.018803843694805</v>
      </c>
      <c r="H26" s="189">
        <v>0</v>
      </c>
      <c r="I26" s="189">
        <v>0</v>
      </c>
      <c r="J26" s="189">
        <v>0</v>
      </c>
      <c r="K26" s="189">
        <v>0</v>
      </c>
      <c r="L26" s="189">
        <v>5.6843418860808015E-14</v>
      </c>
      <c r="M26" s="189">
        <v>0</v>
      </c>
      <c r="N26" s="189">
        <v>0</v>
      </c>
      <c r="O26" s="189">
        <v>0</v>
      </c>
      <c r="P26" s="189">
        <v>0</v>
      </c>
      <c r="Q26" s="189">
        <v>0</v>
      </c>
    </row>
    <row r="27" spans="1:17" x14ac:dyDescent="0.25">
      <c r="A27" s="102" t="s">
        <v>344</v>
      </c>
      <c r="B27" s="189"/>
      <c r="C27" s="189">
        <v>0</v>
      </c>
      <c r="D27" s="189">
        <v>0</v>
      </c>
      <c r="E27" s="189">
        <v>0</v>
      </c>
      <c r="F27" s="189">
        <v>0</v>
      </c>
      <c r="G27" s="189">
        <v>0</v>
      </c>
      <c r="H27" s="189">
        <v>0</v>
      </c>
      <c r="I27" s="189">
        <v>0</v>
      </c>
      <c r="J27" s="189">
        <v>0</v>
      </c>
      <c r="K27" s="189">
        <v>92.541893719696048</v>
      </c>
      <c r="L27" s="189">
        <v>30.847297906565359</v>
      </c>
      <c r="M27" s="189">
        <v>0</v>
      </c>
      <c r="N27" s="189">
        <v>0</v>
      </c>
      <c r="O27" s="189">
        <v>30.847297906565359</v>
      </c>
      <c r="P27" s="189">
        <v>0</v>
      </c>
      <c r="Q27" s="189">
        <v>0</v>
      </c>
    </row>
    <row r="28" spans="1:17" x14ac:dyDescent="0.25">
      <c r="A28" s="119" t="s">
        <v>139</v>
      </c>
      <c r="B28" s="118"/>
      <c r="C28" s="118">
        <v>0</v>
      </c>
      <c r="D28" s="118">
        <v>0</v>
      </c>
      <c r="E28" s="118">
        <v>0</v>
      </c>
      <c r="F28" s="118">
        <v>0</v>
      </c>
      <c r="G28" s="118">
        <v>0</v>
      </c>
      <c r="H28" s="118">
        <v>0</v>
      </c>
      <c r="I28" s="118">
        <v>0</v>
      </c>
      <c r="J28" s="118">
        <v>0</v>
      </c>
      <c r="K28" s="118">
        <v>1.1368683772161603E-13</v>
      </c>
      <c r="L28" s="118">
        <v>0</v>
      </c>
      <c r="M28" s="118">
        <v>0</v>
      </c>
      <c r="N28" s="118">
        <v>95.26768775991772</v>
      </c>
      <c r="O28" s="118">
        <v>0</v>
      </c>
      <c r="P28" s="118">
        <v>0</v>
      </c>
      <c r="Q28" s="118">
        <v>0</v>
      </c>
    </row>
    <row r="29" spans="1:17" x14ac:dyDescent="0.25">
      <c r="A29" s="124" t="s">
        <v>140</v>
      </c>
      <c r="B29" s="193"/>
      <c r="C29" s="193"/>
      <c r="D29" s="193"/>
      <c r="E29" s="193"/>
      <c r="F29" s="193"/>
      <c r="G29" s="193"/>
      <c r="H29" s="193"/>
      <c r="I29" s="193"/>
      <c r="J29" s="193"/>
      <c r="K29" s="193"/>
      <c r="L29" s="193"/>
      <c r="M29" s="193"/>
      <c r="N29" s="193"/>
      <c r="O29" s="193"/>
      <c r="P29" s="193"/>
      <c r="Q29" s="193"/>
    </row>
    <row r="30" spans="1:17" x14ac:dyDescent="0.25">
      <c r="A30" s="121" t="s">
        <v>137</v>
      </c>
      <c r="B30" s="120"/>
      <c r="C30" s="120">
        <f>B18+C24-C18</f>
        <v>0</v>
      </c>
      <c r="D30" s="120">
        <f t="shared" ref="D30:Q30" si="34">C18+D24-D18</f>
        <v>0</v>
      </c>
      <c r="E30" s="120">
        <f t="shared" si="34"/>
        <v>7.1750426802593523</v>
      </c>
      <c r="F30" s="120">
        <f t="shared" si="34"/>
        <v>0</v>
      </c>
      <c r="G30" s="120">
        <f t="shared" si="34"/>
        <v>0</v>
      </c>
      <c r="H30" s="120">
        <f t="shared" si="34"/>
        <v>0</v>
      </c>
      <c r="I30" s="120">
        <f t="shared" si="34"/>
        <v>7.1750426802593523</v>
      </c>
      <c r="J30" s="120">
        <f t="shared" si="34"/>
        <v>0</v>
      </c>
      <c r="K30" s="120">
        <f t="shared" si="34"/>
        <v>0</v>
      </c>
      <c r="L30" s="120">
        <f t="shared" si="34"/>
        <v>7.1750426802593523</v>
      </c>
      <c r="M30" s="120">
        <f t="shared" si="34"/>
        <v>0</v>
      </c>
      <c r="N30" s="120">
        <f t="shared" si="34"/>
        <v>0</v>
      </c>
      <c r="O30" s="120">
        <f t="shared" si="34"/>
        <v>7.1750426802593452</v>
      </c>
      <c r="P30" s="120">
        <f t="shared" si="34"/>
        <v>0</v>
      </c>
      <c r="Q30" s="120">
        <f t="shared" si="34"/>
        <v>0</v>
      </c>
    </row>
    <row r="31" spans="1:17" x14ac:dyDescent="0.25">
      <c r="A31" s="179" t="s">
        <v>136</v>
      </c>
      <c r="B31" s="189"/>
      <c r="C31" s="189">
        <f t="shared" ref="C31:Q31" si="35">SUM(C32:C33)</f>
        <v>0</v>
      </c>
      <c r="D31" s="189">
        <f t="shared" si="35"/>
        <v>61.866101750260157</v>
      </c>
      <c r="E31" s="189">
        <f t="shared" si="35"/>
        <v>0</v>
      </c>
      <c r="F31" s="189">
        <f t="shared" si="35"/>
        <v>0</v>
      </c>
      <c r="G31" s="189">
        <f t="shared" si="35"/>
        <v>61.866101750260157</v>
      </c>
      <c r="H31" s="189">
        <f t="shared" si="35"/>
        <v>0</v>
      </c>
      <c r="I31" s="189">
        <f t="shared" si="35"/>
        <v>0</v>
      </c>
      <c r="J31" s="189">
        <f t="shared" si="35"/>
        <v>61.8661017502601</v>
      </c>
      <c r="K31" s="189">
        <f t="shared" si="35"/>
        <v>0</v>
      </c>
      <c r="L31" s="189">
        <f t="shared" si="35"/>
        <v>0</v>
      </c>
      <c r="M31" s="189">
        <f t="shared" si="35"/>
        <v>61.866101750260214</v>
      </c>
      <c r="N31" s="189">
        <f t="shared" si="35"/>
        <v>0</v>
      </c>
      <c r="O31" s="189">
        <f t="shared" si="35"/>
        <v>0</v>
      </c>
      <c r="P31" s="189">
        <f t="shared" si="35"/>
        <v>61.866101750260157</v>
      </c>
      <c r="Q31" s="189">
        <f t="shared" si="35"/>
        <v>0</v>
      </c>
    </row>
    <row r="32" spans="1:17" x14ac:dyDescent="0.25">
      <c r="A32" s="102" t="s">
        <v>43</v>
      </c>
      <c r="B32" s="189"/>
      <c r="C32" s="189">
        <f t="shared" ref="C32:Q32" si="36">B20+C26-C20</f>
        <v>0</v>
      </c>
      <c r="D32" s="189">
        <f t="shared" si="36"/>
        <v>31.018803843694798</v>
      </c>
      <c r="E32" s="189">
        <f t="shared" si="36"/>
        <v>0</v>
      </c>
      <c r="F32" s="189">
        <f t="shared" si="36"/>
        <v>0</v>
      </c>
      <c r="G32" s="189">
        <f t="shared" si="36"/>
        <v>31.018803843694798</v>
      </c>
      <c r="H32" s="189">
        <f t="shared" si="36"/>
        <v>0</v>
      </c>
      <c r="I32" s="189">
        <f t="shared" si="36"/>
        <v>0</v>
      </c>
      <c r="J32" s="189">
        <f t="shared" si="36"/>
        <v>31.018803843694741</v>
      </c>
      <c r="K32" s="189">
        <f t="shared" si="36"/>
        <v>0</v>
      </c>
      <c r="L32" s="189">
        <f t="shared" si="36"/>
        <v>0</v>
      </c>
      <c r="M32" s="189">
        <f t="shared" si="36"/>
        <v>31.018803843694855</v>
      </c>
      <c r="N32" s="189">
        <f t="shared" si="36"/>
        <v>0</v>
      </c>
      <c r="O32" s="189">
        <f t="shared" si="36"/>
        <v>0</v>
      </c>
      <c r="P32" s="189">
        <f t="shared" si="36"/>
        <v>31.018803843694798</v>
      </c>
      <c r="Q32" s="189">
        <f t="shared" si="36"/>
        <v>0</v>
      </c>
    </row>
    <row r="33" spans="1:17" x14ac:dyDescent="0.25">
      <c r="A33" s="102" t="s">
        <v>344</v>
      </c>
      <c r="B33" s="189"/>
      <c r="C33" s="189">
        <f t="shared" ref="C33:Q33" si="37">B21+C27-C21</f>
        <v>0</v>
      </c>
      <c r="D33" s="189">
        <f t="shared" si="37"/>
        <v>30.847297906565359</v>
      </c>
      <c r="E33" s="189">
        <f t="shared" si="37"/>
        <v>0</v>
      </c>
      <c r="F33" s="189">
        <f t="shared" si="37"/>
        <v>0</v>
      </c>
      <c r="G33" s="189">
        <f t="shared" si="37"/>
        <v>30.847297906565359</v>
      </c>
      <c r="H33" s="189">
        <f t="shared" si="37"/>
        <v>0</v>
      </c>
      <c r="I33" s="189">
        <f t="shared" si="37"/>
        <v>0</v>
      </c>
      <c r="J33" s="189">
        <f t="shared" si="37"/>
        <v>30.847297906565359</v>
      </c>
      <c r="K33" s="189">
        <f t="shared" si="37"/>
        <v>0</v>
      </c>
      <c r="L33" s="189">
        <f t="shared" si="37"/>
        <v>0</v>
      </c>
      <c r="M33" s="189">
        <f t="shared" si="37"/>
        <v>30.847297906565359</v>
      </c>
      <c r="N33" s="189">
        <f t="shared" si="37"/>
        <v>0</v>
      </c>
      <c r="O33" s="189">
        <f t="shared" si="37"/>
        <v>0</v>
      </c>
      <c r="P33" s="189">
        <f t="shared" si="37"/>
        <v>30.847297906565359</v>
      </c>
      <c r="Q33" s="189">
        <f t="shared" si="37"/>
        <v>0</v>
      </c>
    </row>
    <row r="34" spans="1:17" x14ac:dyDescent="0.25">
      <c r="A34" s="119" t="s">
        <v>139</v>
      </c>
      <c r="B34" s="118"/>
      <c r="C34" s="118">
        <f t="shared" ref="C34:Q34" si="38">B22+C28-C22</f>
        <v>95.267687759917635</v>
      </c>
      <c r="D34" s="118">
        <f t="shared" si="38"/>
        <v>0</v>
      </c>
      <c r="E34" s="118">
        <f t="shared" si="38"/>
        <v>95.267687759917635</v>
      </c>
      <c r="F34" s="118">
        <f t="shared" si="38"/>
        <v>0</v>
      </c>
      <c r="G34" s="118">
        <f t="shared" si="38"/>
        <v>0</v>
      </c>
      <c r="H34" s="118">
        <f t="shared" si="38"/>
        <v>95.267687759917749</v>
      </c>
      <c r="I34" s="118">
        <f t="shared" si="38"/>
        <v>0</v>
      </c>
      <c r="J34" s="118">
        <f t="shared" si="38"/>
        <v>95.267687759917749</v>
      </c>
      <c r="K34" s="118">
        <f t="shared" si="38"/>
        <v>0</v>
      </c>
      <c r="L34" s="118">
        <f t="shared" si="38"/>
        <v>95.267687759917749</v>
      </c>
      <c r="M34" s="118">
        <f t="shared" si="38"/>
        <v>0</v>
      </c>
      <c r="N34" s="118">
        <f t="shared" si="38"/>
        <v>95.267687759917749</v>
      </c>
      <c r="O34" s="118">
        <f t="shared" si="38"/>
        <v>0</v>
      </c>
      <c r="P34" s="118">
        <f t="shared" si="38"/>
        <v>0</v>
      </c>
      <c r="Q34" s="118">
        <f t="shared" si="38"/>
        <v>95.267687759917749</v>
      </c>
    </row>
    <row r="35" spans="1:17" x14ac:dyDescent="0.25">
      <c r="A35" s="31" t="s">
        <v>138</v>
      </c>
      <c r="B35" s="70"/>
      <c r="C35" s="70"/>
      <c r="D35" s="70"/>
      <c r="E35" s="70"/>
      <c r="F35" s="70"/>
      <c r="G35" s="70"/>
      <c r="H35" s="70"/>
      <c r="I35" s="70"/>
      <c r="J35" s="70"/>
      <c r="K35" s="70"/>
      <c r="L35" s="70"/>
      <c r="M35" s="70"/>
      <c r="N35" s="70"/>
      <c r="O35" s="70"/>
      <c r="P35" s="70"/>
      <c r="Q35" s="70"/>
    </row>
    <row r="36" spans="1:17" x14ac:dyDescent="0.25">
      <c r="A36" s="110" t="s">
        <v>137</v>
      </c>
      <c r="B36" s="120">
        <f>B18-B11</f>
        <v>11.954022988505741</v>
      </c>
      <c r="C36" s="120">
        <f t="shared" ref="C36:Q36" si="39">C18-C11</f>
        <v>7.9540229885057414</v>
      </c>
      <c r="D36" s="120">
        <f t="shared" si="39"/>
        <v>17.954022988505741</v>
      </c>
      <c r="E36" s="120">
        <f t="shared" si="39"/>
        <v>76.778980308246389</v>
      </c>
      <c r="F36" s="120">
        <f t="shared" si="39"/>
        <v>76.778980308246389</v>
      </c>
      <c r="G36" s="120">
        <f t="shared" si="39"/>
        <v>84.778980308246389</v>
      </c>
      <c r="H36" s="120">
        <f t="shared" si="39"/>
        <v>84.778980308246389</v>
      </c>
      <c r="I36" s="120">
        <f t="shared" si="39"/>
        <v>77.603937627987037</v>
      </c>
      <c r="J36" s="120">
        <f t="shared" si="39"/>
        <v>77.603937627987037</v>
      </c>
      <c r="K36" s="120">
        <f t="shared" si="39"/>
        <v>77.603937627987037</v>
      </c>
      <c r="L36" s="120">
        <f t="shared" si="39"/>
        <v>70.428894947727684</v>
      </c>
      <c r="M36" s="120">
        <f t="shared" si="39"/>
        <v>70.428894947727684</v>
      </c>
      <c r="N36" s="120">
        <f t="shared" si="39"/>
        <v>70.428894947727684</v>
      </c>
      <c r="O36" s="120">
        <f t="shared" si="39"/>
        <v>63.253852267468339</v>
      </c>
      <c r="P36" s="120">
        <f t="shared" si="39"/>
        <v>63.253852267468339</v>
      </c>
      <c r="Q36" s="120">
        <f t="shared" si="39"/>
        <v>63.253852267468339</v>
      </c>
    </row>
    <row r="37" spans="1:17" x14ac:dyDescent="0.25">
      <c r="A37" s="180" t="s">
        <v>136</v>
      </c>
      <c r="B37" s="189">
        <f>SUM(B38:B39)</f>
        <v>168.56551724137933</v>
      </c>
      <c r="C37" s="189">
        <f t="shared" ref="C37:Q37" si="40">SUM(C38:C39)</f>
        <v>169.56551724137935</v>
      </c>
      <c r="D37" s="189">
        <f t="shared" si="40"/>
        <v>147.89941549111919</v>
      </c>
      <c r="E37" s="189">
        <f t="shared" si="40"/>
        <v>148.99941549111921</v>
      </c>
      <c r="F37" s="189">
        <f t="shared" si="40"/>
        <v>132.09941549111917</v>
      </c>
      <c r="G37" s="189">
        <f t="shared" si="40"/>
        <v>92.352117584553838</v>
      </c>
      <c r="H37" s="189">
        <f t="shared" si="40"/>
        <v>101.75211758455384</v>
      </c>
      <c r="I37" s="189">
        <f t="shared" si="40"/>
        <v>107.75211758455376</v>
      </c>
      <c r="J37" s="189">
        <f t="shared" si="40"/>
        <v>73.186015834293698</v>
      </c>
      <c r="K37" s="189">
        <f t="shared" si="40"/>
        <v>155.53090955398972</v>
      </c>
      <c r="L37" s="189">
        <f t="shared" si="40"/>
        <v>230.03420746055514</v>
      </c>
      <c r="M37" s="189">
        <f t="shared" si="40"/>
        <v>151.65910571029491</v>
      </c>
      <c r="N37" s="189">
        <f t="shared" si="40"/>
        <v>305.90910571029491</v>
      </c>
      <c r="O37" s="189">
        <f t="shared" si="40"/>
        <v>334.85740361686027</v>
      </c>
      <c r="P37" s="189">
        <f t="shared" si="40"/>
        <v>283.00616344390397</v>
      </c>
      <c r="Q37" s="189">
        <f t="shared" si="40"/>
        <v>334.55390784832264</v>
      </c>
    </row>
    <row r="38" spans="1:17" x14ac:dyDescent="0.25">
      <c r="A38" s="179" t="s">
        <v>43</v>
      </c>
      <c r="B38" s="189">
        <f t="shared" ref="B38:Q38" si="41">B20-B13</f>
        <v>125.93448275862067</v>
      </c>
      <c r="C38" s="189">
        <f t="shared" si="41"/>
        <v>90.234482758620686</v>
      </c>
      <c r="D38" s="189">
        <f t="shared" si="41"/>
        <v>55.715678914925888</v>
      </c>
      <c r="E38" s="189">
        <f t="shared" si="41"/>
        <v>57.315678914925911</v>
      </c>
      <c r="F38" s="189">
        <f t="shared" si="41"/>
        <v>40.415678914925877</v>
      </c>
      <c r="G38" s="189">
        <f t="shared" si="41"/>
        <v>31.5156789149259</v>
      </c>
      <c r="H38" s="189">
        <f t="shared" si="41"/>
        <v>39.715678914925888</v>
      </c>
      <c r="I38" s="189">
        <f t="shared" si="41"/>
        <v>35.41567891492582</v>
      </c>
      <c r="J38" s="189">
        <f t="shared" si="41"/>
        <v>42.996875071231102</v>
      </c>
      <c r="K38" s="189">
        <f t="shared" si="41"/>
        <v>115.9968750712311</v>
      </c>
      <c r="L38" s="189">
        <f t="shared" si="41"/>
        <v>182.99687507123116</v>
      </c>
      <c r="M38" s="189">
        <f t="shared" si="41"/>
        <v>124.9780712275363</v>
      </c>
      <c r="N38" s="189">
        <f t="shared" si="41"/>
        <v>277.9780712275363</v>
      </c>
      <c r="O38" s="189">
        <f t="shared" si="41"/>
        <v>293.9780712275363</v>
      </c>
      <c r="P38" s="189">
        <f t="shared" si="41"/>
        <v>264.95926738384151</v>
      </c>
      <c r="Q38" s="189">
        <f t="shared" si="41"/>
        <v>271.11187566760822</v>
      </c>
    </row>
    <row r="39" spans="1:17" x14ac:dyDescent="0.25">
      <c r="A39" s="179" t="s">
        <v>344</v>
      </c>
      <c r="B39" s="189">
        <f t="shared" ref="B39:Q39" si="42">B21-B14</f>
        <v>42.63103448275865</v>
      </c>
      <c r="C39" s="189">
        <f t="shared" si="42"/>
        <v>79.331034482758668</v>
      </c>
      <c r="D39" s="189">
        <f t="shared" si="42"/>
        <v>92.183736576193297</v>
      </c>
      <c r="E39" s="189">
        <f t="shared" si="42"/>
        <v>91.683736576193297</v>
      </c>
      <c r="F39" s="189">
        <f t="shared" si="42"/>
        <v>91.683736576193297</v>
      </c>
      <c r="G39" s="189">
        <f t="shared" si="42"/>
        <v>60.836438669627938</v>
      </c>
      <c r="H39" s="189">
        <f t="shared" si="42"/>
        <v>62.036438669627955</v>
      </c>
      <c r="I39" s="189">
        <f t="shared" si="42"/>
        <v>72.336438669627938</v>
      </c>
      <c r="J39" s="189">
        <f t="shared" si="42"/>
        <v>30.189140763062596</v>
      </c>
      <c r="K39" s="189">
        <f t="shared" si="42"/>
        <v>39.534034482758614</v>
      </c>
      <c r="L39" s="189">
        <f t="shared" si="42"/>
        <v>47.037332389323979</v>
      </c>
      <c r="M39" s="189">
        <f t="shared" si="42"/>
        <v>26.681034482758605</v>
      </c>
      <c r="N39" s="189">
        <f t="shared" si="42"/>
        <v>27.931034482758605</v>
      </c>
      <c r="O39" s="189">
        <f t="shared" si="42"/>
        <v>40.879332389323963</v>
      </c>
      <c r="P39" s="189">
        <f t="shared" si="42"/>
        <v>18.046896060062465</v>
      </c>
      <c r="Q39" s="189">
        <f t="shared" si="42"/>
        <v>63.442032180714421</v>
      </c>
    </row>
    <row r="40" spans="1:17" x14ac:dyDescent="0.25">
      <c r="A40" s="108" t="s">
        <v>139</v>
      </c>
      <c r="B40" s="118">
        <f t="shared" ref="B40:Q40" si="43">B22-B15</f>
        <v>282.85741609195384</v>
      </c>
      <c r="C40" s="118">
        <f t="shared" si="43"/>
        <v>111.54016166536962</v>
      </c>
      <c r="D40" s="118">
        <f t="shared" si="43"/>
        <v>101.73599499870306</v>
      </c>
      <c r="E40" s="118">
        <f t="shared" si="43"/>
        <v>327.67837390545208</v>
      </c>
      <c r="F40" s="118">
        <f t="shared" si="43"/>
        <v>436.25697390545201</v>
      </c>
      <c r="G40" s="118">
        <f t="shared" si="43"/>
        <v>372.49847390545199</v>
      </c>
      <c r="H40" s="118">
        <f t="shared" si="43"/>
        <v>261.51508614553438</v>
      </c>
      <c r="I40" s="118">
        <f t="shared" si="43"/>
        <v>356.20448614553413</v>
      </c>
      <c r="J40" s="118">
        <f t="shared" si="43"/>
        <v>179.47706505228302</v>
      </c>
      <c r="K40" s="118">
        <f t="shared" si="43"/>
        <v>201.96706505228315</v>
      </c>
      <c r="L40" s="118">
        <f t="shared" si="43"/>
        <v>143.9443772923654</v>
      </c>
      <c r="M40" s="118">
        <f t="shared" si="43"/>
        <v>130.40271062569877</v>
      </c>
      <c r="N40" s="118">
        <f t="shared" si="43"/>
        <v>100.02604395903222</v>
      </c>
      <c r="O40" s="118">
        <f t="shared" si="43"/>
        <v>128.49604395903214</v>
      </c>
      <c r="P40" s="118">
        <f t="shared" si="43"/>
        <v>160.99604395903214</v>
      </c>
      <c r="Q40" s="118">
        <f t="shared" si="43"/>
        <v>96.626845029600645</v>
      </c>
    </row>
    <row r="41" spans="1:17" x14ac:dyDescent="0.25">
      <c r="A41" s="123"/>
      <c r="B41" s="122"/>
      <c r="C41" s="122"/>
      <c r="D41" s="122"/>
      <c r="E41" s="122"/>
      <c r="F41" s="122"/>
      <c r="G41" s="122"/>
      <c r="H41" s="122"/>
      <c r="I41" s="122"/>
      <c r="J41" s="122"/>
      <c r="K41" s="122"/>
      <c r="L41" s="122"/>
      <c r="M41" s="122"/>
      <c r="N41" s="122"/>
      <c r="O41" s="122"/>
      <c r="P41" s="122"/>
      <c r="Q41" s="122"/>
    </row>
    <row r="42" spans="1:17" x14ac:dyDescent="0.25">
      <c r="A42" s="31" t="s">
        <v>77</v>
      </c>
      <c r="B42" s="192"/>
      <c r="C42" s="192"/>
      <c r="D42" s="192"/>
      <c r="E42" s="192"/>
      <c r="F42" s="192"/>
      <c r="G42" s="192"/>
      <c r="H42" s="192"/>
      <c r="I42" s="192"/>
      <c r="J42" s="192"/>
      <c r="K42" s="192"/>
      <c r="L42" s="192"/>
      <c r="M42" s="192"/>
      <c r="N42" s="192"/>
      <c r="O42" s="192"/>
      <c r="P42" s="192"/>
      <c r="Q42" s="192"/>
    </row>
    <row r="43" spans="1:17" x14ac:dyDescent="0.25">
      <c r="A43" s="50" t="s">
        <v>69</v>
      </c>
      <c r="B43" s="38">
        <v>1106.0229852977136</v>
      </c>
      <c r="C43" s="38">
        <v>1236.3984700000001</v>
      </c>
      <c r="D43" s="38">
        <v>1084.2898399999999</v>
      </c>
      <c r="E43" s="38">
        <v>1062.4066399999995</v>
      </c>
      <c r="F43" s="38">
        <v>946.99391999999989</v>
      </c>
      <c r="G43" s="38">
        <v>983.11143855849605</v>
      </c>
      <c r="H43" s="38">
        <v>975.69832999999835</v>
      </c>
      <c r="I43" s="38">
        <v>923.99138000000221</v>
      </c>
      <c r="J43" s="38">
        <v>840.60654999999792</v>
      </c>
      <c r="K43" s="38">
        <v>667.2910400000012</v>
      </c>
      <c r="L43" s="38">
        <v>737.22498903833571</v>
      </c>
      <c r="M43" s="38">
        <v>756.30459096990057</v>
      </c>
      <c r="N43" s="38">
        <v>591.88082711019501</v>
      </c>
      <c r="O43" s="38">
        <v>544.90350521723667</v>
      </c>
      <c r="P43" s="38">
        <v>554.86244282169275</v>
      </c>
      <c r="Q43" s="38">
        <v>544.3042405698601</v>
      </c>
    </row>
    <row r="44" spans="1:17" x14ac:dyDescent="0.25">
      <c r="A44" s="55" t="s">
        <v>33</v>
      </c>
      <c r="B44" s="54">
        <v>115.58011867320256</v>
      </c>
      <c r="C44" s="54">
        <v>92.908259999999999</v>
      </c>
      <c r="D44" s="54">
        <v>55.892599999999867</v>
      </c>
      <c r="E44" s="54">
        <v>25.098919999999495</v>
      </c>
      <c r="F44" s="54">
        <v>7.6010999999998603</v>
      </c>
      <c r="G44" s="54">
        <v>25.796032069694547</v>
      </c>
      <c r="H44" s="54">
        <v>39.006369999999997</v>
      </c>
      <c r="I44" s="54">
        <v>22.9011</v>
      </c>
      <c r="J44" s="54">
        <v>20.903269999999999</v>
      </c>
      <c r="K44" s="54">
        <v>17.597799999999999</v>
      </c>
      <c r="L44" s="54">
        <v>15.261623130431225</v>
      </c>
      <c r="M44" s="54">
        <v>14.498337365860692</v>
      </c>
      <c r="N44" s="54">
        <v>13.232519914402671</v>
      </c>
      <c r="O44" s="54">
        <v>14.665529855181431</v>
      </c>
      <c r="P44" s="54">
        <v>15.858670787487844</v>
      </c>
      <c r="Q44" s="54">
        <v>13.303980162655046</v>
      </c>
    </row>
    <row r="45" spans="1:17" x14ac:dyDescent="0.25">
      <c r="A45" s="52" t="s">
        <v>32</v>
      </c>
      <c r="B45" s="51">
        <v>38.311837923439164</v>
      </c>
      <c r="C45" s="51">
        <v>75.40612999999999</v>
      </c>
      <c r="D45" s="51">
        <v>74.496639999999999</v>
      </c>
      <c r="E45" s="51">
        <v>44.398250000000004</v>
      </c>
      <c r="F45" s="51">
        <v>49.607600000000005</v>
      </c>
      <c r="G45" s="51">
        <v>50.660393556827415</v>
      </c>
      <c r="H45" s="51">
        <v>49.304799999998238</v>
      </c>
      <c r="I45" s="51">
        <v>44.396130000002174</v>
      </c>
      <c r="J45" s="51">
        <v>4.1005299999978888</v>
      </c>
      <c r="K45" s="51">
        <v>0.99990000000116197</v>
      </c>
      <c r="L45" s="51">
        <v>0</v>
      </c>
      <c r="M45" s="51">
        <v>0</v>
      </c>
      <c r="N45" s="51">
        <v>0</v>
      </c>
      <c r="O45" s="51">
        <v>0</v>
      </c>
      <c r="P45" s="51">
        <v>0</v>
      </c>
      <c r="Q45" s="51">
        <v>0</v>
      </c>
    </row>
    <row r="46" spans="1:17" x14ac:dyDescent="0.25">
      <c r="A46" s="53" t="s">
        <v>31</v>
      </c>
      <c r="B46" s="51">
        <v>0</v>
      </c>
      <c r="C46" s="51">
        <v>0</v>
      </c>
      <c r="D46" s="51">
        <v>0</v>
      </c>
      <c r="E46" s="51">
        <v>0</v>
      </c>
      <c r="F46" s="51">
        <v>0</v>
      </c>
      <c r="G46" s="51">
        <v>0</v>
      </c>
      <c r="H46" s="51">
        <v>0</v>
      </c>
      <c r="I46" s="51">
        <v>0</v>
      </c>
      <c r="J46" s="51">
        <v>0</v>
      </c>
      <c r="K46" s="51">
        <v>0</v>
      </c>
      <c r="L46" s="51">
        <v>0</v>
      </c>
      <c r="M46" s="51">
        <v>0</v>
      </c>
      <c r="N46" s="51">
        <v>0</v>
      </c>
      <c r="O46" s="51">
        <v>0</v>
      </c>
      <c r="P46" s="51">
        <v>0</v>
      </c>
      <c r="Q46" s="51">
        <v>0</v>
      </c>
    </row>
    <row r="47" spans="1:17" x14ac:dyDescent="0.25">
      <c r="A47" s="53" t="s">
        <v>30</v>
      </c>
      <c r="B47" s="51">
        <v>0</v>
      </c>
      <c r="C47" s="51">
        <v>0</v>
      </c>
      <c r="D47" s="51">
        <v>0</v>
      </c>
      <c r="E47" s="51">
        <v>0</v>
      </c>
      <c r="F47" s="51">
        <v>0</v>
      </c>
      <c r="G47" s="51">
        <v>0</v>
      </c>
      <c r="H47" s="51">
        <v>0</v>
      </c>
      <c r="I47" s="51">
        <v>0</v>
      </c>
      <c r="J47" s="51">
        <v>0</v>
      </c>
      <c r="K47" s="51">
        <v>0</v>
      </c>
      <c r="L47" s="51">
        <v>0</v>
      </c>
      <c r="M47" s="51">
        <v>0</v>
      </c>
      <c r="N47" s="51">
        <v>0</v>
      </c>
      <c r="O47" s="51">
        <v>0</v>
      </c>
      <c r="P47" s="51">
        <v>0</v>
      </c>
      <c r="Q47" s="51">
        <v>0</v>
      </c>
    </row>
    <row r="48" spans="1:17" x14ac:dyDescent="0.25">
      <c r="A48" s="53" t="s">
        <v>76</v>
      </c>
      <c r="B48" s="51">
        <v>29.713219351255191</v>
      </c>
      <c r="C48" s="51">
        <v>42.002299999999998</v>
      </c>
      <c r="D48" s="51">
        <v>41.998339999999999</v>
      </c>
      <c r="E48" s="51">
        <v>21.50001</v>
      </c>
      <c r="F48" s="51">
        <v>27.649370000000001</v>
      </c>
      <c r="G48" s="51">
        <v>28.686078361192813</v>
      </c>
      <c r="H48" s="51">
        <v>22.503039999998236</v>
      </c>
      <c r="I48" s="51">
        <v>20.500940000002174</v>
      </c>
      <c r="J48" s="51">
        <v>4.1005299999978888</v>
      </c>
      <c r="K48" s="51">
        <v>0.99990000000116197</v>
      </c>
      <c r="L48" s="51">
        <v>0</v>
      </c>
      <c r="M48" s="51">
        <v>0</v>
      </c>
      <c r="N48" s="51">
        <v>0</v>
      </c>
      <c r="O48" s="51">
        <v>0</v>
      </c>
      <c r="P48" s="51">
        <v>0</v>
      </c>
      <c r="Q48" s="51">
        <v>0</v>
      </c>
    </row>
    <row r="49" spans="1:17" x14ac:dyDescent="0.25">
      <c r="A49" s="53" t="s">
        <v>29</v>
      </c>
      <c r="B49" s="51">
        <v>8.598618572183975</v>
      </c>
      <c r="C49" s="51">
        <v>33.403829999999999</v>
      </c>
      <c r="D49" s="51">
        <v>32.4983</v>
      </c>
      <c r="E49" s="51">
        <v>22.898240000000001</v>
      </c>
      <c r="F49" s="51">
        <v>21.95823</v>
      </c>
      <c r="G49" s="51">
        <v>21.974315195634606</v>
      </c>
      <c r="H49" s="51">
        <v>26.801760000000002</v>
      </c>
      <c r="I49" s="51">
        <v>23.895189999999999</v>
      </c>
      <c r="J49" s="51">
        <v>0</v>
      </c>
      <c r="K49" s="51">
        <v>0</v>
      </c>
      <c r="L49" s="51">
        <v>0</v>
      </c>
      <c r="M49" s="51">
        <v>0</v>
      </c>
      <c r="N49" s="51">
        <v>0</v>
      </c>
      <c r="O49" s="51">
        <v>0</v>
      </c>
      <c r="P49" s="51">
        <v>0</v>
      </c>
      <c r="Q49" s="51">
        <v>0</v>
      </c>
    </row>
    <row r="50" spans="1:17" x14ac:dyDescent="0.25">
      <c r="A50" s="53" t="s">
        <v>28</v>
      </c>
      <c r="B50" s="51">
        <v>0</v>
      </c>
      <c r="C50" s="51">
        <v>0</v>
      </c>
      <c r="D50" s="51">
        <v>0</v>
      </c>
      <c r="E50" s="51">
        <v>0</v>
      </c>
      <c r="F50" s="51">
        <v>0</v>
      </c>
      <c r="G50" s="51">
        <v>0</v>
      </c>
      <c r="H50" s="51">
        <v>0</v>
      </c>
      <c r="I50" s="51">
        <v>0</v>
      </c>
      <c r="J50" s="51">
        <v>0</v>
      </c>
      <c r="K50" s="51">
        <v>0</v>
      </c>
      <c r="L50" s="51">
        <v>0</v>
      </c>
      <c r="M50" s="51">
        <v>0</v>
      </c>
      <c r="N50" s="51">
        <v>0</v>
      </c>
      <c r="O50" s="51">
        <v>0</v>
      </c>
      <c r="P50" s="51">
        <v>0</v>
      </c>
      <c r="Q50" s="51">
        <v>0</v>
      </c>
    </row>
    <row r="51" spans="1:17" x14ac:dyDescent="0.25">
      <c r="A51" s="52" t="s">
        <v>27</v>
      </c>
      <c r="B51" s="51">
        <v>423.14839505975857</v>
      </c>
      <c r="C51" s="51">
        <v>438.24072999999999</v>
      </c>
      <c r="D51" s="51">
        <v>406.66138000000001</v>
      </c>
      <c r="E51" s="51">
        <v>370.00398000000001</v>
      </c>
      <c r="F51" s="51">
        <v>247.62259</v>
      </c>
      <c r="G51" s="51">
        <v>245.15719012981143</v>
      </c>
      <c r="H51" s="51">
        <v>240.42266000000001</v>
      </c>
      <c r="I51" s="51">
        <v>221.60059999999999</v>
      </c>
      <c r="J51" s="51">
        <v>180.01873000000001</v>
      </c>
      <c r="K51" s="51">
        <v>126.38339999999999</v>
      </c>
      <c r="L51" s="51">
        <v>143.63860367216566</v>
      </c>
      <c r="M51" s="51">
        <v>142.3979378556962</v>
      </c>
      <c r="N51" s="51">
        <v>146.29907197542292</v>
      </c>
      <c r="O51" s="51">
        <v>149.32668608173239</v>
      </c>
      <c r="P51" s="51">
        <v>154.23946213312746</v>
      </c>
      <c r="Q51" s="51">
        <v>152.5743465977078</v>
      </c>
    </row>
    <row r="52" spans="1:17" x14ac:dyDescent="0.25">
      <c r="A52" s="53" t="s">
        <v>66</v>
      </c>
      <c r="B52" s="51">
        <v>423.14839505975857</v>
      </c>
      <c r="C52" s="51">
        <v>438.24072999999999</v>
      </c>
      <c r="D52" s="51">
        <v>406.66138000000001</v>
      </c>
      <c r="E52" s="51">
        <v>370.00398000000001</v>
      </c>
      <c r="F52" s="51">
        <v>247.62259</v>
      </c>
      <c r="G52" s="51">
        <v>245.15719012981143</v>
      </c>
      <c r="H52" s="51">
        <v>240.42266000000001</v>
      </c>
      <c r="I52" s="51">
        <v>221.60059999999999</v>
      </c>
      <c r="J52" s="51">
        <v>180.01873000000001</v>
      </c>
      <c r="K52" s="51">
        <v>126.38339999999999</v>
      </c>
      <c r="L52" s="51">
        <v>143.63860367216566</v>
      </c>
      <c r="M52" s="51">
        <v>142.3979378556962</v>
      </c>
      <c r="N52" s="51">
        <v>146.29907197542292</v>
      </c>
      <c r="O52" s="51">
        <v>149.32668608173239</v>
      </c>
      <c r="P52" s="51">
        <v>154.23946213312746</v>
      </c>
      <c r="Q52" s="51">
        <v>152.5743465977078</v>
      </c>
    </row>
    <row r="53" spans="1:17" x14ac:dyDescent="0.25">
      <c r="A53" s="53" t="s">
        <v>25</v>
      </c>
      <c r="B53" s="51">
        <v>0</v>
      </c>
      <c r="C53" s="51">
        <v>0</v>
      </c>
      <c r="D53" s="51">
        <v>0</v>
      </c>
      <c r="E53" s="51">
        <v>0</v>
      </c>
      <c r="F53" s="51">
        <v>0</v>
      </c>
      <c r="G53" s="51">
        <v>0</v>
      </c>
      <c r="H53" s="51">
        <v>0</v>
      </c>
      <c r="I53" s="51">
        <v>0</v>
      </c>
      <c r="J53" s="51">
        <v>0</v>
      </c>
      <c r="K53" s="51">
        <v>0</v>
      </c>
      <c r="L53" s="51">
        <v>0</v>
      </c>
      <c r="M53" s="51">
        <v>0</v>
      </c>
      <c r="N53" s="51">
        <v>0</v>
      </c>
      <c r="O53" s="51">
        <v>0</v>
      </c>
      <c r="P53" s="51">
        <v>0</v>
      </c>
      <c r="Q53" s="51">
        <v>0</v>
      </c>
    </row>
    <row r="54" spans="1:17" x14ac:dyDescent="0.25">
      <c r="A54" s="52" t="s">
        <v>24</v>
      </c>
      <c r="B54" s="51">
        <v>0</v>
      </c>
      <c r="C54" s="51">
        <v>0</v>
      </c>
      <c r="D54" s="51">
        <v>0</v>
      </c>
      <c r="E54" s="51">
        <v>0</v>
      </c>
      <c r="F54" s="51">
        <v>0</v>
      </c>
      <c r="G54" s="51">
        <v>0</v>
      </c>
      <c r="H54" s="51">
        <v>0</v>
      </c>
      <c r="I54" s="51">
        <v>0</v>
      </c>
      <c r="J54" s="51">
        <v>0</v>
      </c>
      <c r="K54" s="51">
        <v>0</v>
      </c>
      <c r="L54" s="51">
        <v>0</v>
      </c>
      <c r="M54" s="51">
        <v>0</v>
      </c>
      <c r="N54" s="51">
        <v>0</v>
      </c>
      <c r="O54" s="51">
        <v>0</v>
      </c>
      <c r="P54" s="51">
        <v>0</v>
      </c>
      <c r="Q54" s="51">
        <v>0</v>
      </c>
    </row>
    <row r="55" spans="1:17" x14ac:dyDescent="0.25">
      <c r="A55" s="53" t="s">
        <v>23</v>
      </c>
      <c r="B55" s="51">
        <v>0</v>
      </c>
      <c r="C55" s="51">
        <v>0</v>
      </c>
      <c r="D55" s="51">
        <v>0</v>
      </c>
      <c r="E55" s="51">
        <v>0</v>
      </c>
      <c r="F55" s="51">
        <v>0</v>
      </c>
      <c r="G55" s="51">
        <v>0</v>
      </c>
      <c r="H55" s="51">
        <v>0</v>
      </c>
      <c r="I55" s="51">
        <v>0</v>
      </c>
      <c r="J55" s="51">
        <v>0</v>
      </c>
      <c r="K55" s="51">
        <v>0</v>
      </c>
      <c r="L55" s="51">
        <v>0</v>
      </c>
      <c r="M55" s="51">
        <v>0</v>
      </c>
      <c r="N55" s="51">
        <v>0</v>
      </c>
      <c r="O55" s="51">
        <v>0</v>
      </c>
      <c r="P55" s="51">
        <v>0</v>
      </c>
      <c r="Q55" s="51">
        <v>0</v>
      </c>
    </row>
    <row r="56" spans="1:17" x14ac:dyDescent="0.25">
      <c r="A56" s="53" t="s">
        <v>74</v>
      </c>
      <c r="B56" s="51">
        <v>0</v>
      </c>
      <c r="C56" s="51">
        <v>0</v>
      </c>
      <c r="D56" s="51">
        <v>0</v>
      </c>
      <c r="E56" s="51">
        <v>0</v>
      </c>
      <c r="F56" s="51">
        <v>0</v>
      </c>
      <c r="G56" s="51">
        <v>0</v>
      </c>
      <c r="H56" s="51">
        <v>0</v>
      </c>
      <c r="I56" s="51">
        <v>0</v>
      </c>
      <c r="J56" s="51">
        <v>0</v>
      </c>
      <c r="K56" s="51">
        <v>0</v>
      </c>
      <c r="L56" s="51">
        <v>0</v>
      </c>
      <c r="M56" s="51">
        <v>0</v>
      </c>
      <c r="N56" s="51">
        <v>0</v>
      </c>
      <c r="O56" s="51">
        <v>0</v>
      </c>
      <c r="P56" s="51">
        <v>0</v>
      </c>
      <c r="Q56" s="51">
        <v>0</v>
      </c>
    </row>
    <row r="57" spans="1:17" x14ac:dyDescent="0.25">
      <c r="A57" s="53" t="s">
        <v>73</v>
      </c>
      <c r="B57" s="51">
        <v>0</v>
      </c>
      <c r="C57" s="51">
        <v>0</v>
      </c>
      <c r="D57" s="51">
        <v>0</v>
      </c>
      <c r="E57" s="51">
        <v>0</v>
      </c>
      <c r="F57" s="51">
        <v>0</v>
      </c>
      <c r="G57" s="51">
        <v>0</v>
      </c>
      <c r="H57" s="51">
        <v>0</v>
      </c>
      <c r="I57" s="51">
        <v>0</v>
      </c>
      <c r="J57" s="51">
        <v>0</v>
      </c>
      <c r="K57" s="51">
        <v>0</v>
      </c>
      <c r="L57" s="51">
        <v>0</v>
      </c>
      <c r="M57" s="51">
        <v>0</v>
      </c>
      <c r="N57" s="51">
        <v>0</v>
      </c>
      <c r="O57" s="51">
        <v>0</v>
      </c>
      <c r="P57" s="51">
        <v>0</v>
      </c>
      <c r="Q57" s="51">
        <v>0</v>
      </c>
    </row>
    <row r="58" spans="1:17" x14ac:dyDescent="0.25">
      <c r="A58" s="53" t="s">
        <v>72</v>
      </c>
      <c r="B58" s="51">
        <v>0</v>
      </c>
      <c r="C58" s="51">
        <v>0</v>
      </c>
      <c r="D58" s="51">
        <v>0</v>
      </c>
      <c r="E58" s="51">
        <v>0</v>
      </c>
      <c r="F58" s="51">
        <v>0</v>
      </c>
      <c r="G58" s="51">
        <v>0</v>
      </c>
      <c r="H58" s="51">
        <v>0</v>
      </c>
      <c r="I58" s="51">
        <v>0</v>
      </c>
      <c r="J58" s="51">
        <v>0</v>
      </c>
      <c r="K58" s="51">
        <v>0</v>
      </c>
      <c r="L58" s="51">
        <v>0</v>
      </c>
      <c r="M58" s="51">
        <v>0</v>
      </c>
      <c r="N58" s="51">
        <v>0</v>
      </c>
      <c r="O58" s="51">
        <v>0</v>
      </c>
      <c r="P58" s="51">
        <v>0</v>
      </c>
      <c r="Q58" s="51">
        <v>0</v>
      </c>
    </row>
    <row r="59" spans="1:17" x14ac:dyDescent="0.25">
      <c r="A59" s="53" t="s">
        <v>71</v>
      </c>
      <c r="B59" s="51">
        <v>0</v>
      </c>
      <c r="C59" s="51">
        <v>0</v>
      </c>
      <c r="D59" s="51">
        <v>0</v>
      </c>
      <c r="E59" s="51">
        <v>0</v>
      </c>
      <c r="F59" s="51">
        <v>0</v>
      </c>
      <c r="G59" s="51">
        <v>0</v>
      </c>
      <c r="H59" s="51">
        <v>0</v>
      </c>
      <c r="I59" s="51">
        <v>0</v>
      </c>
      <c r="J59" s="51">
        <v>0</v>
      </c>
      <c r="K59" s="51">
        <v>0</v>
      </c>
      <c r="L59" s="51">
        <v>0</v>
      </c>
      <c r="M59" s="51">
        <v>0</v>
      </c>
      <c r="N59" s="51">
        <v>0</v>
      </c>
      <c r="O59" s="51">
        <v>0</v>
      </c>
      <c r="P59" s="51">
        <v>0</v>
      </c>
      <c r="Q59" s="51">
        <v>0</v>
      </c>
    </row>
    <row r="60" spans="1:17" x14ac:dyDescent="0.25">
      <c r="A60" s="52" t="s">
        <v>22</v>
      </c>
      <c r="B60" s="51">
        <v>0</v>
      </c>
      <c r="C60" s="51">
        <v>0</v>
      </c>
      <c r="D60" s="51">
        <v>0</v>
      </c>
      <c r="E60" s="51">
        <v>0</v>
      </c>
      <c r="F60" s="51">
        <v>0</v>
      </c>
      <c r="G60" s="51">
        <v>0</v>
      </c>
      <c r="H60" s="51">
        <v>0</v>
      </c>
      <c r="I60" s="51">
        <v>0</v>
      </c>
      <c r="J60" s="51">
        <v>0</v>
      </c>
      <c r="K60" s="51">
        <v>0</v>
      </c>
      <c r="L60" s="51">
        <v>0</v>
      </c>
      <c r="M60" s="51">
        <v>0</v>
      </c>
      <c r="N60" s="51">
        <v>0</v>
      </c>
      <c r="O60" s="51">
        <v>0</v>
      </c>
      <c r="P60" s="51">
        <v>0</v>
      </c>
      <c r="Q60" s="51">
        <v>0</v>
      </c>
    </row>
    <row r="61" spans="1:17" x14ac:dyDescent="0.25">
      <c r="A61" s="63" t="s">
        <v>21</v>
      </c>
      <c r="B61" s="62">
        <v>528.98263364131333</v>
      </c>
      <c r="C61" s="62">
        <v>629.84334999999999</v>
      </c>
      <c r="D61" s="62">
        <v>547.23922000000005</v>
      </c>
      <c r="E61" s="62">
        <v>622.90548999999999</v>
      </c>
      <c r="F61" s="62">
        <v>642.16263000000004</v>
      </c>
      <c r="G61" s="62">
        <v>661.49782280216266</v>
      </c>
      <c r="H61" s="62">
        <v>646.96450000000004</v>
      </c>
      <c r="I61" s="62">
        <v>635.09355000000005</v>
      </c>
      <c r="J61" s="62">
        <v>635.58402000000001</v>
      </c>
      <c r="K61" s="62">
        <v>522.30993999999998</v>
      </c>
      <c r="L61" s="62">
        <v>578.32476223573883</v>
      </c>
      <c r="M61" s="62">
        <v>599.40831574834363</v>
      </c>
      <c r="N61" s="62">
        <v>432.34923522036945</v>
      </c>
      <c r="O61" s="62">
        <v>380.91128928032288</v>
      </c>
      <c r="P61" s="62">
        <v>384.76430990107747</v>
      </c>
      <c r="Q61" s="62">
        <v>378.42591380949727</v>
      </c>
    </row>
    <row r="62" spans="1:17" x14ac:dyDescent="0.25">
      <c r="A62" s="191" t="s">
        <v>105</v>
      </c>
      <c r="B62" s="190">
        <f>SUM(B63:B64,B67)</f>
        <v>1106.0229852977136</v>
      </c>
      <c r="C62" s="190">
        <f t="shared" ref="C62:Q62" si="44">SUM(C63:C64,C67)</f>
        <v>1236.3984700000001</v>
      </c>
      <c r="D62" s="190">
        <f t="shared" si="44"/>
        <v>1084.2898399999999</v>
      </c>
      <c r="E62" s="190">
        <f t="shared" si="44"/>
        <v>1062.4066399999992</v>
      </c>
      <c r="F62" s="190">
        <f t="shared" si="44"/>
        <v>946.99392</v>
      </c>
      <c r="G62" s="190">
        <f t="shared" si="44"/>
        <v>983.11143855849605</v>
      </c>
      <c r="H62" s="190">
        <f t="shared" si="44"/>
        <v>975.69832999999835</v>
      </c>
      <c r="I62" s="190">
        <f t="shared" si="44"/>
        <v>923.99138000000221</v>
      </c>
      <c r="J62" s="190">
        <f t="shared" si="44"/>
        <v>840.60654999999792</v>
      </c>
      <c r="K62" s="190">
        <f t="shared" si="44"/>
        <v>667.2910400000012</v>
      </c>
      <c r="L62" s="190">
        <f t="shared" si="44"/>
        <v>737.22498903833571</v>
      </c>
      <c r="M62" s="190">
        <f t="shared" si="44"/>
        <v>756.30459096990057</v>
      </c>
      <c r="N62" s="190">
        <f t="shared" si="44"/>
        <v>591.88082711019501</v>
      </c>
      <c r="O62" s="190">
        <f t="shared" si="44"/>
        <v>544.90350521723667</v>
      </c>
      <c r="P62" s="190">
        <f t="shared" si="44"/>
        <v>554.86244282169275</v>
      </c>
      <c r="Q62" s="190">
        <f t="shared" si="44"/>
        <v>544.3042405698601</v>
      </c>
    </row>
    <row r="63" spans="1:17" x14ac:dyDescent="0.25">
      <c r="A63" s="121" t="s">
        <v>44</v>
      </c>
      <c r="B63" s="120">
        <v>36.811626417608025</v>
      </c>
      <c r="C63" s="120">
        <v>39.779495151214981</v>
      </c>
      <c r="D63" s="120">
        <v>30.789644485973866</v>
      </c>
      <c r="E63" s="120">
        <v>3.8413116493176269</v>
      </c>
      <c r="F63" s="120">
        <v>3.4886289857934161</v>
      </c>
      <c r="G63" s="120">
        <v>0</v>
      </c>
      <c r="H63" s="120">
        <v>0</v>
      </c>
      <c r="I63" s="120">
        <v>0</v>
      </c>
      <c r="J63" s="120">
        <v>0</v>
      </c>
      <c r="K63" s="120">
        <v>0</v>
      </c>
      <c r="L63" s="120">
        <v>0</v>
      </c>
      <c r="M63" s="120">
        <v>0</v>
      </c>
      <c r="N63" s="120">
        <v>0</v>
      </c>
      <c r="O63" s="120">
        <v>0</v>
      </c>
      <c r="P63" s="120">
        <v>0</v>
      </c>
      <c r="Q63" s="120">
        <v>0</v>
      </c>
    </row>
    <row r="64" spans="1:17" x14ac:dyDescent="0.25">
      <c r="A64" s="179" t="s">
        <v>59</v>
      </c>
      <c r="B64" s="189">
        <f>SUM(B65:B66)</f>
        <v>617.57393175764275</v>
      </c>
      <c r="C64" s="189">
        <f t="shared" ref="C64:Q64" si="45">SUM(C65:C66)</f>
        <v>695.79514668050251</v>
      </c>
      <c r="D64" s="189">
        <f t="shared" si="45"/>
        <v>609.39530088682409</v>
      </c>
      <c r="E64" s="189">
        <f t="shared" si="45"/>
        <v>700.2890397916334</v>
      </c>
      <c r="F64" s="189">
        <f t="shared" si="45"/>
        <v>665.47225930869433</v>
      </c>
      <c r="G64" s="189">
        <f t="shared" si="45"/>
        <v>671.70319834731583</v>
      </c>
      <c r="H64" s="189">
        <f t="shared" si="45"/>
        <v>657.33898205744811</v>
      </c>
      <c r="I64" s="189">
        <f t="shared" si="45"/>
        <v>652.11529720540409</v>
      </c>
      <c r="J64" s="189">
        <f t="shared" si="45"/>
        <v>552.30451019019529</v>
      </c>
      <c r="K64" s="189">
        <f t="shared" si="45"/>
        <v>410.21025642902515</v>
      </c>
      <c r="L64" s="189">
        <f t="shared" si="45"/>
        <v>415.97874360215621</v>
      </c>
      <c r="M64" s="189">
        <f t="shared" si="45"/>
        <v>443.92914900178948</v>
      </c>
      <c r="N64" s="189">
        <f t="shared" si="45"/>
        <v>206.39094739673533</v>
      </c>
      <c r="O64" s="189">
        <f t="shared" si="45"/>
        <v>171.33249730085049</v>
      </c>
      <c r="P64" s="189">
        <f t="shared" si="45"/>
        <v>175.94445825461463</v>
      </c>
      <c r="Q64" s="189">
        <f t="shared" si="45"/>
        <v>160.14048892212918</v>
      </c>
    </row>
    <row r="65" spans="1:17" x14ac:dyDescent="0.25">
      <c r="A65" s="102" t="s">
        <v>43</v>
      </c>
      <c r="B65" s="189">
        <v>561.56136100061042</v>
      </c>
      <c r="C65" s="189">
        <v>645.56437845400319</v>
      </c>
      <c r="D65" s="189">
        <v>573.02024846058384</v>
      </c>
      <c r="E65" s="189">
        <v>658.20875111057524</v>
      </c>
      <c r="F65" s="189">
        <v>627.25549164565609</v>
      </c>
      <c r="G65" s="189">
        <v>632.7902281402063</v>
      </c>
      <c r="H65" s="189">
        <v>618.65663465713692</v>
      </c>
      <c r="I65" s="189">
        <v>615.97467129304027</v>
      </c>
      <c r="J65" s="189">
        <v>516.44105051381803</v>
      </c>
      <c r="K65" s="189">
        <v>369.18977850552199</v>
      </c>
      <c r="L65" s="189">
        <v>358.77722307544349</v>
      </c>
      <c r="M65" s="189">
        <v>391.28582576605447</v>
      </c>
      <c r="N65" s="189">
        <v>139.8660676284004</v>
      </c>
      <c r="O65" s="189">
        <v>103.6878254175987</v>
      </c>
      <c r="P65" s="189">
        <v>105.59480587214701</v>
      </c>
      <c r="Q65" s="189">
        <v>96.109897451455694</v>
      </c>
    </row>
    <row r="66" spans="1:17" x14ac:dyDescent="0.25">
      <c r="A66" s="102" t="s">
        <v>344</v>
      </c>
      <c r="B66" s="189">
        <v>56.012570757032371</v>
      </c>
      <c r="C66" s="189">
        <v>50.230768226499265</v>
      </c>
      <c r="D66" s="189">
        <v>36.375052426240252</v>
      </c>
      <c r="E66" s="189">
        <v>42.080288681058157</v>
      </c>
      <c r="F66" s="189">
        <v>38.216767663038269</v>
      </c>
      <c r="G66" s="189">
        <v>38.912970207109524</v>
      </c>
      <c r="H66" s="189">
        <v>38.68234740031118</v>
      </c>
      <c r="I66" s="189">
        <v>36.140625912363781</v>
      </c>
      <c r="J66" s="189">
        <v>35.863459676377239</v>
      </c>
      <c r="K66" s="189">
        <v>41.020477923503179</v>
      </c>
      <c r="L66" s="189">
        <v>57.201520526712734</v>
      </c>
      <c r="M66" s="189">
        <v>52.643323235734982</v>
      </c>
      <c r="N66" s="189">
        <v>66.524879768334912</v>
      </c>
      <c r="O66" s="189">
        <v>67.644671883251775</v>
      </c>
      <c r="P66" s="189">
        <v>70.349652382467625</v>
      </c>
      <c r="Q66" s="189">
        <v>64.0305914706735</v>
      </c>
    </row>
    <row r="67" spans="1:17" x14ac:dyDescent="0.25">
      <c r="A67" s="119" t="s">
        <v>42</v>
      </c>
      <c r="B67" s="118">
        <v>451.63742712246278</v>
      </c>
      <c r="C67" s="118">
        <v>500.82382816828249</v>
      </c>
      <c r="D67" s="118">
        <v>444.10489462720193</v>
      </c>
      <c r="E67" s="118">
        <v>358.27628855904834</v>
      </c>
      <c r="F67" s="118">
        <v>278.03303170551226</v>
      </c>
      <c r="G67" s="118">
        <v>311.40824021118021</v>
      </c>
      <c r="H67" s="118">
        <v>318.35934794255024</v>
      </c>
      <c r="I67" s="118">
        <v>271.87608279459812</v>
      </c>
      <c r="J67" s="118">
        <v>288.30203980980264</v>
      </c>
      <c r="K67" s="118">
        <v>257.08078357097605</v>
      </c>
      <c r="L67" s="118">
        <v>321.24624543617949</v>
      </c>
      <c r="M67" s="118">
        <v>312.37544196811109</v>
      </c>
      <c r="N67" s="118">
        <v>385.48987971345969</v>
      </c>
      <c r="O67" s="118">
        <v>373.57100791638618</v>
      </c>
      <c r="P67" s="118">
        <v>378.91798456707812</v>
      </c>
      <c r="Q67" s="118">
        <v>384.16375164773092</v>
      </c>
    </row>
    <row r="68" spans="1:17" x14ac:dyDescent="0.25">
      <c r="A68" s="123"/>
      <c r="B68" s="122"/>
      <c r="C68" s="122"/>
      <c r="D68" s="122"/>
      <c r="E68" s="122"/>
      <c r="F68" s="122"/>
      <c r="G68" s="122"/>
      <c r="H68" s="122"/>
      <c r="I68" s="122"/>
      <c r="J68" s="122"/>
      <c r="K68" s="122"/>
      <c r="L68" s="122"/>
      <c r="M68" s="122"/>
      <c r="N68" s="122"/>
      <c r="O68" s="122"/>
      <c r="P68" s="122"/>
      <c r="Q68" s="122"/>
    </row>
    <row r="69" spans="1:17" x14ac:dyDescent="0.25">
      <c r="A69" s="31" t="s">
        <v>63</v>
      </c>
      <c r="B69" s="70">
        <f t="shared" ref="B69:Q69" si="46">SUM(B70:B71)</f>
        <v>2595.7774749420978</v>
      </c>
      <c r="C69" s="70">
        <f t="shared" si="46"/>
        <v>2581.59142093131</v>
      </c>
      <c r="D69" s="70">
        <f t="shared" si="46"/>
        <v>2138.4502816187614</v>
      </c>
      <c r="E69" s="70">
        <f t="shared" si="46"/>
        <v>1714.8874230455135</v>
      </c>
      <c r="F69" s="70">
        <f t="shared" si="46"/>
        <v>1322.4895623545035</v>
      </c>
      <c r="G69" s="70">
        <f t="shared" si="46"/>
        <v>1409.6568037936563</v>
      </c>
      <c r="H69" s="70">
        <f t="shared" si="46"/>
        <v>1430.7642100902826</v>
      </c>
      <c r="I69" s="70">
        <f t="shared" si="46"/>
        <v>1314.237395620971</v>
      </c>
      <c r="J69" s="70">
        <f t="shared" si="46"/>
        <v>1021.1414214717515</v>
      </c>
      <c r="K69" s="70">
        <f t="shared" si="46"/>
        <v>762.73625099628362</v>
      </c>
      <c r="L69" s="70">
        <f t="shared" si="46"/>
        <v>684.34235538591872</v>
      </c>
      <c r="M69" s="70">
        <f t="shared" si="46"/>
        <v>721.39131504986517</v>
      </c>
      <c r="N69" s="70">
        <f t="shared" si="46"/>
        <v>487.67175554192875</v>
      </c>
      <c r="O69" s="70">
        <f t="shared" si="46"/>
        <v>476.96185490620474</v>
      </c>
      <c r="P69" s="70">
        <f t="shared" si="46"/>
        <v>489.53490903207592</v>
      </c>
      <c r="Q69" s="70">
        <f t="shared" si="46"/>
        <v>484.33053314326776</v>
      </c>
    </row>
    <row r="70" spans="1:17" x14ac:dyDescent="0.25">
      <c r="A70" s="55" t="s">
        <v>343</v>
      </c>
      <c r="B70" s="54">
        <v>1628.2611048839631</v>
      </c>
      <c r="C70" s="54">
        <v>1680.0145204747321</v>
      </c>
      <c r="D70" s="54">
        <v>1433.0165799490555</v>
      </c>
      <c r="E70" s="54">
        <v>1117.8746542437461</v>
      </c>
      <c r="F70" s="54">
        <v>768.65782235450365</v>
      </c>
      <c r="G70" s="54">
        <v>838.2004332276781</v>
      </c>
      <c r="H70" s="54">
        <v>875.86371009028255</v>
      </c>
      <c r="I70" s="54">
        <v>752.23586980944674</v>
      </c>
      <c r="J70" s="54">
        <v>518.3404673394175</v>
      </c>
      <c r="K70" s="54">
        <v>369.65061299628366</v>
      </c>
      <c r="L70" s="54">
        <v>397.8245114659187</v>
      </c>
      <c r="M70" s="54">
        <v>391.88728634986512</v>
      </c>
      <c r="N70" s="54">
        <v>396.03671050192872</v>
      </c>
      <c r="O70" s="54">
        <v>408.82369558620474</v>
      </c>
      <c r="P70" s="54">
        <v>425.0884869920759</v>
      </c>
      <c r="Q70" s="54">
        <v>411.05907642326775</v>
      </c>
    </row>
    <row r="71" spans="1:17" x14ac:dyDescent="0.25">
      <c r="A71" s="52" t="s">
        <v>106</v>
      </c>
      <c r="B71" s="51">
        <v>967.51637005813495</v>
      </c>
      <c r="C71" s="51">
        <v>901.57690045657796</v>
      </c>
      <c r="D71" s="51">
        <v>705.43370166970601</v>
      </c>
      <c r="E71" s="51">
        <v>597.01276880176738</v>
      </c>
      <c r="F71" s="51">
        <v>553.83173999999997</v>
      </c>
      <c r="G71" s="51">
        <v>571.45637056597832</v>
      </c>
      <c r="H71" s="51">
        <v>554.90050000000008</v>
      </c>
      <c r="I71" s="51">
        <v>562.00152581152429</v>
      </c>
      <c r="J71" s="51">
        <v>502.80095413233403</v>
      </c>
      <c r="K71" s="51">
        <v>393.08563800000002</v>
      </c>
      <c r="L71" s="51">
        <v>286.51784392000002</v>
      </c>
      <c r="M71" s="51">
        <v>329.50402869999999</v>
      </c>
      <c r="N71" s="51">
        <v>91.635045040000008</v>
      </c>
      <c r="O71" s="51">
        <v>68.13815932</v>
      </c>
      <c r="P71" s="51">
        <v>64.446422040000002</v>
      </c>
      <c r="Q71" s="51">
        <v>73.271456720000003</v>
      </c>
    </row>
    <row r="72" spans="1:17" x14ac:dyDescent="0.25">
      <c r="A72" s="50" t="s">
        <v>105</v>
      </c>
      <c r="B72" s="38">
        <f t="shared" ref="B72:Q72" si="47">SUM(B73:B74,B77)</f>
        <v>2595.7774749420978</v>
      </c>
      <c r="C72" s="38">
        <f t="shared" si="47"/>
        <v>2581.5914209313105</v>
      </c>
      <c r="D72" s="38">
        <f t="shared" si="47"/>
        <v>2138.4502816187619</v>
      </c>
      <c r="E72" s="38">
        <f t="shared" si="47"/>
        <v>1714.8874230455133</v>
      </c>
      <c r="F72" s="38">
        <f t="shared" si="47"/>
        <v>1322.4895623545035</v>
      </c>
      <c r="G72" s="38">
        <f t="shared" si="47"/>
        <v>1409.6568037936563</v>
      </c>
      <c r="H72" s="38">
        <f t="shared" si="47"/>
        <v>1430.7642100902826</v>
      </c>
      <c r="I72" s="38">
        <f t="shared" si="47"/>
        <v>1314.2373956209708</v>
      </c>
      <c r="J72" s="38">
        <f t="shared" si="47"/>
        <v>1021.1414214717513</v>
      </c>
      <c r="K72" s="38">
        <f t="shared" si="47"/>
        <v>762.73625099628362</v>
      </c>
      <c r="L72" s="38">
        <f t="shared" si="47"/>
        <v>684.34235538591861</v>
      </c>
      <c r="M72" s="38">
        <f t="shared" si="47"/>
        <v>721.39131504986517</v>
      </c>
      <c r="N72" s="38">
        <f t="shared" si="47"/>
        <v>487.67175554192863</v>
      </c>
      <c r="O72" s="38">
        <f t="shared" si="47"/>
        <v>476.96185490620462</v>
      </c>
      <c r="P72" s="38">
        <f t="shared" si="47"/>
        <v>489.53490903207592</v>
      </c>
      <c r="Q72" s="38">
        <f t="shared" si="47"/>
        <v>484.3305331432677</v>
      </c>
    </row>
    <row r="73" spans="1:17" x14ac:dyDescent="0.25">
      <c r="A73" s="121" t="s">
        <v>44</v>
      </c>
      <c r="B73" s="120">
        <f>NFM_emi!B$5</f>
        <v>108.16771702398185</v>
      </c>
      <c r="C73" s="120">
        <f>NFM_emi!C$5</f>
        <v>113.30499264430134</v>
      </c>
      <c r="D73" s="120">
        <f>NFM_emi!D$5</f>
        <v>85.606877475399614</v>
      </c>
      <c r="E73" s="120">
        <f>NFM_emi!E$5</f>
        <v>10.483874418135441</v>
      </c>
      <c r="F73" s="120">
        <f>NFM_emi!F$5</f>
        <v>8.6189399014810988</v>
      </c>
      <c r="G73" s="120">
        <f>NFM_emi!G$5</f>
        <v>0</v>
      </c>
      <c r="H73" s="120">
        <f>NFM_emi!H$5</f>
        <v>0</v>
      </c>
      <c r="I73" s="120">
        <f>NFM_emi!I$5</f>
        <v>0</v>
      </c>
      <c r="J73" s="120">
        <f>NFM_emi!J$5</f>
        <v>0</v>
      </c>
      <c r="K73" s="120">
        <f>NFM_emi!K$5</f>
        <v>0</v>
      </c>
      <c r="L73" s="120">
        <f>NFM_emi!L$5</f>
        <v>0</v>
      </c>
      <c r="M73" s="120">
        <f>NFM_emi!M$5</f>
        <v>0</v>
      </c>
      <c r="N73" s="120">
        <f>NFM_emi!N$5</f>
        <v>0</v>
      </c>
      <c r="O73" s="120">
        <f>NFM_emi!O$5</f>
        <v>0</v>
      </c>
      <c r="P73" s="120">
        <f>NFM_emi!P$5</f>
        <v>0</v>
      </c>
      <c r="Q73" s="120">
        <f>NFM_emi!Q$5</f>
        <v>0</v>
      </c>
    </row>
    <row r="74" spans="1:17" x14ac:dyDescent="0.25">
      <c r="A74" s="179" t="s">
        <v>59</v>
      </c>
      <c r="B74" s="189">
        <f>SUM(B75:B76)</f>
        <v>849.45586441917806</v>
      </c>
      <c r="C74" s="189">
        <f t="shared" ref="C74:Q74" si="48">SUM(C75:C76)</f>
        <v>927.41893693746397</v>
      </c>
      <c r="D74" s="189">
        <f t="shared" si="48"/>
        <v>865.51966740102114</v>
      </c>
      <c r="E74" s="189">
        <f t="shared" si="48"/>
        <v>905.73463908025678</v>
      </c>
      <c r="F74" s="189">
        <f t="shared" si="48"/>
        <v>867.08099357661581</v>
      </c>
      <c r="G74" s="189">
        <f t="shared" si="48"/>
        <v>889.99589208753309</v>
      </c>
      <c r="H74" s="189">
        <f t="shared" si="48"/>
        <v>862.34504247211021</v>
      </c>
      <c r="I74" s="189">
        <f t="shared" si="48"/>
        <v>862.11289332573347</v>
      </c>
      <c r="J74" s="189">
        <f t="shared" si="48"/>
        <v>676.94269023191669</v>
      </c>
      <c r="K74" s="189">
        <f t="shared" si="48"/>
        <v>501.52540233964874</v>
      </c>
      <c r="L74" s="189">
        <f t="shared" si="48"/>
        <v>389.09729278172495</v>
      </c>
      <c r="M74" s="189">
        <f t="shared" si="48"/>
        <v>433.08134718507921</v>
      </c>
      <c r="N74" s="189">
        <f t="shared" si="48"/>
        <v>161.5558436141541</v>
      </c>
      <c r="O74" s="189">
        <f t="shared" si="48"/>
        <v>139.50450577712579</v>
      </c>
      <c r="P74" s="189">
        <f t="shared" si="48"/>
        <v>140.3485230224403</v>
      </c>
      <c r="Q74" s="189">
        <f t="shared" si="48"/>
        <v>139.29434962791356</v>
      </c>
    </row>
    <row r="75" spans="1:17" x14ac:dyDescent="0.25">
      <c r="A75" s="102" t="s">
        <v>43</v>
      </c>
      <c r="B75" s="189">
        <f>NFM_emi!B$33</f>
        <v>727.87702257385342</v>
      </c>
      <c r="C75" s="189">
        <f>NFM_emi!C$33</f>
        <v>815.99111456436731</v>
      </c>
      <c r="D75" s="189">
        <f>NFM_emi!D$33</f>
        <v>785.46074438369305</v>
      </c>
      <c r="E75" s="189">
        <f>NFM_emi!E$33</f>
        <v>814.76538653503655</v>
      </c>
      <c r="F75" s="189">
        <f>NFM_emi!F$33</f>
        <v>797.3630000428609</v>
      </c>
      <c r="G75" s="189">
        <f>NFM_emi!G$33</f>
        <v>814.76348672572215</v>
      </c>
      <c r="H75" s="189">
        <f>NFM_emi!H$33</f>
        <v>788.80726016017093</v>
      </c>
      <c r="I75" s="189">
        <f>NFM_emi!I$33</f>
        <v>793.62786316858285</v>
      </c>
      <c r="J75" s="189">
        <f>NFM_emi!J$33</f>
        <v>634.27006123773572</v>
      </c>
      <c r="K75" s="189">
        <f>NFM_emi!K$33</f>
        <v>464.45566953056061</v>
      </c>
      <c r="L75" s="189">
        <f>NFM_emi!L$33</f>
        <v>344.7177663025173</v>
      </c>
      <c r="M75" s="189">
        <f>NFM_emi!M$33</f>
        <v>392.43414304510071</v>
      </c>
      <c r="N75" s="189">
        <f>NFM_emi!N$33</f>
        <v>112.98856884970037</v>
      </c>
      <c r="O75" s="189">
        <f>NFM_emi!O$33</f>
        <v>85.689149322987475</v>
      </c>
      <c r="P75" s="189">
        <f>NFM_emi!P$33</f>
        <v>82.889782213932037</v>
      </c>
      <c r="Q75" s="189">
        <f>NFM_emi!Q$33</f>
        <v>89.186211674604237</v>
      </c>
    </row>
    <row r="76" spans="1:17" x14ac:dyDescent="0.25">
      <c r="A76" s="102" t="s">
        <v>344</v>
      </c>
      <c r="B76" s="189">
        <f>NFM_emi!B$70</f>
        <v>121.57884184532465</v>
      </c>
      <c r="C76" s="189">
        <f>NFM_emi!C$70</f>
        <v>111.42782237309663</v>
      </c>
      <c r="D76" s="189">
        <f>NFM_emi!D$70</f>
        <v>80.058923017328055</v>
      </c>
      <c r="E76" s="189">
        <f>NFM_emi!E$70</f>
        <v>90.969252545220243</v>
      </c>
      <c r="F76" s="189">
        <f>NFM_emi!F$70</f>
        <v>69.717993533754964</v>
      </c>
      <c r="G76" s="189">
        <f>NFM_emi!G$70</f>
        <v>75.232405361810976</v>
      </c>
      <c r="H76" s="189">
        <f>NFM_emi!H$70</f>
        <v>73.537782311939296</v>
      </c>
      <c r="I76" s="189">
        <f>NFM_emi!I$70</f>
        <v>68.485030157150632</v>
      </c>
      <c r="J76" s="189">
        <f>NFM_emi!J$70</f>
        <v>42.67262899418099</v>
      </c>
      <c r="K76" s="189">
        <f>NFM_emi!K$70</f>
        <v>37.06973280908813</v>
      </c>
      <c r="L76" s="189">
        <f>NFM_emi!L$70</f>
        <v>44.379526479207669</v>
      </c>
      <c r="M76" s="189">
        <f>NFM_emi!M$70</f>
        <v>40.647204139978491</v>
      </c>
      <c r="N76" s="189">
        <f>NFM_emi!N$70</f>
        <v>48.567274764453735</v>
      </c>
      <c r="O76" s="189">
        <f>NFM_emi!O$70</f>
        <v>53.815356454138303</v>
      </c>
      <c r="P76" s="189">
        <f>NFM_emi!P$70</f>
        <v>57.458740808508267</v>
      </c>
      <c r="Q76" s="189">
        <f>NFM_emi!Q$70</f>
        <v>50.108137953309338</v>
      </c>
    </row>
    <row r="77" spans="1:17" x14ac:dyDescent="0.25">
      <c r="A77" s="119" t="s">
        <v>42</v>
      </c>
      <c r="B77" s="118">
        <f>NFM_emi!B$112</f>
        <v>1638.1538934989378</v>
      </c>
      <c r="C77" s="118">
        <f>NFM_emi!C$112</f>
        <v>1540.8674913495449</v>
      </c>
      <c r="D77" s="118">
        <f>NFM_emi!D$112</f>
        <v>1187.323736742341</v>
      </c>
      <c r="E77" s="118">
        <f>NFM_emi!E$112</f>
        <v>798.66890954712107</v>
      </c>
      <c r="F77" s="118">
        <f>NFM_emi!F$112</f>
        <v>446.78962887640648</v>
      </c>
      <c r="G77" s="118">
        <f>NFM_emi!G$112</f>
        <v>519.66091170612333</v>
      </c>
      <c r="H77" s="118">
        <f>NFM_emi!H$112</f>
        <v>568.41916761817254</v>
      </c>
      <c r="I77" s="118">
        <f>NFM_emi!I$112</f>
        <v>452.12450229523733</v>
      </c>
      <c r="J77" s="118">
        <f>NFM_emi!J$112</f>
        <v>344.19873123983467</v>
      </c>
      <c r="K77" s="118">
        <f>NFM_emi!K$112</f>
        <v>261.21084865663494</v>
      </c>
      <c r="L77" s="118">
        <f>NFM_emi!L$112</f>
        <v>295.24506260419372</v>
      </c>
      <c r="M77" s="118">
        <f>NFM_emi!M$112</f>
        <v>288.3099678647859</v>
      </c>
      <c r="N77" s="118">
        <f>NFM_emi!N$112</f>
        <v>326.1159119277745</v>
      </c>
      <c r="O77" s="118">
        <f>NFM_emi!O$112</f>
        <v>337.45734912907886</v>
      </c>
      <c r="P77" s="118">
        <f>NFM_emi!P$112</f>
        <v>349.18638600963561</v>
      </c>
      <c r="Q77" s="118">
        <f>NFM_emi!Q$112</f>
        <v>345.03618351535414</v>
      </c>
    </row>
    <row r="78" spans="1:17" x14ac:dyDescent="0.25">
      <c r="A78" s="117"/>
      <c r="B78" s="116"/>
      <c r="C78" s="116"/>
      <c r="D78" s="116"/>
      <c r="E78" s="116"/>
      <c r="F78" s="116"/>
      <c r="G78" s="116"/>
      <c r="H78" s="116"/>
      <c r="I78" s="116"/>
      <c r="J78" s="116"/>
      <c r="K78" s="116"/>
      <c r="L78" s="116"/>
      <c r="M78" s="116"/>
      <c r="N78" s="116"/>
      <c r="O78" s="116"/>
      <c r="P78" s="116"/>
      <c r="Q78" s="116"/>
    </row>
    <row r="79" spans="1:17" x14ac:dyDescent="0.25">
      <c r="A79" s="39" t="s">
        <v>104</v>
      </c>
      <c r="B79" s="188"/>
      <c r="C79" s="188"/>
      <c r="D79" s="188"/>
      <c r="E79" s="188"/>
      <c r="F79" s="188"/>
      <c r="G79" s="188"/>
      <c r="H79" s="188"/>
      <c r="I79" s="188"/>
      <c r="J79" s="188"/>
      <c r="K79" s="188"/>
      <c r="L79" s="188"/>
      <c r="M79" s="188"/>
      <c r="N79" s="188"/>
      <c r="O79" s="188"/>
      <c r="P79" s="188"/>
      <c r="Q79" s="188"/>
    </row>
    <row r="80" spans="1:17" x14ac:dyDescent="0.25">
      <c r="A80" s="110" t="s">
        <v>44</v>
      </c>
      <c r="B80" s="187">
        <f t="shared" ref="B80:Q80" si="49">IF(B$4=0,"",B$4/B$11*1000)</f>
        <v>21.381806401303397</v>
      </c>
      <c r="C80" s="187">
        <f t="shared" si="49"/>
        <v>18.283242985095278</v>
      </c>
      <c r="D80" s="187">
        <f t="shared" si="49"/>
        <v>17.424116026442626</v>
      </c>
      <c r="E80" s="187">
        <f t="shared" si="49"/>
        <v>148.42779410486159</v>
      </c>
      <c r="F80" s="187">
        <f t="shared" si="49"/>
        <v>125.07247624138212</v>
      </c>
      <c r="G80" s="187" t="str">
        <f t="shared" si="49"/>
        <v/>
      </c>
      <c r="H80" s="187" t="str">
        <f t="shared" si="49"/>
        <v/>
      </c>
      <c r="I80" s="187" t="str">
        <f t="shared" si="49"/>
        <v/>
      </c>
      <c r="J80" s="187" t="str">
        <f t="shared" si="49"/>
        <v/>
      </c>
      <c r="K80" s="187" t="str">
        <f t="shared" si="49"/>
        <v/>
      </c>
      <c r="L80" s="187" t="str">
        <f t="shared" si="49"/>
        <v/>
      </c>
      <c r="M80" s="187" t="str">
        <f t="shared" si="49"/>
        <v/>
      </c>
      <c r="N80" s="187" t="str">
        <f t="shared" si="49"/>
        <v/>
      </c>
      <c r="O80" s="187" t="str">
        <f t="shared" si="49"/>
        <v/>
      </c>
      <c r="P80" s="187" t="str">
        <f t="shared" si="49"/>
        <v/>
      </c>
      <c r="Q80" s="187" t="str">
        <f t="shared" si="49"/>
        <v/>
      </c>
    </row>
    <row r="81" spans="1:17" x14ac:dyDescent="0.25">
      <c r="A81" s="180" t="s">
        <v>59</v>
      </c>
      <c r="B81" s="186">
        <f t="shared" ref="B81:Q81" si="50">IF(B$5=0,"",B$5/B$12*1000)</f>
        <v>2175.1948312960089</v>
      </c>
      <c r="C81" s="186">
        <f t="shared" si="50"/>
        <v>1956.2867664868579</v>
      </c>
      <c r="D81" s="186">
        <f t="shared" si="50"/>
        <v>1762.6337316906383</v>
      </c>
      <c r="E81" s="186">
        <f t="shared" si="50"/>
        <v>1626.5055499310477</v>
      </c>
      <c r="F81" s="186">
        <f t="shared" si="50"/>
        <v>1329.5767709008303</v>
      </c>
      <c r="G81" s="186">
        <f t="shared" si="50"/>
        <v>1312.4893624088891</v>
      </c>
      <c r="H81" s="186">
        <f t="shared" si="50"/>
        <v>1716.4681056545885</v>
      </c>
      <c r="I81" s="186">
        <f t="shared" si="50"/>
        <v>1806.9691478266691</v>
      </c>
      <c r="J81" s="186">
        <f t="shared" si="50"/>
        <v>1677.3289000456873</v>
      </c>
      <c r="K81" s="186">
        <f t="shared" si="50"/>
        <v>1389.1249875128956</v>
      </c>
      <c r="L81" s="186">
        <f t="shared" si="50"/>
        <v>2044.3501925695521</v>
      </c>
      <c r="M81" s="186">
        <f t="shared" si="50"/>
        <v>2119.0043506853608</v>
      </c>
      <c r="N81" s="186">
        <f t="shared" si="50"/>
        <v>2507.4786683884477</v>
      </c>
      <c r="O81" s="186">
        <f t="shared" si="50"/>
        <v>2566.2403114018393</v>
      </c>
      <c r="P81" s="186">
        <f t="shared" si="50"/>
        <v>2651.9927524303462</v>
      </c>
      <c r="Q81" s="186">
        <f t="shared" si="50"/>
        <v>2929.4327247892365</v>
      </c>
    </row>
    <row r="82" spans="1:17" x14ac:dyDescent="0.25">
      <c r="A82" s="108" t="s">
        <v>42</v>
      </c>
      <c r="B82" s="185">
        <f t="shared" ref="B82:Q82" si="51">IF(B$8=0,"",B$8/B$15*1000)</f>
        <v>1204.422356037222</v>
      </c>
      <c r="C82" s="185">
        <f t="shared" si="51"/>
        <v>1003.6143180629442</v>
      </c>
      <c r="D82" s="185">
        <f t="shared" si="51"/>
        <v>834.85144437091583</v>
      </c>
      <c r="E82" s="185">
        <f t="shared" si="51"/>
        <v>1099.8058962678888</v>
      </c>
      <c r="F82" s="185">
        <f t="shared" si="51"/>
        <v>1084.5747058202996</v>
      </c>
      <c r="G82" s="185">
        <f t="shared" si="51"/>
        <v>990.06636091616667</v>
      </c>
      <c r="H82" s="185">
        <f t="shared" si="51"/>
        <v>1245.6831989918569</v>
      </c>
      <c r="I82" s="185">
        <f t="shared" si="51"/>
        <v>1494.8210937920771</v>
      </c>
      <c r="J82" s="185">
        <f t="shared" si="51"/>
        <v>1167.0026800246471</v>
      </c>
      <c r="K82" s="185">
        <f t="shared" si="51"/>
        <v>814.50660328631466</v>
      </c>
      <c r="L82" s="185">
        <f t="shared" si="51"/>
        <v>1162.1777586969783</v>
      </c>
      <c r="M82" s="185">
        <f t="shared" si="51"/>
        <v>1192.0118066437483</v>
      </c>
      <c r="N82" s="185">
        <f t="shared" si="51"/>
        <v>1277.7522569140076</v>
      </c>
      <c r="O82" s="185">
        <f t="shared" si="51"/>
        <v>1303.0377869254964</v>
      </c>
      <c r="P82" s="185">
        <f t="shared" si="51"/>
        <v>1351.9015360761662</v>
      </c>
      <c r="Q82" s="185">
        <f t="shared" si="51"/>
        <v>1362.7107422305439</v>
      </c>
    </row>
    <row r="83" spans="1:17" x14ac:dyDescent="0.25">
      <c r="A83" s="184" t="s">
        <v>103</v>
      </c>
      <c r="B83" s="183"/>
      <c r="C83" s="183"/>
      <c r="D83" s="183"/>
      <c r="E83" s="183"/>
      <c r="F83" s="183"/>
      <c r="G83" s="183"/>
      <c r="H83" s="183"/>
      <c r="I83" s="183"/>
      <c r="J83" s="183"/>
      <c r="K83" s="183"/>
      <c r="L83" s="183"/>
      <c r="M83" s="183"/>
      <c r="N83" s="183"/>
      <c r="O83" s="183"/>
      <c r="P83" s="183"/>
      <c r="Q83" s="183"/>
    </row>
    <row r="84" spans="1:17" x14ac:dyDescent="0.25">
      <c r="A84" s="110" t="s">
        <v>44</v>
      </c>
      <c r="B84" s="113">
        <f t="shared" ref="B84:Q84" si="52">IF(B$63=0,"",B$63/B$11)</f>
        <v>0.46014533022010029</v>
      </c>
      <c r="C84" s="113">
        <f t="shared" si="52"/>
        <v>0.47356541846684502</v>
      </c>
      <c r="D84" s="113">
        <f t="shared" si="52"/>
        <v>0.41607627683748466</v>
      </c>
      <c r="E84" s="113">
        <f t="shared" si="52"/>
        <v>0.48016395616470336</v>
      </c>
      <c r="F84" s="113">
        <f t="shared" si="52"/>
        <v>0.43607862322417701</v>
      </c>
      <c r="G84" s="113" t="str">
        <f t="shared" si="52"/>
        <v/>
      </c>
      <c r="H84" s="113" t="str">
        <f t="shared" si="52"/>
        <v/>
      </c>
      <c r="I84" s="113" t="str">
        <f t="shared" si="52"/>
        <v/>
      </c>
      <c r="J84" s="113" t="str">
        <f t="shared" si="52"/>
        <v/>
      </c>
      <c r="K84" s="113" t="str">
        <f t="shared" si="52"/>
        <v/>
      </c>
      <c r="L84" s="113" t="str">
        <f t="shared" si="52"/>
        <v/>
      </c>
      <c r="M84" s="113" t="str">
        <f t="shared" si="52"/>
        <v/>
      </c>
      <c r="N84" s="113" t="str">
        <f t="shared" si="52"/>
        <v/>
      </c>
      <c r="O84" s="113" t="str">
        <f t="shared" si="52"/>
        <v/>
      </c>
      <c r="P84" s="113" t="str">
        <f t="shared" si="52"/>
        <v/>
      </c>
      <c r="Q84" s="113" t="str">
        <f t="shared" si="52"/>
        <v/>
      </c>
    </row>
    <row r="85" spans="1:17" x14ac:dyDescent="0.25">
      <c r="A85" s="180" t="s">
        <v>59</v>
      </c>
      <c r="B85" s="182">
        <f t="shared" ref="B85:Q85" si="53">IF(B$64=0,"",B$64/B$12)</f>
        <v>1.0460263071775791</v>
      </c>
      <c r="C85" s="182">
        <f t="shared" si="53"/>
        <v>1.1805143309815109</v>
      </c>
      <c r="D85" s="182">
        <f t="shared" si="53"/>
        <v>1.1096054276890459</v>
      </c>
      <c r="E85" s="182">
        <f t="shared" si="53"/>
        <v>1.2776665568174299</v>
      </c>
      <c r="F85" s="182">
        <f t="shared" si="53"/>
        <v>1.1778270076260076</v>
      </c>
      <c r="G85" s="182">
        <f t="shared" si="53"/>
        <v>1.1704185369355564</v>
      </c>
      <c r="H85" s="182">
        <f t="shared" si="53"/>
        <v>1.164462324282459</v>
      </c>
      <c r="I85" s="182">
        <f t="shared" si="53"/>
        <v>1.1676191534564084</v>
      </c>
      <c r="J85" s="182">
        <f t="shared" si="53"/>
        <v>1.0397298761110603</v>
      </c>
      <c r="K85" s="182">
        <f t="shared" si="53"/>
        <v>0.75768845492129655</v>
      </c>
      <c r="L85" s="182">
        <f t="shared" si="53"/>
        <v>0.83573333039101905</v>
      </c>
      <c r="M85" s="182">
        <f t="shared" si="53"/>
        <v>0.86325551580318816</v>
      </c>
      <c r="N85" s="182">
        <f t="shared" si="53"/>
        <v>0.57330818721315369</v>
      </c>
      <c r="O85" s="182">
        <f t="shared" si="53"/>
        <v>0.47342627998654457</v>
      </c>
      <c r="P85" s="182">
        <f t="shared" si="53"/>
        <v>0.5000067892894442</v>
      </c>
      <c r="Q85" s="182">
        <f t="shared" si="53"/>
        <v>0.53320374124350567</v>
      </c>
    </row>
    <row r="86" spans="1:17" x14ac:dyDescent="0.25">
      <c r="A86" s="179" t="s">
        <v>43</v>
      </c>
      <c r="B86" s="182">
        <f t="shared" ref="B86:Q86" si="54">IF(B$65=0,"",B$65/B$13)</f>
        <v>1.8405813208804012</v>
      </c>
      <c r="C86" s="182">
        <f t="shared" si="54"/>
        <v>1.8942616738673801</v>
      </c>
      <c r="D86" s="182">
        <f t="shared" si="54"/>
        <v>1.6643051073499384</v>
      </c>
      <c r="E86" s="182">
        <f t="shared" si="54"/>
        <v>1.920655824658813</v>
      </c>
      <c r="F86" s="182">
        <f t="shared" si="54"/>
        <v>1.7443144928967076</v>
      </c>
      <c r="G86" s="182">
        <f t="shared" si="54"/>
        <v>1.7172055037726086</v>
      </c>
      <c r="H86" s="182">
        <f t="shared" si="54"/>
        <v>1.7170597686848097</v>
      </c>
      <c r="I86" s="182">
        <f t="shared" si="54"/>
        <v>1.6894532948245755</v>
      </c>
      <c r="J86" s="182">
        <f t="shared" si="54"/>
        <v>1.5841750015761289</v>
      </c>
      <c r="K86" s="182">
        <f t="shared" si="54"/>
        <v>1.4592481363854624</v>
      </c>
      <c r="L86" s="182">
        <f t="shared" si="54"/>
        <v>1.928909801480879</v>
      </c>
      <c r="M86" s="182">
        <f t="shared" si="54"/>
        <v>1.8370226561786596</v>
      </c>
      <c r="N86" s="182">
        <f t="shared" si="54"/>
        <v>2.3311011271400068</v>
      </c>
      <c r="O86" s="182">
        <f t="shared" si="54"/>
        <v>2.3565414867636068</v>
      </c>
      <c r="P86" s="182">
        <f t="shared" si="54"/>
        <v>2.5141620445749289</v>
      </c>
      <c r="Q86" s="182">
        <f t="shared" si="54"/>
        <v>2.6810848111979317</v>
      </c>
    </row>
    <row r="87" spans="1:17" x14ac:dyDescent="0.25">
      <c r="A87" s="179" t="s">
        <v>344</v>
      </c>
      <c r="B87" s="182">
        <f t="shared" ref="B87:Q87" si="55">IF(B$66=0,"",B$66/B$14)</f>
        <v>0.19632867422724279</v>
      </c>
      <c r="C87" s="182">
        <f t="shared" si="55"/>
        <v>0.20205457854585385</v>
      </c>
      <c r="D87" s="182">
        <f t="shared" si="55"/>
        <v>0.17752587811732676</v>
      </c>
      <c r="E87" s="182">
        <f t="shared" si="55"/>
        <v>0.20486995463027341</v>
      </c>
      <c r="F87" s="182">
        <f t="shared" si="55"/>
        <v>0.18606021257564881</v>
      </c>
      <c r="G87" s="182">
        <f t="shared" si="55"/>
        <v>0.18944970889537255</v>
      </c>
      <c r="H87" s="182">
        <f t="shared" si="55"/>
        <v>0.18943363075568651</v>
      </c>
      <c r="I87" s="182">
        <f t="shared" si="55"/>
        <v>0.18638796241549138</v>
      </c>
      <c r="J87" s="182">
        <f t="shared" si="55"/>
        <v>0.17477319530398266</v>
      </c>
      <c r="K87" s="182">
        <f t="shared" si="55"/>
        <v>0.14223614643530683</v>
      </c>
      <c r="L87" s="182">
        <f t="shared" si="55"/>
        <v>0.18349052747862082</v>
      </c>
      <c r="M87" s="182">
        <f t="shared" si="55"/>
        <v>0.1747496206995352</v>
      </c>
      <c r="N87" s="182">
        <f t="shared" si="55"/>
        <v>0.22174959922778303</v>
      </c>
      <c r="O87" s="182">
        <f t="shared" si="55"/>
        <v>0.21278667716240621</v>
      </c>
      <c r="P87" s="182">
        <f t="shared" si="55"/>
        <v>0.22701921027822172</v>
      </c>
      <c r="Q87" s="182">
        <f t="shared" si="55"/>
        <v>0.2420916972477786</v>
      </c>
    </row>
    <row r="88" spans="1:17" x14ac:dyDescent="0.25">
      <c r="A88" s="108" t="s">
        <v>42</v>
      </c>
      <c r="B88" s="112">
        <f t="shared" ref="B88:Q88" si="56">IF(B$67=0,"",B$67/B$15)</f>
        <v>0.46014533022010029</v>
      </c>
      <c r="C88" s="112">
        <f t="shared" si="56"/>
        <v>0.47356541846684486</v>
      </c>
      <c r="D88" s="112">
        <f t="shared" si="56"/>
        <v>0.41607627683748472</v>
      </c>
      <c r="E88" s="112">
        <f t="shared" si="56"/>
        <v>0.4801639561647032</v>
      </c>
      <c r="F88" s="112">
        <f t="shared" si="56"/>
        <v>0.43607862322417718</v>
      </c>
      <c r="G88" s="112">
        <f t="shared" si="56"/>
        <v>0.4440227552235293</v>
      </c>
      <c r="H88" s="112">
        <f t="shared" si="56"/>
        <v>0.44398507208364035</v>
      </c>
      <c r="I88" s="112">
        <f t="shared" si="56"/>
        <v>0.4368467869113079</v>
      </c>
      <c r="J88" s="112">
        <f t="shared" si="56"/>
        <v>0.40962467649370948</v>
      </c>
      <c r="K88" s="112">
        <f t="shared" si="56"/>
        <v>0.37732197844066168</v>
      </c>
      <c r="L88" s="112">
        <f t="shared" si="56"/>
        <v>0.49876374304040533</v>
      </c>
      <c r="M88" s="112">
        <f t="shared" si="56"/>
        <v>0.47500422017777727</v>
      </c>
      <c r="N88" s="112">
        <f t="shared" si="56"/>
        <v>0.56030234307991689</v>
      </c>
      <c r="O88" s="112">
        <f t="shared" si="56"/>
        <v>0.5664171756540779</v>
      </c>
      <c r="P88" s="112">
        <f t="shared" si="56"/>
        <v>0.60430277693968126</v>
      </c>
      <c r="Q88" s="112">
        <f t="shared" si="56"/>
        <v>0.64442425265060344</v>
      </c>
    </row>
    <row r="89" spans="1:17" x14ac:dyDescent="0.25">
      <c r="A89" s="184" t="s">
        <v>102</v>
      </c>
      <c r="B89" s="183"/>
      <c r="C89" s="183"/>
      <c r="D89" s="183"/>
      <c r="E89" s="183"/>
      <c r="F89" s="183"/>
      <c r="G89" s="183"/>
      <c r="H89" s="183"/>
      <c r="I89" s="183"/>
      <c r="J89" s="183"/>
      <c r="K89" s="183"/>
      <c r="L89" s="183"/>
      <c r="M89" s="183"/>
      <c r="N89" s="183"/>
      <c r="O89" s="183"/>
      <c r="P89" s="183"/>
      <c r="Q89" s="183"/>
    </row>
    <row r="90" spans="1:17" x14ac:dyDescent="0.25">
      <c r="A90" s="110" t="s">
        <v>44</v>
      </c>
      <c r="B90" s="113">
        <f>IF(NFM_ued!B$5=0,"",NFM_ued!B$5/B$11)</f>
        <v>0.15100944340327249</v>
      </c>
      <c r="C90" s="113">
        <f>IF(NFM_ued!C$5=0,"",NFM_ued!C$5/C$11)</f>
        <v>0.15576971580311519</v>
      </c>
      <c r="D90" s="113">
        <f>IF(NFM_ued!D$5=0,"",NFM_ued!D$5/D$11)</f>
        <v>0.13702591447154908</v>
      </c>
      <c r="E90" s="113">
        <f>IF(NFM_ued!E$5=0,"",NFM_ued!E$5/E$11)</f>
        <v>0.1583535218068241</v>
      </c>
      <c r="F90" s="113">
        <f>IF(NFM_ued!F$5=0,"",NFM_ued!F$5/F$11)</f>
        <v>0.14721700616247724</v>
      </c>
      <c r="G90" s="113" t="str">
        <f>IF(NFM_ued!G$5=0,"",NFM_ued!G$5/G$11)</f>
        <v/>
      </c>
      <c r="H90" s="113" t="str">
        <f>IF(NFM_ued!H$5=0,"",NFM_ued!H$5/H$11)</f>
        <v/>
      </c>
      <c r="I90" s="113" t="str">
        <f>IF(NFM_ued!I$5=0,"",NFM_ued!I$5/I$11)</f>
        <v/>
      </c>
      <c r="J90" s="113" t="str">
        <f>IF(NFM_ued!J$5=0,"",NFM_ued!J$5/J$11)</f>
        <v/>
      </c>
      <c r="K90" s="113" t="str">
        <f>IF(NFM_ued!K$5=0,"",NFM_ued!K$5/K$11)</f>
        <v/>
      </c>
      <c r="L90" s="113" t="str">
        <f>IF(NFM_ued!L$5=0,"",NFM_ued!L$5/L$11)</f>
        <v/>
      </c>
      <c r="M90" s="113" t="str">
        <f>IF(NFM_ued!M$5=0,"",NFM_ued!M$5/M$11)</f>
        <v/>
      </c>
      <c r="N90" s="113" t="str">
        <f>IF(NFM_ued!N$5=0,"",NFM_ued!N$5/N$11)</f>
        <v/>
      </c>
      <c r="O90" s="113" t="str">
        <f>IF(NFM_ued!O$5=0,"",NFM_ued!O$5/O$11)</f>
        <v/>
      </c>
      <c r="P90" s="113" t="str">
        <f>IF(NFM_ued!P$5=0,"",NFM_ued!P$5/P$11)</f>
        <v/>
      </c>
      <c r="Q90" s="113" t="str">
        <f>IF(NFM_ued!Q$5=0,"",NFM_ued!Q$5/Q$11)</f>
        <v/>
      </c>
    </row>
    <row r="91" spans="1:17" x14ac:dyDescent="0.25">
      <c r="A91" s="180" t="s">
        <v>59</v>
      </c>
      <c r="B91" s="182">
        <f>IF(SUM(NFM_ued!B$33,NFM_ued!B$70)=0,"",SUM(NFM_ued!B$33,NFM_ued!B$70)/B$12)</f>
        <v>0.37403694797519826</v>
      </c>
      <c r="C91" s="182">
        <f>IF(SUM(NFM_ued!C$33,NFM_ued!C$70)=0,"",SUM(NFM_ued!C$33,NFM_ued!C$70)/C$12)</f>
        <v>0.42226305323299185</v>
      </c>
      <c r="D91" s="182">
        <f>IF(SUM(NFM_ued!D$33,NFM_ued!D$70)=0,"",SUM(NFM_ued!D$33,NFM_ued!D$70)/D$12)</f>
        <v>0.39714127173269614</v>
      </c>
      <c r="E91" s="182">
        <f>IF(SUM(NFM_ued!E$33,NFM_ued!E$70)=0,"",SUM(NFM_ued!E$33,NFM_ued!E$70)/E$12)</f>
        <v>0.45754836747991928</v>
      </c>
      <c r="F91" s="182">
        <f>IF(SUM(NFM_ued!F$33,NFM_ued!F$70)=0,"",SUM(NFM_ued!F$33,NFM_ued!F$70)/F$12)</f>
        <v>0.4239250397328424</v>
      </c>
      <c r="G91" s="182">
        <f>IF(SUM(NFM_ued!G$33,NFM_ued!G$70)=0,"",SUM(NFM_ued!G$33,NFM_ued!G$70)/G$12)</f>
        <v>0.42351236986573099</v>
      </c>
      <c r="H91" s="182">
        <f>IF(SUM(NFM_ued!H$33,NFM_ued!H$70)=0,"",SUM(NFM_ued!H$33,NFM_ued!H$70)/H$12)</f>
        <v>0.42165018758650247</v>
      </c>
      <c r="I91" s="182">
        <f>IF(SUM(NFM_ued!I$33,NFM_ued!I$70)=0,"",SUM(NFM_ued!I$33,NFM_ued!I$70)/I$12)</f>
        <v>0.42286211026896531</v>
      </c>
      <c r="J91" s="182">
        <f>IF(SUM(NFM_ued!J$33,NFM_ued!J$70)=0,"",SUM(NFM_ued!J$33,NFM_ued!J$70)/J$12)</f>
        <v>0.38191502521233367</v>
      </c>
      <c r="K91" s="182">
        <f>IF(SUM(NFM_ued!K$33,NFM_ued!K$70)=0,"",SUM(NFM_ued!K$33,NFM_ued!K$70)/K$12)</f>
        <v>0.28175356988192723</v>
      </c>
      <c r="L91" s="182">
        <f>IF(SUM(NFM_ued!L$33,NFM_ued!L$70)=0,"",SUM(NFM_ued!L$33,NFM_ued!L$70)/L$12)</f>
        <v>0.31364147821694494</v>
      </c>
      <c r="M91" s="182">
        <f>IF(SUM(NFM_ued!M$33,NFM_ued!M$70)=0,"",SUM(NFM_ued!M$33,NFM_ued!M$70)/M$12)</f>
        <v>0.32333960862202227</v>
      </c>
      <c r="N91" s="182">
        <f>IF(SUM(NFM_ued!N$33,NFM_ued!N$70)=0,"",SUM(NFM_ued!N$33,NFM_ued!N$70)/N$12)</f>
        <v>0.22007133417453947</v>
      </c>
      <c r="O91" s="182">
        <f>IF(SUM(NFM_ued!O$33,NFM_ued!O$70)=0,"",SUM(NFM_ued!O$33,NFM_ued!O$70)/O$12)</f>
        <v>0.18365969090728557</v>
      </c>
      <c r="P91" s="182">
        <f>IF(SUM(NFM_ued!P$33,NFM_ued!P$70)=0,"",SUM(NFM_ued!P$33,NFM_ued!P$70)/P$12)</f>
        <v>0.19386156013074204</v>
      </c>
      <c r="Q91" s="182">
        <f>IF(SUM(NFM_ued!Q$33,NFM_ued!Q$70)=0,"",SUM(NFM_ued!Q$33,NFM_ued!Q$70)/Q$12)</f>
        <v>0.20714198104588183</v>
      </c>
    </row>
    <row r="92" spans="1:17" x14ac:dyDescent="0.25">
      <c r="A92" s="179" t="s">
        <v>43</v>
      </c>
      <c r="B92" s="182">
        <f>IF(NFM_ued!B$33=0,"",NFM_ued!B$33/B$13)</f>
        <v>0.66060016507084862</v>
      </c>
      <c r="C92" s="182">
        <f>IF(NFM_ued!C$33=0,"",NFM_ued!C$33/C$13)</f>
        <v>0.67995604269401255</v>
      </c>
      <c r="D92" s="182">
        <f>IF(NFM_ued!D$33=0,"",NFM_ued!D$33/D$13)</f>
        <v>0.59741636207086823</v>
      </c>
      <c r="E92" s="182">
        <f>IF(NFM_ued!E$33=0,"",NFM_ued!E$33/E$13)</f>
        <v>0.68974963822743229</v>
      </c>
      <c r="F92" s="182">
        <f>IF(NFM_ued!F$33=0,"",NFM_ued!F$33/F$13)</f>
        <v>0.62847528520037343</v>
      </c>
      <c r="G92" s="182">
        <f>IF(NFM_ued!G$33=0,"",NFM_ued!G$33/G$13)</f>
        <v>0.62268007980013773</v>
      </c>
      <c r="H92" s="182">
        <f>IF(NFM_ued!H$33=0,"",NFM_ued!H$33/H$13)</f>
        <v>0.62298142095943976</v>
      </c>
      <c r="I92" s="182">
        <f>IF(NFM_ued!I$33=0,"",NFM_ued!I$33/I$13)</f>
        <v>0.61299255504917816</v>
      </c>
      <c r="J92" s="182">
        <f>IF(NFM_ued!J$33=0,"",NFM_ued!J$33/J$13)</f>
        <v>0.58088188322750511</v>
      </c>
      <c r="K92" s="182">
        <f>IF(NFM_ued!K$33=0,"",NFM_ued!K$33/K$13)</f>
        <v>0.53762505580366582</v>
      </c>
      <c r="L92" s="182">
        <f>IF(NFM_ued!L$33=0,"",NFM_ued!L$33/L$13)</f>
        <v>0.71262049106526593</v>
      </c>
      <c r="M92" s="182">
        <f>IF(NFM_ued!M$33=0,"",NFM_ued!M$33/M$13)</f>
        <v>0.67877974033379962</v>
      </c>
      <c r="N92" s="182">
        <f>IF(NFM_ued!N$33=0,"",NFM_ued!N$33/N$13)</f>
        <v>0.86184613209335859</v>
      </c>
      <c r="O92" s="182">
        <f>IF(NFM_ued!O$33=0,"",NFM_ued!O$33/O$13)</f>
        <v>0.86992549919250495</v>
      </c>
      <c r="P92" s="182">
        <f>IF(NFM_ued!P$33=0,"",NFM_ued!P$33/P$13)</f>
        <v>0.9276504215915502</v>
      </c>
      <c r="Q92" s="182">
        <f>IF(NFM_ued!Q$33=0,"",NFM_ued!Q$33/Q$13)</f>
        <v>0.99009120121860461</v>
      </c>
    </row>
    <row r="93" spans="1:17" x14ac:dyDescent="0.25">
      <c r="A93" s="179" t="s">
        <v>344</v>
      </c>
      <c r="B93" s="182">
        <f>IF(NFM_ued!B$70=0,"",NFM_ued!B$70/B$14)</f>
        <v>6.7586062816127501E-2</v>
      </c>
      <c r="C93" s="182">
        <f>IF(NFM_ued!C$70=0,"",NFM_ued!C$70/C$14)</f>
        <v>6.8997683931640671E-2</v>
      </c>
      <c r="D93" s="182">
        <f>IF(NFM_ued!D$70=0,"",NFM_ued!D$70/D$14)</f>
        <v>6.0612654829657421E-2</v>
      </c>
      <c r="E93" s="182">
        <f>IF(NFM_ued!E$70=0,"",NFM_ued!E$70/E$14)</f>
        <v>7.0131739022408601E-2</v>
      </c>
      <c r="F93" s="182">
        <f>IF(NFM_ued!F$70=0,"",NFM_ued!F$70/F$14)</f>
        <v>6.5812730725422042E-2</v>
      </c>
      <c r="G93" s="182">
        <f>IF(NFM_ued!G$70=0,"",NFM_ued!G$70/G$14)</f>
        <v>6.61934744868172E-2</v>
      </c>
      <c r="H93" s="182">
        <f>IF(NFM_ued!H$70=0,"",NFM_ued!H$70/H$14)</f>
        <v>6.6411973167945573E-2</v>
      </c>
      <c r="I93" s="182">
        <f>IF(NFM_ued!I$70=0,"",NFM_ued!I$70/I$14)</f>
        <v>6.535019605098881E-2</v>
      </c>
      <c r="J93" s="182">
        <f>IF(NFM_ued!J$70=0,"",NFM_ued!J$70/J$14)</f>
        <v>6.5817580217470847E-2</v>
      </c>
      <c r="K93" s="182">
        <f>IF(NFM_ued!K$70=0,"",NFM_ued!K$70/K$14)</f>
        <v>5.7286997975146393E-2</v>
      </c>
      <c r="L93" s="182">
        <f>IF(NFM_ued!L$70=0,"",NFM_ued!L$70/L$14)</f>
        <v>7.5590992750523431E-2</v>
      </c>
      <c r="M93" s="182">
        <f>IF(NFM_ued!M$70=0,"",NFM_ued!M$70/M$14)</f>
        <v>7.2024262382657731E-2</v>
      </c>
      <c r="N93" s="182">
        <f>IF(NFM_ued!N$70=0,"",NFM_ued!N$70/N$14)</f>
        <v>9.1716374590775626E-2</v>
      </c>
      <c r="O93" s="182">
        <f>IF(NFM_ued!O$70=0,"",NFM_ued!O$70/O$14)</f>
        <v>8.8674505157881958E-2</v>
      </c>
      <c r="P93" s="182">
        <f>IF(NFM_ued!P$70=0,"",NFM_ued!P$70/P$14)</f>
        <v>9.4407834172960906E-2</v>
      </c>
      <c r="Q93" s="182">
        <f>IF(NFM_ued!Q$70=0,"",NFM_ued!Q$70/Q$14)</f>
        <v>0.10102532914290752</v>
      </c>
    </row>
    <row r="94" spans="1:17" x14ac:dyDescent="0.25">
      <c r="A94" s="108" t="s">
        <v>42</v>
      </c>
      <c r="B94" s="112">
        <f>IF(NFM_ued!B$112=0,"",NFM_ued!B$112/B$15)</f>
        <v>0.13222587788893267</v>
      </c>
      <c r="C94" s="112">
        <f>IF(NFM_ued!C$112=0,"",NFM_ued!C$112/C$15)</f>
        <v>0.13801658901134001</v>
      </c>
      <c r="D94" s="112">
        <f>IF(NFM_ued!D$112=0,"",NFM_ued!D$112/D$15)</f>
        <v>0.12141711598053316</v>
      </c>
      <c r="E94" s="112">
        <f>IF(NFM_ued!E$112=0,"",NFM_ued!E$112/E$15)</f>
        <v>0.14300228279481181</v>
      </c>
      <c r="F94" s="112">
        <f>IF(NFM_ued!F$112=0,"",NFM_ued!F$112/F$15)</f>
        <v>0.13487220254776441</v>
      </c>
      <c r="G94" s="112">
        <f>IF(NFM_ued!G$112=0,"",NFM_ued!G$112/G$15)</f>
        <v>0.13670738508389552</v>
      </c>
      <c r="H94" s="112">
        <f>IF(NFM_ued!H$112=0,"",NFM_ued!H$112/H$15)</f>
        <v>0.13535941841908075</v>
      </c>
      <c r="I94" s="112">
        <f>IF(NFM_ued!I$112=0,"",NFM_ued!I$112/I$15)</f>
        <v>0.13460509234878701</v>
      </c>
      <c r="J94" s="112">
        <f>IF(NFM_ued!J$112=0,"",NFM_ued!J$112/J$15)</f>
        <v>0.13247110327668038</v>
      </c>
      <c r="K94" s="112">
        <f>IF(NFM_ued!K$112=0,"",NFM_ued!K$112/K$15)</f>
        <v>0.12429236694931746</v>
      </c>
      <c r="L94" s="112">
        <f>IF(NFM_ued!L$112=0,"",NFM_ued!L$112/L$15)</f>
        <v>0.16608698667659685</v>
      </c>
      <c r="M94" s="112">
        <f>IF(NFM_ued!M$112=0,"",NFM_ued!M$112/M$15)</f>
        <v>0.15810786885231987</v>
      </c>
      <c r="N94" s="112">
        <f>IF(NFM_ued!N$112=0,"",NFM_ued!N$112/N$15)</f>
        <v>0.19439228324505051</v>
      </c>
      <c r="O94" s="112">
        <f>IF(NFM_ued!O$112=0,"",NFM_ued!O$112/O$15)</f>
        <v>0.19522903325627697</v>
      </c>
      <c r="P94" s="112">
        <f>IF(NFM_ued!P$112=0,"",NFM_ued!P$112/P$15)</f>
        <v>0.20785181787619444</v>
      </c>
      <c r="Q94" s="112">
        <f>IF(NFM_ued!Q$112=0,"",NFM_ued!Q$112/Q$15)</f>
        <v>0.22225241313040459</v>
      </c>
    </row>
    <row r="95" spans="1:17" x14ac:dyDescent="0.25">
      <c r="A95" s="39" t="s">
        <v>60</v>
      </c>
      <c r="B95" s="181">
        <f t="shared" ref="B95:Q95" si="57">IF(B$62=0,"",B$72/B$62)</f>
        <v>2.3469471335113163</v>
      </c>
      <c r="C95" s="181">
        <f t="shared" si="57"/>
        <v>2.0879930569077056</v>
      </c>
      <c r="D95" s="181">
        <f t="shared" si="57"/>
        <v>1.9722127817952828</v>
      </c>
      <c r="E95" s="181">
        <f t="shared" si="57"/>
        <v>1.6141535250998755</v>
      </c>
      <c r="F95" s="181">
        <f t="shared" si="57"/>
        <v>1.396513255707601</v>
      </c>
      <c r="G95" s="181">
        <f t="shared" si="57"/>
        <v>1.4338728535806577</v>
      </c>
      <c r="H95" s="181">
        <f t="shared" si="57"/>
        <v>1.4664001834360882</v>
      </c>
      <c r="I95" s="181">
        <f t="shared" si="57"/>
        <v>1.4223481128373381</v>
      </c>
      <c r="J95" s="181">
        <f t="shared" si="57"/>
        <v>1.2147673860877646</v>
      </c>
      <c r="K95" s="181">
        <f t="shared" si="57"/>
        <v>1.1430338567055871</v>
      </c>
      <c r="L95" s="181">
        <f t="shared" si="57"/>
        <v>0.92826798543359301</v>
      </c>
      <c r="M95" s="181">
        <f t="shared" si="57"/>
        <v>0.95383701707368729</v>
      </c>
      <c r="N95" s="181">
        <f t="shared" si="57"/>
        <v>0.82393572017350547</v>
      </c>
      <c r="O95" s="181">
        <f t="shared" si="57"/>
        <v>0.87531434527302998</v>
      </c>
      <c r="P95" s="181">
        <f t="shared" si="57"/>
        <v>0.88226355084081609</v>
      </c>
      <c r="Q95" s="181">
        <f t="shared" si="57"/>
        <v>0.88981583651855656</v>
      </c>
    </row>
    <row r="96" spans="1:17" x14ac:dyDescent="0.25">
      <c r="A96" s="110" t="s">
        <v>44</v>
      </c>
      <c r="B96" s="109">
        <f t="shared" ref="B96:Q96" si="58">IF(B$63=0,"",B$73/B$63)</f>
        <v>2.9384117886256234</v>
      </c>
      <c r="C96" s="109">
        <f t="shared" si="58"/>
        <v>2.848326561551163</v>
      </c>
      <c r="D96" s="109">
        <f t="shared" si="58"/>
        <v>2.7803788872715818</v>
      </c>
      <c r="E96" s="109">
        <f t="shared" si="58"/>
        <v>2.729243387476203</v>
      </c>
      <c r="F96" s="109">
        <f t="shared" si="58"/>
        <v>2.4705808317764979</v>
      </c>
      <c r="G96" s="109" t="str">
        <f t="shared" si="58"/>
        <v/>
      </c>
      <c r="H96" s="109" t="str">
        <f t="shared" si="58"/>
        <v/>
      </c>
      <c r="I96" s="109" t="str">
        <f t="shared" si="58"/>
        <v/>
      </c>
      <c r="J96" s="109" t="str">
        <f t="shared" si="58"/>
        <v/>
      </c>
      <c r="K96" s="109" t="str">
        <f t="shared" si="58"/>
        <v/>
      </c>
      <c r="L96" s="109" t="str">
        <f t="shared" si="58"/>
        <v/>
      </c>
      <c r="M96" s="109" t="str">
        <f t="shared" si="58"/>
        <v/>
      </c>
      <c r="N96" s="109" t="str">
        <f t="shared" si="58"/>
        <v/>
      </c>
      <c r="O96" s="109" t="str">
        <f t="shared" si="58"/>
        <v/>
      </c>
      <c r="P96" s="109" t="str">
        <f t="shared" si="58"/>
        <v/>
      </c>
      <c r="Q96" s="109" t="str">
        <f t="shared" si="58"/>
        <v/>
      </c>
    </row>
    <row r="97" spans="1:17" x14ac:dyDescent="0.25">
      <c r="A97" s="180" t="s">
        <v>59</v>
      </c>
      <c r="B97" s="178">
        <f t="shared" ref="B97:Q97" si="59">IF(B$64=0,"",B$74/B$64)</f>
        <v>1.3754723454754463</v>
      </c>
      <c r="C97" s="178">
        <f t="shared" si="59"/>
        <v>1.3328907816646776</v>
      </c>
      <c r="D97" s="178">
        <f t="shared" si="59"/>
        <v>1.4202926509959486</v>
      </c>
      <c r="E97" s="178">
        <f t="shared" si="59"/>
        <v>1.2933725756292751</v>
      </c>
      <c r="F97" s="178">
        <f t="shared" si="59"/>
        <v>1.3029558805010995</v>
      </c>
      <c r="G97" s="178">
        <f t="shared" si="59"/>
        <v>1.3249838534003009</v>
      </c>
      <c r="H97" s="178">
        <f t="shared" si="59"/>
        <v>1.3118726654138178</v>
      </c>
      <c r="I97" s="178">
        <f t="shared" si="59"/>
        <v>1.3220252569143216</v>
      </c>
      <c r="J97" s="178">
        <f t="shared" si="59"/>
        <v>1.2256693141955335</v>
      </c>
      <c r="K97" s="178">
        <f t="shared" si="59"/>
        <v>1.222605711289481</v>
      </c>
      <c r="L97" s="178">
        <f t="shared" si="59"/>
        <v>0.93537782582914675</v>
      </c>
      <c r="M97" s="178">
        <f t="shared" si="59"/>
        <v>0.97556411458652259</v>
      </c>
      <c r="N97" s="178">
        <f t="shared" si="59"/>
        <v>0.78276613219669522</v>
      </c>
      <c r="O97" s="178">
        <f t="shared" si="59"/>
        <v>0.8142326060429943</v>
      </c>
      <c r="P97" s="178">
        <f t="shared" si="59"/>
        <v>0.79768652229635817</v>
      </c>
      <c r="Q97" s="178">
        <f t="shared" si="59"/>
        <v>0.86982592950398463</v>
      </c>
    </row>
    <row r="98" spans="1:17" x14ac:dyDescent="0.25">
      <c r="A98" s="179" t="s">
        <v>43</v>
      </c>
      <c r="B98" s="178">
        <f t="shared" ref="B98:Q98" si="60">IF(B$65=0,"",B$75/B$65)</f>
        <v>1.2961664977748748</v>
      </c>
      <c r="C98" s="178">
        <f t="shared" si="60"/>
        <v>1.263996499494755</v>
      </c>
      <c r="D98" s="178">
        <f t="shared" si="60"/>
        <v>1.3707382007770748</v>
      </c>
      <c r="E98" s="178">
        <f t="shared" si="60"/>
        <v>1.2378525584175357</v>
      </c>
      <c r="F98" s="178">
        <f t="shared" si="60"/>
        <v>1.2711933345548141</v>
      </c>
      <c r="G98" s="178">
        <f t="shared" si="60"/>
        <v>1.2875728013694869</v>
      </c>
      <c r="H98" s="178">
        <f t="shared" si="60"/>
        <v>1.275032410502366</v>
      </c>
      <c r="I98" s="178">
        <f t="shared" si="60"/>
        <v>1.2884098976060443</v>
      </c>
      <c r="J98" s="178">
        <f t="shared" si="60"/>
        <v>1.2281557800385681</v>
      </c>
      <c r="K98" s="178">
        <f t="shared" si="60"/>
        <v>1.2580404349510281</v>
      </c>
      <c r="L98" s="178">
        <f t="shared" si="60"/>
        <v>0.96081285023500562</v>
      </c>
      <c r="M98" s="178">
        <f t="shared" si="60"/>
        <v>1.0029347275148495</v>
      </c>
      <c r="N98" s="178">
        <f t="shared" si="60"/>
        <v>0.807834028407027</v>
      </c>
      <c r="O98" s="178">
        <f t="shared" si="60"/>
        <v>0.82641475966804923</v>
      </c>
      <c r="P98" s="178">
        <f t="shared" si="60"/>
        <v>0.78497973010428224</v>
      </c>
      <c r="Q98" s="178">
        <f t="shared" si="60"/>
        <v>0.92796074118850713</v>
      </c>
    </row>
    <row r="99" spans="1:17" x14ac:dyDescent="0.25">
      <c r="A99" s="179" t="s">
        <v>344</v>
      </c>
      <c r="B99" s="178">
        <f t="shared" ref="B99:Q99" si="61">IF(B$66=0,"",B$76/B$66)</f>
        <v>2.1705635039088156</v>
      </c>
      <c r="C99" s="178">
        <f t="shared" si="61"/>
        <v>2.2183181007833528</v>
      </c>
      <c r="D99" s="178">
        <f t="shared" si="61"/>
        <v>2.2009294194054578</v>
      </c>
      <c r="E99" s="178">
        <f t="shared" si="61"/>
        <v>2.1618020074602948</v>
      </c>
      <c r="F99" s="178">
        <f t="shared" si="61"/>
        <v>1.8242776089403139</v>
      </c>
      <c r="G99" s="178">
        <f t="shared" si="61"/>
        <v>1.9333503703622648</v>
      </c>
      <c r="H99" s="178">
        <f t="shared" si="61"/>
        <v>1.9010682457018553</v>
      </c>
      <c r="I99" s="178">
        <f t="shared" si="61"/>
        <v>1.8949597144005679</v>
      </c>
      <c r="J99" s="178">
        <f t="shared" si="61"/>
        <v>1.1898637047080223</v>
      </c>
      <c r="K99" s="178">
        <f t="shared" si="61"/>
        <v>0.90368846697050742</v>
      </c>
      <c r="L99" s="178">
        <f t="shared" si="61"/>
        <v>0.77584522352832774</v>
      </c>
      <c r="M99" s="178">
        <f t="shared" si="61"/>
        <v>0.77212458563760722</v>
      </c>
      <c r="N99" s="178">
        <f t="shared" si="61"/>
        <v>0.73006181948142668</v>
      </c>
      <c r="O99" s="178">
        <f t="shared" si="61"/>
        <v>0.7955594277553516</v>
      </c>
      <c r="P99" s="178">
        <f t="shared" si="61"/>
        <v>0.81675941333902025</v>
      </c>
      <c r="Q99" s="178">
        <f t="shared" si="61"/>
        <v>0.78256559563812944</v>
      </c>
    </row>
    <row r="100" spans="1:17" x14ac:dyDescent="0.25">
      <c r="A100" s="108" t="s">
        <v>42</v>
      </c>
      <c r="B100" s="107">
        <f t="shared" ref="B100:Q100" si="62">IF(B$67=0,"",B$77/B$67)</f>
        <v>3.6271437996983091</v>
      </c>
      <c r="C100" s="107">
        <f t="shared" si="62"/>
        <v>3.0766656949712785</v>
      </c>
      <c r="D100" s="107">
        <f t="shared" si="62"/>
        <v>2.6735209431524605</v>
      </c>
      <c r="E100" s="107">
        <f t="shared" si="62"/>
        <v>2.229198345107593</v>
      </c>
      <c r="F100" s="107">
        <f t="shared" si="62"/>
        <v>1.6069660001752535</v>
      </c>
      <c r="G100" s="107">
        <f t="shared" si="62"/>
        <v>1.6687448969035548</v>
      </c>
      <c r="H100" s="107">
        <f t="shared" si="62"/>
        <v>1.7854640402164255</v>
      </c>
      <c r="I100" s="107">
        <f t="shared" si="62"/>
        <v>1.6629800519702815</v>
      </c>
      <c r="J100" s="107">
        <f t="shared" si="62"/>
        <v>1.1938824000929995</v>
      </c>
      <c r="K100" s="107">
        <f t="shared" si="62"/>
        <v>1.016065242326907</v>
      </c>
      <c r="L100" s="107">
        <f t="shared" si="62"/>
        <v>0.91906151993564289</v>
      </c>
      <c r="M100" s="107">
        <f t="shared" si="62"/>
        <v>0.92295977573748611</v>
      </c>
      <c r="N100" s="107">
        <f t="shared" si="62"/>
        <v>0.84597788188416589</v>
      </c>
      <c r="O100" s="107">
        <f t="shared" si="62"/>
        <v>0.90332852918984985</v>
      </c>
      <c r="P100" s="107">
        <f t="shared" si="62"/>
        <v>0.92153553072596572</v>
      </c>
      <c r="Q100" s="107">
        <f t="shared" si="62"/>
        <v>0.89814872443182558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tabColor theme="4" tint="0.79998168889431442"/>
    <pageSetUpPr fitToPage="1"/>
  </sheetPr>
  <dimension ref="A1:Q25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360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 ht="12.75" x14ac:dyDescent="0.25">
      <c r="A3" s="98" t="s">
        <v>127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4" spans="1:17" x14ac:dyDescent="0.25">
      <c r="A4" s="164"/>
      <c r="B4" s="163"/>
      <c r="C4" s="163"/>
      <c r="D4" s="163"/>
      <c r="E4" s="163"/>
      <c r="F4" s="163"/>
      <c r="G4" s="163"/>
      <c r="H4" s="163"/>
      <c r="I4" s="163"/>
      <c r="J4" s="163"/>
      <c r="K4" s="163"/>
      <c r="L4" s="163"/>
      <c r="M4" s="163"/>
      <c r="N4" s="163"/>
      <c r="O4" s="163"/>
      <c r="P4" s="163"/>
      <c r="Q4" s="163"/>
    </row>
    <row r="5" spans="1:17" ht="12.75" x14ac:dyDescent="0.25">
      <c r="A5" s="97" t="s">
        <v>44</v>
      </c>
      <c r="B5" s="96">
        <v>36.811626417608025</v>
      </c>
      <c r="C5" s="96">
        <v>39.779495151214981</v>
      </c>
      <c r="D5" s="96">
        <v>30.789644485973863</v>
      </c>
      <c r="E5" s="96">
        <v>3.8413116493176269</v>
      </c>
      <c r="F5" s="96">
        <v>3.4886289857934161</v>
      </c>
      <c r="G5" s="96">
        <v>0</v>
      </c>
      <c r="H5" s="96">
        <v>0</v>
      </c>
      <c r="I5" s="96">
        <v>0</v>
      </c>
      <c r="J5" s="96">
        <v>0</v>
      </c>
      <c r="K5" s="96">
        <v>0</v>
      </c>
      <c r="L5" s="96">
        <v>0</v>
      </c>
      <c r="M5" s="96">
        <v>0</v>
      </c>
      <c r="N5" s="96">
        <v>0</v>
      </c>
      <c r="O5" s="96">
        <v>0</v>
      </c>
      <c r="P5" s="96">
        <v>0</v>
      </c>
      <c r="Q5" s="96">
        <v>0</v>
      </c>
    </row>
    <row r="6" spans="1:17" x14ac:dyDescent="0.25">
      <c r="A6" s="132" t="s">
        <v>83</v>
      </c>
      <c r="B6" s="160">
        <v>4.2493646157833999E-2</v>
      </c>
      <c r="C6" s="160">
        <v>4.5919617137167537E-2</v>
      </c>
      <c r="D6" s="160">
        <v>3.5542147561473982E-2</v>
      </c>
      <c r="E6" s="160">
        <v>4.4342332543609335E-3</v>
      </c>
      <c r="F6" s="160">
        <v>4.0271126305725848E-3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2.1246823078916999E-2</v>
      </c>
      <c r="C7" s="159">
        <v>2.2959808568583769E-2</v>
      </c>
      <c r="D7" s="159">
        <v>1.7771073780736991E-2</v>
      </c>
      <c r="E7" s="159">
        <v>2.2171166271804667E-3</v>
      </c>
      <c r="F7" s="159">
        <v>2.0135563152862924E-3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0.53825285133256395</v>
      </c>
      <c r="C8" s="159">
        <v>0.58164848373745537</v>
      </c>
      <c r="D8" s="159">
        <v>0.45020053577867036</v>
      </c>
      <c r="E8" s="159">
        <v>5.6166954555238492E-2</v>
      </c>
      <c r="F8" s="159">
        <v>5.1010093320586071E-2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1.4164548719278001E-2</v>
      </c>
      <c r="C9" s="159">
        <v>1.5306539045722514E-2</v>
      </c>
      <c r="D9" s="159">
        <v>1.1847382520491327E-2</v>
      </c>
      <c r="E9" s="159">
        <v>1.4780777514536447E-3</v>
      </c>
      <c r="F9" s="159">
        <v>1.3423708768575285E-3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2.8329097438556002E-2</v>
      </c>
      <c r="C10" s="158">
        <v>3.0613078091445027E-2</v>
      </c>
      <c r="D10" s="158">
        <v>2.3694765040982654E-2</v>
      </c>
      <c r="E10" s="158">
        <v>2.9561555029072898E-3</v>
      </c>
      <c r="F10" s="158">
        <v>2.684741753715057E-3</v>
      </c>
      <c r="G10" s="158">
        <v>0</v>
      </c>
      <c r="H10" s="158">
        <v>0</v>
      </c>
      <c r="I10" s="158">
        <v>0</v>
      </c>
      <c r="J10" s="158">
        <v>0</v>
      </c>
      <c r="K10" s="158">
        <v>0</v>
      </c>
      <c r="L10" s="158">
        <v>0</v>
      </c>
      <c r="M10" s="158">
        <v>0</v>
      </c>
      <c r="N10" s="158">
        <v>0</v>
      </c>
      <c r="O10" s="158">
        <v>0</v>
      </c>
      <c r="P10" s="158">
        <v>0</v>
      </c>
      <c r="Q10" s="158">
        <v>0</v>
      </c>
    </row>
    <row r="11" spans="1:17" x14ac:dyDescent="0.25">
      <c r="A11" s="92" t="s">
        <v>125</v>
      </c>
      <c r="B11" s="91">
        <v>5.6658194877112012E-3</v>
      </c>
      <c r="C11" s="91">
        <v>6.1226156182890056E-3</v>
      </c>
      <c r="D11" s="91">
        <v>4.7389530081965317E-3</v>
      </c>
      <c r="E11" s="91">
        <v>5.9123110058145799E-4</v>
      </c>
      <c r="F11" s="91">
        <v>5.3694835074301133E-4</v>
      </c>
      <c r="G11" s="91">
        <v>0</v>
      </c>
      <c r="H11" s="91">
        <v>0</v>
      </c>
      <c r="I11" s="91">
        <v>0</v>
      </c>
      <c r="J11" s="91">
        <v>0</v>
      </c>
      <c r="K11" s="91">
        <v>0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8.4987292315667987E-3</v>
      </c>
      <c r="C12" s="91">
        <v>9.1839234274335088E-3</v>
      </c>
      <c r="D12" s="91">
        <v>7.1084295122947954E-3</v>
      </c>
      <c r="E12" s="91">
        <v>8.8684665087218682E-4</v>
      </c>
      <c r="F12" s="91">
        <v>8.0542252611451716E-4</v>
      </c>
      <c r="G12" s="91">
        <v>0</v>
      </c>
      <c r="H12" s="91">
        <v>0</v>
      </c>
      <c r="I12" s="91">
        <v>0</v>
      </c>
      <c r="J12" s="91">
        <v>0</v>
      </c>
      <c r="K12" s="91">
        <v>0</v>
      </c>
      <c r="L12" s="91">
        <v>0</v>
      </c>
      <c r="M12" s="91">
        <v>0</v>
      </c>
      <c r="N12" s="91">
        <v>0</v>
      </c>
      <c r="O12" s="91">
        <v>0</v>
      </c>
      <c r="P12" s="91">
        <v>0</v>
      </c>
      <c r="Q12" s="91">
        <v>0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1.4164548719277999E-2</v>
      </c>
      <c r="C14" s="157">
        <v>1.5306539045722514E-2</v>
      </c>
      <c r="D14" s="157">
        <v>1.1847382520491327E-2</v>
      </c>
      <c r="E14" s="157">
        <v>1.4780777514536449E-3</v>
      </c>
      <c r="F14" s="157">
        <v>1.3423708768575285E-3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152</v>
      </c>
      <c r="B15" s="206">
        <v>14.803638557536303</v>
      </c>
      <c r="C15" s="206">
        <v>15.997154310415802</v>
      </c>
      <c r="D15" s="206">
        <v>12.381924208254395</v>
      </c>
      <c r="E15" s="206">
        <v>1.5447670960865636</v>
      </c>
      <c r="F15" s="206">
        <v>1.4029372671870652</v>
      </c>
      <c r="G15" s="206">
        <v>0</v>
      </c>
      <c r="H15" s="206">
        <v>0</v>
      </c>
      <c r="I15" s="206">
        <v>0</v>
      </c>
      <c r="J15" s="206">
        <v>0</v>
      </c>
      <c r="K15" s="206">
        <v>0</v>
      </c>
      <c r="L15" s="206">
        <v>0</v>
      </c>
      <c r="M15" s="206">
        <v>0</v>
      </c>
      <c r="N15" s="206">
        <v>0</v>
      </c>
      <c r="O15" s="206">
        <v>0</v>
      </c>
      <c r="P15" s="206">
        <v>0</v>
      </c>
      <c r="Q15" s="206">
        <v>0</v>
      </c>
    </row>
    <row r="16" spans="1:17" x14ac:dyDescent="0.25">
      <c r="A16" s="88" t="s">
        <v>33</v>
      </c>
      <c r="B16" s="87">
        <v>12.377238590232411</v>
      </c>
      <c r="C16" s="87">
        <v>10.513792081452289</v>
      </c>
      <c r="D16" s="87">
        <v>6.9762916957158341</v>
      </c>
      <c r="E16" s="87">
        <v>0.71763783069739118</v>
      </c>
      <c r="F16" s="87">
        <v>0.28443952048458881</v>
      </c>
      <c r="G16" s="87">
        <v>0</v>
      </c>
      <c r="H16" s="87">
        <v>0</v>
      </c>
      <c r="I16" s="87">
        <v>0</v>
      </c>
      <c r="J16" s="87">
        <v>0</v>
      </c>
      <c r="K16" s="87">
        <v>0</v>
      </c>
      <c r="L16" s="87">
        <v>0</v>
      </c>
      <c r="M16" s="87">
        <v>0</v>
      </c>
      <c r="N16" s="87">
        <v>0</v>
      </c>
      <c r="O16" s="87">
        <v>0</v>
      </c>
      <c r="P16" s="87">
        <v>0</v>
      </c>
      <c r="Q16" s="87">
        <v>0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9.4857188179640228E-2</v>
      </c>
      <c r="C19" s="87">
        <v>0.1367130530341967</v>
      </c>
      <c r="D19" s="87">
        <v>0.11327272097118618</v>
      </c>
      <c r="E19" s="87">
        <v>8.282601236208326E-3</v>
      </c>
      <c r="F19" s="87">
        <v>2.9139844685469055E-2</v>
      </c>
      <c r="G19" s="87">
        <v>0</v>
      </c>
      <c r="H19" s="87">
        <v>0</v>
      </c>
      <c r="I19" s="87">
        <v>0</v>
      </c>
      <c r="J19" s="87">
        <v>0</v>
      </c>
      <c r="K19" s="87">
        <v>0</v>
      </c>
      <c r="L19" s="87">
        <v>0</v>
      </c>
      <c r="M19" s="87">
        <v>0</v>
      </c>
      <c r="N19" s="87">
        <v>0</v>
      </c>
      <c r="O19" s="87">
        <v>0</v>
      </c>
      <c r="P19" s="87">
        <v>0</v>
      </c>
      <c r="Q19" s="87">
        <v>0</v>
      </c>
    </row>
    <row r="20" spans="1:17" x14ac:dyDescent="0.25">
      <c r="A20" s="88" t="s">
        <v>29</v>
      </c>
      <c r="B20" s="87">
        <v>0.94603611155026168</v>
      </c>
      <c r="C20" s="87">
        <v>3.8836467979219327</v>
      </c>
      <c r="D20" s="87">
        <v>4.1674400917131189</v>
      </c>
      <c r="E20" s="87">
        <v>0.67265255578051619</v>
      </c>
      <c r="F20" s="87">
        <v>0.8216953351344447</v>
      </c>
      <c r="G20" s="87">
        <v>0</v>
      </c>
      <c r="H20" s="87">
        <v>0</v>
      </c>
      <c r="I20" s="87">
        <v>0</v>
      </c>
      <c r="J20" s="87">
        <v>0</v>
      </c>
      <c r="K20" s="87">
        <v>0</v>
      </c>
      <c r="L20" s="87">
        <v>0</v>
      </c>
      <c r="M20" s="87">
        <v>0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88" t="s">
        <v>28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26</v>
      </c>
      <c r="B22" s="87">
        <v>1.3855066675739904</v>
      </c>
      <c r="C22" s="87">
        <v>1.4630023780073844</v>
      </c>
      <c r="D22" s="87">
        <v>1.1249196998542543</v>
      </c>
      <c r="E22" s="87">
        <v>0.14619410837244812</v>
      </c>
      <c r="F22" s="87">
        <v>0.26766256688256274</v>
      </c>
      <c r="G22" s="87">
        <v>0</v>
      </c>
      <c r="H22" s="87">
        <v>0</v>
      </c>
      <c r="I22" s="87">
        <v>0</v>
      </c>
      <c r="J22" s="87">
        <v>0</v>
      </c>
      <c r="K22" s="87">
        <v>0</v>
      </c>
      <c r="L22" s="87">
        <v>0</v>
      </c>
      <c r="M22" s="87">
        <v>0</v>
      </c>
      <c r="N22" s="87">
        <v>0</v>
      </c>
      <c r="O22" s="87">
        <v>0</v>
      </c>
      <c r="P22" s="87">
        <v>0</v>
      </c>
      <c r="Q22" s="87">
        <v>0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0</v>
      </c>
      <c r="C24" s="87">
        <v>0</v>
      </c>
      <c r="D24" s="87">
        <v>0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7">
        <v>0</v>
      </c>
      <c r="M24" s="87">
        <v>0</v>
      </c>
      <c r="N24" s="87">
        <v>0</v>
      </c>
      <c r="O24" s="87">
        <v>0</v>
      </c>
      <c r="P24" s="87">
        <v>0</v>
      </c>
      <c r="Q24" s="87">
        <v>0</v>
      </c>
    </row>
    <row r="25" spans="1:17" x14ac:dyDescent="0.25">
      <c r="A25" s="88" t="s">
        <v>22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156" t="s">
        <v>151</v>
      </c>
      <c r="B26" s="204">
        <v>21.363500893344572</v>
      </c>
      <c r="C26" s="204">
        <v>23.085893314218804</v>
      </c>
      <c r="D26" s="204">
        <v>17.868664373037117</v>
      </c>
      <c r="E26" s="204">
        <v>2.2292920155399223</v>
      </c>
      <c r="F26" s="204">
        <v>2.0246138437093331</v>
      </c>
      <c r="G26" s="204">
        <v>0</v>
      </c>
      <c r="H26" s="204">
        <v>0</v>
      </c>
      <c r="I26" s="204">
        <v>0</v>
      </c>
      <c r="J26" s="204">
        <v>0</v>
      </c>
      <c r="K26" s="204">
        <v>0</v>
      </c>
      <c r="L26" s="204">
        <v>0</v>
      </c>
      <c r="M26" s="204">
        <v>0</v>
      </c>
      <c r="N26" s="204">
        <v>0</v>
      </c>
      <c r="O26" s="204">
        <v>0</v>
      </c>
      <c r="P26" s="204">
        <v>0</v>
      </c>
      <c r="Q26" s="204">
        <v>0</v>
      </c>
    </row>
    <row r="27" spans="1:17" x14ac:dyDescent="0.25">
      <c r="A27" s="84" t="s">
        <v>30</v>
      </c>
      <c r="B27" s="208">
        <v>0</v>
      </c>
      <c r="C27" s="208">
        <v>0</v>
      </c>
      <c r="D27" s="208">
        <v>0</v>
      </c>
      <c r="E27" s="208">
        <v>0</v>
      </c>
      <c r="F27" s="208">
        <v>0</v>
      </c>
      <c r="G27" s="208">
        <v>0</v>
      </c>
      <c r="H27" s="208">
        <v>0</v>
      </c>
      <c r="I27" s="208">
        <v>0</v>
      </c>
      <c r="J27" s="208">
        <v>0</v>
      </c>
      <c r="K27" s="208">
        <v>0</v>
      </c>
      <c r="L27" s="208">
        <v>0</v>
      </c>
      <c r="M27" s="208">
        <v>0</v>
      </c>
      <c r="N27" s="208">
        <v>0</v>
      </c>
      <c r="O27" s="208">
        <v>0</v>
      </c>
      <c r="P27" s="208">
        <v>0</v>
      </c>
      <c r="Q27" s="208">
        <v>0</v>
      </c>
    </row>
    <row r="28" spans="1:17" x14ac:dyDescent="0.25">
      <c r="A28" s="84" t="s">
        <v>125</v>
      </c>
      <c r="B28" s="208">
        <v>0.72635903037371552</v>
      </c>
      <c r="C28" s="208">
        <v>0.78492037268343928</v>
      </c>
      <c r="D28" s="208">
        <v>0.60753458868326204</v>
      </c>
      <c r="E28" s="208">
        <v>7.579592852835737E-2</v>
      </c>
      <c r="F28" s="208">
        <v>8.6046088357646655E-2</v>
      </c>
      <c r="G28" s="208">
        <v>0</v>
      </c>
      <c r="H28" s="208">
        <v>0</v>
      </c>
      <c r="I28" s="208">
        <v>0</v>
      </c>
      <c r="J28" s="208">
        <v>0</v>
      </c>
      <c r="K28" s="208">
        <v>0</v>
      </c>
      <c r="L28" s="208">
        <v>0</v>
      </c>
      <c r="M28" s="208">
        <v>0</v>
      </c>
      <c r="N28" s="208">
        <v>0</v>
      </c>
      <c r="O28" s="208">
        <v>0</v>
      </c>
      <c r="P28" s="208">
        <v>0</v>
      </c>
      <c r="Q28" s="208">
        <v>0</v>
      </c>
    </row>
    <row r="29" spans="1:17" x14ac:dyDescent="0.25">
      <c r="A29" s="84" t="s">
        <v>29</v>
      </c>
      <c r="B29" s="208">
        <v>3.6317951518685776</v>
      </c>
      <c r="C29" s="208">
        <v>3.9246018634171964</v>
      </c>
      <c r="D29" s="208">
        <v>3.0376729434163101</v>
      </c>
      <c r="E29" s="208">
        <v>0.37897964264178685</v>
      </c>
      <c r="F29" s="208">
        <v>0</v>
      </c>
      <c r="G29" s="208">
        <v>0</v>
      </c>
      <c r="H29" s="208">
        <v>0</v>
      </c>
      <c r="I29" s="208">
        <v>0</v>
      </c>
      <c r="J29" s="208">
        <v>0</v>
      </c>
      <c r="K29" s="208">
        <v>0</v>
      </c>
      <c r="L29" s="208">
        <v>0</v>
      </c>
      <c r="M29" s="208">
        <v>0</v>
      </c>
      <c r="N29" s="208">
        <v>0</v>
      </c>
      <c r="O29" s="208">
        <v>0</v>
      </c>
      <c r="P29" s="208">
        <v>0</v>
      </c>
      <c r="Q29" s="208">
        <v>0</v>
      </c>
    </row>
    <row r="30" spans="1:17" x14ac:dyDescent="0.25">
      <c r="A30" s="84" t="s">
        <v>26</v>
      </c>
      <c r="B30" s="208">
        <v>13.800821577100596</v>
      </c>
      <c r="C30" s="208">
        <v>14.913487080985348</v>
      </c>
      <c r="D30" s="208">
        <v>11.543157184981977</v>
      </c>
      <c r="E30" s="208">
        <v>1.4401226420387896</v>
      </c>
      <c r="F30" s="208">
        <v>1.6348756787952865</v>
      </c>
      <c r="G30" s="208">
        <v>0</v>
      </c>
      <c r="H30" s="208">
        <v>0</v>
      </c>
      <c r="I30" s="208">
        <v>0</v>
      </c>
      <c r="J30" s="208">
        <v>0</v>
      </c>
      <c r="K30" s="208">
        <v>0</v>
      </c>
      <c r="L30" s="208">
        <v>0</v>
      </c>
      <c r="M30" s="208">
        <v>0</v>
      </c>
      <c r="N30" s="208">
        <v>0</v>
      </c>
      <c r="O30" s="208">
        <v>0</v>
      </c>
      <c r="P30" s="208">
        <v>0</v>
      </c>
      <c r="Q30" s="208">
        <v>0</v>
      </c>
    </row>
    <row r="31" spans="1:17" x14ac:dyDescent="0.25">
      <c r="A31" s="82" t="s">
        <v>21</v>
      </c>
      <c r="B31" s="207">
        <v>3.2045251340016856</v>
      </c>
      <c r="C31" s="207">
        <v>3.46288399713282</v>
      </c>
      <c r="D31" s="207">
        <v>2.6802996559555674</v>
      </c>
      <c r="E31" s="207">
        <v>0.33439380233098831</v>
      </c>
      <c r="F31" s="207">
        <v>0.30369207655639996</v>
      </c>
      <c r="G31" s="207">
        <v>0</v>
      </c>
      <c r="H31" s="207">
        <v>0</v>
      </c>
      <c r="I31" s="207">
        <v>0</v>
      </c>
      <c r="J31" s="207">
        <v>0</v>
      </c>
      <c r="K31" s="207">
        <v>0</v>
      </c>
      <c r="L31" s="207">
        <v>0</v>
      </c>
      <c r="M31" s="207">
        <v>0</v>
      </c>
      <c r="N31" s="207">
        <v>0</v>
      </c>
      <c r="O31" s="207">
        <v>0</v>
      </c>
      <c r="P31" s="207">
        <v>0</v>
      </c>
      <c r="Q31" s="207">
        <v>0</v>
      </c>
    </row>
    <row r="32" spans="1:17" x14ac:dyDescent="0.25">
      <c r="A32" s="196"/>
      <c r="B32" s="196"/>
      <c r="C32" s="196"/>
      <c r="D32" s="196"/>
      <c r="E32" s="196"/>
      <c r="F32" s="196"/>
      <c r="G32" s="196"/>
      <c r="H32" s="196"/>
      <c r="I32" s="196"/>
      <c r="J32" s="196"/>
      <c r="K32" s="196"/>
      <c r="L32" s="196"/>
      <c r="M32" s="196"/>
      <c r="N32" s="196"/>
      <c r="O32" s="196"/>
      <c r="P32" s="196"/>
      <c r="Q32" s="196"/>
    </row>
    <row r="33" spans="1:17" ht="12.75" x14ac:dyDescent="0.25">
      <c r="A33" s="97" t="s">
        <v>43</v>
      </c>
      <c r="B33" s="96">
        <v>561.56136100061042</v>
      </c>
      <c r="C33" s="96">
        <v>645.56437845400319</v>
      </c>
      <c r="D33" s="96">
        <v>573.02024846058384</v>
      </c>
      <c r="E33" s="96">
        <v>658.20875111057524</v>
      </c>
      <c r="F33" s="96">
        <v>627.25549164565609</v>
      </c>
      <c r="G33" s="96">
        <v>632.7902281402063</v>
      </c>
      <c r="H33" s="96">
        <v>618.65663465713692</v>
      </c>
      <c r="I33" s="96">
        <v>615.97467129304016</v>
      </c>
      <c r="J33" s="96">
        <v>516.44105051381803</v>
      </c>
      <c r="K33" s="96">
        <v>369.18977850552199</v>
      </c>
      <c r="L33" s="96">
        <v>358.77722307544349</v>
      </c>
      <c r="M33" s="96">
        <v>391.28582576605447</v>
      </c>
      <c r="N33" s="96">
        <v>139.8660676284004</v>
      </c>
      <c r="O33" s="96">
        <v>103.6878254175987</v>
      </c>
      <c r="P33" s="96">
        <v>105.59480587214702</v>
      </c>
      <c r="Q33" s="96">
        <v>96.10989745145568</v>
      </c>
    </row>
    <row r="34" spans="1:17" x14ac:dyDescent="0.25">
      <c r="A34" s="132" t="s">
        <v>83</v>
      </c>
      <c r="B34" s="160">
        <v>0.52833701424641988</v>
      </c>
      <c r="C34" s="160">
        <v>0.607370057670088</v>
      </c>
      <c r="D34" s="160">
        <v>0.53911794542801073</v>
      </c>
      <c r="E34" s="160">
        <v>0.61926633572684175</v>
      </c>
      <c r="F34" s="160">
        <v>0.59014440209210883</v>
      </c>
      <c r="G34" s="160">
        <v>0.59535168015155526</v>
      </c>
      <c r="H34" s="160">
        <v>0.58205428987507324</v>
      </c>
      <c r="I34" s="160">
        <v>0.57953100281418946</v>
      </c>
      <c r="J34" s="160">
        <v>0.48588621228599543</v>
      </c>
      <c r="K34" s="160">
        <v>0.34734694872586247</v>
      </c>
      <c r="L34" s="160">
        <v>0.33755044414299634</v>
      </c>
      <c r="M34" s="160">
        <v>0.36813570031567283</v>
      </c>
      <c r="N34" s="160">
        <v>0.1315909991269798</v>
      </c>
      <c r="O34" s="160">
        <v>9.7553214838758451E-2</v>
      </c>
      <c r="P34" s="160">
        <v>9.9347370258901821E-2</v>
      </c>
      <c r="Q34" s="160">
        <v>9.0423629162364155E-2</v>
      </c>
    </row>
    <row r="35" spans="1:17" x14ac:dyDescent="0.25">
      <c r="A35" s="76" t="s">
        <v>82</v>
      </c>
      <c r="B35" s="159">
        <v>0.24531587486329365</v>
      </c>
      <c r="C35" s="159">
        <v>0.28201226309238547</v>
      </c>
      <c r="D35" s="159">
        <v>0.25032164484218711</v>
      </c>
      <c r="E35" s="159">
        <v>0.28753590762308728</v>
      </c>
      <c r="F35" s="159">
        <v>0.27401409780344954</v>
      </c>
      <c r="G35" s="159">
        <v>0.27643192570186315</v>
      </c>
      <c r="H35" s="159">
        <v>0.27025772090243866</v>
      </c>
      <c r="I35" s="159">
        <v>0.26908611574099672</v>
      </c>
      <c r="J35" s="159">
        <v>0.22560524444981889</v>
      </c>
      <c r="K35" s="159">
        <v>0.16127910464368522</v>
      </c>
      <c r="L35" s="159">
        <v>0.15673042070228871</v>
      </c>
      <c r="M35" s="159">
        <v>0.17093167610102292</v>
      </c>
      <c r="N35" s="159">
        <v>6.1099942280238802E-2</v>
      </c>
      <c r="O35" s="159">
        <v>4.5295619270648207E-2</v>
      </c>
      <c r="P35" s="159">
        <v>4.6128676192016785E-2</v>
      </c>
      <c r="Q35" s="159">
        <v>4.1985231203077136E-2</v>
      </c>
    </row>
    <row r="36" spans="1:17" x14ac:dyDescent="0.25">
      <c r="A36" s="76" t="s">
        <v>81</v>
      </c>
      <c r="B36" s="159">
        <v>7.2065726345528516</v>
      </c>
      <c r="C36" s="159">
        <v>8.2845916879307566</v>
      </c>
      <c r="D36" s="159">
        <v>7.3536256736799066</v>
      </c>
      <c r="E36" s="159">
        <v>8.4468581761477779</v>
      </c>
      <c r="F36" s="159">
        <v>8.0496319278663222</v>
      </c>
      <c r="G36" s="159">
        <v>8.1206597501687963</v>
      </c>
      <c r="H36" s="159">
        <v>7.9392819434025084</v>
      </c>
      <c r="I36" s="159">
        <v>7.9048640415865199</v>
      </c>
      <c r="J36" s="159">
        <v>6.6275392155917263</v>
      </c>
      <c r="K36" s="159">
        <v>4.7378490393174166</v>
      </c>
      <c r="L36" s="159">
        <v>4.6042236828924992</v>
      </c>
      <c r="M36" s="159">
        <v>5.0214098050292995</v>
      </c>
      <c r="N36" s="159">
        <v>1.7949151160922787</v>
      </c>
      <c r="O36" s="159">
        <v>1.330636146082615</v>
      </c>
      <c r="P36" s="159">
        <v>1.3551086153669825</v>
      </c>
      <c r="Q36" s="159">
        <v>1.2333878450062887</v>
      </c>
    </row>
    <row r="37" spans="1:17" x14ac:dyDescent="0.25">
      <c r="A37" s="76" t="s">
        <v>80</v>
      </c>
      <c r="B37" s="159">
        <v>0.17611233808213997</v>
      </c>
      <c r="C37" s="159">
        <v>0.20245668589002933</v>
      </c>
      <c r="D37" s="159">
        <v>0.17970598180933692</v>
      </c>
      <c r="E37" s="159">
        <v>0.20642211190894724</v>
      </c>
      <c r="F37" s="159">
        <v>0.1967148006973696</v>
      </c>
      <c r="G37" s="159">
        <v>0.19845056005051839</v>
      </c>
      <c r="H37" s="159">
        <v>0.19401809662502439</v>
      </c>
      <c r="I37" s="159">
        <v>0.19317700093806314</v>
      </c>
      <c r="J37" s="159">
        <v>0.16196207076199848</v>
      </c>
      <c r="K37" s="159">
        <v>0.11578231624195415</v>
      </c>
      <c r="L37" s="159">
        <v>0.1125168147143321</v>
      </c>
      <c r="M37" s="159">
        <v>0.12271190010522429</v>
      </c>
      <c r="N37" s="159">
        <v>4.3863666375659929E-2</v>
      </c>
      <c r="O37" s="159">
        <v>3.251773827958615E-2</v>
      </c>
      <c r="P37" s="159">
        <v>3.3115790086300605E-2</v>
      </c>
      <c r="Q37" s="159">
        <v>3.0141209720788049E-2</v>
      </c>
    </row>
    <row r="38" spans="1:17" x14ac:dyDescent="0.25">
      <c r="A38" s="129" t="s">
        <v>79</v>
      </c>
      <c r="B38" s="158">
        <v>0.35222467616427988</v>
      </c>
      <c r="C38" s="158">
        <v>0.4049133717800586</v>
      </c>
      <c r="D38" s="158">
        <v>0.35941196361867384</v>
      </c>
      <c r="E38" s="158">
        <v>0.41284422381789454</v>
      </c>
      <c r="F38" s="158">
        <v>0.39342960139473915</v>
      </c>
      <c r="G38" s="158">
        <v>0.39690112010103673</v>
      </c>
      <c r="H38" s="158">
        <v>0.38803619325004879</v>
      </c>
      <c r="I38" s="158">
        <v>0.38635400187612623</v>
      </c>
      <c r="J38" s="158">
        <v>0.32392414152399696</v>
      </c>
      <c r="K38" s="158">
        <v>0.23156463248390829</v>
      </c>
      <c r="L38" s="158">
        <v>0.2250336294286642</v>
      </c>
      <c r="M38" s="158">
        <v>0.24542380021044857</v>
      </c>
      <c r="N38" s="158">
        <v>8.7727332751319859E-2</v>
      </c>
      <c r="O38" s="158">
        <v>6.5035476559172301E-2</v>
      </c>
      <c r="P38" s="158">
        <v>6.6231580172601223E-2</v>
      </c>
      <c r="Q38" s="158">
        <v>6.0282419441576099E-2</v>
      </c>
    </row>
    <row r="39" spans="1:17" x14ac:dyDescent="0.25">
      <c r="A39" s="92" t="s">
        <v>125</v>
      </c>
      <c r="B39" s="91">
        <v>7.0444935232855985E-2</v>
      </c>
      <c r="C39" s="91">
        <v>8.0982674356011725E-2</v>
      </c>
      <c r="D39" s="91">
        <v>7.1882392723734784E-2</v>
      </c>
      <c r="E39" s="91">
        <v>8.2568844763578911E-2</v>
      </c>
      <c r="F39" s="91">
        <v>7.868592027894783E-2</v>
      </c>
      <c r="G39" s="91">
        <v>7.9380224020207349E-2</v>
      </c>
      <c r="H39" s="91">
        <v>7.7607238650009763E-2</v>
      </c>
      <c r="I39" s="91">
        <v>7.7270800375225268E-2</v>
      </c>
      <c r="J39" s="91">
        <v>6.4784828304799383E-2</v>
      </c>
      <c r="K39" s="91">
        <v>4.6312926496781669E-2</v>
      </c>
      <c r="L39" s="91">
        <v>0</v>
      </c>
      <c r="M39" s="91">
        <v>0</v>
      </c>
      <c r="N39" s="91">
        <v>0</v>
      </c>
      <c r="O39" s="91">
        <v>0</v>
      </c>
      <c r="P39" s="91">
        <v>0</v>
      </c>
      <c r="Q39" s="91">
        <v>0</v>
      </c>
    </row>
    <row r="40" spans="1:17" x14ac:dyDescent="0.25">
      <c r="A40" s="92" t="s">
        <v>26</v>
      </c>
      <c r="B40" s="91">
        <v>0.10566740284928396</v>
      </c>
      <c r="C40" s="91">
        <v>0.12147401153401759</v>
      </c>
      <c r="D40" s="91">
        <v>0.10782358908560213</v>
      </c>
      <c r="E40" s="91">
        <v>0.12385326714536833</v>
      </c>
      <c r="F40" s="91">
        <v>0.11802888041842176</v>
      </c>
      <c r="G40" s="91">
        <v>0.11907033603031102</v>
      </c>
      <c r="H40" s="91">
        <v>0.11641085797501464</v>
      </c>
      <c r="I40" s="91">
        <v>0.11590620056283786</v>
      </c>
      <c r="J40" s="91">
        <v>9.7177242457199081E-2</v>
      </c>
      <c r="K40" s="91">
        <v>6.9469389745172486E-2</v>
      </c>
      <c r="L40" s="91">
        <v>6.7510088828599268E-2</v>
      </c>
      <c r="M40" s="91">
        <v>7.3627140063134561E-2</v>
      </c>
      <c r="N40" s="91">
        <v>2.6318199825395957E-2</v>
      </c>
      <c r="O40" s="91">
        <v>1.9510642967751689E-2</v>
      </c>
      <c r="P40" s="91">
        <v>1.9869474051780363E-2</v>
      </c>
      <c r="Q40" s="91">
        <v>1.808472583247283E-2</v>
      </c>
    </row>
    <row r="41" spans="1:17" x14ac:dyDescent="0.25">
      <c r="A41" s="92" t="s">
        <v>126</v>
      </c>
      <c r="B41" s="91">
        <v>0</v>
      </c>
      <c r="C41" s="91">
        <v>0</v>
      </c>
      <c r="D41" s="91">
        <v>0</v>
      </c>
      <c r="E41" s="91">
        <v>0</v>
      </c>
      <c r="F41" s="91">
        <v>0</v>
      </c>
      <c r="G41" s="91">
        <v>0</v>
      </c>
      <c r="H41" s="91">
        <v>0</v>
      </c>
      <c r="I41" s="91">
        <v>0</v>
      </c>
      <c r="J41" s="91">
        <v>0</v>
      </c>
      <c r="K41" s="91">
        <v>0</v>
      </c>
      <c r="L41" s="91">
        <v>0</v>
      </c>
      <c r="M41" s="91">
        <v>0</v>
      </c>
      <c r="N41" s="91">
        <v>0</v>
      </c>
      <c r="O41" s="91">
        <v>0</v>
      </c>
      <c r="P41" s="91">
        <v>0</v>
      </c>
      <c r="Q41" s="91">
        <v>0</v>
      </c>
    </row>
    <row r="42" spans="1:17" x14ac:dyDescent="0.25">
      <c r="A42" s="92" t="s">
        <v>21</v>
      </c>
      <c r="B42" s="157">
        <v>0.17611233808213991</v>
      </c>
      <c r="C42" s="157">
        <v>0.20245668589002933</v>
      </c>
      <c r="D42" s="157">
        <v>0.17970598180933692</v>
      </c>
      <c r="E42" s="157">
        <v>0.20642211190894727</v>
      </c>
      <c r="F42" s="157">
        <v>0.1967148006973696</v>
      </c>
      <c r="G42" s="157">
        <v>0.19845056005051839</v>
      </c>
      <c r="H42" s="157">
        <v>0.19401809662502439</v>
      </c>
      <c r="I42" s="157">
        <v>0.19317700093806314</v>
      </c>
      <c r="J42" s="157">
        <v>0.16196207076199848</v>
      </c>
      <c r="K42" s="157">
        <v>0.11578231624195413</v>
      </c>
      <c r="L42" s="157">
        <v>0.15752354060006493</v>
      </c>
      <c r="M42" s="157">
        <v>0.17179666014731401</v>
      </c>
      <c r="N42" s="157">
        <v>6.1409132925923898E-2</v>
      </c>
      <c r="O42" s="157">
        <v>4.5524833591420608E-2</v>
      </c>
      <c r="P42" s="157">
        <v>4.6362106120820853E-2</v>
      </c>
      <c r="Q42" s="157">
        <v>4.2197693609103269E-2</v>
      </c>
    </row>
    <row r="43" spans="1:17" x14ac:dyDescent="0.25">
      <c r="A43" s="156" t="s">
        <v>150</v>
      </c>
      <c r="B43" s="204">
        <v>461.79928275125775</v>
      </c>
      <c r="C43" s="204">
        <v>530.87905907311188</v>
      </c>
      <c r="D43" s="204">
        <v>471.22248451983057</v>
      </c>
      <c r="E43" s="204">
        <v>541.277143110162</v>
      </c>
      <c r="F43" s="204">
        <v>515.82276890919616</v>
      </c>
      <c r="G43" s="204">
        <v>520.37425254198422</v>
      </c>
      <c r="H43" s="204">
        <v>508.75150962115816</v>
      </c>
      <c r="I43" s="204">
        <v>506.54600040361134</v>
      </c>
      <c r="J43" s="204">
        <v>424.69465186428306</v>
      </c>
      <c r="K43" s="204">
        <v>303.60275252762705</v>
      </c>
      <c r="L43" s="204">
        <v>295.04000059496207</v>
      </c>
      <c r="M43" s="204">
        <v>321.77340935196776</v>
      </c>
      <c r="N43" s="204">
        <v>115.01868575313893</v>
      </c>
      <c r="O43" s="204">
        <v>85.267553527125003</v>
      </c>
      <c r="P43" s="204">
        <v>86.835756518445336</v>
      </c>
      <c r="Q43" s="204">
        <v>79.03585394353891</v>
      </c>
    </row>
    <row r="44" spans="1:17" x14ac:dyDescent="0.25">
      <c r="A44" s="156" t="s">
        <v>148</v>
      </c>
      <c r="B44" s="206">
        <v>56.3169857013729</v>
      </c>
      <c r="C44" s="206">
        <v>64.741348667452684</v>
      </c>
      <c r="D44" s="206">
        <v>57.466156648759828</v>
      </c>
      <c r="E44" s="206">
        <v>66.009407696361237</v>
      </c>
      <c r="F44" s="206">
        <v>62.905215720633691</v>
      </c>
      <c r="G44" s="206">
        <v>63.460274700241982</v>
      </c>
      <c r="H44" s="206">
        <v>62.042867026970519</v>
      </c>
      <c r="I44" s="206">
        <v>61.773902488245312</v>
      </c>
      <c r="J44" s="206">
        <v>51.792030715156471</v>
      </c>
      <c r="K44" s="206">
        <v>37.024725918003305</v>
      </c>
      <c r="L44" s="206">
        <v>35.980487877434399</v>
      </c>
      <c r="M44" s="206">
        <v>39.240659677069246</v>
      </c>
      <c r="N44" s="206">
        <v>14.026668994285238</v>
      </c>
      <c r="O44" s="206">
        <v>10.39848213745427</v>
      </c>
      <c r="P44" s="206">
        <v>10.589726404688456</v>
      </c>
      <c r="Q44" s="206">
        <v>9.638518773602307</v>
      </c>
    </row>
    <row r="45" spans="1:17" x14ac:dyDescent="0.25">
      <c r="A45" s="152" t="s">
        <v>164</v>
      </c>
      <c r="B45" s="151">
        <v>55.850181270065029</v>
      </c>
      <c r="C45" s="151">
        <v>63.817192238606843</v>
      </c>
      <c r="D45" s="151">
        <v>56.767718198496091</v>
      </c>
      <c r="E45" s="151">
        <v>65.022459538182048</v>
      </c>
      <c r="F45" s="151">
        <v>53.34656809744066</v>
      </c>
      <c r="G45" s="151">
        <v>49.840446826813604</v>
      </c>
      <c r="H45" s="151">
        <v>47.166246616568607</v>
      </c>
      <c r="I45" s="151">
        <v>47.148381020010298</v>
      </c>
      <c r="J45" s="151">
        <v>15.225969931322428</v>
      </c>
      <c r="K45" s="151">
        <v>1.4548168455492465</v>
      </c>
      <c r="L45" s="151">
        <v>0</v>
      </c>
      <c r="M45" s="151">
        <v>0</v>
      </c>
      <c r="N45" s="151">
        <v>0</v>
      </c>
      <c r="O45" s="151">
        <v>0</v>
      </c>
      <c r="P45" s="151">
        <v>0</v>
      </c>
      <c r="Q45" s="151">
        <v>0</v>
      </c>
    </row>
    <row r="46" spans="1:17" x14ac:dyDescent="0.25">
      <c r="A46" s="154" t="s">
        <v>30</v>
      </c>
      <c r="B46" s="205">
        <v>0</v>
      </c>
      <c r="C46" s="205">
        <v>0</v>
      </c>
      <c r="D46" s="205">
        <v>0</v>
      </c>
      <c r="E46" s="205">
        <v>0</v>
      </c>
      <c r="F46" s="205">
        <v>0</v>
      </c>
      <c r="G46" s="205">
        <v>0</v>
      </c>
      <c r="H46" s="205">
        <v>0</v>
      </c>
      <c r="I46" s="205">
        <v>0</v>
      </c>
      <c r="J46" s="205">
        <v>0</v>
      </c>
      <c r="K46" s="205">
        <v>0</v>
      </c>
      <c r="L46" s="205">
        <v>0</v>
      </c>
      <c r="M46" s="205">
        <v>0</v>
      </c>
      <c r="N46" s="205">
        <v>0</v>
      </c>
      <c r="O46" s="205">
        <v>0</v>
      </c>
      <c r="P46" s="205">
        <v>0</v>
      </c>
      <c r="Q46" s="205">
        <v>0</v>
      </c>
    </row>
    <row r="47" spans="1:17" x14ac:dyDescent="0.25">
      <c r="A47" s="154" t="s">
        <v>125</v>
      </c>
      <c r="B47" s="205">
        <v>3.6775349536237751</v>
      </c>
      <c r="C47" s="205">
        <v>5.6456875160524618</v>
      </c>
      <c r="D47" s="205">
        <v>5.3694157927185335</v>
      </c>
      <c r="E47" s="205">
        <v>3.5512387466674049</v>
      </c>
      <c r="F47" s="205">
        <v>5.3595760207262169</v>
      </c>
      <c r="G47" s="205">
        <v>5.2038547453046045</v>
      </c>
      <c r="H47" s="205">
        <v>4.018567893945411</v>
      </c>
      <c r="I47" s="205">
        <v>3.9738233027775167</v>
      </c>
      <c r="J47" s="205">
        <v>0.32977878152654816</v>
      </c>
      <c r="K47" s="205">
        <v>1.0289630047611265E-2</v>
      </c>
      <c r="L47" s="205">
        <v>0</v>
      </c>
      <c r="M47" s="205">
        <v>0</v>
      </c>
      <c r="N47" s="205">
        <v>0</v>
      </c>
      <c r="O47" s="205">
        <v>0</v>
      </c>
      <c r="P47" s="205">
        <v>0</v>
      </c>
      <c r="Q47" s="205">
        <v>0</v>
      </c>
    </row>
    <row r="48" spans="1:17" x14ac:dyDescent="0.25">
      <c r="A48" s="154" t="s">
        <v>29</v>
      </c>
      <c r="B48" s="205">
        <v>0</v>
      </c>
      <c r="C48" s="205">
        <v>0</v>
      </c>
      <c r="D48" s="205">
        <v>0</v>
      </c>
      <c r="E48" s="205">
        <v>0</v>
      </c>
      <c r="F48" s="205">
        <v>0</v>
      </c>
      <c r="G48" s="205">
        <v>0</v>
      </c>
      <c r="H48" s="205">
        <v>0</v>
      </c>
      <c r="I48" s="205">
        <v>0</v>
      </c>
      <c r="J48" s="205">
        <v>0</v>
      </c>
      <c r="K48" s="205">
        <v>0</v>
      </c>
      <c r="L48" s="205">
        <v>0</v>
      </c>
      <c r="M48" s="205">
        <v>0</v>
      </c>
      <c r="N48" s="205">
        <v>0</v>
      </c>
      <c r="O48" s="205">
        <v>0</v>
      </c>
      <c r="P48" s="205">
        <v>0</v>
      </c>
      <c r="Q48" s="205">
        <v>0</v>
      </c>
    </row>
    <row r="49" spans="1:17" x14ac:dyDescent="0.25">
      <c r="A49" s="154" t="s">
        <v>26</v>
      </c>
      <c r="B49" s="205">
        <v>52.172646316441252</v>
      </c>
      <c r="C49" s="205">
        <v>58.171504722554381</v>
      </c>
      <c r="D49" s="205">
        <v>51.398302405777557</v>
      </c>
      <c r="E49" s="205">
        <v>61.471220791514639</v>
      </c>
      <c r="F49" s="205">
        <v>47.986992076714444</v>
      </c>
      <c r="G49" s="205">
        <v>44.636592081509001</v>
      </c>
      <c r="H49" s="205">
        <v>43.147678722623198</v>
      </c>
      <c r="I49" s="205">
        <v>43.17455771723278</v>
      </c>
      <c r="J49" s="205">
        <v>14.896191149795881</v>
      </c>
      <c r="K49" s="205">
        <v>1.4445272155016353</v>
      </c>
      <c r="L49" s="205">
        <v>0</v>
      </c>
      <c r="M49" s="205">
        <v>0</v>
      </c>
      <c r="N49" s="205">
        <v>0</v>
      </c>
      <c r="O49" s="205">
        <v>0</v>
      </c>
      <c r="P49" s="205">
        <v>0</v>
      </c>
      <c r="Q49" s="205">
        <v>0</v>
      </c>
    </row>
    <row r="50" spans="1:17" x14ac:dyDescent="0.25">
      <c r="A50" s="152" t="s">
        <v>163</v>
      </c>
      <c r="B50" s="151">
        <v>0.46680443130787036</v>
      </c>
      <c r="C50" s="151">
        <v>0.92415642884583948</v>
      </c>
      <c r="D50" s="151">
        <v>0.69843845026374018</v>
      </c>
      <c r="E50" s="151">
        <v>0.9869481581791909</v>
      </c>
      <c r="F50" s="151">
        <v>9.5586476231930284</v>
      </c>
      <c r="G50" s="151">
        <v>13.619827873428381</v>
      </c>
      <c r="H50" s="151">
        <v>14.876620410401912</v>
      </c>
      <c r="I50" s="151">
        <v>14.625521468235016</v>
      </c>
      <c r="J50" s="151">
        <v>36.566060783834047</v>
      </c>
      <c r="K50" s="151">
        <v>35.56990907245406</v>
      </c>
      <c r="L50" s="151">
        <v>35.980487877434399</v>
      </c>
      <c r="M50" s="151">
        <v>39.240659677069246</v>
      </c>
      <c r="N50" s="151">
        <v>14.026668994285238</v>
      </c>
      <c r="O50" s="151">
        <v>10.39848213745427</v>
      </c>
      <c r="P50" s="151">
        <v>10.589726404688456</v>
      </c>
      <c r="Q50" s="151">
        <v>9.638518773602307</v>
      </c>
    </row>
    <row r="51" spans="1:17" x14ac:dyDescent="0.25">
      <c r="A51" s="156" t="s">
        <v>147</v>
      </c>
      <c r="B51" s="206">
        <v>34.936530010070769</v>
      </c>
      <c r="C51" s="206">
        <v>40.16262664707525</v>
      </c>
      <c r="D51" s="206">
        <v>35.649424082615312</v>
      </c>
      <c r="E51" s="206">
        <v>40.949273548827406</v>
      </c>
      <c r="F51" s="206">
        <v>39.023572185972242</v>
      </c>
      <c r="G51" s="206">
        <v>39.367905861806278</v>
      </c>
      <c r="H51" s="206">
        <v>38.488609764953104</v>
      </c>
      <c r="I51" s="206">
        <v>38.321756238227692</v>
      </c>
      <c r="J51" s="206">
        <v>32.12945104976491</v>
      </c>
      <c r="K51" s="206">
        <v>22.96847801847877</v>
      </c>
      <c r="L51" s="206">
        <v>22.320679611166227</v>
      </c>
      <c r="M51" s="206">
        <v>24.343143855255772</v>
      </c>
      <c r="N51" s="206">
        <v>8.7015158243497552</v>
      </c>
      <c r="O51" s="206">
        <v>6.4507515579886512</v>
      </c>
      <c r="P51" s="206">
        <v>6.5693909169364133</v>
      </c>
      <c r="Q51" s="206">
        <v>5.9793043997803741</v>
      </c>
    </row>
    <row r="52" spans="1:17" x14ac:dyDescent="0.25">
      <c r="A52" s="152" t="s">
        <v>162</v>
      </c>
      <c r="B52" s="151">
        <v>12.394913329116777</v>
      </c>
      <c r="C52" s="151">
        <v>14.236931823893975</v>
      </c>
      <c r="D52" s="151">
        <v>12.641108254883791</v>
      </c>
      <c r="E52" s="151">
        <v>14.512737550038235</v>
      </c>
      <c r="F52" s="151">
        <v>13.532811082484852</v>
      </c>
      <c r="G52" s="151">
        <v>13.524101001176128</v>
      </c>
      <c r="H52" s="151">
        <v>13.172995572570999</v>
      </c>
      <c r="I52" s="151">
        <v>13.109713440481602</v>
      </c>
      <c r="J52" s="151">
        <v>10.199370681327085</v>
      </c>
      <c r="K52" s="151">
        <v>6.9940731126831404</v>
      </c>
      <c r="L52" s="151">
        <v>5.0795606617385225</v>
      </c>
      <c r="M52" s="151">
        <v>5.68820276339597</v>
      </c>
      <c r="N52" s="151">
        <v>1.1977825315262016</v>
      </c>
      <c r="O52" s="151">
        <v>1.3029240776408844</v>
      </c>
      <c r="P52" s="151">
        <v>1.4604844831303894</v>
      </c>
      <c r="Q52" s="151">
        <v>1.1818844533068511</v>
      </c>
    </row>
    <row r="53" spans="1:17" x14ac:dyDescent="0.25">
      <c r="A53" s="154" t="s">
        <v>30</v>
      </c>
      <c r="B53" s="153">
        <v>0</v>
      </c>
      <c r="C53" s="153">
        <v>0</v>
      </c>
      <c r="D53" s="153">
        <v>0</v>
      </c>
      <c r="E53" s="153">
        <v>0</v>
      </c>
      <c r="F53" s="153">
        <v>0</v>
      </c>
      <c r="G53" s="153">
        <v>0</v>
      </c>
      <c r="H53" s="153">
        <v>0</v>
      </c>
      <c r="I53" s="153">
        <v>0</v>
      </c>
      <c r="J53" s="153">
        <v>0</v>
      </c>
      <c r="K53" s="153">
        <v>0</v>
      </c>
      <c r="L53" s="153">
        <v>0</v>
      </c>
      <c r="M53" s="153">
        <v>0</v>
      </c>
      <c r="N53" s="153">
        <v>0</v>
      </c>
      <c r="O53" s="153">
        <v>0</v>
      </c>
      <c r="P53" s="153">
        <v>0</v>
      </c>
      <c r="Q53" s="153">
        <v>0</v>
      </c>
    </row>
    <row r="54" spans="1:17" x14ac:dyDescent="0.25">
      <c r="A54" s="154" t="s">
        <v>125</v>
      </c>
      <c r="B54" s="153">
        <v>0.81616077116290298</v>
      </c>
      <c r="C54" s="153">
        <v>1.2594923945341359</v>
      </c>
      <c r="D54" s="153">
        <v>1.1956683913893136</v>
      </c>
      <c r="E54" s="153">
        <v>0.79262144609658858</v>
      </c>
      <c r="F54" s="153">
        <v>1.3596025453450618</v>
      </c>
      <c r="G54" s="153">
        <v>1.4120551008601077</v>
      </c>
      <c r="H54" s="153">
        <v>1.1223402511834226</v>
      </c>
      <c r="I54" s="153">
        <v>1.1049305116205668</v>
      </c>
      <c r="J54" s="153">
        <v>0.22090783383896448</v>
      </c>
      <c r="K54" s="153">
        <v>4.9467687341965445E-2</v>
      </c>
      <c r="L54" s="153">
        <v>0</v>
      </c>
      <c r="M54" s="153">
        <v>0</v>
      </c>
      <c r="N54" s="153">
        <v>0</v>
      </c>
      <c r="O54" s="153">
        <v>0</v>
      </c>
      <c r="P54" s="153">
        <v>0</v>
      </c>
      <c r="Q54" s="153">
        <v>0</v>
      </c>
    </row>
    <row r="55" spans="1:17" x14ac:dyDescent="0.25">
      <c r="A55" s="154" t="s">
        <v>26</v>
      </c>
      <c r="B55" s="153">
        <v>11.578752557953875</v>
      </c>
      <c r="C55" s="153">
        <v>12.977439429359841</v>
      </c>
      <c r="D55" s="153">
        <v>11.445439863494478</v>
      </c>
      <c r="E55" s="153">
        <v>13.720116103941645</v>
      </c>
      <c r="F55" s="153">
        <v>12.173208537139789</v>
      </c>
      <c r="G55" s="153">
        <v>12.112045900316019</v>
      </c>
      <c r="H55" s="153">
        <v>12.050655321387577</v>
      </c>
      <c r="I55" s="153">
        <v>12.004782928861037</v>
      </c>
      <c r="J55" s="153">
        <v>9.978462847488121</v>
      </c>
      <c r="K55" s="153">
        <v>6.9446054253411749</v>
      </c>
      <c r="L55" s="153">
        <v>5.0795606617385225</v>
      </c>
      <c r="M55" s="153">
        <v>5.68820276339597</v>
      </c>
      <c r="N55" s="153">
        <v>1.1977825315262016</v>
      </c>
      <c r="O55" s="153">
        <v>1.3029240776408844</v>
      </c>
      <c r="P55" s="153">
        <v>1.4604844831303894</v>
      </c>
      <c r="Q55" s="153">
        <v>1.1818844533068511</v>
      </c>
    </row>
    <row r="56" spans="1:17" x14ac:dyDescent="0.25">
      <c r="A56" s="152" t="s">
        <v>161</v>
      </c>
      <c r="B56" s="151">
        <v>22.526794280549129</v>
      </c>
      <c r="C56" s="151">
        <v>25.896539466981036</v>
      </c>
      <c r="D56" s="151">
        <v>22.9864626595039</v>
      </c>
      <c r="E56" s="151">
        <v>26.403763078544454</v>
      </c>
      <c r="F56" s="151">
        <v>25.162086288253438</v>
      </c>
      <c r="G56" s="151">
        <v>25.384109880096759</v>
      </c>
      <c r="H56" s="151">
        <v>24.81714681078817</v>
      </c>
      <c r="I56" s="151">
        <v>24.70956099529808</v>
      </c>
      <c r="J56" s="151">
        <v>20.716812286062559</v>
      </c>
      <c r="K56" s="151">
        <v>14.809890367201298</v>
      </c>
      <c r="L56" s="151">
        <v>14.392195150973739</v>
      </c>
      <c r="M56" s="151">
        <v>15.696263870827675</v>
      </c>
      <c r="N56" s="151">
        <v>5.6106675977140865</v>
      </c>
      <c r="O56" s="151">
        <v>4.1593928549817019</v>
      </c>
      <c r="P56" s="151">
        <v>4.2358905618753759</v>
      </c>
      <c r="Q56" s="151">
        <v>3.8554075094409175</v>
      </c>
    </row>
    <row r="57" spans="1:17" x14ac:dyDescent="0.25">
      <c r="A57" s="150" t="s">
        <v>33</v>
      </c>
      <c r="B57" s="87">
        <v>18.834525471543394</v>
      </c>
      <c r="C57" s="87">
        <v>17.019954068186077</v>
      </c>
      <c r="D57" s="87">
        <v>12.951158953022439</v>
      </c>
      <c r="E57" s="87">
        <v>12.266146337488216</v>
      </c>
      <c r="F57" s="87">
        <v>5.1015051960041342</v>
      </c>
      <c r="G57" s="87">
        <v>12.183157849453718</v>
      </c>
      <c r="H57" s="87">
        <v>13.092761985329279</v>
      </c>
      <c r="I57" s="87">
        <v>10.732946024750763</v>
      </c>
      <c r="J57" s="87">
        <v>13.730235508207953</v>
      </c>
      <c r="K57" s="87">
        <v>10.150120407794972</v>
      </c>
      <c r="L57" s="87">
        <v>7.6345051281521821</v>
      </c>
      <c r="M57" s="87">
        <v>7.773010333120892</v>
      </c>
      <c r="N57" s="87">
        <v>3.2880428776068</v>
      </c>
      <c r="O57" s="87">
        <v>2.9004588936560514</v>
      </c>
      <c r="P57" s="87">
        <v>3.1124875905853582</v>
      </c>
      <c r="Q57" s="87">
        <v>2.506772972586532</v>
      </c>
    </row>
    <row r="58" spans="1:17" x14ac:dyDescent="0.25">
      <c r="A58" s="150" t="s">
        <v>31</v>
      </c>
      <c r="B58" s="87">
        <v>0</v>
      </c>
      <c r="C58" s="87">
        <v>0</v>
      </c>
      <c r="D58" s="87">
        <v>0</v>
      </c>
      <c r="E58" s="87">
        <v>0</v>
      </c>
      <c r="F58" s="87">
        <v>0</v>
      </c>
      <c r="G58" s="87">
        <v>0</v>
      </c>
      <c r="H58" s="87">
        <v>0</v>
      </c>
      <c r="I58" s="87">
        <v>0</v>
      </c>
      <c r="J58" s="87">
        <v>0</v>
      </c>
      <c r="K58" s="87">
        <v>0</v>
      </c>
      <c r="L58" s="87">
        <v>0</v>
      </c>
      <c r="M58" s="87">
        <v>0</v>
      </c>
      <c r="N58" s="87">
        <v>0</v>
      </c>
      <c r="O58" s="87">
        <v>0</v>
      </c>
      <c r="P58" s="87">
        <v>0</v>
      </c>
      <c r="Q58" s="87">
        <v>0</v>
      </c>
    </row>
    <row r="59" spans="1:17" x14ac:dyDescent="0.25">
      <c r="A59" s="150" t="s">
        <v>30</v>
      </c>
      <c r="B59" s="87">
        <v>0</v>
      </c>
      <c r="C59" s="87">
        <v>0</v>
      </c>
      <c r="D59" s="87">
        <v>0</v>
      </c>
      <c r="E59" s="87">
        <v>0</v>
      </c>
      <c r="F59" s="87">
        <v>0</v>
      </c>
      <c r="G59" s="87">
        <v>0</v>
      </c>
      <c r="H59" s="87">
        <v>0</v>
      </c>
      <c r="I59" s="87">
        <v>0</v>
      </c>
      <c r="J59" s="87">
        <v>0</v>
      </c>
      <c r="K59" s="87">
        <v>0</v>
      </c>
      <c r="L59" s="87">
        <v>0</v>
      </c>
      <c r="M59" s="87">
        <v>0</v>
      </c>
      <c r="N59" s="87">
        <v>0</v>
      </c>
      <c r="O59" s="87">
        <v>0</v>
      </c>
      <c r="P59" s="87">
        <v>0</v>
      </c>
      <c r="Q59" s="87">
        <v>0</v>
      </c>
    </row>
    <row r="60" spans="1:17" x14ac:dyDescent="0.25">
      <c r="A60" s="150" t="s">
        <v>125</v>
      </c>
      <c r="B60" s="87">
        <v>0.14434480792333756</v>
      </c>
      <c r="C60" s="87">
        <v>0.22131404778951105</v>
      </c>
      <c r="D60" s="87">
        <v>0.21028550386447978</v>
      </c>
      <c r="E60" s="87">
        <v>0.14156945812020921</v>
      </c>
      <c r="F60" s="87">
        <v>0.52263155563056929</v>
      </c>
      <c r="G60" s="87">
        <v>0.25994083247536354</v>
      </c>
      <c r="H60" s="87">
        <v>0.20753667965349165</v>
      </c>
      <c r="I60" s="87">
        <v>0.20444017027827913</v>
      </c>
      <c r="J60" s="87">
        <v>0.15179298339057112</v>
      </c>
      <c r="K60" s="87">
        <v>3.5669613159733868E-2</v>
      </c>
      <c r="L60" s="87">
        <v>0</v>
      </c>
      <c r="M60" s="87">
        <v>0</v>
      </c>
      <c r="N60" s="87">
        <v>0</v>
      </c>
      <c r="O60" s="87">
        <v>0</v>
      </c>
      <c r="P60" s="87">
        <v>0</v>
      </c>
      <c r="Q60" s="87">
        <v>0</v>
      </c>
    </row>
    <row r="61" spans="1:17" x14ac:dyDescent="0.25">
      <c r="A61" s="150" t="s">
        <v>29</v>
      </c>
      <c r="B61" s="87">
        <v>1.4395893809508196</v>
      </c>
      <c r="C61" s="87">
        <v>6.2869314520968516</v>
      </c>
      <c r="D61" s="87">
        <v>7.7366574405310695</v>
      </c>
      <c r="E61" s="87">
        <v>11.497240433201792</v>
      </c>
      <c r="F61" s="87">
        <v>14.737343863395552</v>
      </c>
      <c r="G61" s="87">
        <v>10.662541042633364</v>
      </c>
      <c r="H61" s="87">
        <v>9.2426701443800763</v>
      </c>
      <c r="I61" s="87">
        <v>11.505658871017513</v>
      </c>
      <c r="J61" s="87">
        <v>0</v>
      </c>
      <c r="K61" s="87">
        <v>0</v>
      </c>
      <c r="L61" s="87">
        <v>0</v>
      </c>
      <c r="M61" s="87">
        <v>0</v>
      </c>
      <c r="N61" s="87">
        <v>0</v>
      </c>
      <c r="O61" s="87">
        <v>0</v>
      </c>
      <c r="P61" s="87">
        <v>0</v>
      </c>
      <c r="Q61" s="87">
        <v>0</v>
      </c>
    </row>
    <row r="62" spans="1:17" x14ac:dyDescent="0.25">
      <c r="A62" s="150" t="s">
        <v>28</v>
      </c>
      <c r="B62" s="87">
        <v>0</v>
      </c>
      <c r="C62" s="87">
        <v>0</v>
      </c>
      <c r="D62" s="87">
        <v>0</v>
      </c>
      <c r="E62" s="87">
        <v>0</v>
      </c>
      <c r="F62" s="87">
        <v>0</v>
      </c>
      <c r="G62" s="87">
        <v>0</v>
      </c>
      <c r="H62" s="87">
        <v>0</v>
      </c>
      <c r="I62" s="87">
        <v>0</v>
      </c>
      <c r="J62" s="87">
        <v>0</v>
      </c>
      <c r="K62" s="87">
        <v>0</v>
      </c>
      <c r="L62" s="87">
        <v>0</v>
      </c>
      <c r="M62" s="87">
        <v>0</v>
      </c>
      <c r="N62" s="87">
        <v>0</v>
      </c>
      <c r="O62" s="87">
        <v>0</v>
      </c>
      <c r="P62" s="87">
        <v>0</v>
      </c>
      <c r="Q62" s="87">
        <v>0</v>
      </c>
    </row>
    <row r="63" spans="1:17" x14ac:dyDescent="0.25">
      <c r="A63" s="150" t="s">
        <v>26</v>
      </c>
      <c r="B63" s="87">
        <v>2.1083346201315756</v>
      </c>
      <c r="C63" s="87">
        <v>2.3683398989085931</v>
      </c>
      <c r="D63" s="87">
        <v>2.0883607620859128</v>
      </c>
      <c r="E63" s="87">
        <v>2.4988068497342373</v>
      </c>
      <c r="F63" s="87">
        <v>4.8006056732231803</v>
      </c>
      <c r="G63" s="87">
        <v>2.2784701555343165</v>
      </c>
      <c r="H63" s="87">
        <v>2.2741780014253234</v>
      </c>
      <c r="I63" s="87">
        <v>2.2665159292515251</v>
      </c>
      <c r="J63" s="87">
        <v>6.8347837944640366</v>
      </c>
      <c r="K63" s="87">
        <v>4.6241003462465935</v>
      </c>
      <c r="L63" s="87">
        <v>6.7576900228215573</v>
      </c>
      <c r="M63" s="87">
        <v>7.9232535377067821</v>
      </c>
      <c r="N63" s="87">
        <v>2.3226247201072865</v>
      </c>
      <c r="O63" s="87">
        <v>1.2589339613256505</v>
      </c>
      <c r="P63" s="87">
        <v>1.1234029712900178</v>
      </c>
      <c r="Q63" s="87">
        <v>1.3486345368543855</v>
      </c>
    </row>
    <row r="64" spans="1:17" x14ac:dyDescent="0.25">
      <c r="A64" s="150" t="s">
        <v>25</v>
      </c>
      <c r="B64" s="87">
        <v>0</v>
      </c>
      <c r="C64" s="87">
        <v>0</v>
      </c>
      <c r="D64" s="87">
        <v>0</v>
      </c>
      <c r="E64" s="87">
        <v>0</v>
      </c>
      <c r="F64" s="87">
        <v>0</v>
      </c>
      <c r="G64" s="87">
        <v>0</v>
      </c>
      <c r="H64" s="87">
        <v>0</v>
      </c>
      <c r="I64" s="87">
        <v>0</v>
      </c>
      <c r="J64" s="87">
        <v>0</v>
      </c>
      <c r="K64" s="87">
        <v>0</v>
      </c>
      <c r="L64" s="87">
        <v>0</v>
      </c>
      <c r="M64" s="87">
        <v>0</v>
      </c>
      <c r="N64" s="87">
        <v>0</v>
      </c>
      <c r="O64" s="87">
        <v>0</v>
      </c>
      <c r="P64" s="87">
        <v>0</v>
      </c>
      <c r="Q64" s="87">
        <v>0</v>
      </c>
    </row>
    <row r="65" spans="1:17" x14ac:dyDescent="0.25">
      <c r="A65" s="150" t="s">
        <v>86</v>
      </c>
      <c r="B65" s="87">
        <v>0</v>
      </c>
      <c r="C65" s="87">
        <v>0</v>
      </c>
      <c r="D65" s="87">
        <v>0</v>
      </c>
      <c r="E65" s="87">
        <v>0</v>
      </c>
      <c r="F65" s="87">
        <v>0</v>
      </c>
      <c r="G65" s="87">
        <v>0</v>
      </c>
      <c r="H65" s="87">
        <v>0</v>
      </c>
      <c r="I65" s="87">
        <v>0</v>
      </c>
      <c r="J65" s="87">
        <v>0</v>
      </c>
      <c r="K65" s="87">
        <v>0</v>
      </c>
      <c r="L65" s="87">
        <v>0</v>
      </c>
      <c r="M65" s="87">
        <v>0</v>
      </c>
      <c r="N65" s="87">
        <v>0</v>
      </c>
      <c r="O65" s="87">
        <v>0</v>
      </c>
      <c r="P65" s="87">
        <v>0</v>
      </c>
      <c r="Q65" s="87">
        <v>0</v>
      </c>
    </row>
    <row r="66" spans="1:17" x14ac:dyDescent="0.25">
      <c r="A66" s="150" t="s">
        <v>22</v>
      </c>
      <c r="B66" s="87">
        <v>0</v>
      </c>
      <c r="C66" s="87">
        <v>0</v>
      </c>
      <c r="D66" s="87">
        <v>0</v>
      </c>
      <c r="E66" s="87">
        <v>0</v>
      </c>
      <c r="F66" s="87">
        <v>0</v>
      </c>
      <c r="G66" s="87">
        <v>0</v>
      </c>
      <c r="H66" s="87">
        <v>0</v>
      </c>
      <c r="I66" s="87">
        <v>0</v>
      </c>
      <c r="J66" s="87">
        <v>0</v>
      </c>
      <c r="K66" s="87">
        <v>0</v>
      </c>
      <c r="L66" s="87">
        <v>0</v>
      </c>
      <c r="M66" s="87">
        <v>0</v>
      </c>
      <c r="N66" s="87">
        <v>0</v>
      </c>
      <c r="O66" s="87">
        <v>0</v>
      </c>
      <c r="P66" s="87">
        <v>0</v>
      </c>
      <c r="Q66" s="87">
        <v>0</v>
      </c>
    </row>
    <row r="67" spans="1:17" x14ac:dyDescent="0.25">
      <c r="A67" s="149" t="s">
        <v>160</v>
      </c>
      <c r="B67" s="148">
        <v>1.4822400404858374E-2</v>
      </c>
      <c r="C67" s="148">
        <v>2.9155356200242288E-2</v>
      </c>
      <c r="D67" s="148">
        <v>2.1853168227620682E-2</v>
      </c>
      <c r="E67" s="148">
        <v>3.2772920244714406E-2</v>
      </c>
      <c r="F67" s="148">
        <v>0.32867481523395453</v>
      </c>
      <c r="G67" s="148">
        <v>0.45969498053339164</v>
      </c>
      <c r="H67" s="148">
        <v>0.49846738159393078</v>
      </c>
      <c r="I67" s="148">
        <v>0.50248180244800678</v>
      </c>
      <c r="J67" s="148">
        <v>1.2132680823752666</v>
      </c>
      <c r="K67" s="148">
        <v>1.1645145385943332</v>
      </c>
      <c r="L67" s="148">
        <v>2.8489237984539661</v>
      </c>
      <c r="M67" s="148">
        <v>2.9586772210321262</v>
      </c>
      <c r="N67" s="148">
        <v>1.8930656951094671</v>
      </c>
      <c r="O67" s="148">
        <v>0.98843462536606486</v>
      </c>
      <c r="P67" s="148">
        <v>0.87301587193064811</v>
      </c>
      <c r="Q67" s="148">
        <v>0.94201243703260573</v>
      </c>
    </row>
    <row r="68" spans="1:17" hidden="1" x14ac:dyDescent="0.25">
      <c r="A68" s="196"/>
      <c r="B68" s="196"/>
      <c r="C68" s="196"/>
      <c r="D68" s="196"/>
      <c r="E68" s="196"/>
      <c r="F68" s="196"/>
      <c r="G68" s="196"/>
      <c r="H68" s="196"/>
      <c r="I68" s="196"/>
      <c r="J68" s="196"/>
      <c r="K68" s="196"/>
      <c r="L68" s="196"/>
      <c r="M68" s="196"/>
      <c r="N68" s="196"/>
      <c r="O68" s="196"/>
      <c r="P68" s="196"/>
      <c r="Q68" s="196"/>
    </row>
    <row r="69" spans="1:17" x14ac:dyDescent="0.25">
      <c r="A69" s="196"/>
      <c r="B69" s="196"/>
      <c r="C69" s="196"/>
      <c r="D69" s="196"/>
      <c r="E69" s="196"/>
      <c r="F69" s="196"/>
      <c r="G69" s="196"/>
      <c r="H69" s="196"/>
      <c r="I69" s="196"/>
      <c r="J69" s="196"/>
      <c r="K69" s="196"/>
      <c r="L69" s="196"/>
      <c r="M69" s="196"/>
      <c r="N69" s="196"/>
      <c r="O69" s="196"/>
      <c r="P69" s="196"/>
      <c r="Q69" s="196"/>
    </row>
    <row r="70" spans="1:17" ht="12.75" x14ac:dyDescent="0.25">
      <c r="A70" s="97" t="s">
        <v>344</v>
      </c>
      <c r="B70" s="96">
        <v>56.012570757032364</v>
      </c>
      <c r="C70" s="96">
        <v>50.230768226499251</v>
      </c>
      <c r="D70" s="96">
        <v>36.375052426240252</v>
      </c>
      <c r="E70" s="96">
        <v>42.08028868105815</v>
      </c>
      <c r="F70" s="96">
        <v>38.216767663038254</v>
      </c>
      <c r="G70" s="96">
        <v>38.912970207109517</v>
      </c>
      <c r="H70" s="96">
        <v>38.682347400311173</v>
      </c>
      <c r="I70" s="96">
        <v>36.140625912363781</v>
      </c>
      <c r="J70" s="96">
        <v>35.863459676377239</v>
      </c>
      <c r="K70" s="96">
        <v>41.020477923503179</v>
      </c>
      <c r="L70" s="96">
        <v>57.201520526712734</v>
      </c>
      <c r="M70" s="96">
        <v>52.643323235734982</v>
      </c>
      <c r="N70" s="96">
        <v>66.524879768334912</v>
      </c>
      <c r="O70" s="96">
        <v>67.644671883251775</v>
      </c>
      <c r="P70" s="96">
        <v>70.34965238246761</v>
      </c>
      <c r="Q70" s="96">
        <v>64.030591470673485</v>
      </c>
    </row>
    <row r="71" spans="1:17" x14ac:dyDescent="0.25">
      <c r="A71" s="132" t="s">
        <v>83</v>
      </c>
      <c r="B71" s="160">
        <v>8.4764700599153642E-2</v>
      </c>
      <c r="C71" s="160">
        <v>7.6015008274729554E-2</v>
      </c>
      <c r="D71" s="160">
        <v>5.5046936545072998E-2</v>
      </c>
      <c r="E71" s="160">
        <v>6.368075992527128E-2</v>
      </c>
      <c r="F71" s="160">
        <v>5.7834033057983597E-2</v>
      </c>
      <c r="G71" s="160">
        <v>5.8887607271896285E-2</v>
      </c>
      <c r="H71" s="160">
        <v>5.853860216633891E-2</v>
      </c>
      <c r="I71" s="160">
        <v>5.469217523002038E-2</v>
      </c>
      <c r="J71" s="160">
        <v>5.4272735224106285E-2</v>
      </c>
      <c r="K71" s="160">
        <v>6.2076931707038117E-2</v>
      </c>
      <c r="L71" s="160">
        <v>8.6563956907019776E-2</v>
      </c>
      <c r="M71" s="160">
        <v>7.966596555579987E-2</v>
      </c>
      <c r="N71" s="160">
        <v>0.10067314247042716</v>
      </c>
      <c r="O71" s="160">
        <v>0.10236774141618801</v>
      </c>
      <c r="P71" s="160">
        <v>0.10646123077123235</v>
      </c>
      <c r="Q71" s="160">
        <v>9.6898496923870148E-2</v>
      </c>
    </row>
    <row r="72" spans="1:17" x14ac:dyDescent="0.25">
      <c r="A72" s="76" t="s">
        <v>82</v>
      </c>
      <c r="B72" s="159">
        <v>4.3914655984638673E-2</v>
      </c>
      <c r="C72" s="159">
        <v>3.9381640169298737E-2</v>
      </c>
      <c r="D72" s="159">
        <v>2.8518560961085394E-2</v>
      </c>
      <c r="E72" s="159">
        <v>3.2991547722007471E-2</v>
      </c>
      <c r="F72" s="159">
        <v>2.9962492027853976E-2</v>
      </c>
      <c r="G72" s="159">
        <v>3.050832477227735E-2</v>
      </c>
      <c r="H72" s="159">
        <v>3.0327513195770848E-2</v>
      </c>
      <c r="I72" s="159">
        <v>2.8334767223868455E-2</v>
      </c>
      <c r="J72" s="159">
        <v>2.8117464933696778E-2</v>
      </c>
      <c r="K72" s="159">
        <v>3.2160640941657583E-2</v>
      </c>
      <c r="L72" s="159">
        <v>4.4846809596102273E-2</v>
      </c>
      <c r="M72" s="159">
        <v>4.1273117775891217E-2</v>
      </c>
      <c r="N72" s="159">
        <v>5.2156456487566109E-2</v>
      </c>
      <c r="O72" s="159">
        <v>5.3034389509319282E-2</v>
      </c>
      <c r="P72" s="159">
        <v>5.5155132879294071E-2</v>
      </c>
      <c r="Q72" s="159">
        <v>5.0200898814745695E-2</v>
      </c>
    </row>
    <row r="73" spans="1:17" x14ac:dyDescent="0.25">
      <c r="A73" s="76" t="s">
        <v>81</v>
      </c>
      <c r="B73" s="159">
        <v>1.0362222802745111</v>
      </c>
      <c r="C73" s="159">
        <v>0.92925999446416452</v>
      </c>
      <c r="D73" s="159">
        <v>0.67293179478807008</v>
      </c>
      <c r="E73" s="159">
        <v>0.77847761854817643</v>
      </c>
      <c r="F73" s="159">
        <v>0.707003188700151</v>
      </c>
      <c r="G73" s="159">
        <v>0.71988280800703408</v>
      </c>
      <c r="H73" s="159">
        <v>0.71561632840229494</v>
      </c>
      <c r="I73" s="159">
        <v>0.66859494730039448</v>
      </c>
      <c r="J73" s="159">
        <v>0.66346742279674531</v>
      </c>
      <c r="K73" s="159">
        <v>0.75887131401670305</v>
      </c>
      <c r="L73" s="159">
        <v>1.0582176328323183</v>
      </c>
      <c r="M73" s="159">
        <v>0.97389181941292513</v>
      </c>
      <c r="N73" s="159">
        <v>1.2306980678953567</v>
      </c>
      <c r="O73" s="159">
        <v>1.2514140165309919</v>
      </c>
      <c r="P73" s="159">
        <v>1.3014556593820947</v>
      </c>
      <c r="Q73" s="159">
        <v>1.1845541921093978</v>
      </c>
    </row>
    <row r="74" spans="1:17" x14ac:dyDescent="0.25">
      <c r="A74" s="76" t="s">
        <v>80</v>
      </c>
      <c r="B74" s="159">
        <v>2.8254900199717874E-2</v>
      </c>
      <c r="C74" s="159">
        <v>2.533833609157651E-2</v>
      </c>
      <c r="D74" s="159">
        <v>1.834897884835766E-2</v>
      </c>
      <c r="E74" s="159">
        <v>2.1226919975090418E-2</v>
      </c>
      <c r="F74" s="159">
        <v>1.9278011019327863E-2</v>
      </c>
      <c r="G74" s="159">
        <v>1.9629202423965424E-2</v>
      </c>
      <c r="H74" s="159">
        <v>1.951286738877963E-2</v>
      </c>
      <c r="I74" s="159">
        <v>1.8230725076673455E-2</v>
      </c>
      <c r="J74" s="159">
        <v>1.8090911741368756E-2</v>
      </c>
      <c r="K74" s="159">
        <v>2.06923105690127E-2</v>
      </c>
      <c r="L74" s="159">
        <v>2.8854652302339918E-2</v>
      </c>
      <c r="M74" s="159">
        <v>2.6555321851933284E-2</v>
      </c>
      <c r="N74" s="159">
        <v>3.3557714156809047E-2</v>
      </c>
      <c r="O74" s="159">
        <v>3.4122580472062659E-2</v>
      </c>
      <c r="P74" s="159">
        <v>3.5487076923744108E-2</v>
      </c>
      <c r="Q74" s="159">
        <v>3.2299498974623378E-2</v>
      </c>
    </row>
    <row r="75" spans="1:17" x14ac:dyDescent="0.25">
      <c r="A75" s="129" t="s">
        <v>79</v>
      </c>
      <c r="B75" s="158">
        <v>5.650980039943574E-2</v>
      </c>
      <c r="C75" s="158">
        <v>5.0676672183153026E-2</v>
      </c>
      <c r="D75" s="158">
        <v>3.6697957696715321E-2</v>
      </c>
      <c r="E75" s="158">
        <v>4.2453839950180837E-2</v>
      </c>
      <c r="F75" s="158">
        <v>3.8556022038655727E-2</v>
      </c>
      <c r="G75" s="158">
        <v>3.9258404847930847E-2</v>
      </c>
      <c r="H75" s="158">
        <v>3.9025734777559259E-2</v>
      </c>
      <c r="I75" s="158">
        <v>3.6461450153346911E-2</v>
      </c>
      <c r="J75" s="158">
        <v>3.6181823482737512E-2</v>
      </c>
      <c r="K75" s="158">
        <v>4.13846211380254E-2</v>
      </c>
      <c r="L75" s="158">
        <v>5.7709304604679837E-2</v>
      </c>
      <c r="M75" s="158">
        <v>5.3110643703866575E-2</v>
      </c>
      <c r="N75" s="158">
        <v>6.7115428313618081E-2</v>
      </c>
      <c r="O75" s="158">
        <v>6.8245160944125319E-2</v>
      </c>
      <c r="P75" s="158">
        <v>7.0974153847488217E-2</v>
      </c>
      <c r="Q75" s="158">
        <v>6.4598997949246756E-2</v>
      </c>
    </row>
    <row r="76" spans="1:17" x14ac:dyDescent="0.25">
      <c r="A76" s="92" t="s">
        <v>125</v>
      </c>
      <c r="B76" s="91">
        <v>1.130196007988715E-2</v>
      </c>
      <c r="C76" s="91">
        <v>1.0135334436630604E-2</v>
      </c>
      <c r="D76" s="91">
        <v>7.3395915393430653E-3</v>
      </c>
      <c r="E76" s="91">
        <v>8.4907679900361674E-3</v>
      </c>
      <c r="F76" s="91">
        <v>7.711204407731145E-3</v>
      </c>
      <c r="G76" s="91">
        <v>7.8516809695861698E-3</v>
      </c>
      <c r="H76" s="91">
        <v>7.8051469555118517E-3</v>
      </c>
      <c r="I76" s="91">
        <v>7.2922900306693827E-3</v>
      </c>
      <c r="J76" s="91">
        <v>7.2363646965475023E-3</v>
      </c>
      <c r="K76" s="91">
        <v>8.2769242276050804E-3</v>
      </c>
      <c r="L76" s="91">
        <v>0</v>
      </c>
      <c r="M76" s="91">
        <v>0</v>
      </c>
      <c r="N76" s="91">
        <v>0</v>
      </c>
      <c r="O76" s="91">
        <v>0</v>
      </c>
      <c r="P76" s="91">
        <v>0</v>
      </c>
      <c r="Q76" s="91">
        <v>0</v>
      </c>
    </row>
    <row r="77" spans="1:17" x14ac:dyDescent="0.25">
      <c r="A77" s="92" t="s">
        <v>26</v>
      </c>
      <c r="B77" s="91">
        <v>1.6952940119830721E-2</v>
      </c>
      <c r="C77" s="91">
        <v>1.5203001654945907E-2</v>
      </c>
      <c r="D77" s="91">
        <v>1.1009387309014596E-2</v>
      </c>
      <c r="E77" s="91">
        <v>1.2736151985054249E-2</v>
      </c>
      <c r="F77" s="91">
        <v>1.1566806611596718E-2</v>
      </c>
      <c r="G77" s="91">
        <v>1.1777521454379254E-2</v>
      </c>
      <c r="H77" s="91">
        <v>1.1707720433267779E-2</v>
      </c>
      <c r="I77" s="91">
        <v>1.0938435046004072E-2</v>
      </c>
      <c r="J77" s="91">
        <v>1.0854547044821253E-2</v>
      </c>
      <c r="K77" s="91">
        <v>1.2415386341407621E-2</v>
      </c>
      <c r="L77" s="91">
        <v>1.7312791381403951E-2</v>
      </c>
      <c r="M77" s="91">
        <v>1.5933193111159968E-2</v>
      </c>
      <c r="N77" s="91">
        <v>2.0134628494085427E-2</v>
      </c>
      <c r="O77" s="91">
        <v>2.0473548283237598E-2</v>
      </c>
      <c r="P77" s="91">
        <v>2.129224615424646E-2</v>
      </c>
      <c r="Q77" s="91">
        <v>1.9379699384774025E-2</v>
      </c>
    </row>
    <row r="78" spans="1:17" x14ac:dyDescent="0.25">
      <c r="A78" s="92" t="s">
        <v>126</v>
      </c>
      <c r="B78" s="91">
        <v>0</v>
      </c>
      <c r="C78" s="91">
        <v>0</v>
      </c>
      <c r="D78" s="91">
        <v>0</v>
      </c>
      <c r="E78" s="91">
        <v>0</v>
      </c>
      <c r="F78" s="91">
        <v>0</v>
      </c>
      <c r="G78" s="91">
        <v>0</v>
      </c>
      <c r="H78" s="91">
        <v>0</v>
      </c>
      <c r="I78" s="91">
        <v>0</v>
      </c>
      <c r="J78" s="91">
        <v>0</v>
      </c>
      <c r="K78" s="91">
        <v>0</v>
      </c>
      <c r="L78" s="91">
        <v>0</v>
      </c>
      <c r="M78" s="91">
        <v>0</v>
      </c>
      <c r="N78" s="91">
        <v>0</v>
      </c>
      <c r="O78" s="91">
        <v>0</v>
      </c>
      <c r="P78" s="91">
        <v>0</v>
      </c>
      <c r="Q78" s="91">
        <v>0</v>
      </c>
    </row>
    <row r="79" spans="1:17" x14ac:dyDescent="0.25">
      <c r="A79" s="92" t="s">
        <v>21</v>
      </c>
      <c r="B79" s="157">
        <v>2.8254900199717867E-2</v>
      </c>
      <c r="C79" s="157">
        <v>2.533833609157651E-2</v>
      </c>
      <c r="D79" s="157">
        <v>1.834897884835766E-2</v>
      </c>
      <c r="E79" s="157">
        <v>2.1226919975090422E-2</v>
      </c>
      <c r="F79" s="157">
        <v>1.9278011019327863E-2</v>
      </c>
      <c r="G79" s="157">
        <v>1.9629202423965424E-2</v>
      </c>
      <c r="H79" s="157">
        <v>1.951286738877963E-2</v>
      </c>
      <c r="I79" s="157">
        <v>1.8230725076673455E-2</v>
      </c>
      <c r="J79" s="157">
        <v>1.8090911741368756E-2</v>
      </c>
      <c r="K79" s="157">
        <v>2.0692310569012697E-2</v>
      </c>
      <c r="L79" s="157">
        <v>4.0396513223275886E-2</v>
      </c>
      <c r="M79" s="157">
        <v>3.7177450592706607E-2</v>
      </c>
      <c r="N79" s="157">
        <v>4.6980799819532661E-2</v>
      </c>
      <c r="O79" s="157">
        <v>4.7771612660887725E-2</v>
      </c>
      <c r="P79" s="157">
        <v>4.968190769324176E-2</v>
      </c>
      <c r="Q79" s="157">
        <v>4.521929856447273E-2</v>
      </c>
    </row>
    <row r="80" spans="1:17" x14ac:dyDescent="0.25">
      <c r="A80" s="156" t="s">
        <v>149</v>
      </c>
      <c r="B80" s="204">
        <v>15.73158480179935</v>
      </c>
      <c r="C80" s="204">
        <v>14.107718666269051</v>
      </c>
      <c r="D80" s="204">
        <v>10.216228503339163</v>
      </c>
      <c r="E80" s="204">
        <v>11.818590379323929</v>
      </c>
      <c r="F80" s="204">
        <v>10.733489165309695</v>
      </c>
      <c r="G80" s="204">
        <v>10.92902329654595</v>
      </c>
      <c r="H80" s="204">
        <v>10.864251010729703</v>
      </c>
      <c r="I80" s="204">
        <v>10.15038791553906</v>
      </c>
      <c r="J80" s="204">
        <v>10.072543530132585</v>
      </c>
      <c r="K80" s="204">
        <v>11.520933932190729</v>
      </c>
      <c r="L80" s="204">
        <v>16.065510987903892</v>
      </c>
      <c r="M80" s="204">
        <v>14.785304308274823</v>
      </c>
      <c r="N80" s="204">
        <v>18.684052050470715</v>
      </c>
      <c r="O80" s="204">
        <v>18.998554748313577</v>
      </c>
      <c r="P80" s="204">
        <v>19.758270460974114</v>
      </c>
      <c r="Q80" s="204">
        <v>17.983510951491255</v>
      </c>
    </row>
    <row r="81" spans="1:17" x14ac:dyDescent="0.25">
      <c r="A81" s="152" t="s">
        <v>166</v>
      </c>
      <c r="B81" s="151">
        <v>5.7688804090454076</v>
      </c>
      <c r="C81" s="151">
        <v>6.2073962131583826</v>
      </c>
      <c r="D81" s="151">
        <v>4.4951405414692314</v>
      </c>
      <c r="E81" s="151">
        <v>5.2001797669025294</v>
      </c>
      <c r="F81" s="151">
        <v>3.2200467495929086</v>
      </c>
      <c r="G81" s="151">
        <v>4.8087702504802188</v>
      </c>
      <c r="H81" s="151">
        <v>4.7802704447210687</v>
      </c>
      <c r="I81" s="151">
        <v>4.4661706828371859</v>
      </c>
      <c r="J81" s="151">
        <v>3.0217630590397753</v>
      </c>
      <c r="K81" s="151">
        <v>3.456280179657218</v>
      </c>
      <c r="L81" s="151">
        <v>4.8196532963711682</v>
      </c>
      <c r="M81" s="151">
        <v>4.4355912924824477</v>
      </c>
      <c r="N81" s="151">
        <v>5.6052156151412156</v>
      </c>
      <c r="O81" s="151">
        <v>5.6995664244940745</v>
      </c>
      <c r="P81" s="151">
        <v>5.9274811382922348</v>
      </c>
      <c r="Q81" s="151">
        <v>5.3950532854473767</v>
      </c>
    </row>
    <row r="82" spans="1:17" x14ac:dyDescent="0.25">
      <c r="A82" s="154" t="s">
        <v>30</v>
      </c>
      <c r="B82" s="153">
        <v>0</v>
      </c>
      <c r="C82" s="153">
        <v>0</v>
      </c>
      <c r="D82" s="153">
        <v>0</v>
      </c>
      <c r="E82" s="153">
        <v>0</v>
      </c>
      <c r="F82" s="153">
        <v>0</v>
      </c>
      <c r="G82" s="153">
        <v>0</v>
      </c>
      <c r="H82" s="153">
        <v>0</v>
      </c>
      <c r="I82" s="153">
        <v>0</v>
      </c>
      <c r="J82" s="153">
        <v>0</v>
      </c>
      <c r="K82" s="153">
        <v>0</v>
      </c>
      <c r="L82" s="153">
        <v>0</v>
      </c>
      <c r="M82" s="153">
        <v>0</v>
      </c>
      <c r="N82" s="153">
        <v>0</v>
      </c>
      <c r="O82" s="153">
        <v>0</v>
      </c>
      <c r="P82" s="153">
        <v>0</v>
      </c>
      <c r="Q82" s="153">
        <v>0</v>
      </c>
    </row>
    <row r="83" spans="1:17" x14ac:dyDescent="0.25">
      <c r="A83" s="154" t="s">
        <v>125</v>
      </c>
      <c r="B83" s="153">
        <v>0.2811464999790535</v>
      </c>
      <c r="C83" s="153">
        <v>0.29953472420913596</v>
      </c>
      <c r="D83" s="153">
        <v>0.23191425158661577</v>
      </c>
      <c r="E83" s="153">
        <v>0.15491497449025307</v>
      </c>
      <c r="F83" s="153">
        <v>0.32350882090882854</v>
      </c>
      <c r="G83" s="153">
        <v>0.27386455795261361</v>
      </c>
      <c r="H83" s="153">
        <v>0.22215240822565291</v>
      </c>
      <c r="I83" s="153">
        <v>0.20532207719564216</v>
      </c>
      <c r="J83" s="153">
        <v>6.5448266623860413E-2</v>
      </c>
      <c r="K83" s="153">
        <v>2.4445581929000502E-2</v>
      </c>
      <c r="L83" s="153">
        <v>0</v>
      </c>
      <c r="M83" s="153">
        <v>0</v>
      </c>
      <c r="N83" s="153">
        <v>0</v>
      </c>
      <c r="O83" s="153">
        <v>0</v>
      </c>
      <c r="P83" s="153">
        <v>0</v>
      </c>
      <c r="Q83" s="153">
        <v>0</v>
      </c>
    </row>
    <row r="84" spans="1:17" x14ac:dyDescent="0.25">
      <c r="A84" s="154" t="s">
        <v>29</v>
      </c>
      <c r="B84" s="153">
        <v>1.4991499550080034</v>
      </c>
      <c r="C84" s="153">
        <v>2.8215437332538102</v>
      </c>
      <c r="D84" s="153">
        <v>2.0432457006678328</v>
      </c>
      <c r="E84" s="153">
        <v>2.3637180758647864</v>
      </c>
      <c r="F84" s="153">
        <v>0</v>
      </c>
      <c r="G84" s="153">
        <v>2.18580465930919</v>
      </c>
      <c r="H84" s="153">
        <v>2.1728502021459408</v>
      </c>
      <c r="I84" s="153">
        <v>2.0300775831078122</v>
      </c>
      <c r="J84" s="153">
        <v>0</v>
      </c>
      <c r="K84" s="153">
        <v>0</v>
      </c>
      <c r="L84" s="153">
        <v>0</v>
      </c>
      <c r="M84" s="153">
        <v>0</v>
      </c>
      <c r="N84" s="153">
        <v>0</v>
      </c>
      <c r="O84" s="153">
        <v>0</v>
      </c>
      <c r="P84" s="153">
        <v>0</v>
      </c>
      <c r="Q84" s="153">
        <v>0</v>
      </c>
    </row>
    <row r="85" spans="1:17" x14ac:dyDescent="0.25">
      <c r="A85" s="154" t="s">
        <v>26</v>
      </c>
      <c r="B85" s="153">
        <v>3.9885839540583508</v>
      </c>
      <c r="C85" s="153">
        <v>3.0863177556954362</v>
      </c>
      <c r="D85" s="153">
        <v>2.2199805892147824</v>
      </c>
      <c r="E85" s="153">
        <v>2.6815467165474898</v>
      </c>
      <c r="F85" s="153">
        <v>2.8965379286840802</v>
      </c>
      <c r="G85" s="153">
        <v>2.3491010332184148</v>
      </c>
      <c r="H85" s="153">
        <v>2.3852678343494755</v>
      </c>
      <c r="I85" s="153">
        <v>2.2307710225337312</v>
      </c>
      <c r="J85" s="153">
        <v>2.956314792415915</v>
      </c>
      <c r="K85" s="153">
        <v>3.4318345977282174</v>
      </c>
      <c r="L85" s="153">
        <v>4.8196532963711682</v>
      </c>
      <c r="M85" s="153">
        <v>4.4355912924824477</v>
      </c>
      <c r="N85" s="153">
        <v>5.6052156151412156</v>
      </c>
      <c r="O85" s="153">
        <v>5.6995664244940745</v>
      </c>
      <c r="P85" s="153">
        <v>5.9274811382922348</v>
      </c>
      <c r="Q85" s="153">
        <v>5.3950532854473767</v>
      </c>
    </row>
    <row r="86" spans="1:17" x14ac:dyDescent="0.25">
      <c r="A86" s="152" t="s">
        <v>165</v>
      </c>
      <c r="B86" s="151">
        <v>9.9627043927539436</v>
      </c>
      <c r="C86" s="151">
        <v>7.9003224531106682</v>
      </c>
      <c r="D86" s="151">
        <v>5.721087961869932</v>
      </c>
      <c r="E86" s="151">
        <v>6.6184106124214006</v>
      </c>
      <c r="F86" s="151">
        <v>7.5134424157167876</v>
      </c>
      <c r="G86" s="151">
        <v>6.1202530460657316</v>
      </c>
      <c r="H86" s="151">
        <v>6.0839805660086341</v>
      </c>
      <c r="I86" s="151">
        <v>5.6842172327018741</v>
      </c>
      <c r="J86" s="151">
        <v>7.0507804710928088</v>
      </c>
      <c r="K86" s="151">
        <v>8.0646537525335109</v>
      </c>
      <c r="L86" s="151">
        <v>11.245857691532724</v>
      </c>
      <c r="M86" s="151">
        <v>10.349713015792375</v>
      </c>
      <c r="N86" s="151">
        <v>13.078836435329499</v>
      </c>
      <c r="O86" s="151">
        <v>13.298988323819502</v>
      </c>
      <c r="P86" s="151">
        <v>13.830789322681879</v>
      </c>
      <c r="Q86" s="151">
        <v>12.588457666043878</v>
      </c>
    </row>
    <row r="87" spans="1:17" x14ac:dyDescent="0.25">
      <c r="A87" s="156" t="s">
        <v>148</v>
      </c>
      <c r="B87" s="206">
        <v>26.050606922780833</v>
      </c>
      <c r="C87" s="206">
        <v>23.361577246185469</v>
      </c>
      <c r="D87" s="206">
        <v>16.917491551350729</v>
      </c>
      <c r="E87" s="206">
        <v>19.570911400986887</v>
      </c>
      <c r="F87" s="206">
        <v>17.774045697126972</v>
      </c>
      <c r="G87" s="206">
        <v>18.097839062957505</v>
      </c>
      <c r="H87" s="206">
        <v>17.990579852995644</v>
      </c>
      <c r="I87" s="206">
        <v>16.808463294251727</v>
      </c>
      <c r="J87" s="206">
        <v>16.67955743315008</v>
      </c>
      <c r="K87" s="206">
        <v>19.0780093062525</v>
      </c>
      <c r="L87" s="206">
        <v>26.603569636012224</v>
      </c>
      <c r="M87" s="206">
        <v>24.483620412134876</v>
      </c>
      <c r="N87" s="206">
        <v>30.939724244179029</v>
      </c>
      <c r="O87" s="206">
        <v>31.460522768986362</v>
      </c>
      <c r="P87" s="206">
        <v>32.71856864630422</v>
      </c>
      <c r="Q87" s="206">
        <v>29.779668151122245</v>
      </c>
    </row>
    <row r="88" spans="1:17" x14ac:dyDescent="0.25">
      <c r="A88" s="152" t="s">
        <v>164</v>
      </c>
      <c r="B88" s="151">
        <v>25.834676709216204</v>
      </c>
      <c r="C88" s="151">
        <v>23.028100229650985</v>
      </c>
      <c r="D88" s="151">
        <v>16.711877895060905</v>
      </c>
      <c r="E88" s="151">
        <v>19.278294399332488</v>
      </c>
      <c r="F88" s="151">
        <v>15.073222916200731</v>
      </c>
      <c r="G88" s="151">
        <v>14.213685486837708</v>
      </c>
      <c r="H88" s="151">
        <v>13.676803906444114</v>
      </c>
      <c r="I88" s="151">
        <v>12.828909941524865</v>
      </c>
      <c r="J88" s="151">
        <v>4.9035041962660246</v>
      </c>
      <c r="K88" s="151">
        <v>0.74963443023856502</v>
      </c>
      <c r="L88" s="151">
        <v>0</v>
      </c>
      <c r="M88" s="151">
        <v>0</v>
      </c>
      <c r="N88" s="151">
        <v>0</v>
      </c>
      <c r="O88" s="151">
        <v>0</v>
      </c>
      <c r="P88" s="151">
        <v>0</v>
      </c>
      <c r="Q88" s="151">
        <v>0</v>
      </c>
    </row>
    <row r="89" spans="1:17" x14ac:dyDescent="0.25">
      <c r="A89" s="154" t="s">
        <v>30</v>
      </c>
      <c r="B89" s="205">
        <v>0</v>
      </c>
      <c r="C89" s="205">
        <v>0</v>
      </c>
      <c r="D89" s="205">
        <v>0</v>
      </c>
      <c r="E89" s="205">
        <v>0</v>
      </c>
      <c r="F89" s="205">
        <v>0</v>
      </c>
      <c r="G89" s="205">
        <v>0</v>
      </c>
      <c r="H89" s="205">
        <v>0</v>
      </c>
      <c r="I89" s="205">
        <v>0</v>
      </c>
      <c r="J89" s="205">
        <v>0</v>
      </c>
      <c r="K89" s="205">
        <v>0</v>
      </c>
      <c r="L89" s="205">
        <v>0</v>
      </c>
      <c r="M89" s="205">
        <v>0</v>
      </c>
      <c r="N89" s="205">
        <v>0</v>
      </c>
      <c r="O89" s="205">
        <v>0</v>
      </c>
      <c r="P89" s="205">
        <v>0</v>
      </c>
      <c r="Q89" s="205">
        <v>0</v>
      </c>
    </row>
    <row r="90" spans="1:17" x14ac:dyDescent="0.25">
      <c r="A90" s="154" t="s">
        <v>125</v>
      </c>
      <c r="B90" s="205">
        <v>1.701121186237504</v>
      </c>
      <c r="C90" s="205">
        <v>2.0372168286384573</v>
      </c>
      <c r="D90" s="205">
        <v>1.5807050898533563</v>
      </c>
      <c r="E90" s="205">
        <v>1.052895053906244</v>
      </c>
      <c r="F90" s="205">
        <v>1.5143632847978108</v>
      </c>
      <c r="G90" s="205">
        <v>1.4840548064499841</v>
      </c>
      <c r="H90" s="205">
        <v>1.1652647605611397</v>
      </c>
      <c r="I90" s="205">
        <v>1.0812634532080594</v>
      </c>
      <c r="J90" s="205">
        <v>0.10620483597096379</v>
      </c>
      <c r="K90" s="205">
        <v>5.3020151517386184E-3</v>
      </c>
      <c r="L90" s="205">
        <v>0</v>
      </c>
      <c r="M90" s="205">
        <v>0</v>
      </c>
      <c r="N90" s="205">
        <v>0</v>
      </c>
      <c r="O90" s="205">
        <v>0</v>
      </c>
      <c r="P90" s="205">
        <v>0</v>
      </c>
      <c r="Q90" s="205">
        <v>0</v>
      </c>
    </row>
    <row r="91" spans="1:17" x14ac:dyDescent="0.25">
      <c r="A91" s="154" t="s">
        <v>29</v>
      </c>
      <c r="B91" s="205">
        <v>0</v>
      </c>
      <c r="C91" s="205">
        <v>0</v>
      </c>
      <c r="D91" s="205">
        <v>0</v>
      </c>
      <c r="E91" s="205">
        <v>0</v>
      </c>
      <c r="F91" s="205">
        <v>0</v>
      </c>
      <c r="G91" s="205">
        <v>0</v>
      </c>
      <c r="H91" s="205">
        <v>0</v>
      </c>
      <c r="I91" s="205">
        <v>0</v>
      </c>
      <c r="J91" s="205">
        <v>0</v>
      </c>
      <c r="K91" s="205">
        <v>0</v>
      </c>
      <c r="L91" s="205">
        <v>0</v>
      </c>
      <c r="M91" s="205">
        <v>0</v>
      </c>
      <c r="N91" s="205">
        <v>0</v>
      </c>
      <c r="O91" s="205">
        <v>0</v>
      </c>
      <c r="P91" s="205">
        <v>0</v>
      </c>
      <c r="Q91" s="205">
        <v>0</v>
      </c>
    </row>
    <row r="92" spans="1:17" x14ac:dyDescent="0.25">
      <c r="A92" s="154" t="s">
        <v>26</v>
      </c>
      <c r="B92" s="205">
        <v>24.1335555229787</v>
      </c>
      <c r="C92" s="205">
        <v>20.990883401012528</v>
      </c>
      <c r="D92" s="205">
        <v>15.131172805207548</v>
      </c>
      <c r="E92" s="205">
        <v>18.225399345426244</v>
      </c>
      <c r="F92" s="205">
        <v>13.558859631402919</v>
      </c>
      <c r="G92" s="205">
        <v>12.729630680387723</v>
      </c>
      <c r="H92" s="205">
        <v>12.511539145882974</v>
      </c>
      <c r="I92" s="205">
        <v>11.747646488316805</v>
      </c>
      <c r="J92" s="205">
        <v>4.7972993602950611</v>
      </c>
      <c r="K92" s="205">
        <v>0.74433241508682635</v>
      </c>
      <c r="L92" s="205">
        <v>0</v>
      </c>
      <c r="M92" s="205">
        <v>0</v>
      </c>
      <c r="N92" s="205">
        <v>0</v>
      </c>
      <c r="O92" s="205">
        <v>0</v>
      </c>
      <c r="P92" s="205">
        <v>0</v>
      </c>
      <c r="Q92" s="205">
        <v>0</v>
      </c>
    </row>
    <row r="93" spans="1:17" x14ac:dyDescent="0.25">
      <c r="A93" s="152" t="s">
        <v>163</v>
      </c>
      <c r="B93" s="151">
        <v>0.21593021356462844</v>
      </c>
      <c r="C93" s="151">
        <v>0.33347701653448519</v>
      </c>
      <c r="D93" s="151">
        <v>0.20561365628982453</v>
      </c>
      <c r="E93" s="151">
        <v>0.29261700165440058</v>
      </c>
      <c r="F93" s="151">
        <v>2.700822780926242</v>
      </c>
      <c r="G93" s="151">
        <v>3.8841535761197972</v>
      </c>
      <c r="H93" s="151">
        <v>4.3137759465515293</v>
      </c>
      <c r="I93" s="151">
        <v>3.9795533527268629</v>
      </c>
      <c r="J93" s="151">
        <v>11.776053236884055</v>
      </c>
      <c r="K93" s="151">
        <v>18.328374876013935</v>
      </c>
      <c r="L93" s="151">
        <v>26.603569636012224</v>
      </c>
      <c r="M93" s="151">
        <v>24.483620412134876</v>
      </c>
      <c r="N93" s="151">
        <v>30.939724244179029</v>
      </c>
      <c r="O93" s="151">
        <v>31.460522768986362</v>
      </c>
      <c r="P93" s="151">
        <v>32.71856864630422</v>
      </c>
      <c r="Q93" s="151">
        <v>29.779668151122245</v>
      </c>
    </row>
    <row r="94" spans="1:17" x14ac:dyDescent="0.25">
      <c r="A94" s="156" t="s">
        <v>147</v>
      </c>
      <c r="B94" s="206">
        <v>12.980712694994725</v>
      </c>
      <c r="C94" s="206">
        <v>11.640800662861814</v>
      </c>
      <c r="D94" s="206">
        <v>8.4297881427110575</v>
      </c>
      <c r="E94" s="206">
        <v>9.7519562146266097</v>
      </c>
      <c r="F94" s="206">
        <v>8.8565990537576145</v>
      </c>
      <c r="G94" s="206">
        <v>9.0179415002829657</v>
      </c>
      <c r="H94" s="206">
        <v>8.9644954906550858</v>
      </c>
      <c r="I94" s="206">
        <v>8.3754606375886897</v>
      </c>
      <c r="J94" s="206">
        <v>8.3112283549159187</v>
      </c>
      <c r="K94" s="206">
        <v>9.5063488666875067</v>
      </c>
      <c r="L94" s="206">
        <v>13.256247546554155</v>
      </c>
      <c r="M94" s="206">
        <v>12.199901647024859</v>
      </c>
      <c r="N94" s="206">
        <v>15.416902664361384</v>
      </c>
      <c r="O94" s="206">
        <v>15.676410477079143</v>
      </c>
      <c r="P94" s="206">
        <v>16.303280021385429</v>
      </c>
      <c r="Q94" s="206">
        <v>14.838860283288106</v>
      </c>
    </row>
    <row r="95" spans="1:17" x14ac:dyDescent="0.25">
      <c r="A95" s="152" t="s">
        <v>162</v>
      </c>
      <c r="B95" s="151">
        <v>5.4413322327686426</v>
      </c>
      <c r="C95" s="151">
        <v>4.8755108667920801</v>
      </c>
      <c r="D95" s="151">
        <v>3.5317688469561626</v>
      </c>
      <c r="E95" s="151">
        <v>4.0835498492252409</v>
      </c>
      <c r="F95" s="151">
        <v>3.6288662410071781</v>
      </c>
      <c r="G95" s="151">
        <v>3.6602983385225052</v>
      </c>
      <c r="H95" s="151">
        <v>3.6251097021097385</v>
      </c>
      <c r="I95" s="151">
        <v>3.3853180406455823</v>
      </c>
      <c r="J95" s="151">
        <v>3.1172975941852581</v>
      </c>
      <c r="K95" s="151">
        <v>3.4202249985992061</v>
      </c>
      <c r="L95" s="151">
        <v>3.5643662432911722</v>
      </c>
      <c r="M95" s="151">
        <v>3.3681987625398313</v>
      </c>
      <c r="N95" s="151">
        <v>2.5073973942817656</v>
      </c>
      <c r="O95" s="151">
        <v>3.74109209605979</v>
      </c>
      <c r="P95" s="151">
        <v>4.2824254216907818</v>
      </c>
      <c r="Q95" s="151">
        <v>3.4655157838404129</v>
      </c>
    </row>
    <row r="96" spans="1:17" x14ac:dyDescent="0.25">
      <c r="A96" s="154" t="s">
        <v>30</v>
      </c>
      <c r="B96" s="153">
        <v>0</v>
      </c>
      <c r="C96" s="153">
        <v>0</v>
      </c>
      <c r="D96" s="153">
        <v>0</v>
      </c>
      <c r="E96" s="153">
        <v>0</v>
      </c>
      <c r="F96" s="153">
        <v>0</v>
      </c>
      <c r="G96" s="153">
        <v>0</v>
      </c>
      <c r="H96" s="153">
        <v>0</v>
      </c>
      <c r="I96" s="153">
        <v>0</v>
      </c>
      <c r="J96" s="153">
        <v>0</v>
      </c>
      <c r="K96" s="153">
        <v>0</v>
      </c>
      <c r="L96" s="153">
        <v>0</v>
      </c>
      <c r="M96" s="153">
        <v>0</v>
      </c>
      <c r="N96" s="153">
        <v>0</v>
      </c>
      <c r="O96" s="153">
        <v>0</v>
      </c>
      <c r="P96" s="153">
        <v>0</v>
      </c>
      <c r="Q96" s="153">
        <v>0</v>
      </c>
    </row>
    <row r="97" spans="1:17" x14ac:dyDescent="0.25">
      <c r="A97" s="154" t="s">
        <v>125</v>
      </c>
      <c r="B97" s="153">
        <v>0.35829229243722899</v>
      </c>
      <c r="C97" s="153">
        <v>0.43131967843571573</v>
      </c>
      <c r="D97" s="153">
        <v>0.33405491756369637</v>
      </c>
      <c r="E97" s="153">
        <v>0.22302540616755587</v>
      </c>
      <c r="F97" s="153">
        <v>0.36458173752058282</v>
      </c>
      <c r="G97" s="153">
        <v>0.38217275507858128</v>
      </c>
      <c r="H97" s="153">
        <v>0.30885962962782876</v>
      </c>
      <c r="I97" s="153">
        <v>0.28532593116020422</v>
      </c>
      <c r="J97" s="153">
        <v>6.7517445975723595E-2</v>
      </c>
      <c r="K97" s="153">
        <v>2.4190570808170039E-2</v>
      </c>
      <c r="L97" s="153">
        <v>0</v>
      </c>
      <c r="M97" s="153">
        <v>0</v>
      </c>
      <c r="N97" s="153">
        <v>0</v>
      </c>
      <c r="O97" s="153">
        <v>0</v>
      </c>
      <c r="P97" s="153">
        <v>0</v>
      </c>
      <c r="Q97" s="153">
        <v>0</v>
      </c>
    </row>
    <row r="98" spans="1:17" x14ac:dyDescent="0.25">
      <c r="A98" s="154" t="s">
        <v>26</v>
      </c>
      <c r="B98" s="153">
        <v>5.0830399403314139</v>
      </c>
      <c r="C98" s="153">
        <v>4.4441911883563643</v>
      </c>
      <c r="D98" s="153">
        <v>3.1977139293924663</v>
      </c>
      <c r="E98" s="153">
        <v>3.8605244430576851</v>
      </c>
      <c r="F98" s="153">
        <v>3.2642845034865955</v>
      </c>
      <c r="G98" s="153">
        <v>3.278125583443924</v>
      </c>
      <c r="H98" s="153">
        <v>3.3162500724819099</v>
      </c>
      <c r="I98" s="153">
        <v>3.099992109485378</v>
      </c>
      <c r="J98" s="153">
        <v>3.0497801482095346</v>
      </c>
      <c r="K98" s="153">
        <v>3.3960344277910361</v>
      </c>
      <c r="L98" s="153">
        <v>3.5643662432911722</v>
      </c>
      <c r="M98" s="153">
        <v>3.3681987625398313</v>
      </c>
      <c r="N98" s="153">
        <v>2.5073973942817656</v>
      </c>
      <c r="O98" s="153">
        <v>3.74109209605979</v>
      </c>
      <c r="P98" s="153">
        <v>4.2824254216907818</v>
      </c>
      <c r="Q98" s="153">
        <v>3.4655157838404129</v>
      </c>
    </row>
    <row r="99" spans="1:17" x14ac:dyDescent="0.25">
      <c r="A99" s="152" t="s">
        <v>161</v>
      </c>
      <c r="B99" s="151">
        <v>7.5328734699665665</v>
      </c>
      <c r="C99" s="151">
        <v>6.7553053936902199</v>
      </c>
      <c r="D99" s="151">
        <v>4.8919137916173288</v>
      </c>
      <c r="E99" s="151">
        <v>5.6591848210123423</v>
      </c>
      <c r="F99" s="151">
        <v>5.1395976179263938</v>
      </c>
      <c r="G99" s="151">
        <v>5.2332267015959593</v>
      </c>
      <c r="H99" s="151">
        <v>5.2022112991707381</v>
      </c>
      <c r="I99" s="151">
        <v>4.8603868460911759</v>
      </c>
      <c r="J99" s="151">
        <v>4.8231120315698064</v>
      </c>
      <c r="K99" s="151">
        <v>5.5166557381498365</v>
      </c>
      <c r="L99" s="151">
        <v>7.6927698656524157</v>
      </c>
      <c r="M99" s="151">
        <v>7.0797588400913574</v>
      </c>
      <c r="N99" s="151">
        <v>8.9466256436139329</v>
      </c>
      <c r="O99" s="151">
        <v>9.0972213438349581</v>
      </c>
      <c r="P99" s="151">
        <v>9.4610017517670784</v>
      </c>
      <c r="Q99" s="151">
        <v>8.6111802625153917</v>
      </c>
    </row>
    <row r="100" spans="1:17" x14ac:dyDescent="0.25">
      <c r="A100" s="150" t="s">
        <v>33</v>
      </c>
      <c r="B100" s="87">
        <v>6.2981929642116956</v>
      </c>
      <c r="C100" s="87">
        <v>4.4397819123197602</v>
      </c>
      <c r="D100" s="87">
        <v>2.75622891778539</v>
      </c>
      <c r="E100" s="87">
        <v>2.6290339357664063</v>
      </c>
      <c r="F100" s="87">
        <v>1.0420313980666325</v>
      </c>
      <c r="G100" s="87">
        <v>2.5116983525788519</v>
      </c>
      <c r="H100" s="87">
        <v>2.7445263896260892</v>
      </c>
      <c r="I100" s="87">
        <v>2.1111775190353148</v>
      </c>
      <c r="J100" s="87">
        <v>3.1965566498122184</v>
      </c>
      <c r="K100" s="87">
        <v>3.7809003714559908</v>
      </c>
      <c r="L100" s="87">
        <v>4.0807180817753421</v>
      </c>
      <c r="M100" s="87">
        <v>3.5059960174543292</v>
      </c>
      <c r="N100" s="87">
        <v>5.2430282517688722</v>
      </c>
      <c r="O100" s="87">
        <v>6.3437423379426949</v>
      </c>
      <c r="P100" s="87">
        <v>6.9518440376901625</v>
      </c>
      <c r="Q100" s="87">
        <v>5.598960392976581</v>
      </c>
    </row>
    <row r="101" spans="1:17" x14ac:dyDescent="0.25">
      <c r="A101" s="150" t="s">
        <v>31</v>
      </c>
      <c r="B101" s="87">
        <v>0</v>
      </c>
      <c r="C101" s="87">
        <v>0</v>
      </c>
      <c r="D101" s="87">
        <v>0</v>
      </c>
      <c r="E101" s="87">
        <v>0</v>
      </c>
      <c r="F101" s="87">
        <v>0</v>
      </c>
      <c r="G101" s="87">
        <v>0</v>
      </c>
      <c r="H101" s="87">
        <v>0</v>
      </c>
      <c r="I101" s="87">
        <v>0</v>
      </c>
      <c r="J101" s="87">
        <v>0</v>
      </c>
      <c r="K101" s="87">
        <v>0</v>
      </c>
      <c r="L101" s="87">
        <v>0</v>
      </c>
      <c r="M101" s="87">
        <v>0</v>
      </c>
      <c r="N101" s="87">
        <v>0</v>
      </c>
      <c r="O101" s="87">
        <v>0</v>
      </c>
      <c r="P101" s="87">
        <v>0</v>
      </c>
      <c r="Q101" s="87">
        <v>0</v>
      </c>
    </row>
    <row r="102" spans="1:17" x14ac:dyDescent="0.25">
      <c r="A102" s="150" t="s">
        <v>30</v>
      </c>
      <c r="B102" s="87">
        <v>0</v>
      </c>
      <c r="C102" s="87">
        <v>0</v>
      </c>
      <c r="D102" s="87">
        <v>0</v>
      </c>
      <c r="E102" s="87">
        <v>0</v>
      </c>
      <c r="F102" s="87">
        <v>0</v>
      </c>
      <c r="G102" s="87">
        <v>0</v>
      </c>
      <c r="H102" s="87">
        <v>0</v>
      </c>
      <c r="I102" s="87">
        <v>0</v>
      </c>
      <c r="J102" s="87">
        <v>0</v>
      </c>
      <c r="K102" s="87">
        <v>0</v>
      </c>
      <c r="L102" s="87">
        <v>0</v>
      </c>
      <c r="M102" s="87">
        <v>0</v>
      </c>
      <c r="N102" s="87">
        <v>0</v>
      </c>
      <c r="O102" s="87">
        <v>0</v>
      </c>
      <c r="P102" s="87">
        <v>0</v>
      </c>
      <c r="Q102" s="87">
        <v>0</v>
      </c>
    </row>
    <row r="103" spans="1:17" x14ac:dyDescent="0.25">
      <c r="A103" s="150" t="s">
        <v>125</v>
      </c>
      <c r="B103" s="87">
        <v>4.8268349264058E-2</v>
      </c>
      <c r="C103" s="87">
        <v>5.7731419390537921E-2</v>
      </c>
      <c r="D103" s="87">
        <v>4.4752364544725899E-2</v>
      </c>
      <c r="E103" s="87">
        <v>3.0342937335468476E-2</v>
      </c>
      <c r="F103" s="87">
        <v>0.10675251120277793</v>
      </c>
      <c r="G103" s="87">
        <v>5.3589797387843995E-2</v>
      </c>
      <c r="H103" s="87">
        <v>4.3504181528895236E-2</v>
      </c>
      <c r="I103" s="87">
        <v>4.021351551418776E-2</v>
      </c>
      <c r="J103" s="87">
        <v>3.5339151332247985E-2</v>
      </c>
      <c r="K103" s="87">
        <v>1.3286862443696583E-2</v>
      </c>
      <c r="L103" s="87">
        <v>0</v>
      </c>
      <c r="M103" s="87">
        <v>0</v>
      </c>
      <c r="N103" s="87">
        <v>0</v>
      </c>
      <c r="O103" s="87">
        <v>0</v>
      </c>
      <c r="P103" s="87">
        <v>0</v>
      </c>
      <c r="Q103" s="87">
        <v>0</v>
      </c>
    </row>
    <row r="104" spans="1:17" x14ac:dyDescent="0.25">
      <c r="A104" s="150" t="s">
        <v>29</v>
      </c>
      <c r="B104" s="87">
        <v>0.48139315875821442</v>
      </c>
      <c r="C104" s="87">
        <v>1.6399929420014372</v>
      </c>
      <c r="D104" s="87">
        <v>1.6464934946702057</v>
      </c>
      <c r="E104" s="87">
        <v>2.4642324031447016</v>
      </c>
      <c r="F104" s="87">
        <v>3.0102439260066425</v>
      </c>
      <c r="G104" s="87">
        <v>2.1982056788575104</v>
      </c>
      <c r="H104" s="87">
        <v>1.9374637796275749</v>
      </c>
      <c r="I104" s="87">
        <v>2.2631706424467439</v>
      </c>
      <c r="J104" s="87">
        <v>0</v>
      </c>
      <c r="K104" s="87">
        <v>0</v>
      </c>
      <c r="L104" s="87">
        <v>0</v>
      </c>
      <c r="M104" s="87">
        <v>0</v>
      </c>
      <c r="N104" s="87">
        <v>0</v>
      </c>
      <c r="O104" s="87">
        <v>0</v>
      </c>
      <c r="P104" s="87">
        <v>0</v>
      </c>
      <c r="Q104" s="87">
        <v>0</v>
      </c>
    </row>
    <row r="105" spans="1:17" x14ac:dyDescent="0.25">
      <c r="A105" s="150" t="s">
        <v>28</v>
      </c>
      <c r="B105" s="87">
        <v>0</v>
      </c>
      <c r="C105" s="87">
        <v>0</v>
      </c>
      <c r="D105" s="87">
        <v>0</v>
      </c>
      <c r="E105" s="87">
        <v>0</v>
      </c>
      <c r="F105" s="87">
        <v>0</v>
      </c>
      <c r="G105" s="87">
        <v>0</v>
      </c>
      <c r="H105" s="87">
        <v>0</v>
      </c>
      <c r="I105" s="87">
        <v>0</v>
      </c>
      <c r="J105" s="87">
        <v>0</v>
      </c>
      <c r="K105" s="87">
        <v>0</v>
      </c>
      <c r="L105" s="87">
        <v>0</v>
      </c>
      <c r="M105" s="87">
        <v>0</v>
      </c>
      <c r="N105" s="87">
        <v>0</v>
      </c>
      <c r="O105" s="87">
        <v>0</v>
      </c>
      <c r="P105" s="87">
        <v>0</v>
      </c>
      <c r="Q105" s="87">
        <v>0</v>
      </c>
    </row>
    <row r="106" spans="1:17" x14ac:dyDescent="0.25">
      <c r="A106" s="150" t="s">
        <v>26</v>
      </c>
      <c r="B106" s="87">
        <v>0.7050189977325988</v>
      </c>
      <c r="C106" s="87">
        <v>0.61779911997848447</v>
      </c>
      <c r="D106" s="87">
        <v>0.44443901461700758</v>
      </c>
      <c r="E106" s="87">
        <v>0.53557554476576597</v>
      </c>
      <c r="F106" s="87">
        <v>0.98056978265034089</v>
      </c>
      <c r="G106" s="87">
        <v>0.4697328727717528</v>
      </c>
      <c r="H106" s="87">
        <v>0.47671694838817819</v>
      </c>
      <c r="I106" s="87">
        <v>0.44582516909492914</v>
      </c>
      <c r="J106" s="87">
        <v>1.5912162304253394</v>
      </c>
      <c r="K106" s="87">
        <v>1.7224685042501493</v>
      </c>
      <c r="L106" s="87">
        <v>3.612051783877074</v>
      </c>
      <c r="M106" s="87">
        <v>3.5737628226370282</v>
      </c>
      <c r="N106" s="87">
        <v>3.7035973918450602</v>
      </c>
      <c r="O106" s="87">
        <v>2.7534790058922636</v>
      </c>
      <c r="P106" s="87">
        <v>2.5091577140769155</v>
      </c>
      <c r="Q106" s="87">
        <v>3.0122198695388107</v>
      </c>
    </row>
    <row r="107" spans="1:17" x14ac:dyDescent="0.25">
      <c r="A107" s="150" t="s">
        <v>25</v>
      </c>
      <c r="B107" s="87">
        <v>0</v>
      </c>
      <c r="C107" s="87">
        <v>0</v>
      </c>
      <c r="D107" s="87">
        <v>0</v>
      </c>
      <c r="E107" s="87">
        <v>0</v>
      </c>
      <c r="F107" s="87">
        <v>0</v>
      </c>
      <c r="G107" s="87">
        <v>0</v>
      </c>
      <c r="H107" s="87">
        <v>0</v>
      </c>
      <c r="I107" s="87">
        <v>0</v>
      </c>
      <c r="J107" s="87">
        <v>0</v>
      </c>
      <c r="K107" s="87">
        <v>0</v>
      </c>
      <c r="L107" s="87">
        <v>0</v>
      </c>
      <c r="M107" s="87">
        <v>0</v>
      </c>
      <c r="N107" s="87">
        <v>0</v>
      </c>
      <c r="O107" s="87">
        <v>0</v>
      </c>
      <c r="P107" s="87">
        <v>0</v>
      </c>
      <c r="Q107" s="87">
        <v>0</v>
      </c>
    </row>
    <row r="108" spans="1:17" x14ac:dyDescent="0.25">
      <c r="A108" s="150" t="s">
        <v>86</v>
      </c>
      <c r="B108" s="87">
        <v>0</v>
      </c>
      <c r="C108" s="87">
        <v>0</v>
      </c>
      <c r="D108" s="87">
        <v>0</v>
      </c>
      <c r="E108" s="87">
        <v>0</v>
      </c>
      <c r="F108" s="87">
        <v>0</v>
      </c>
      <c r="G108" s="87">
        <v>0</v>
      </c>
      <c r="H108" s="87">
        <v>0</v>
      </c>
      <c r="I108" s="87">
        <v>0</v>
      </c>
      <c r="J108" s="87">
        <v>0</v>
      </c>
      <c r="K108" s="87">
        <v>0</v>
      </c>
      <c r="L108" s="87">
        <v>0</v>
      </c>
      <c r="M108" s="87">
        <v>0</v>
      </c>
      <c r="N108" s="87">
        <v>0</v>
      </c>
      <c r="O108" s="87">
        <v>0</v>
      </c>
      <c r="P108" s="87">
        <v>0</v>
      </c>
      <c r="Q108" s="87">
        <v>0</v>
      </c>
    </row>
    <row r="109" spans="1:17" x14ac:dyDescent="0.25">
      <c r="A109" s="150" t="s">
        <v>22</v>
      </c>
      <c r="B109" s="87">
        <v>0</v>
      </c>
      <c r="C109" s="87">
        <v>0</v>
      </c>
      <c r="D109" s="87">
        <v>0</v>
      </c>
      <c r="E109" s="87">
        <v>0</v>
      </c>
      <c r="F109" s="87">
        <v>0</v>
      </c>
      <c r="G109" s="87">
        <v>0</v>
      </c>
      <c r="H109" s="87">
        <v>0</v>
      </c>
      <c r="I109" s="87">
        <v>0</v>
      </c>
      <c r="J109" s="87">
        <v>0</v>
      </c>
      <c r="K109" s="87">
        <v>0</v>
      </c>
      <c r="L109" s="87">
        <v>0</v>
      </c>
      <c r="M109" s="87">
        <v>0</v>
      </c>
      <c r="N109" s="87">
        <v>0</v>
      </c>
      <c r="O109" s="87">
        <v>0</v>
      </c>
      <c r="P109" s="87">
        <v>0</v>
      </c>
      <c r="Q109" s="87">
        <v>0</v>
      </c>
    </row>
    <row r="110" spans="1:17" x14ac:dyDescent="0.25">
      <c r="A110" s="149" t="s">
        <v>160</v>
      </c>
      <c r="B110" s="148">
        <v>6.5069922595179597E-3</v>
      </c>
      <c r="C110" s="148">
        <v>9.9844023795146696E-3</v>
      </c>
      <c r="D110" s="148">
        <v>6.1055041375652286E-3</v>
      </c>
      <c r="E110" s="148">
        <v>9.2215443890268506E-3</v>
      </c>
      <c r="F110" s="148">
        <v>8.8135194824042903E-2</v>
      </c>
      <c r="G110" s="148">
        <v>0.12441646016450034</v>
      </c>
      <c r="H110" s="148">
        <v>0.1371744893746078</v>
      </c>
      <c r="I110" s="148">
        <v>0.12975575085193136</v>
      </c>
      <c r="J110" s="148">
        <v>0.37081872916085373</v>
      </c>
      <c r="K110" s="148">
        <v>0.56946812993846374</v>
      </c>
      <c r="L110" s="148">
        <v>1.999111437610567</v>
      </c>
      <c r="M110" s="148">
        <v>1.7519440443936714</v>
      </c>
      <c r="N110" s="148">
        <v>3.9628796264656856</v>
      </c>
      <c r="O110" s="148">
        <v>2.8380970371843954</v>
      </c>
      <c r="P110" s="148">
        <v>2.5598528479275693</v>
      </c>
      <c r="Q110" s="148">
        <v>2.7621642369323012</v>
      </c>
    </row>
    <row r="111" spans="1:17" x14ac:dyDescent="0.25">
      <c r="A111" s="195"/>
      <c r="B111" s="194"/>
      <c r="C111" s="194"/>
      <c r="D111" s="194"/>
      <c r="E111" s="194"/>
      <c r="F111" s="194"/>
      <c r="G111" s="194"/>
      <c r="H111" s="194"/>
      <c r="I111" s="194"/>
      <c r="J111" s="194"/>
      <c r="K111" s="194"/>
      <c r="L111" s="194"/>
      <c r="M111" s="194"/>
      <c r="N111" s="194"/>
      <c r="O111" s="194"/>
      <c r="P111" s="194"/>
      <c r="Q111" s="194"/>
    </row>
    <row r="112" spans="1:17" ht="12.75" x14ac:dyDescent="0.25">
      <c r="A112" s="97" t="s">
        <v>42</v>
      </c>
      <c r="B112" s="96">
        <v>451.6374271224629</v>
      </c>
      <c r="C112" s="96">
        <v>500.82382816828255</v>
      </c>
      <c r="D112" s="96">
        <v>444.10489462720199</v>
      </c>
      <c r="E112" s="96">
        <v>358.27628855904834</v>
      </c>
      <c r="F112" s="96">
        <v>278.0330317055122</v>
      </c>
      <c r="G112" s="96">
        <v>311.40824021118021</v>
      </c>
      <c r="H112" s="96">
        <v>318.35934794255024</v>
      </c>
      <c r="I112" s="96">
        <v>271.87608279459812</v>
      </c>
      <c r="J112" s="96">
        <v>288.30203980980264</v>
      </c>
      <c r="K112" s="96">
        <v>257.08078357097605</v>
      </c>
      <c r="L112" s="96">
        <v>321.24624543617949</v>
      </c>
      <c r="M112" s="96">
        <v>312.37544196811103</v>
      </c>
      <c r="N112" s="96">
        <v>385.48987971345974</v>
      </c>
      <c r="O112" s="96">
        <v>373.57100791638612</v>
      </c>
      <c r="P112" s="96">
        <v>378.91798456707818</v>
      </c>
      <c r="Q112" s="96">
        <v>384.16375164773092</v>
      </c>
    </row>
    <row r="113" spans="1:17" x14ac:dyDescent="0.25">
      <c r="A113" s="132" t="s">
        <v>83</v>
      </c>
      <c r="B113" s="160">
        <v>0.5447970365104513</v>
      </c>
      <c r="C113" s="160">
        <v>0.60412915541190615</v>
      </c>
      <c r="D113" s="160">
        <v>0.53571076257832195</v>
      </c>
      <c r="E113" s="160">
        <v>0.43217822203651662</v>
      </c>
      <c r="F113" s="160">
        <v>0.33538312511046048</v>
      </c>
      <c r="G113" s="160">
        <v>0.37564266427809462</v>
      </c>
      <c r="H113" s="160">
        <v>0.38402758250031371</v>
      </c>
      <c r="I113" s="160">
        <v>0.32795617747686068</v>
      </c>
      <c r="J113" s="160">
        <v>0.34777032964035043</v>
      </c>
      <c r="K113" s="160">
        <v>0.31010904017765484</v>
      </c>
      <c r="L113" s="160">
        <v>0.38750996262381088</v>
      </c>
      <c r="M113" s="160">
        <v>0.37680937150659183</v>
      </c>
      <c r="N113" s="160">
        <v>0.46500518216732589</v>
      </c>
      <c r="O113" s="160">
        <v>0.45062779525551672</v>
      </c>
      <c r="P113" s="160">
        <v>0.45707769701000012</v>
      </c>
      <c r="Q113" s="160">
        <v>0.46340551261636442</v>
      </c>
    </row>
    <row r="114" spans="1:17" x14ac:dyDescent="0.25">
      <c r="A114" s="76" t="s">
        <v>82</v>
      </c>
      <c r="B114" s="159">
        <v>0.27156468085230717</v>
      </c>
      <c r="C114" s="159">
        <v>0.3011399297137346</v>
      </c>
      <c r="D114" s="159">
        <v>0.26703545085443442</v>
      </c>
      <c r="E114" s="159">
        <v>0.21542764199014272</v>
      </c>
      <c r="F114" s="159">
        <v>0.16717824296043945</v>
      </c>
      <c r="G114" s="159">
        <v>0.18724639343230751</v>
      </c>
      <c r="H114" s="159">
        <v>0.19142601903301676</v>
      </c>
      <c r="I114" s="159">
        <v>0.163476136435147</v>
      </c>
      <c r="J114" s="159">
        <v>0.17335288602817445</v>
      </c>
      <c r="K114" s="159">
        <v>0.15457988366580366</v>
      </c>
      <c r="L114" s="159">
        <v>0.19316187914874222</v>
      </c>
      <c r="M114" s="159">
        <v>0.18782796134645094</v>
      </c>
      <c r="N114" s="159">
        <v>0.23179087885423236</v>
      </c>
      <c r="O114" s="159">
        <v>0.22462419066296743</v>
      </c>
      <c r="P114" s="159">
        <v>0.22783926966322082</v>
      </c>
      <c r="Q114" s="159">
        <v>0.23099349244798739</v>
      </c>
    </row>
    <row r="115" spans="1:17" x14ac:dyDescent="0.25">
      <c r="A115" s="76" t="s">
        <v>81</v>
      </c>
      <c r="B115" s="159">
        <v>6.9219512040642179</v>
      </c>
      <c r="C115" s="159">
        <v>7.6757989755208973</v>
      </c>
      <c r="D115" s="159">
        <v>6.8065050092981547</v>
      </c>
      <c r="E115" s="159">
        <v>5.4910661474176559</v>
      </c>
      <c r="F115" s="159">
        <v>4.2612302767851729</v>
      </c>
      <c r="G115" s="159">
        <v>4.77275025017095</v>
      </c>
      <c r="H115" s="159">
        <v>4.8792853281809707</v>
      </c>
      <c r="I115" s="159">
        <v>4.1668667511606508</v>
      </c>
      <c r="J115" s="159">
        <v>4.4186166419164312</v>
      </c>
      <c r="K115" s="159">
        <v>3.9401088849493724</v>
      </c>
      <c r="L115" s="159">
        <v>4.9235309163053991</v>
      </c>
      <c r="M115" s="159">
        <v>4.7875739183700539</v>
      </c>
      <c r="N115" s="159">
        <v>5.9081510450497365</v>
      </c>
      <c r="O115" s="159">
        <v>5.7254782990984374</v>
      </c>
      <c r="P115" s="159">
        <v>5.8074279100976263</v>
      </c>
      <c r="Q115" s="159">
        <v>5.8878263482685167</v>
      </c>
    </row>
    <row r="116" spans="1:17" x14ac:dyDescent="0.25">
      <c r="A116" s="76" t="s">
        <v>80</v>
      </c>
      <c r="B116" s="159">
        <v>0.18159901217015037</v>
      </c>
      <c r="C116" s="159">
        <v>0.20137638513730199</v>
      </c>
      <c r="D116" s="159">
        <v>0.17857025419277392</v>
      </c>
      <c r="E116" s="159">
        <v>0.14405940734550551</v>
      </c>
      <c r="F116" s="159">
        <v>0.11179437503682015</v>
      </c>
      <c r="G116" s="159">
        <v>0.1252142214260315</v>
      </c>
      <c r="H116" s="159">
        <v>0.1280091941667712</v>
      </c>
      <c r="I116" s="159">
        <v>0.10931872582562019</v>
      </c>
      <c r="J116" s="159">
        <v>0.11592344321345009</v>
      </c>
      <c r="K116" s="159">
        <v>0.10336968005921823</v>
      </c>
      <c r="L116" s="159">
        <v>0.12916998754127026</v>
      </c>
      <c r="M116" s="159">
        <v>0.12560312383553057</v>
      </c>
      <c r="N116" s="159">
        <v>0.15500172738910858</v>
      </c>
      <c r="O116" s="159">
        <v>0.15020926508517218</v>
      </c>
      <c r="P116" s="159">
        <v>0.15235923233666671</v>
      </c>
      <c r="Q116" s="159">
        <v>0.15446850420545474</v>
      </c>
    </row>
    <row r="117" spans="1:17" x14ac:dyDescent="0.25">
      <c r="A117" s="129" t="s">
        <v>79</v>
      </c>
      <c r="B117" s="158">
        <v>0.36319802434030068</v>
      </c>
      <c r="C117" s="158">
        <v>0.40275277027460399</v>
      </c>
      <c r="D117" s="158">
        <v>0.35714050838554789</v>
      </c>
      <c r="E117" s="158">
        <v>0.28811881469101108</v>
      </c>
      <c r="F117" s="158">
        <v>0.22358875007364026</v>
      </c>
      <c r="G117" s="158">
        <v>0.250428442852063</v>
      </c>
      <c r="H117" s="158">
        <v>0.2560183883335424</v>
      </c>
      <c r="I117" s="158">
        <v>0.21863745165124038</v>
      </c>
      <c r="J117" s="158">
        <v>0.23184688642690021</v>
      </c>
      <c r="K117" s="158">
        <v>0.20673936011843647</v>
      </c>
      <c r="L117" s="158">
        <v>0.25833997508254053</v>
      </c>
      <c r="M117" s="158">
        <v>0.25120624767106114</v>
      </c>
      <c r="N117" s="158">
        <v>0.31000345477821711</v>
      </c>
      <c r="O117" s="158">
        <v>0.30041853017034437</v>
      </c>
      <c r="P117" s="158">
        <v>0.30471846467333336</v>
      </c>
      <c r="Q117" s="158">
        <v>0.30893700841090954</v>
      </c>
    </row>
    <row r="118" spans="1:17" x14ac:dyDescent="0.25">
      <c r="A118" s="92" t="s">
        <v>125</v>
      </c>
      <c r="B118" s="91">
        <v>7.2639604868060148E-2</v>
      </c>
      <c r="C118" s="91">
        <v>8.0550554054920787E-2</v>
      </c>
      <c r="D118" s="91">
        <v>7.1428101677109584E-2</v>
      </c>
      <c r="E118" s="91">
        <v>5.7623762938202212E-2</v>
      </c>
      <c r="F118" s="91">
        <v>4.4717750014728053E-2</v>
      </c>
      <c r="G118" s="91">
        <v>5.0085688570412602E-2</v>
      </c>
      <c r="H118" s="91">
        <v>5.1203677666708483E-2</v>
      </c>
      <c r="I118" s="91">
        <v>4.372749033024808E-2</v>
      </c>
      <c r="J118" s="91">
        <v>4.6369377285380042E-2</v>
      </c>
      <c r="K118" s="91">
        <v>4.1347872023687296E-2</v>
      </c>
      <c r="L118" s="91">
        <v>0</v>
      </c>
      <c r="M118" s="91">
        <v>0</v>
      </c>
      <c r="N118" s="91">
        <v>0</v>
      </c>
      <c r="O118" s="91">
        <v>0</v>
      </c>
      <c r="P118" s="91">
        <v>0</v>
      </c>
      <c r="Q118" s="91">
        <v>0</v>
      </c>
    </row>
    <row r="119" spans="1:17" x14ac:dyDescent="0.25">
      <c r="A119" s="92" t="s">
        <v>26</v>
      </c>
      <c r="B119" s="91">
        <v>0.10895940730209022</v>
      </c>
      <c r="C119" s="91">
        <v>0.12082583108238119</v>
      </c>
      <c r="D119" s="91">
        <v>0.10714215251566435</v>
      </c>
      <c r="E119" s="91">
        <v>8.6435644407303308E-2</v>
      </c>
      <c r="F119" s="91">
        <v>6.7076625022092079E-2</v>
      </c>
      <c r="G119" s="91">
        <v>7.5128532855618893E-2</v>
      </c>
      <c r="H119" s="91">
        <v>7.6805516500062718E-2</v>
      </c>
      <c r="I119" s="91">
        <v>6.5591235495372102E-2</v>
      </c>
      <c r="J119" s="91">
        <v>6.9554065928070063E-2</v>
      </c>
      <c r="K119" s="91">
        <v>6.2021808035530944E-2</v>
      </c>
      <c r="L119" s="91">
        <v>7.7501992524762156E-2</v>
      </c>
      <c r="M119" s="91">
        <v>7.5361874301318327E-2</v>
      </c>
      <c r="N119" s="91">
        <v>9.3001036433465148E-2</v>
      </c>
      <c r="O119" s="91">
        <v>9.012555905110331E-2</v>
      </c>
      <c r="P119" s="91">
        <v>9.1415539401999993E-2</v>
      </c>
      <c r="Q119" s="91">
        <v>9.2681102523272857E-2</v>
      </c>
    </row>
    <row r="120" spans="1:17" x14ac:dyDescent="0.25">
      <c r="A120" s="92" t="s">
        <v>126</v>
      </c>
      <c r="B120" s="91">
        <v>0</v>
      </c>
      <c r="C120" s="91">
        <v>0</v>
      </c>
      <c r="D120" s="91">
        <v>0</v>
      </c>
      <c r="E120" s="91">
        <v>0</v>
      </c>
      <c r="F120" s="91">
        <v>0</v>
      </c>
      <c r="G120" s="91">
        <v>0</v>
      </c>
      <c r="H120" s="91">
        <v>0</v>
      </c>
      <c r="I120" s="91">
        <v>0</v>
      </c>
      <c r="J120" s="91">
        <v>0</v>
      </c>
      <c r="K120" s="91">
        <v>0</v>
      </c>
      <c r="L120" s="91">
        <v>0</v>
      </c>
      <c r="M120" s="91">
        <v>0</v>
      </c>
      <c r="N120" s="91">
        <v>0</v>
      </c>
      <c r="O120" s="91">
        <v>0</v>
      </c>
      <c r="P120" s="91">
        <v>0</v>
      </c>
      <c r="Q120" s="91">
        <v>0</v>
      </c>
    </row>
    <row r="121" spans="1:17" x14ac:dyDescent="0.25">
      <c r="A121" s="92" t="s">
        <v>21</v>
      </c>
      <c r="B121" s="157">
        <v>0.18159901217015034</v>
      </c>
      <c r="C121" s="157">
        <v>0.20137638513730199</v>
      </c>
      <c r="D121" s="157">
        <v>0.17857025419277392</v>
      </c>
      <c r="E121" s="157">
        <v>0.14405940734550554</v>
      </c>
      <c r="F121" s="157">
        <v>0.11179437503682015</v>
      </c>
      <c r="G121" s="157">
        <v>0.1252142214260315</v>
      </c>
      <c r="H121" s="157">
        <v>0.1280091941667712</v>
      </c>
      <c r="I121" s="157">
        <v>0.10931872582562019</v>
      </c>
      <c r="J121" s="157">
        <v>0.11592344321345009</v>
      </c>
      <c r="K121" s="157">
        <v>0.10336968005921823</v>
      </c>
      <c r="L121" s="157">
        <v>0.18083798255777839</v>
      </c>
      <c r="M121" s="157">
        <v>0.17584437336974282</v>
      </c>
      <c r="N121" s="157">
        <v>0.21700241834475198</v>
      </c>
      <c r="O121" s="157">
        <v>0.21029297111924106</v>
      </c>
      <c r="P121" s="157">
        <v>0.21330292527133338</v>
      </c>
      <c r="Q121" s="157">
        <v>0.21625590588763666</v>
      </c>
    </row>
    <row r="122" spans="1:17" x14ac:dyDescent="0.25">
      <c r="A122" s="156" t="s">
        <v>146</v>
      </c>
      <c r="B122" s="206">
        <v>254.63825764144377</v>
      </c>
      <c r="C122" s="206">
        <v>282.37010338717886</v>
      </c>
      <c r="D122" s="206">
        <v>250.39133115786717</v>
      </c>
      <c r="E122" s="206">
        <v>202.00019837634426</v>
      </c>
      <c r="F122" s="206">
        <v>156.75814825918513</v>
      </c>
      <c r="G122" s="206">
        <v>175.57546593910081</v>
      </c>
      <c r="H122" s="206">
        <v>179.49457860580662</v>
      </c>
      <c r="I122" s="206">
        <v>153.28679126149001</v>
      </c>
      <c r="J122" s="206">
        <v>162.54793044805876</v>
      </c>
      <c r="K122" s="206">
        <v>144.94503526577762</v>
      </c>
      <c r="L122" s="206">
        <v>181.12224386032474</v>
      </c>
      <c r="M122" s="206">
        <v>176.1207851606317</v>
      </c>
      <c r="N122" s="206">
        <v>217.34352693942836</v>
      </c>
      <c r="O122" s="206">
        <v>210.62353305673452</v>
      </c>
      <c r="P122" s="206">
        <v>213.63821859034175</v>
      </c>
      <c r="Q122" s="206">
        <v>216.59584103080454</v>
      </c>
    </row>
    <row r="123" spans="1:17" x14ac:dyDescent="0.25">
      <c r="A123" s="152" t="s">
        <v>159</v>
      </c>
      <c r="B123" s="151">
        <v>220.69435259712557</v>
      </c>
      <c r="C123" s="151">
        <v>218.47129652268589</v>
      </c>
      <c r="D123" s="151">
        <v>203.05655978293657</v>
      </c>
      <c r="E123" s="151">
        <v>147.37627303577236</v>
      </c>
      <c r="F123" s="151">
        <v>78.379074129592567</v>
      </c>
      <c r="G123" s="151">
        <v>93.885861094923683</v>
      </c>
      <c r="H123" s="151">
        <v>105.07477913341079</v>
      </c>
      <c r="I123" s="151">
        <v>83.173902699086938</v>
      </c>
      <c r="J123" s="151">
        <v>81.273965224029382</v>
      </c>
      <c r="K123" s="151">
        <v>72.47251763288881</v>
      </c>
      <c r="L123" s="151">
        <v>90.561121930162372</v>
      </c>
      <c r="M123" s="151">
        <v>88.060392580315849</v>
      </c>
      <c r="N123" s="151">
        <v>108.67176346971418</v>
      </c>
      <c r="O123" s="151">
        <v>105.31176652836726</v>
      </c>
      <c r="P123" s="151">
        <v>106.81910929517088</v>
      </c>
      <c r="Q123" s="151">
        <v>108.29792051540227</v>
      </c>
    </row>
    <row r="124" spans="1:17" x14ac:dyDescent="0.25">
      <c r="A124" s="154" t="s">
        <v>33</v>
      </c>
      <c r="B124" s="153">
        <v>70.211637164822704</v>
      </c>
      <c r="C124" s="153">
        <v>54.08462376397955</v>
      </c>
      <c r="D124" s="153">
        <v>28.001557521009474</v>
      </c>
      <c r="E124" s="153">
        <v>6.0222750239572349</v>
      </c>
      <c r="F124" s="153">
        <v>0</v>
      </c>
      <c r="G124" s="153">
        <v>7.9907215422959013</v>
      </c>
      <c r="H124" s="153">
        <v>19.67371427215329</v>
      </c>
      <c r="I124" s="153">
        <v>7.5993225980259425</v>
      </c>
      <c r="J124" s="153">
        <v>0</v>
      </c>
      <c r="K124" s="153">
        <v>0</v>
      </c>
      <c r="L124" s="153">
        <v>0</v>
      </c>
      <c r="M124" s="153">
        <v>0</v>
      </c>
      <c r="N124" s="153">
        <v>0</v>
      </c>
      <c r="O124" s="153">
        <v>0</v>
      </c>
      <c r="P124" s="153">
        <v>0</v>
      </c>
      <c r="Q124" s="153">
        <v>0</v>
      </c>
    </row>
    <row r="125" spans="1:17" x14ac:dyDescent="0.25">
      <c r="A125" s="154" t="s">
        <v>30</v>
      </c>
      <c r="B125" s="153">
        <v>0</v>
      </c>
      <c r="C125" s="153">
        <v>0</v>
      </c>
      <c r="D125" s="153">
        <v>0</v>
      </c>
      <c r="E125" s="153">
        <v>0</v>
      </c>
      <c r="F125" s="153">
        <v>0</v>
      </c>
      <c r="G125" s="153">
        <v>0</v>
      </c>
      <c r="H125" s="153">
        <v>0</v>
      </c>
      <c r="I125" s="153">
        <v>0</v>
      </c>
      <c r="J125" s="153">
        <v>0</v>
      </c>
      <c r="K125" s="153">
        <v>0</v>
      </c>
      <c r="L125" s="153">
        <v>0</v>
      </c>
      <c r="M125" s="153">
        <v>0</v>
      </c>
      <c r="N125" s="153">
        <v>0</v>
      </c>
      <c r="O125" s="153">
        <v>0</v>
      </c>
      <c r="P125" s="153">
        <v>0</v>
      </c>
      <c r="Q125" s="153">
        <v>0</v>
      </c>
    </row>
    <row r="126" spans="1:17" x14ac:dyDescent="0.25">
      <c r="A126" s="154" t="s">
        <v>125</v>
      </c>
      <c r="B126" s="153">
        <v>9.9087493242413487</v>
      </c>
      <c r="C126" s="153">
        <v>13.453100439273058</v>
      </c>
      <c r="D126" s="153">
        <v>15.540334747027138</v>
      </c>
      <c r="E126" s="153">
        <v>7.5958941248434373</v>
      </c>
      <c r="F126" s="153">
        <v>7.8745197903713029</v>
      </c>
      <c r="G126" s="153">
        <v>8.5292340834659157</v>
      </c>
      <c r="H126" s="153">
        <v>6.3405727249149191</v>
      </c>
      <c r="I126" s="153">
        <v>5.909348833761074</v>
      </c>
      <c r="J126" s="153">
        <v>1.7603101373709049</v>
      </c>
      <c r="K126" s="153">
        <v>0.51258369556469852</v>
      </c>
      <c r="L126" s="153">
        <v>0</v>
      </c>
      <c r="M126" s="153">
        <v>0</v>
      </c>
      <c r="N126" s="153">
        <v>0</v>
      </c>
      <c r="O126" s="153">
        <v>0</v>
      </c>
      <c r="P126" s="153">
        <v>0</v>
      </c>
      <c r="Q126" s="153">
        <v>0</v>
      </c>
    </row>
    <row r="127" spans="1:17" x14ac:dyDescent="0.25">
      <c r="A127" s="154" t="s">
        <v>29</v>
      </c>
      <c r="B127" s="153">
        <v>0</v>
      </c>
      <c r="C127" s="153">
        <v>12.316779677079204</v>
      </c>
      <c r="D127" s="153">
        <v>10.756058450223982</v>
      </c>
      <c r="E127" s="153">
        <v>2.2747207166904064</v>
      </c>
      <c r="F127" s="153">
        <v>0</v>
      </c>
      <c r="G127" s="153">
        <v>4.2055347084506511</v>
      </c>
      <c r="H127" s="153">
        <v>10.98126538886167</v>
      </c>
      <c r="I127" s="153">
        <v>5.4616915386579263</v>
      </c>
      <c r="J127" s="153">
        <v>0</v>
      </c>
      <c r="K127" s="153">
        <v>0</v>
      </c>
      <c r="L127" s="153">
        <v>0</v>
      </c>
      <c r="M127" s="153">
        <v>0</v>
      </c>
      <c r="N127" s="153">
        <v>0</v>
      </c>
      <c r="O127" s="153">
        <v>0</v>
      </c>
      <c r="P127" s="153">
        <v>0</v>
      </c>
      <c r="Q127" s="153">
        <v>0</v>
      </c>
    </row>
    <row r="128" spans="1:17" x14ac:dyDescent="0.25">
      <c r="A128" s="154" t="s">
        <v>26</v>
      </c>
      <c r="B128" s="153">
        <v>140.57396610806151</v>
      </c>
      <c r="C128" s="153">
        <v>138.61679264235408</v>
      </c>
      <c r="D128" s="153">
        <v>148.75860906467597</v>
      </c>
      <c r="E128" s="153">
        <v>131.48338317028129</v>
      </c>
      <c r="F128" s="153">
        <v>70.504554339221258</v>
      </c>
      <c r="G128" s="153">
        <v>73.160370760711217</v>
      </c>
      <c r="H128" s="153">
        <v>68.079226747480902</v>
      </c>
      <c r="I128" s="153">
        <v>64.203539728641999</v>
      </c>
      <c r="J128" s="153">
        <v>79.513655086658474</v>
      </c>
      <c r="K128" s="153">
        <v>71.959933937324109</v>
      </c>
      <c r="L128" s="153">
        <v>90.561121930162372</v>
      </c>
      <c r="M128" s="153">
        <v>88.060392580315849</v>
      </c>
      <c r="N128" s="153">
        <v>108.67176346971418</v>
      </c>
      <c r="O128" s="153">
        <v>105.31176652836726</v>
      </c>
      <c r="P128" s="153">
        <v>106.81910929517088</v>
      </c>
      <c r="Q128" s="153">
        <v>108.29792051540227</v>
      </c>
    </row>
    <row r="129" spans="1:17" x14ac:dyDescent="0.25">
      <c r="A129" s="152" t="s">
        <v>158</v>
      </c>
      <c r="B129" s="151">
        <v>33.943905044318207</v>
      </c>
      <c r="C129" s="151">
        <v>63.898806864492983</v>
      </c>
      <c r="D129" s="151">
        <v>47.334771374930583</v>
      </c>
      <c r="E129" s="151">
        <v>54.623925340571887</v>
      </c>
      <c r="F129" s="151">
        <v>78.379074129592553</v>
      </c>
      <c r="G129" s="151">
        <v>81.68960484417714</v>
      </c>
      <c r="H129" s="151">
        <v>74.419799472395823</v>
      </c>
      <c r="I129" s="151">
        <v>70.112888562403072</v>
      </c>
      <c r="J129" s="151">
        <v>81.273965224029382</v>
      </c>
      <c r="K129" s="151">
        <v>72.47251763288881</v>
      </c>
      <c r="L129" s="151">
        <v>90.561121930162372</v>
      </c>
      <c r="M129" s="151">
        <v>88.060392580315849</v>
      </c>
      <c r="N129" s="151">
        <v>108.67176346971418</v>
      </c>
      <c r="O129" s="151">
        <v>105.31176652836726</v>
      </c>
      <c r="P129" s="151">
        <v>106.81910929517088</v>
      </c>
      <c r="Q129" s="151">
        <v>108.29792051540227</v>
      </c>
    </row>
    <row r="130" spans="1:17" x14ac:dyDescent="0.25">
      <c r="A130" s="156" t="s">
        <v>145</v>
      </c>
      <c r="B130" s="206">
        <v>122.38822017669614</v>
      </c>
      <c r="C130" s="206">
        <v>135.7171334141342</v>
      </c>
      <c r="D130" s="206">
        <v>120.3469959774711</v>
      </c>
      <c r="E130" s="206">
        <v>97.088493235890738</v>
      </c>
      <c r="F130" s="206">
        <v>75.343551834427132</v>
      </c>
      <c r="G130" s="206">
        <v>84.387825231032153</v>
      </c>
      <c r="H130" s="206">
        <v>86.271490428841744</v>
      </c>
      <c r="I130" s="206">
        <v>73.675093966073135</v>
      </c>
      <c r="J130" s="206">
        <v>78.126327462372103</v>
      </c>
      <c r="K130" s="206">
        <v>69.665748791786285</v>
      </c>
      <c r="L130" s="206">
        <v>87.053804348945718</v>
      </c>
      <c r="M130" s="206">
        <v>84.649925080322191</v>
      </c>
      <c r="N130" s="206">
        <v>104.46304367389415</v>
      </c>
      <c r="O130" s="206">
        <v>101.23317515955929</v>
      </c>
      <c r="P130" s="206">
        <v>102.68214044964606</v>
      </c>
      <c r="Q130" s="206">
        <v>104.10367918383186</v>
      </c>
    </row>
    <row r="131" spans="1:17" x14ac:dyDescent="0.25">
      <c r="A131" s="152" t="s">
        <v>157</v>
      </c>
      <c r="B131" s="151">
        <v>121.37375956935273</v>
      </c>
      <c r="C131" s="151">
        <v>133.77982651628986</v>
      </c>
      <c r="D131" s="151">
        <v>118.88430951527813</v>
      </c>
      <c r="E131" s="151">
        <v>95.636862128695739</v>
      </c>
      <c r="F131" s="151">
        <v>63.894859473789708</v>
      </c>
      <c r="G131" s="151">
        <v>66.276531832309573</v>
      </c>
      <c r="H131" s="151">
        <v>65.585337824198504</v>
      </c>
      <c r="I131" s="151">
        <v>56.231859443532251</v>
      </c>
      <c r="J131" s="151">
        <v>22.967802118610816</v>
      </c>
      <c r="K131" s="151">
        <v>2.7373843394424919</v>
      </c>
      <c r="L131" s="151">
        <v>0</v>
      </c>
      <c r="M131" s="151">
        <v>0</v>
      </c>
      <c r="N131" s="151">
        <v>0</v>
      </c>
      <c r="O131" s="151">
        <v>0</v>
      </c>
      <c r="P131" s="151">
        <v>0</v>
      </c>
      <c r="Q131" s="151">
        <v>0</v>
      </c>
    </row>
    <row r="132" spans="1:17" x14ac:dyDescent="0.25">
      <c r="A132" s="154" t="s">
        <v>30</v>
      </c>
      <c r="B132" s="205">
        <v>0</v>
      </c>
      <c r="C132" s="205">
        <v>0</v>
      </c>
      <c r="D132" s="205">
        <v>0</v>
      </c>
      <c r="E132" s="205">
        <v>0</v>
      </c>
      <c r="F132" s="205">
        <v>0</v>
      </c>
      <c r="G132" s="205">
        <v>0</v>
      </c>
      <c r="H132" s="205">
        <v>0</v>
      </c>
      <c r="I132" s="205">
        <v>0</v>
      </c>
      <c r="J132" s="205">
        <v>0</v>
      </c>
      <c r="K132" s="205">
        <v>0</v>
      </c>
      <c r="L132" s="205">
        <v>0</v>
      </c>
      <c r="M132" s="205">
        <v>0</v>
      </c>
      <c r="N132" s="205">
        <v>0</v>
      </c>
      <c r="O132" s="205">
        <v>0</v>
      </c>
      <c r="P132" s="205">
        <v>0</v>
      </c>
      <c r="Q132" s="205">
        <v>0</v>
      </c>
    </row>
    <row r="133" spans="1:17" x14ac:dyDescent="0.25">
      <c r="A133" s="154" t="s">
        <v>125</v>
      </c>
      <c r="B133" s="205">
        <v>7.9920285506443642</v>
      </c>
      <c r="C133" s="205">
        <v>11.835041153781258</v>
      </c>
      <c r="D133" s="205">
        <v>11.244758628235365</v>
      </c>
      <c r="E133" s="205">
        <v>5.2232618208125166</v>
      </c>
      <c r="F133" s="205">
        <v>6.4193324687333337</v>
      </c>
      <c r="G133" s="205">
        <v>6.9199508960330389</v>
      </c>
      <c r="H133" s="205">
        <v>5.5878759027924083</v>
      </c>
      <c r="I133" s="205">
        <v>4.7394092560756524</v>
      </c>
      <c r="J133" s="205">
        <v>0.49745887002158889</v>
      </c>
      <c r="K133" s="205">
        <v>1.9360974707681521E-2</v>
      </c>
      <c r="L133" s="205">
        <v>0</v>
      </c>
      <c r="M133" s="205">
        <v>0</v>
      </c>
      <c r="N133" s="205">
        <v>0</v>
      </c>
      <c r="O133" s="205">
        <v>0</v>
      </c>
      <c r="P133" s="205">
        <v>0</v>
      </c>
      <c r="Q133" s="205">
        <v>0</v>
      </c>
    </row>
    <row r="134" spans="1:17" x14ac:dyDescent="0.25">
      <c r="A134" s="154" t="s">
        <v>29</v>
      </c>
      <c r="B134" s="205">
        <v>0</v>
      </c>
      <c r="C134" s="205">
        <v>0</v>
      </c>
      <c r="D134" s="205">
        <v>0</v>
      </c>
      <c r="E134" s="205">
        <v>0</v>
      </c>
      <c r="F134" s="205">
        <v>0</v>
      </c>
      <c r="G134" s="205">
        <v>0</v>
      </c>
      <c r="H134" s="205">
        <v>0</v>
      </c>
      <c r="I134" s="205">
        <v>0</v>
      </c>
      <c r="J134" s="205">
        <v>0</v>
      </c>
      <c r="K134" s="205">
        <v>0</v>
      </c>
      <c r="L134" s="205">
        <v>0</v>
      </c>
      <c r="M134" s="205">
        <v>0</v>
      </c>
      <c r="N134" s="205">
        <v>0</v>
      </c>
      <c r="O134" s="205">
        <v>0</v>
      </c>
      <c r="P134" s="205">
        <v>0</v>
      </c>
      <c r="Q134" s="205">
        <v>0</v>
      </c>
    </row>
    <row r="135" spans="1:17" x14ac:dyDescent="0.25">
      <c r="A135" s="154" t="s">
        <v>26</v>
      </c>
      <c r="B135" s="205">
        <v>113.38173101870836</v>
      </c>
      <c r="C135" s="205">
        <v>121.9447853625086</v>
      </c>
      <c r="D135" s="205">
        <v>107.63955088704277</v>
      </c>
      <c r="E135" s="205">
        <v>90.413600307883229</v>
      </c>
      <c r="F135" s="205">
        <v>57.475527005056371</v>
      </c>
      <c r="G135" s="205">
        <v>59.356580936276536</v>
      </c>
      <c r="H135" s="205">
        <v>59.997461921406092</v>
      </c>
      <c r="I135" s="205">
        <v>51.492450187456598</v>
      </c>
      <c r="J135" s="205">
        <v>22.470343248589227</v>
      </c>
      <c r="K135" s="205">
        <v>2.7180233647348104</v>
      </c>
      <c r="L135" s="205">
        <v>0</v>
      </c>
      <c r="M135" s="205">
        <v>0</v>
      </c>
      <c r="N135" s="205">
        <v>0</v>
      </c>
      <c r="O135" s="205">
        <v>0</v>
      </c>
      <c r="P135" s="205">
        <v>0</v>
      </c>
      <c r="Q135" s="205">
        <v>0</v>
      </c>
    </row>
    <row r="136" spans="1:17" x14ac:dyDescent="0.25">
      <c r="A136" s="152" t="s">
        <v>156</v>
      </c>
      <c r="B136" s="151">
        <v>1.0144606073434133</v>
      </c>
      <c r="C136" s="151">
        <v>1.9373068978443255</v>
      </c>
      <c r="D136" s="151">
        <v>1.4626864621929692</v>
      </c>
      <c r="E136" s="151">
        <v>1.451631107195003</v>
      </c>
      <c r="F136" s="151">
        <v>11.448692360637416</v>
      </c>
      <c r="G136" s="151">
        <v>18.111293398722584</v>
      </c>
      <c r="H136" s="151">
        <v>20.686152604643237</v>
      </c>
      <c r="I136" s="151">
        <v>17.443234522540884</v>
      </c>
      <c r="J136" s="151">
        <v>55.158525343761283</v>
      </c>
      <c r="K136" s="151">
        <v>66.9283644523438</v>
      </c>
      <c r="L136" s="151">
        <v>87.053804348945718</v>
      </c>
      <c r="M136" s="151">
        <v>84.649925080322191</v>
      </c>
      <c r="N136" s="151">
        <v>104.46304367389415</v>
      </c>
      <c r="O136" s="151">
        <v>101.23317515955929</v>
      </c>
      <c r="P136" s="151">
        <v>102.68214044964606</v>
      </c>
      <c r="Q136" s="151">
        <v>104.10367918383186</v>
      </c>
    </row>
    <row r="137" spans="1:17" x14ac:dyDescent="0.25">
      <c r="A137" s="156" t="s">
        <v>144</v>
      </c>
      <c r="B137" s="204">
        <v>66.327839346385502</v>
      </c>
      <c r="C137" s="204">
        <v>73.551394150911037</v>
      </c>
      <c r="D137" s="204">
        <v>65.221605506554468</v>
      </c>
      <c r="E137" s="204">
        <v>52.61674671333256</v>
      </c>
      <c r="F137" s="204">
        <v>40.83215684193344</v>
      </c>
      <c r="G137" s="204">
        <v>45.733667068887797</v>
      </c>
      <c r="H137" s="204">
        <v>46.754512395687307</v>
      </c>
      <c r="I137" s="204">
        <v>39.927942324485471</v>
      </c>
      <c r="J137" s="204">
        <v>42.340271712146482</v>
      </c>
      <c r="K137" s="204">
        <v>37.755092664441634</v>
      </c>
      <c r="L137" s="204">
        <v>47.178484506207283</v>
      </c>
      <c r="M137" s="204">
        <v>45.875711104427481</v>
      </c>
      <c r="N137" s="204">
        <v>56.613356811898583</v>
      </c>
      <c r="O137" s="204">
        <v>54.862941619819956</v>
      </c>
      <c r="P137" s="204">
        <v>55.648202953309507</v>
      </c>
      <c r="Q137" s="204">
        <v>56.418600567145305</v>
      </c>
    </row>
    <row r="138" spans="1:17" x14ac:dyDescent="0.25">
      <c r="A138" s="152" t="s">
        <v>155</v>
      </c>
      <c r="B138" s="151">
        <v>56.860754565987712</v>
      </c>
      <c r="C138" s="151">
        <v>62.999666145371023</v>
      </c>
      <c r="D138" s="151">
        <v>55.882671445263981</v>
      </c>
      <c r="E138" s="151">
        <v>45.058857289610472</v>
      </c>
      <c r="F138" s="151">
        <v>34.21498546030854</v>
      </c>
      <c r="G138" s="151">
        <v>37.96253099106562</v>
      </c>
      <c r="H138" s="151">
        <v>38.66596871197266</v>
      </c>
      <c r="I138" s="151">
        <v>33.004850190922589</v>
      </c>
      <c r="J138" s="151">
        <v>32.477063371903142</v>
      </c>
      <c r="K138" s="151">
        <v>27.779634791472631</v>
      </c>
      <c r="L138" s="151">
        <v>25.942735344246774</v>
      </c>
      <c r="M138" s="151">
        <v>25.902056968110195</v>
      </c>
      <c r="N138" s="151">
        <v>18.830203298746003</v>
      </c>
      <c r="O138" s="151">
        <v>26.775705653811055</v>
      </c>
      <c r="P138" s="151">
        <v>29.893449141159103</v>
      </c>
      <c r="Q138" s="151">
        <v>26.946335180417055</v>
      </c>
    </row>
    <row r="139" spans="1:17" x14ac:dyDescent="0.25">
      <c r="A139" s="154" t="s">
        <v>30</v>
      </c>
      <c r="B139" s="153">
        <v>0</v>
      </c>
      <c r="C139" s="153">
        <v>0</v>
      </c>
      <c r="D139" s="153">
        <v>0</v>
      </c>
      <c r="E139" s="153">
        <v>0</v>
      </c>
      <c r="F139" s="153">
        <v>0</v>
      </c>
      <c r="G139" s="153">
        <v>0</v>
      </c>
      <c r="H139" s="153">
        <v>0</v>
      </c>
      <c r="I139" s="153">
        <v>0</v>
      </c>
      <c r="J139" s="153">
        <v>0</v>
      </c>
      <c r="K139" s="153">
        <v>0</v>
      </c>
      <c r="L139" s="153">
        <v>0</v>
      </c>
      <c r="M139" s="153">
        <v>0</v>
      </c>
      <c r="N139" s="153">
        <v>0</v>
      </c>
      <c r="O139" s="153">
        <v>0</v>
      </c>
      <c r="P139" s="153">
        <v>0</v>
      </c>
      <c r="Q139" s="153">
        <v>0</v>
      </c>
    </row>
    <row r="140" spans="1:17" x14ac:dyDescent="0.25">
      <c r="A140" s="154" t="s">
        <v>125</v>
      </c>
      <c r="B140" s="153">
        <v>3.7440775956428527</v>
      </c>
      <c r="C140" s="153">
        <v>5.5733637942351217</v>
      </c>
      <c r="D140" s="153">
        <v>5.2857030037443149</v>
      </c>
      <c r="E140" s="153">
        <v>2.4609152133573016</v>
      </c>
      <c r="F140" s="153">
        <v>3.4374810257262642</v>
      </c>
      <c r="G140" s="153">
        <v>3.9636782898051655</v>
      </c>
      <c r="H140" s="153">
        <v>3.2943435528670717</v>
      </c>
      <c r="I140" s="153">
        <v>2.7817592026692348</v>
      </c>
      <c r="J140" s="153">
        <v>0.70341964647610988</v>
      </c>
      <c r="K140" s="153">
        <v>0.19647982887776402</v>
      </c>
      <c r="L140" s="153">
        <v>0</v>
      </c>
      <c r="M140" s="153">
        <v>0</v>
      </c>
      <c r="N140" s="153">
        <v>0</v>
      </c>
      <c r="O140" s="153">
        <v>0</v>
      </c>
      <c r="P140" s="153">
        <v>0</v>
      </c>
      <c r="Q140" s="153">
        <v>0</v>
      </c>
    </row>
    <row r="141" spans="1:17" x14ac:dyDescent="0.25">
      <c r="A141" s="154" t="s">
        <v>26</v>
      </c>
      <c r="B141" s="153">
        <v>53.116676970344862</v>
      </c>
      <c r="C141" s="153">
        <v>57.426302351135902</v>
      </c>
      <c r="D141" s="153">
        <v>50.596968441519664</v>
      </c>
      <c r="E141" s="153">
        <v>42.597942076253169</v>
      </c>
      <c r="F141" s="153">
        <v>30.777504434582276</v>
      </c>
      <c r="G141" s="153">
        <v>33.998852701260454</v>
      </c>
      <c r="H141" s="153">
        <v>35.371625159105591</v>
      </c>
      <c r="I141" s="153">
        <v>30.223090988253354</v>
      </c>
      <c r="J141" s="153">
        <v>31.773643725427036</v>
      </c>
      <c r="K141" s="153">
        <v>27.583154962594868</v>
      </c>
      <c r="L141" s="153">
        <v>25.942735344246774</v>
      </c>
      <c r="M141" s="153">
        <v>25.902056968110195</v>
      </c>
      <c r="N141" s="153">
        <v>18.830203298746003</v>
      </c>
      <c r="O141" s="153">
        <v>26.775705653811055</v>
      </c>
      <c r="P141" s="153">
        <v>29.893449141159103</v>
      </c>
      <c r="Q141" s="153">
        <v>26.946335180417055</v>
      </c>
    </row>
    <row r="142" spans="1:17" x14ac:dyDescent="0.25">
      <c r="A142" s="152" t="s">
        <v>154</v>
      </c>
      <c r="B142" s="151">
        <v>9.3990881071560644</v>
      </c>
      <c r="C142" s="151">
        <v>10.422713009213208</v>
      </c>
      <c r="D142" s="151">
        <v>9.2423275458269067</v>
      </c>
      <c r="E142" s="151">
        <v>7.456136716406955</v>
      </c>
      <c r="F142" s="151">
        <v>5.7861833514325474</v>
      </c>
      <c r="G142" s="151">
        <v>6.4807593686110749</v>
      </c>
      <c r="H142" s="151">
        <v>6.6254198198623051</v>
      </c>
      <c r="I142" s="151">
        <v>5.6580502477310937</v>
      </c>
      <c r="J142" s="151">
        <v>5.9998930799647523</v>
      </c>
      <c r="K142" s="151">
        <v>5.350143257248539</v>
      </c>
      <c r="L142" s="151">
        <v>6.6854994374259586</v>
      </c>
      <c r="M142" s="151">
        <v>6.500887936317941</v>
      </c>
      <c r="N142" s="151">
        <v>8.0224824743352023</v>
      </c>
      <c r="O142" s="151">
        <v>7.7744372074219825</v>
      </c>
      <c r="P142" s="151">
        <v>7.8857138679214511</v>
      </c>
      <c r="Q142" s="151">
        <v>7.9948842422520645</v>
      </c>
    </row>
    <row r="143" spans="1:17" x14ac:dyDescent="0.25">
      <c r="A143" s="150" t="s">
        <v>33</v>
      </c>
      <c r="B143" s="87">
        <v>7.8585244823923581</v>
      </c>
      <c r="C143" s="87">
        <v>6.8501081740623215</v>
      </c>
      <c r="D143" s="87">
        <v>5.2073629124667331</v>
      </c>
      <c r="E143" s="87">
        <v>3.4638268720902468</v>
      </c>
      <c r="F143" s="87">
        <v>1.1731238854445043</v>
      </c>
      <c r="G143" s="87">
        <v>3.1104543253660766</v>
      </c>
      <c r="H143" s="87">
        <v>3.4953673528913378</v>
      </c>
      <c r="I143" s="87">
        <v>2.4576538581879785</v>
      </c>
      <c r="J143" s="87">
        <v>3.9764778419798272</v>
      </c>
      <c r="K143" s="87">
        <v>3.6667792207490377</v>
      </c>
      <c r="L143" s="87">
        <v>3.5463999205037</v>
      </c>
      <c r="M143" s="87">
        <v>3.2193310152854706</v>
      </c>
      <c r="N143" s="87">
        <v>4.701448785026999</v>
      </c>
      <c r="O143" s="87">
        <v>5.421328623582685</v>
      </c>
      <c r="P143" s="87">
        <v>5.7943391592123241</v>
      </c>
      <c r="Q143" s="87">
        <v>5.1982467970919313</v>
      </c>
    </row>
    <row r="144" spans="1:17" x14ac:dyDescent="0.25">
      <c r="A144" s="150" t="s">
        <v>31</v>
      </c>
      <c r="B144" s="87">
        <v>0</v>
      </c>
      <c r="C144" s="87">
        <v>0</v>
      </c>
      <c r="D144" s="87">
        <v>0</v>
      </c>
      <c r="E144" s="87">
        <v>0</v>
      </c>
      <c r="F144" s="87">
        <v>0</v>
      </c>
      <c r="G144" s="87">
        <v>0</v>
      </c>
      <c r="H144" s="87">
        <v>0</v>
      </c>
      <c r="I144" s="87">
        <v>0</v>
      </c>
      <c r="J144" s="87">
        <v>0</v>
      </c>
      <c r="K144" s="87">
        <v>0</v>
      </c>
      <c r="L144" s="87">
        <v>0</v>
      </c>
      <c r="M144" s="87">
        <v>0</v>
      </c>
      <c r="N144" s="87">
        <v>0</v>
      </c>
      <c r="O144" s="87">
        <v>0</v>
      </c>
      <c r="P144" s="87">
        <v>0</v>
      </c>
      <c r="Q144" s="87">
        <v>0</v>
      </c>
    </row>
    <row r="145" spans="1:17" x14ac:dyDescent="0.25">
      <c r="A145" s="150" t="s">
        <v>30</v>
      </c>
      <c r="B145" s="87">
        <v>0</v>
      </c>
      <c r="C145" s="87">
        <v>0</v>
      </c>
      <c r="D145" s="87">
        <v>0</v>
      </c>
      <c r="E145" s="87">
        <v>0</v>
      </c>
      <c r="F145" s="87">
        <v>0</v>
      </c>
      <c r="G145" s="87">
        <v>0</v>
      </c>
      <c r="H145" s="87">
        <v>0</v>
      </c>
      <c r="I145" s="87">
        <v>0</v>
      </c>
      <c r="J145" s="87">
        <v>0</v>
      </c>
      <c r="K145" s="87">
        <v>0</v>
      </c>
      <c r="L145" s="87">
        <v>0</v>
      </c>
      <c r="M145" s="87">
        <v>0</v>
      </c>
      <c r="N145" s="87">
        <v>0</v>
      </c>
      <c r="O145" s="87">
        <v>0</v>
      </c>
      <c r="P145" s="87">
        <v>0</v>
      </c>
      <c r="Q145" s="87">
        <v>0</v>
      </c>
    </row>
    <row r="146" spans="1:17" x14ac:dyDescent="0.25">
      <c r="A146" s="150" t="s">
        <v>125</v>
      </c>
      <c r="B146" s="87">
        <v>6.0226481876892085E-2</v>
      </c>
      <c r="C146" s="87">
        <v>8.9073399477118648E-2</v>
      </c>
      <c r="D146" s="87">
        <v>8.455096086962334E-2</v>
      </c>
      <c r="E146" s="87">
        <v>3.9977681646055661E-2</v>
      </c>
      <c r="F146" s="87">
        <v>0.12018248294198977</v>
      </c>
      <c r="G146" s="87">
        <v>6.636490281938745E-2</v>
      </c>
      <c r="H146" s="87">
        <v>5.5405951425767007E-2</v>
      </c>
      <c r="I146" s="87">
        <v>4.6813165005615276E-2</v>
      </c>
      <c r="J146" s="87">
        <v>4.396147718367862E-2</v>
      </c>
      <c r="K146" s="87">
        <v>1.2885817221027643E-2</v>
      </c>
      <c r="L146" s="87">
        <v>0</v>
      </c>
      <c r="M146" s="87">
        <v>0</v>
      </c>
      <c r="N146" s="87">
        <v>0</v>
      </c>
      <c r="O146" s="87">
        <v>0</v>
      </c>
      <c r="P146" s="87">
        <v>0</v>
      </c>
      <c r="Q146" s="87">
        <v>0</v>
      </c>
    </row>
    <row r="147" spans="1:17" x14ac:dyDescent="0.25">
      <c r="A147" s="150" t="s">
        <v>29</v>
      </c>
      <c r="B147" s="87">
        <v>0.60065481404809862</v>
      </c>
      <c r="C147" s="87">
        <v>2.5303335342295656</v>
      </c>
      <c r="D147" s="87">
        <v>3.1107318787774818</v>
      </c>
      <c r="E147" s="87">
        <v>3.2466961726760126</v>
      </c>
      <c r="F147" s="87">
        <v>3.3889468754633607</v>
      </c>
      <c r="G147" s="87">
        <v>2.7222291063838902</v>
      </c>
      <c r="H147" s="87">
        <v>2.4675104849847376</v>
      </c>
      <c r="I147" s="87">
        <v>2.6345913647700065</v>
      </c>
      <c r="J147" s="87">
        <v>0</v>
      </c>
      <c r="K147" s="87">
        <v>0</v>
      </c>
      <c r="L147" s="87">
        <v>0</v>
      </c>
      <c r="M147" s="87">
        <v>0</v>
      </c>
      <c r="N147" s="87">
        <v>0</v>
      </c>
      <c r="O147" s="87">
        <v>0</v>
      </c>
      <c r="P147" s="87">
        <v>0</v>
      </c>
      <c r="Q147" s="87">
        <v>0</v>
      </c>
    </row>
    <row r="148" spans="1:17" x14ac:dyDescent="0.25">
      <c r="A148" s="150" t="s">
        <v>28</v>
      </c>
      <c r="B148" s="87">
        <v>0</v>
      </c>
      <c r="C148" s="87">
        <v>0</v>
      </c>
      <c r="D148" s="87">
        <v>0</v>
      </c>
      <c r="E148" s="87">
        <v>0</v>
      </c>
      <c r="F148" s="87">
        <v>0</v>
      </c>
      <c r="G148" s="87">
        <v>0</v>
      </c>
      <c r="H148" s="87">
        <v>0</v>
      </c>
      <c r="I148" s="87">
        <v>0</v>
      </c>
      <c r="J148" s="87">
        <v>0</v>
      </c>
      <c r="K148" s="87">
        <v>0</v>
      </c>
      <c r="L148" s="87">
        <v>0</v>
      </c>
      <c r="M148" s="87">
        <v>0</v>
      </c>
      <c r="N148" s="87">
        <v>0</v>
      </c>
      <c r="O148" s="87">
        <v>0</v>
      </c>
      <c r="P148" s="87">
        <v>0</v>
      </c>
      <c r="Q148" s="87">
        <v>0</v>
      </c>
    </row>
    <row r="149" spans="1:17" x14ac:dyDescent="0.25">
      <c r="A149" s="150" t="s">
        <v>26</v>
      </c>
      <c r="B149" s="87">
        <v>0.87968232883871433</v>
      </c>
      <c r="C149" s="87">
        <v>0.9531979014442028</v>
      </c>
      <c r="D149" s="87">
        <v>0.83968179371306839</v>
      </c>
      <c r="E149" s="87">
        <v>0.70563598999464006</v>
      </c>
      <c r="F149" s="87">
        <v>1.1039301075826924</v>
      </c>
      <c r="G149" s="87">
        <v>0.5817110340417212</v>
      </c>
      <c r="H149" s="87">
        <v>0.60713603056046317</v>
      </c>
      <c r="I149" s="87">
        <v>0.51899185976749329</v>
      </c>
      <c r="J149" s="87">
        <v>1.9794537608012466</v>
      </c>
      <c r="K149" s="87">
        <v>1.6704782192784737</v>
      </c>
      <c r="L149" s="87">
        <v>3.1390995169222591</v>
      </c>
      <c r="M149" s="87">
        <v>3.2815569210324704</v>
      </c>
      <c r="N149" s="87">
        <v>3.3210336893082038</v>
      </c>
      <c r="O149" s="87">
        <v>2.3531085838392971</v>
      </c>
      <c r="P149" s="87">
        <v>2.0913747087091275</v>
      </c>
      <c r="Q149" s="87">
        <v>2.7966374451601328</v>
      </c>
    </row>
    <row r="150" spans="1:17" x14ac:dyDescent="0.25">
      <c r="A150" s="150" t="s">
        <v>25</v>
      </c>
      <c r="B150" s="87">
        <v>0</v>
      </c>
      <c r="C150" s="87">
        <v>0</v>
      </c>
      <c r="D150" s="87">
        <v>0</v>
      </c>
      <c r="E150" s="87">
        <v>0</v>
      </c>
      <c r="F150" s="87">
        <v>0</v>
      </c>
      <c r="G150" s="87">
        <v>0</v>
      </c>
      <c r="H150" s="87">
        <v>0</v>
      </c>
      <c r="I150" s="87">
        <v>0</v>
      </c>
      <c r="J150" s="87">
        <v>0</v>
      </c>
      <c r="K150" s="87">
        <v>0</v>
      </c>
      <c r="L150" s="87">
        <v>0</v>
      </c>
      <c r="M150" s="87">
        <v>0</v>
      </c>
      <c r="N150" s="87">
        <v>0</v>
      </c>
      <c r="O150" s="87">
        <v>0</v>
      </c>
      <c r="P150" s="87">
        <v>0</v>
      </c>
      <c r="Q150" s="87">
        <v>0</v>
      </c>
    </row>
    <row r="151" spans="1:17" x14ac:dyDescent="0.25">
      <c r="A151" s="150" t="s">
        <v>86</v>
      </c>
      <c r="B151" s="87">
        <v>0</v>
      </c>
      <c r="C151" s="87">
        <v>0</v>
      </c>
      <c r="D151" s="87">
        <v>0</v>
      </c>
      <c r="E151" s="87">
        <v>0</v>
      </c>
      <c r="F151" s="87">
        <v>0</v>
      </c>
      <c r="G151" s="87">
        <v>0</v>
      </c>
      <c r="H151" s="87">
        <v>0</v>
      </c>
      <c r="I151" s="87">
        <v>0</v>
      </c>
      <c r="J151" s="87">
        <v>0</v>
      </c>
      <c r="K151" s="87">
        <v>0</v>
      </c>
      <c r="L151" s="87">
        <v>0</v>
      </c>
      <c r="M151" s="87">
        <v>0</v>
      </c>
      <c r="N151" s="87">
        <v>0</v>
      </c>
      <c r="O151" s="87">
        <v>0</v>
      </c>
      <c r="P151" s="87">
        <v>0</v>
      </c>
      <c r="Q151" s="87">
        <v>0</v>
      </c>
    </row>
    <row r="152" spans="1:17" x14ac:dyDescent="0.25">
      <c r="A152" s="150" t="s">
        <v>22</v>
      </c>
      <c r="B152" s="87">
        <v>0</v>
      </c>
      <c r="C152" s="87">
        <v>0</v>
      </c>
      <c r="D152" s="87">
        <v>0</v>
      </c>
      <c r="E152" s="87">
        <v>0</v>
      </c>
      <c r="F152" s="87">
        <v>0</v>
      </c>
      <c r="G152" s="87">
        <v>0</v>
      </c>
      <c r="H152" s="87">
        <v>0</v>
      </c>
      <c r="I152" s="87">
        <v>0</v>
      </c>
      <c r="J152" s="87">
        <v>0</v>
      </c>
      <c r="K152" s="87">
        <v>0</v>
      </c>
      <c r="L152" s="87">
        <v>0</v>
      </c>
      <c r="M152" s="87">
        <v>0</v>
      </c>
      <c r="N152" s="87">
        <v>0</v>
      </c>
      <c r="O152" s="87">
        <v>0</v>
      </c>
      <c r="P152" s="87">
        <v>0</v>
      </c>
      <c r="Q152" s="87">
        <v>0</v>
      </c>
    </row>
    <row r="153" spans="1:17" x14ac:dyDescent="0.25">
      <c r="A153" s="149" t="s">
        <v>153</v>
      </c>
      <c r="B153" s="148">
        <v>6.7996673241724495E-2</v>
      </c>
      <c r="C153" s="148">
        <v>0.1290149963268038</v>
      </c>
      <c r="D153" s="148">
        <v>9.660651546357911E-2</v>
      </c>
      <c r="E153" s="148">
        <v>0.10175270731513242</v>
      </c>
      <c r="F153" s="148">
        <v>0.83098803019235445</v>
      </c>
      <c r="G153" s="148">
        <v>1.2903767092110994</v>
      </c>
      <c r="H153" s="148">
        <v>1.4631238638523412</v>
      </c>
      <c r="I153" s="148">
        <v>1.2650418858317911</v>
      </c>
      <c r="J153" s="148">
        <v>3.8633152602785872</v>
      </c>
      <c r="K153" s="148">
        <v>4.6253146157204625</v>
      </c>
      <c r="L153" s="148">
        <v>14.550249724534551</v>
      </c>
      <c r="M153" s="148">
        <v>13.472766199999345</v>
      </c>
      <c r="N153" s="148">
        <v>29.760671038817375</v>
      </c>
      <c r="O153" s="148">
        <v>20.312798758586915</v>
      </c>
      <c r="P153" s="148">
        <v>17.869039944228948</v>
      </c>
      <c r="Q153" s="148">
        <v>21.477381144476187</v>
      </c>
    </row>
    <row r="154" spans="1:17" hidden="1" x14ac:dyDescent="0.25">
      <c r="A154" s="195"/>
      <c r="B154" s="194"/>
      <c r="C154" s="194"/>
      <c r="D154" s="194"/>
      <c r="E154" s="194"/>
      <c r="F154" s="194"/>
      <c r="G154" s="194"/>
      <c r="H154" s="194"/>
      <c r="I154" s="194"/>
      <c r="J154" s="194"/>
      <c r="K154" s="194"/>
      <c r="L154" s="194"/>
      <c r="M154" s="194"/>
      <c r="N154" s="194"/>
      <c r="O154" s="194"/>
      <c r="P154" s="194"/>
      <c r="Q154" s="194"/>
    </row>
    <row r="155" spans="1:17" x14ac:dyDescent="0.25">
      <c r="A155" s="195"/>
      <c r="B155" s="194"/>
      <c r="C155" s="194"/>
      <c r="D155" s="194"/>
      <c r="E155" s="194"/>
      <c r="F155" s="194"/>
      <c r="G155" s="194"/>
      <c r="H155" s="194"/>
      <c r="I155" s="194"/>
      <c r="J155" s="194"/>
      <c r="K155" s="194"/>
      <c r="L155" s="194"/>
      <c r="M155" s="194"/>
      <c r="N155" s="194"/>
      <c r="O155" s="194"/>
      <c r="P155" s="194"/>
      <c r="Q155" s="194"/>
    </row>
    <row r="156" spans="1:17" ht="12.75" x14ac:dyDescent="0.25">
      <c r="A156" s="98" t="s">
        <v>124</v>
      </c>
      <c r="B156" s="197"/>
      <c r="C156" s="197"/>
      <c r="D156" s="197"/>
      <c r="E156" s="197"/>
      <c r="F156" s="197"/>
      <c r="G156" s="197"/>
      <c r="H156" s="197"/>
      <c r="I156" s="197"/>
      <c r="J156" s="197"/>
      <c r="K156" s="197"/>
      <c r="L156" s="197"/>
      <c r="M156" s="197"/>
      <c r="N156" s="197"/>
      <c r="O156" s="197"/>
      <c r="P156" s="197"/>
      <c r="Q156" s="197"/>
    </row>
    <row r="157" spans="1:17" x14ac:dyDescent="0.25">
      <c r="A157" s="164"/>
      <c r="B157" s="163"/>
      <c r="C157" s="163"/>
      <c r="D157" s="163"/>
      <c r="E157" s="163"/>
      <c r="F157" s="163"/>
      <c r="G157" s="163"/>
      <c r="H157" s="163"/>
      <c r="I157" s="163"/>
      <c r="J157" s="163"/>
      <c r="K157" s="163"/>
      <c r="L157" s="163"/>
      <c r="M157" s="163"/>
      <c r="N157" s="163"/>
      <c r="O157" s="163"/>
      <c r="P157" s="163"/>
      <c r="Q157" s="163"/>
    </row>
    <row r="158" spans="1:17" x14ac:dyDescent="0.25">
      <c r="A158" s="78" t="s">
        <v>44</v>
      </c>
      <c r="B158" s="77">
        <f t="shared" ref="B158:Q158" si="0">SUM(B159:B165)</f>
        <v>1</v>
      </c>
      <c r="C158" s="77">
        <f t="shared" si="0"/>
        <v>1</v>
      </c>
      <c r="D158" s="77">
        <f t="shared" si="0"/>
        <v>1</v>
      </c>
      <c r="E158" s="77">
        <f t="shared" si="0"/>
        <v>0.99999999999999989</v>
      </c>
      <c r="F158" s="77">
        <f t="shared" si="0"/>
        <v>1</v>
      </c>
      <c r="G158" s="77">
        <f t="shared" si="0"/>
        <v>0</v>
      </c>
      <c r="H158" s="77">
        <f t="shared" si="0"/>
        <v>0</v>
      </c>
      <c r="I158" s="77">
        <f t="shared" si="0"/>
        <v>0</v>
      </c>
      <c r="J158" s="77">
        <f t="shared" si="0"/>
        <v>0</v>
      </c>
      <c r="K158" s="77">
        <f t="shared" si="0"/>
        <v>0</v>
      </c>
      <c r="L158" s="77">
        <f t="shared" si="0"/>
        <v>0</v>
      </c>
      <c r="M158" s="77">
        <f t="shared" si="0"/>
        <v>0</v>
      </c>
      <c r="N158" s="77">
        <f t="shared" si="0"/>
        <v>0</v>
      </c>
      <c r="O158" s="77">
        <f t="shared" si="0"/>
        <v>0</v>
      </c>
      <c r="P158" s="77">
        <f t="shared" si="0"/>
        <v>0</v>
      </c>
      <c r="Q158" s="77">
        <f t="shared" si="0"/>
        <v>0</v>
      </c>
    </row>
    <row r="159" spans="1:17" x14ac:dyDescent="0.25">
      <c r="A159" s="132" t="s">
        <v>83</v>
      </c>
      <c r="B159" s="203">
        <f t="shared" ref="B159:Q159" si="1">IF(B6=0,0,B6/B$5)</f>
        <v>1.1543539444784788E-3</v>
      </c>
      <c r="C159" s="203">
        <f t="shared" si="1"/>
        <v>1.1543539444784788E-3</v>
      </c>
      <c r="D159" s="203">
        <f t="shared" si="1"/>
        <v>1.154353944478479E-3</v>
      </c>
      <c r="E159" s="203">
        <f t="shared" si="1"/>
        <v>1.1543539444784788E-3</v>
      </c>
      <c r="F159" s="203">
        <f t="shared" si="1"/>
        <v>1.1543539444784788E-3</v>
      </c>
      <c r="G159" s="203">
        <f t="shared" si="1"/>
        <v>0</v>
      </c>
      <c r="H159" s="203">
        <f t="shared" si="1"/>
        <v>0</v>
      </c>
      <c r="I159" s="203">
        <f t="shared" si="1"/>
        <v>0</v>
      </c>
      <c r="J159" s="203">
        <f t="shared" si="1"/>
        <v>0</v>
      </c>
      <c r="K159" s="203">
        <f t="shared" si="1"/>
        <v>0</v>
      </c>
      <c r="L159" s="203">
        <f t="shared" si="1"/>
        <v>0</v>
      </c>
      <c r="M159" s="203">
        <f t="shared" si="1"/>
        <v>0</v>
      </c>
      <c r="N159" s="203">
        <f t="shared" si="1"/>
        <v>0</v>
      </c>
      <c r="O159" s="203">
        <f t="shared" si="1"/>
        <v>0</v>
      </c>
      <c r="P159" s="203">
        <f t="shared" si="1"/>
        <v>0</v>
      </c>
      <c r="Q159" s="203">
        <f t="shared" si="1"/>
        <v>0</v>
      </c>
    </row>
    <row r="160" spans="1:17" x14ac:dyDescent="0.25">
      <c r="A160" s="76" t="s">
        <v>82</v>
      </c>
      <c r="B160" s="202">
        <f t="shared" ref="B160:Q160" si="2">IF(B7=0,0,B7/B$5)</f>
        <v>5.7717697223923941E-4</v>
      </c>
      <c r="C160" s="202">
        <f t="shared" si="2"/>
        <v>5.7717697223923941E-4</v>
      </c>
      <c r="D160" s="202">
        <f t="shared" si="2"/>
        <v>5.7717697223923952E-4</v>
      </c>
      <c r="E160" s="202">
        <f t="shared" si="2"/>
        <v>5.7717697223923941E-4</v>
      </c>
      <c r="F160" s="202">
        <f t="shared" si="2"/>
        <v>5.7717697223923941E-4</v>
      </c>
      <c r="G160" s="202">
        <f t="shared" si="2"/>
        <v>0</v>
      </c>
      <c r="H160" s="202">
        <f t="shared" si="2"/>
        <v>0</v>
      </c>
      <c r="I160" s="202">
        <f t="shared" si="2"/>
        <v>0</v>
      </c>
      <c r="J160" s="202">
        <f t="shared" si="2"/>
        <v>0</v>
      </c>
      <c r="K160" s="202">
        <f t="shared" si="2"/>
        <v>0</v>
      </c>
      <c r="L160" s="202">
        <f t="shared" si="2"/>
        <v>0</v>
      </c>
      <c r="M160" s="202">
        <f t="shared" si="2"/>
        <v>0</v>
      </c>
      <c r="N160" s="202">
        <f t="shared" si="2"/>
        <v>0</v>
      </c>
      <c r="O160" s="202">
        <f t="shared" si="2"/>
        <v>0</v>
      </c>
      <c r="P160" s="202">
        <f t="shared" si="2"/>
        <v>0</v>
      </c>
      <c r="Q160" s="202">
        <f t="shared" si="2"/>
        <v>0</v>
      </c>
    </row>
    <row r="161" spans="1:17" x14ac:dyDescent="0.25">
      <c r="A161" s="76" t="s">
        <v>81</v>
      </c>
      <c r="B161" s="202">
        <f t="shared" ref="B161:Q161" si="3">IF(B8=0,0,B8/B$5)</f>
        <v>1.462181663006073E-2</v>
      </c>
      <c r="C161" s="202">
        <f t="shared" si="3"/>
        <v>1.462181663006073E-2</v>
      </c>
      <c r="D161" s="202">
        <f t="shared" si="3"/>
        <v>1.4621816630060732E-2</v>
      </c>
      <c r="E161" s="202">
        <f t="shared" si="3"/>
        <v>1.462181663006073E-2</v>
      </c>
      <c r="F161" s="202">
        <f t="shared" si="3"/>
        <v>1.462181663006073E-2</v>
      </c>
      <c r="G161" s="202">
        <f t="shared" si="3"/>
        <v>0</v>
      </c>
      <c r="H161" s="202">
        <f t="shared" si="3"/>
        <v>0</v>
      </c>
      <c r="I161" s="202">
        <f t="shared" si="3"/>
        <v>0</v>
      </c>
      <c r="J161" s="202">
        <f t="shared" si="3"/>
        <v>0</v>
      </c>
      <c r="K161" s="202">
        <f t="shared" si="3"/>
        <v>0</v>
      </c>
      <c r="L161" s="202">
        <f t="shared" si="3"/>
        <v>0</v>
      </c>
      <c r="M161" s="202">
        <f t="shared" si="3"/>
        <v>0</v>
      </c>
      <c r="N161" s="202">
        <f t="shared" si="3"/>
        <v>0</v>
      </c>
      <c r="O161" s="202">
        <f t="shared" si="3"/>
        <v>0</v>
      </c>
      <c r="P161" s="202">
        <f t="shared" si="3"/>
        <v>0</v>
      </c>
      <c r="Q161" s="202">
        <f t="shared" si="3"/>
        <v>0</v>
      </c>
    </row>
    <row r="162" spans="1:17" x14ac:dyDescent="0.25">
      <c r="A162" s="76" t="s">
        <v>80</v>
      </c>
      <c r="B162" s="202">
        <f t="shared" ref="B162:Q162" si="4">IF(B9=0,0,B9/B$5)</f>
        <v>3.8478464815949298E-4</v>
      </c>
      <c r="C162" s="202">
        <f t="shared" si="4"/>
        <v>3.8478464815949298E-4</v>
      </c>
      <c r="D162" s="202">
        <f t="shared" si="4"/>
        <v>3.8478464815949303E-4</v>
      </c>
      <c r="E162" s="202">
        <f t="shared" si="4"/>
        <v>3.8478464815949298E-4</v>
      </c>
      <c r="F162" s="202">
        <f t="shared" si="4"/>
        <v>3.8478464815949298E-4</v>
      </c>
      <c r="G162" s="202">
        <f t="shared" si="4"/>
        <v>0</v>
      </c>
      <c r="H162" s="202">
        <f t="shared" si="4"/>
        <v>0</v>
      </c>
      <c r="I162" s="202">
        <f t="shared" si="4"/>
        <v>0</v>
      </c>
      <c r="J162" s="202">
        <f t="shared" si="4"/>
        <v>0</v>
      </c>
      <c r="K162" s="202">
        <f t="shared" si="4"/>
        <v>0</v>
      </c>
      <c r="L162" s="202">
        <f t="shared" si="4"/>
        <v>0</v>
      </c>
      <c r="M162" s="202">
        <f t="shared" si="4"/>
        <v>0</v>
      </c>
      <c r="N162" s="202">
        <f t="shared" si="4"/>
        <v>0</v>
      </c>
      <c r="O162" s="202">
        <f t="shared" si="4"/>
        <v>0</v>
      </c>
      <c r="P162" s="202">
        <f t="shared" si="4"/>
        <v>0</v>
      </c>
      <c r="Q162" s="202">
        <f t="shared" si="4"/>
        <v>0</v>
      </c>
    </row>
    <row r="163" spans="1:17" x14ac:dyDescent="0.25">
      <c r="A163" s="129" t="s">
        <v>79</v>
      </c>
      <c r="B163" s="201">
        <f t="shared" ref="B163:Q163" si="5">IF(B10=0,0,B10/B$5)</f>
        <v>7.6956929631898595E-4</v>
      </c>
      <c r="C163" s="201">
        <f t="shared" si="5"/>
        <v>7.6956929631898595E-4</v>
      </c>
      <c r="D163" s="201">
        <f t="shared" si="5"/>
        <v>7.6956929631898606E-4</v>
      </c>
      <c r="E163" s="201">
        <f t="shared" si="5"/>
        <v>7.6956929631898606E-4</v>
      </c>
      <c r="F163" s="201">
        <f t="shared" si="5"/>
        <v>7.6956929631898595E-4</v>
      </c>
      <c r="G163" s="201">
        <f t="shared" si="5"/>
        <v>0</v>
      </c>
      <c r="H163" s="201">
        <f t="shared" si="5"/>
        <v>0</v>
      </c>
      <c r="I163" s="201">
        <f t="shared" si="5"/>
        <v>0</v>
      </c>
      <c r="J163" s="201">
        <f t="shared" si="5"/>
        <v>0</v>
      </c>
      <c r="K163" s="201">
        <f t="shared" si="5"/>
        <v>0</v>
      </c>
      <c r="L163" s="201">
        <f t="shared" si="5"/>
        <v>0</v>
      </c>
      <c r="M163" s="201">
        <f t="shared" si="5"/>
        <v>0</v>
      </c>
      <c r="N163" s="201">
        <f t="shared" si="5"/>
        <v>0</v>
      </c>
      <c r="O163" s="201">
        <f t="shared" si="5"/>
        <v>0</v>
      </c>
      <c r="P163" s="201">
        <f t="shared" si="5"/>
        <v>0</v>
      </c>
      <c r="Q163" s="201">
        <f t="shared" si="5"/>
        <v>0</v>
      </c>
    </row>
    <row r="164" spans="1:17" x14ac:dyDescent="0.25">
      <c r="A164" s="127" t="s">
        <v>152</v>
      </c>
      <c r="B164" s="200">
        <f t="shared" ref="B164:Q164" si="6">IF(B15=0,0,B15/B$5)</f>
        <v>0.40214573487183142</v>
      </c>
      <c r="C164" s="200">
        <f t="shared" si="6"/>
        <v>0.40214573487183136</v>
      </c>
      <c r="D164" s="200">
        <f t="shared" si="6"/>
        <v>0.40214573487183153</v>
      </c>
      <c r="E164" s="200">
        <f t="shared" si="6"/>
        <v>0.40214573487183136</v>
      </c>
      <c r="F164" s="200">
        <f t="shared" si="6"/>
        <v>0.40214573487183142</v>
      </c>
      <c r="G164" s="200">
        <f t="shared" si="6"/>
        <v>0</v>
      </c>
      <c r="H164" s="200">
        <f t="shared" si="6"/>
        <v>0</v>
      </c>
      <c r="I164" s="200">
        <f t="shared" si="6"/>
        <v>0</v>
      </c>
      <c r="J164" s="200">
        <f t="shared" si="6"/>
        <v>0</v>
      </c>
      <c r="K164" s="200">
        <f t="shared" si="6"/>
        <v>0</v>
      </c>
      <c r="L164" s="200">
        <f t="shared" si="6"/>
        <v>0</v>
      </c>
      <c r="M164" s="200">
        <f t="shared" si="6"/>
        <v>0</v>
      </c>
      <c r="N164" s="200">
        <f t="shared" si="6"/>
        <v>0</v>
      </c>
      <c r="O164" s="200">
        <f t="shared" si="6"/>
        <v>0</v>
      </c>
      <c r="P164" s="200">
        <f t="shared" si="6"/>
        <v>0</v>
      </c>
      <c r="Q164" s="200">
        <f t="shared" si="6"/>
        <v>0</v>
      </c>
    </row>
    <row r="165" spans="1:17" x14ac:dyDescent="0.25">
      <c r="A165" s="72" t="s">
        <v>151</v>
      </c>
      <c r="B165" s="71">
        <f t="shared" ref="B165:Q165" si="7">IF(B26=0,0,B26/B$5)</f>
        <v>0.58034656363691162</v>
      </c>
      <c r="C165" s="71">
        <f t="shared" si="7"/>
        <v>0.58034656363691173</v>
      </c>
      <c r="D165" s="71">
        <f t="shared" si="7"/>
        <v>0.58034656363691162</v>
      </c>
      <c r="E165" s="71">
        <f t="shared" si="7"/>
        <v>0.58034656363691162</v>
      </c>
      <c r="F165" s="71">
        <f t="shared" si="7"/>
        <v>0.58034656363691162</v>
      </c>
      <c r="G165" s="71">
        <f t="shared" si="7"/>
        <v>0</v>
      </c>
      <c r="H165" s="71">
        <f t="shared" si="7"/>
        <v>0</v>
      </c>
      <c r="I165" s="71">
        <f t="shared" si="7"/>
        <v>0</v>
      </c>
      <c r="J165" s="71">
        <f t="shared" si="7"/>
        <v>0</v>
      </c>
      <c r="K165" s="71">
        <f t="shared" si="7"/>
        <v>0</v>
      </c>
      <c r="L165" s="71">
        <f t="shared" si="7"/>
        <v>0</v>
      </c>
      <c r="M165" s="71">
        <f t="shared" si="7"/>
        <v>0</v>
      </c>
      <c r="N165" s="71">
        <f t="shared" si="7"/>
        <v>0</v>
      </c>
      <c r="O165" s="71">
        <f t="shared" si="7"/>
        <v>0</v>
      </c>
      <c r="P165" s="71">
        <f t="shared" si="7"/>
        <v>0</v>
      </c>
      <c r="Q165" s="71">
        <f t="shared" si="7"/>
        <v>0</v>
      </c>
    </row>
    <row r="166" spans="1:17" x14ac:dyDescent="0.25">
      <c r="A166" s="196"/>
      <c r="B166" s="196"/>
      <c r="C166" s="196"/>
      <c r="D166" s="196"/>
      <c r="E166" s="196"/>
      <c r="F166" s="196"/>
      <c r="G166" s="196"/>
      <c r="H166" s="196"/>
      <c r="I166" s="196"/>
      <c r="J166" s="196"/>
      <c r="K166" s="196"/>
      <c r="L166" s="196"/>
      <c r="M166" s="196"/>
      <c r="N166" s="196"/>
      <c r="O166" s="196"/>
      <c r="P166" s="196"/>
      <c r="Q166" s="196"/>
    </row>
    <row r="167" spans="1:17" x14ac:dyDescent="0.25">
      <c r="A167" s="78" t="s">
        <v>43</v>
      </c>
      <c r="B167" s="77">
        <f t="shared" ref="B167:Q167" si="8">SUM(B$168:B$173,B$175:B$176,B$178:B$180)</f>
        <v>1</v>
      </c>
      <c r="C167" s="77">
        <f t="shared" si="8"/>
        <v>0.99999999999999989</v>
      </c>
      <c r="D167" s="77">
        <f t="shared" si="8"/>
        <v>0.99999999999999978</v>
      </c>
      <c r="E167" s="77">
        <f t="shared" si="8"/>
        <v>0.99999999999999989</v>
      </c>
      <c r="F167" s="77">
        <f t="shared" si="8"/>
        <v>0.99999999999999989</v>
      </c>
      <c r="G167" s="77">
        <f t="shared" si="8"/>
        <v>1</v>
      </c>
      <c r="H167" s="77">
        <f t="shared" si="8"/>
        <v>0.99999999999999989</v>
      </c>
      <c r="I167" s="77">
        <f t="shared" si="8"/>
        <v>1</v>
      </c>
      <c r="J167" s="77">
        <f t="shared" si="8"/>
        <v>0.99999999999999978</v>
      </c>
      <c r="K167" s="77">
        <f t="shared" si="8"/>
        <v>0.99999999999999989</v>
      </c>
      <c r="L167" s="77">
        <f t="shared" si="8"/>
        <v>0.99999999999999989</v>
      </c>
      <c r="M167" s="77">
        <f t="shared" si="8"/>
        <v>0.99999999999999989</v>
      </c>
      <c r="N167" s="77">
        <f t="shared" si="8"/>
        <v>1</v>
      </c>
      <c r="O167" s="77">
        <f t="shared" si="8"/>
        <v>1</v>
      </c>
      <c r="P167" s="77">
        <f t="shared" si="8"/>
        <v>0.99999999999999989</v>
      </c>
      <c r="Q167" s="77">
        <f t="shared" si="8"/>
        <v>1.0000000000000002</v>
      </c>
    </row>
    <row r="168" spans="1:17" x14ac:dyDescent="0.25">
      <c r="A168" s="132" t="s">
        <v>83</v>
      </c>
      <c r="B168" s="203">
        <f t="shared" ref="B168:Q168" si="9">IF(B$34=0,0,B$34/B$33)</f>
        <v>9.4083576780462565E-4</v>
      </c>
      <c r="C168" s="203">
        <f t="shared" si="9"/>
        <v>9.4083576780462565E-4</v>
      </c>
      <c r="D168" s="203">
        <f t="shared" si="9"/>
        <v>9.4083576780462554E-4</v>
      </c>
      <c r="E168" s="203">
        <f t="shared" si="9"/>
        <v>9.4083576780462554E-4</v>
      </c>
      <c r="F168" s="203">
        <f t="shared" si="9"/>
        <v>9.4083576780462565E-4</v>
      </c>
      <c r="G168" s="203">
        <f t="shared" si="9"/>
        <v>9.4083576780462576E-4</v>
      </c>
      <c r="H168" s="203">
        <f t="shared" si="9"/>
        <v>9.4083576780462576E-4</v>
      </c>
      <c r="I168" s="203">
        <f t="shared" si="9"/>
        <v>9.4083576780462587E-4</v>
      </c>
      <c r="J168" s="203">
        <f t="shared" si="9"/>
        <v>9.4083576780462565E-4</v>
      </c>
      <c r="K168" s="203">
        <f t="shared" si="9"/>
        <v>9.4083576780462565E-4</v>
      </c>
      <c r="L168" s="203">
        <f t="shared" si="9"/>
        <v>9.4083576780462565E-4</v>
      </c>
      <c r="M168" s="203">
        <f t="shared" si="9"/>
        <v>9.4083576780462565E-4</v>
      </c>
      <c r="N168" s="203">
        <f t="shared" si="9"/>
        <v>9.4083576780462576E-4</v>
      </c>
      <c r="O168" s="203">
        <f t="shared" si="9"/>
        <v>9.4083576780462565E-4</v>
      </c>
      <c r="P168" s="203">
        <f t="shared" si="9"/>
        <v>9.4083576780462554E-4</v>
      </c>
      <c r="Q168" s="203">
        <f t="shared" si="9"/>
        <v>9.4083576780462587E-4</v>
      </c>
    </row>
    <row r="169" spans="1:17" x14ac:dyDescent="0.25">
      <c r="A169" s="76" t="s">
        <v>82</v>
      </c>
      <c r="B169" s="202">
        <f t="shared" ref="B169:Q169" si="10">IF(B$35=0,0,B$35/B$33)</f>
        <v>4.3684607221939367E-4</v>
      </c>
      <c r="C169" s="202">
        <f t="shared" si="10"/>
        <v>4.3684607221939367E-4</v>
      </c>
      <c r="D169" s="202">
        <f t="shared" si="10"/>
        <v>4.3684607221939367E-4</v>
      </c>
      <c r="E169" s="202">
        <f t="shared" si="10"/>
        <v>4.3684607221939373E-4</v>
      </c>
      <c r="F169" s="202">
        <f t="shared" si="10"/>
        <v>4.3684607221939362E-4</v>
      </c>
      <c r="G169" s="202">
        <f t="shared" si="10"/>
        <v>4.3684607221939367E-4</v>
      </c>
      <c r="H169" s="202">
        <f t="shared" si="10"/>
        <v>4.3684607221939362E-4</v>
      </c>
      <c r="I169" s="202">
        <f t="shared" si="10"/>
        <v>4.3684607221939373E-4</v>
      </c>
      <c r="J169" s="202">
        <f t="shared" si="10"/>
        <v>4.3684607221939367E-4</v>
      </c>
      <c r="K169" s="202">
        <f t="shared" si="10"/>
        <v>4.3684607221939373E-4</v>
      </c>
      <c r="L169" s="202">
        <f t="shared" si="10"/>
        <v>4.3684607221939367E-4</v>
      </c>
      <c r="M169" s="202">
        <f t="shared" si="10"/>
        <v>4.3684607221939367E-4</v>
      </c>
      <c r="N169" s="202">
        <f t="shared" si="10"/>
        <v>4.3684607221939367E-4</v>
      </c>
      <c r="O169" s="202">
        <f t="shared" si="10"/>
        <v>4.3684607221939367E-4</v>
      </c>
      <c r="P169" s="202">
        <f t="shared" si="10"/>
        <v>4.3684607221939362E-4</v>
      </c>
      <c r="Q169" s="202">
        <f t="shared" si="10"/>
        <v>4.3684607221939378E-4</v>
      </c>
    </row>
    <row r="170" spans="1:17" x14ac:dyDescent="0.25">
      <c r="A170" s="76" t="s">
        <v>81</v>
      </c>
      <c r="B170" s="202">
        <f t="shared" ref="B170:Q170" si="11">IF(B$36=0,0,B$36/B$33)</f>
        <v>1.2833099167848583E-2</v>
      </c>
      <c r="C170" s="202">
        <f t="shared" si="11"/>
        <v>1.2833099167848585E-2</v>
      </c>
      <c r="D170" s="202">
        <f t="shared" si="11"/>
        <v>1.2833099167848583E-2</v>
      </c>
      <c r="E170" s="202">
        <f t="shared" si="11"/>
        <v>1.2833099167848583E-2</v>
      </c>
      <c r="F170" s="202">
        <f t="shared" si="11"/>
        <v>1.2833099167848581E-2</v>
      </c>
      <c r="G170" s="202">
        <f t="shared" si="11"/>
        <v>1.2833099167848583E-2</v>
      </c>
      <c r="H170" s="202">
        <f t="shared" si="11"/>
        <v>1.2833099167848583E-2</v>
      </c>
      <c r="I170" s="202">
        <f t="shared" si="11"/>
        <v>1.2833099167848586E-2</v>
      </c>
      <c r="J170" s="202">
        <f t="shared" si="11"/>
        <v>1.2833099167848583E-2</v>
      </c>
      <c r="K170" s="202">
        <f t="shared" si="11"/>
        <v>1.2833099167848583E-2</v>
      </c>
      <c r="L170" s="202">
        <f t="shared" si="11"/>
        <v>1.2833099167848583E-2</v>
      </c>
      <c r="M170" s="202">
        <f t="shared" si="11"/>
        <v>1.2833099167848583E-2</v>
      </c>
      <c r="N170" s="202">
        <f t="shared" si="11"/>
        <v>1.2833099167848583E-2</v>
      </c>
      <c r="O170" s="202">
        <f t="shared" si="11"/>
        <v>1.2833099167848583E-2</v>
      </c>
      <c r="P170" s="202">
        <f t="shared" si="11"/>
        <v>1.2833099167848581E-2</v>
      </c>
      <c r="Q170" s="202">
        <f t="shared" si="11"/>
        <v>1.2833099167848585E-2</v>
      </c>
    </row>
    <row r="171" spans="1:17" x14ac:dyDescent="0.25">
      <c r="A171" s="76" t="s">
        <v>80</v>
      </c>
      <c r="B171" s="202">
        <f t="shared" ref="B171:Q171" si="12">IF(B$37=0,0,B$37/B$33)</f>
        <v>3.1361192260154192E-4</v>
      </c>
      <c r="C171" s="202">
        <f t="shared" si="12"/>
        <v>3.1361192260154187E-4</v>
      </c>
      <c r="D171" s="202">
        <f t="shared" si="12"/>
        <v>3.1361192260154187E-4</v>
      </c>
      <c r="E171" s="202">
        <f t="shared" si="12"/>
        <v>3.1361192260154187E-4</v>
      </c>
      <c r="F171" s="202">
        <f t="shared" si="12"/>
        <v>3.1361192260154187E-4</v>
      </c>
      <c r="G171" s="202">
        <f t="shared" si="12"/>
        <v>3.1361192260154187E-4</v>
      </c>
      <c r="H171" s="202">
        <f t="shared" si="12"/>
        <v>3.1361192260154187E-4</v>
      </c>
      <c r="I171" s="202">
        <f t="shared" si="12"/>
        <v>3.1361192260154192E-4</v>
      </c>
      <c r="J171" s="202">
        <f t="shared" si="12"/>
        <v>3.1361192260154187E-4</v>
      </c>
      <c r="K171" s="202">
        <f t="shared" si="12"/>
        <v>3.1361192260154187E-4</v>
      </c>
      <c r="L171" s="202">
        <f t="shared" si="12"/>
        <v>3.1361192260154187E-4</v>
      </c>
      <c r="M171" s="202">
        <f t="shared" si="12"/>
        <v>3.1361192260154192E-4</v>
      </c>
      <c r="N171" s="202">
        <f t="shared" si="12"/>
        <v>3.1361192260154187E-4</v>
      </c>
      <c r="O171" s="202">
        <f t="shared" si="12"/>
        <v>3.1361192260154187E-4</v>
      </c>
      <c r="P171" s="202">
        <f t="shared" si="12"/>
        <v>3.1361192260154181E-4</v>
      </c>
      <c r="Q171" s="202">
        <f t="shared" si="12"/>
        <v>3.1361192260154192E-4</v>
      </c>
    </row>
    <row r="172" spans="1:17" x14ac:dyDescent="0.25">
      <c r="A172" s="129" t="s">
        <v>79</v>
      </c>
      <c r="B172" s="201">
        <f t="shared" ref="B172:Q172" si="13">IF(B$38=0,0,B$38/B$33)</f>
        <v>6.2722384520308373E-4</v>
      </c>
      <c r="C172" s="201">
        <f t="shared" si="13"/>
        <v>6.2722384520308362E-4</v>
      </c>
      <c r="D172" s="201">
        <f t="shared" si="13"/>
        <v>6.2722384520308373E-4</v>
      </c>
      <c r="E172" s="201">
        <f t="shared" si="13"/>
        <v>6.2722384520308373E-4</v>
      </c>
      <c r="F172" s="201">
        <f t="shared" si="13"/>
        <v>6.2722384520308373E-4</v>
      </c>
      <c r="G172" s="201">
        <f t="shared" si="13"/>
        <v>6.2722384520308362E-4</v>
      </c>
      <c r="H172" s="201">
        <f t="shared" si="13"/>
        <v>6.2722384520308373E-4</v>
      </c>
      <c r="I172" s="201">
        <f t="shared" si="13"/>
        <v>6.2722384520308373E-4</v>
      </c>
      <c r="J172" s="201">
        <f t="shared" si="13"/>
        <v>6.2722384520308373E-4</v>
      </c>
      <c r="K172" s="201">
        <f t="shared" si="13"/>
        <v>6.2722384520308373E-4</v>
      </c>
      <c r="L172" s="201">
        <f t="shared" si="13"/>
        <v>6.2722384520308373E-4</v>
      </c>
      <c r="M172" s="201">
        <f t="shared" si="13"/>
        <v>6.2722384520308384E-4</v>
      </c>
      <c r="N172" s="201">
        <f t="shared" si="13"/>
        <v>6.2722384520308373E-4</v>
      </c>
      <c r="O172" s="201">
        <f t="shared" si="13"/>
        <v>6.2722384520308373E-4</v>
      </c>
      <c r="P172" s="201">
        <f t="shared" si="13"/>
        <v>6.2722384520308373E-4</v>
      </c>
      <c r="Q172" s="201">
        <f t="shared" si="13"/>
        <v>6.2722384520308384E-4</v>
      </c>
    </row>
    <row r="173" spans="1:17" x14ac:dyDescent="0.25">
      <c r="A173" s="127" t="s">
        <v>150</v>
      </c>
      <c r="B173" s="200">
        <f t="shared" ref="B173:Q173" si="14">IF(B$43=0,0,B$43/B$33)</f>
        <v>0.82234874908132394</v>
      </c>
      <c r="C173" s="200">
        <f t="shared" si="14"/>
        <v>0.82234874908132383</v>
      </c>
      <c r="D173" s="200">
        <f t="shared" si="14"/>
        <v>0.82234874908132394</v>
      </c>
      <c r="E173" s="200">
        <f t="shared" si="14"/>
        <v>0.82234874908132394</v>
      </c>
      <c r="F173" s="200">
        <f t="shared" si="14"/>
        <v>0.82234874908132394</v>
      </c>
      <c r="G173" s="200">
        <f t="shared" si="14"/>
        <v>0.82234874908132394</v>
      </c>
      <c r="H173" s="200">
        <f t="shared" si="14"/>
        <v>0.82234874908132394</v>
      </c>
      <c r="I173" s="200">
        <f t="shared" si="14"/>
        <v>0.82234874908132405</v>
      </c>
      <c r="J173" s="200">
        <f t="shared" si="14"/>
        <v>0.82234874908132394</v>
      </c>
      <c r="K173" s="200">
        <f t="shared" si="14"/>
        <v>0.82234874908132394</v>
      </c>
      <c r="L173" s="200">
        <f t="shared" si="14"/>
        <v>0.82234874908132394</v>
      </c>
      <c r="M173" s="200">
        <f t="shared" si="14"/>
        <v>0.82234874908132394</v>
      </c>
      <c r="N173" s="200">
        <f t="shared" si="14"/>
        <v>0.82234874908132394</v>
      </c>
      <c r="O173" s="200">
        <f t="shared" si="14"/>
        <v>0.82234874908132394</v>
      </c>
      <c r="P173" s="200">
        <f t="shared" si="14"/>
        <v>0.82234874908132394</v>
      </c>
      <c r="Q173" s="200">
        <f t="shared" si="14"/>
        <v>0.82234874908132405</v>
      </c>
    </row>
    <row r="174" spans="1:17" x14ac:dyDescent="0.25">
      <c r="A174" s="127" t="s">
        <v>148</v>
      </c>
      <c r="B174" s="200">
        <f t="shared" ref="B174:Q174" si="15">IF(B$44=0,0,B$44/B$33)</f>
        <v>0.10028643281479561</v>
      </c>
      <c r="C174" s="200">
        <f t="shared" si="15"/>
        <v>0.10028643281479561</v>
      </c>
      <c r="D174" s="200">
        <f t="shared" si="15"/>
        <v>0.1002864328147956</v>
      </c>
      <c r="E174" s="200">
        <f t="shared" si="15"/>
        <v>0.10028643281479563</v>
      </c>
      <c r="F174" s="200">
        <f t="shared" si="15"/>
        <v>0.10028643281479563</v>
      </c>
      <c r="G174" s="200">
        <f t="shared" si="15"/>
        <v>0.1002864328147956</v>
      </c>
      <c r="H174" s="200">
        <f t="shared" si="15"/>
        <v>0.10028643281479561</v>
      </c>
      <c r="I174" s="200">
        <f t="shared" si="15"/>
        <v>0.10028643281479566</v>
      </c>
      <c r="J174" s="200">
        <f t="shared" si="15"/>
        <v>0.1002864328147956</v>
      </c>
      <c r="K174" s="200">
        <f t="shared" si="15"/>
        <v>0.10028643281479561</v>
      </c>
      <c r="L174" s="200">
        <f t="shared" si="15"/>
        <v>0.1002864328147956</v>
      </c>
      <c r="M174" s="200">
        <f t="shared" si="15"/>
        <v>0.10028643281479561</v>
      </c>
      <c r="N174" s="200">
        <f t="shared" si="15"/>
        <v>0.10028643281479563</v>
      </c>
      <c r="O174" s="200">
        <f t="shared" si="15"/>
        <v>0.10028643281479561</v>
      </c>
      <c r="P174" s="200">
        <f t="shared" si="15"/>
        <v>0.1002864328147956</v>
      </c>
      <c r="Q174" s="200">
        <f t="shared" si="15"/>
        <v>0.10028643281479563</v>
      </c>
    </row>
    <row r="175" spans="1:17" x14ac:dyDescent="0.25">
      <c r="A175" s="142" t="s">
        <v>164</v>
      </c>
      <c r="B175" s="199">
        <f t="shared" ref="B175:Q175" si="16">IF(B$45=0,0,B$45/B$33)</f>
        <v>9.9455171150930236E-2</v>
      </c>
      <c r="C175" s="199">
        <f t="shared" si="16"/>
        <v>9.8854884762130432E-2</v>
      </c>
      <c r="D175" s="199">
        <f t="shared" si="16"/>
        <v>9.9067560615881012E-2</v>
      </c>
      <c r="E175" s="199">
        <f t="shared" si="16"/>
        <v>9.8786987302237575E-2</v>
      </c>
      <c r="F175" s="199">
        <f t="shared" si="16"/>
        <v>8.5047590348681645E-2</v>
      </c>
      <c r="G175" s="199">
        <f t="shared" si="16"/>
        <v>7.8762984335735572E-2</v>
      </c>
      <c r="H175" s="199">
        <f t="shared" si="16"/>
        <v>7.6239781446308122E-2</v>
      </c>
      <c r="I175" s="199">
        <f t="shared" si="16"/>
        <v>7.6542726864137905E-2</v>
      </c>
      <c r="J175" s="199">
        <f t="shared" si="16"/>
        <v>2.9482493531786041E-2</v>
      </c>
      <c r="K175" s="199">
        <f t="shared" si="16"/>
        <v>3.9405664247757245E-3</v>
      </c>
      <c r="L175" s="199">
        <f t="shared" si="16"/>
        <v>0</v>
      </c>
      <c r="M175" s="199">
        <f t="shared" si="16"/>
        <v>0</v>
      </c>
      <c r="N175" s="199">
        <f t="shared" si="16"/>
        <v>0</v>
      </c>
      <c r="O175" s="199">
        <f t="shared" si="16"/>
        <v>0</v>
      </c>
      <c r="P175" s="199">
        <f t="shared" si="16"/>
        <v>0</v>
      </c>
      <c r="Q175" s="199">
        <f t="shared" si="16"/>
        <v>0</v>
      </c>
    </row>
    <row r="176" spans="1:17" x14ac:dyDescent="0.25">
      <c r="A176" s="142" t="s">
        <v>163</v>
      </c>
      <c r="B176" s="199">
        <f t="shared" ref="B176:Q176" si="17">IF(B$50=0,0,B$50/B$33)</f>
        <v>8.312616638653722E-4</v>
      </c>
      <c r="C176" s="199">
        <f t="shared" si="17"/>
        <v>1.4315480526651862E-3</v>
      </c>
      <c r="D176" s="199">
        <f t="shared" si="17"/>
        <v>1.2188721989145964E-3</v>
      </c>
      <c r="E176" s="199">
        <f t="shared" si="17"/>
        <v>1.4994455125580508E-3</v>
      </c>
      <c r="F176" s="199">
        <f t="shared" si="17"/>
        <v>1.5238842466113983E-2</v>
      </c>
      <c r="G176" s="199">
        <f t="shared" si="17"/>
        <v>2.1523448479060042E-2</v>
      </c>
      <c r="H176" s="199">
        <f t="shared" si="17"/>
        <v>2.40466513684875E-2</v>
      </c>
      <c r="I176" s="199">
        <f t="shared" si="17"/>
        <v>2.3743705950657761E-2</v>
      </c>
      <c r="J176" s="199">
        <f t="shared" si="17"/>
        <v>7.080393928300957E-2</v>
      </c>
      <c r="K176" s="199">
        <f t="shared" si="17"/>
        <v>9.6345866390019894E-2</v>
      </c>
      <c r="L176" s="199">
        <f t="shared" si="17"/>
        <v>0.1002864328147956</v>
      </c>
      <c r="M176" s="199">
        <f t="shared" si="17"/>
        <v>0.10028643281479561</v>
      </c>
      <c r="N176" s="199">
        <f t="shared" si="17"/>
        <v>0.10028643281479563</v>
      </c>
      <c r="O176" s="199">
        <f t="shared" si="17"/>
        <v>0.10028643281479561</v>
      </c>
      <c r="P176" s="199">
        <f t="shared" si="17"/>
        <v>0.1002864328147956</v>
      </c>
      <c r="Q176" s="199">
        <f t="shared" si="17"/>
        <v>0.10028643281479563</v>
      </c>
    </row>
    <row r="177" spans="1:17" x14ac:dyDescent="0.25">
      <c r="A177" s="127" t="s">
        <v>147</v>
      </c>
      <c r="B177" s="200">
        <f t="shared" ref="B177:Q177" si="18">IF(B$51=0,0,B$51/B$33)</f>
        <v>6.221320132820319E-2</v>
      </c>
      <c r="C177" s="200">
        <f t="shared" si="18"/>
        <v>6.2213201328203176E-2</v>
      </c>
      <c r="D177" s="200">
        <f t="shared" si="18"/>
        <v>6.2213201328203183E-2</v>
      </c>
      <c r="E177" s="200">
        <f t="shared" si="18"/>
        <v>6.2213201328203196E-2</v>
      </c>
      <c r="F177" s="200">
        <f t="shared" si="18"/>
        <v>6.2213201328203134E-2</v>
      </c>
      <c r="G177" s="200">
        <f t="shared" si="18"/>
        <v>6.2213201328203183E-2</v>
      </c>
      <c r="H177" s="200">
        <f t="shared" si="18"/>
        <v>6.2213201328203183E-2</v>
      </c>
      <c r="I177" s="200">
        <f t="shared" si="18"/>
        <v>6.2213201328203196E-2</v>
      </c>
      <c r="J177" s="200">
        <f t="shared" si="18"/>
        <v>6.2213201328203183E-2</v>
      </c>
      <c r="K177" s="200">
        <f t="shared" si="18"/>
        <v>6.2213201328203155E-2</v>
      </c>
      <c r="L177" s="200">
        <f t="shared" si="18"/>
        <v>6.2213201328203176E-2</v>
      </c>
      <c r="M177" s="200">
        <f t="shared" si="18"/>
        <v>6.2213201328203162E-2</v>
      </c>
      <c r="N177" s="200">
        <f t="shared" si="18"/>
        <v>6.2213201328203176E-2</v>
      </c>
      <c r="O177" s="200">
        <f t="shared" si="18"/>
        <v>6.2213201328203183E-2</v>
      </c>
      <c r="P177" s="200">
        <f t="shared" si="18"/>
        <v>6.2213201328203176E-2</v>
      </c>
      <c r="Q177" s="200">
        <f t="shared" si="18"/>
        <v>6.2213201328203183E-2</v>
      </c>
    </row>
    <row r="178" spans="1:17" x14ac:dyDescent="0.25">
      <c r="A178" s="142" t="s">
        <v>162</v>
      </c>
      <c r="B178" s="199">
        <f t="shared" ref="B178:Q178" si="19">IF(B$52=0,0,B$52/B$33)</f>
        <v>2.2072233223153159E-2</v>
      </c>
      <c r="C178" s="199">
        <f t="shared" si="19"/>
        <v>2.2053465617152799E-2</v>
      </c>
      <c r="D178" s="199">
        <f t="shared" si="19"/>
        <v>2.2060491385503513E-2</v>
      </c>
      <c r="E178" s="199">
        <f t="shared" si="19"/>
        <v>2.2048837128876429E-2</v>
      </c>
      <c r="F178" s="199">
        <f t="shared" si="19"/>
        <v>2.1574639461474327E-2</v>
      </c>
      <c r="G178" s="199">
        <f t="shared" si="19"/>
        <v>2.1372171060422277E-2</v>
      </c>
      <c r="H178" s="199">
        <f t="shared" si="19"/>
        <v>2.1292902774527826E-2</v>
      </c>
      <c r="I178" s="199">
        <f t="shared" si="19"/>
        <v>2.1282877448454151E-2</v>
      </c>
      <c r="J178" s="199">
        <f t="shared" si="19"/>
        <v>1.9749341519578117E-2</v>
      </c>
      <c r="K178" s="199">
        <f t="shared" si="19"/>
        <v>1.8944384487011277E-2</v>
      </c>
      <c r="L178" s="199">
        <f t="shared" si="19"/>
        <v>1.4157979757456328E-2</v>
      </c>
      <c r="M178" s="199">
        <f t="shared" si="19"/>
        <v>1.4537206279475311E-2</v>
      </c>
      <c r="N178" s="199">
        <f t="shared" si="19"/>
        <v>8.5637821369833576E-3</v>
      </c>
      <c r="O178" s="199">
        <f t="shared" si="19"/>
        <v>1.2565834729327267E-2</v>
      </c>
      <c r="P178" s="199">
        <f t="shared" si="19"/>
        <v>1.3831025788320756E-2</v>
      </c>
      <c r="Q178" s="199">
        <f t="shared" si="19"/>
        <v>1.2297218961281393E-2</v>
      </c>
    </row>
    <row r="179" spans="1:17" x14ac:dyDescent="0.25">
      <c r="A179" s="142" t="s">
        <v>161</v>
      </c>
      <c r="B179" s="199">
        <f t="shared" ref="B179:Q179" si="20">IF(B$56=0,0,B$56/B$33)</f>
        <v>4.0114573125918186E-2</v>
      </c>
      <c r="C179" s="199">
        <f t="shared" si="20"/>
        <v>4.0114573125918186E-2</v>
      </c>
      <c r="D179" s="199">
        <f t="shared" si="20"/>
        <v>4.0114573125918186E-2</v>
      </c>
      <c r="E179" s="199">
        <f t="shared" si="20"/>
        <v>4.0114573125918186E-2</v>
      </c>
      <c r="F179" s="199">
        <f t="shared" si="20"/>
        <v>4.0114573125918193E-2</v>
      </c>
      <c r="G179" s="199">
        <f t="shared" si="20"/>
        <v>4.0114573125918186E-2</v>
      </c>
      <c r="H179" s="199">
        <f t="shared" si="20"/>
        <v>4.0114573125918186E-2</v>
      </c>
      <c r="I179" s="199">
        <f t="shared" si="20"/>
        <v>4.0114573125918193E-2</v>
      </c>
      <c r="J179" s="199">
        <f t="shared" si="20"/>
        <v>4.0114573125918186E-2</v>
      </c>
      <c r="K179" s="199">
        <f t="shared" si="20"/>
        <v>4.0114573125918179E-2</v>
      </c>
      <c r="L179" s="199">
        <f t="shared" si="20"/>
        <v>4.0114573125918186E-2</v>
      </c>
      <c r="M179" s="199">
        <f t="shared" si="20"/>
        <v>4.0114573125918186E-2</v>
      </c>
      <c r="N179" s="199">
        <f t="shared" si="20"/>
        <v>4.0114573125918186E-2</v>
      </c>
      <c r="O179" s="199">
        <f t="shared" si="20"/>
        <v>4.0114573125918186E-2</v>
      </c>
      <c r="P179" s="199">
        <f t="shared" si="20"/>
        <v>4.0114573125918179E-2</v>
      </c>
      <c r="Q179" s="199">
        <f t="shared" si="20"/>
        <v>4.0114573125918193E-2</v>
      </c>
    </row>
    <row r="180" spans="1:17" x14ac:dyDescent="0.25">
      <c r="A180" s="140" t="s">
        <v>160</v>
      </c>
      <c r="B180" s="198">
        <f t="shared" ref="B180:Q180" si="21">IF(B$67=0,0,B$67/B$33)</f>
        <v>2.6394979131839275E-5</v>
      </c>
      <c r="C180" s="198">
        <f t="shared" si="21"/>
        <v>4.5162585132196269E-5</v>
      </c>
      <c r="D180" s="198">
        <f t="shared" si="21"/>
        <v>3.813681678148218E-5</v>
      </c>
      <c r="E180" s="198">
        <f t="shared" si="21"/>
        <v>4.9791073408576952E-5</v>
      </c>
      <c r="F180" s="198">
        <f t="shared" si="21"/>
        <v>5.2398874081062126E-4</v>
      </c>
      <c r="G180" s="198">
        <f t="shared" si="21"/>
        <v>7.264571418627182E-4</v>
      </c>
      <c r="H180" s="198">
        <f t="shared" si="21"/>
        <v>8.0572542775716658E-4</v>
      </c>
      <c r="I180" s="198">
        <f t="shared" si="21"/>
        <v>8.1575075383084872E-4</v>
      </c>
      <c r="J180" s="198">
        <f t="shared" si="21"/>
        <v>2.3492866827068853E-3</v>
      </c>
      <c r="K180" s="198">
        <f t="shared" si="21"/>
        <v>3.1542437152737028E-3</v>
      </c>
      <c r="L180" s="198">
        <f t="shared" si="21"/>
        <v>7.9406484448286616E-3</v>
      </c>
      <c r="M180" s="198">
        <f t="shared" si="21"/>
        <v>7.5614219228096625E-3</v>
      </c>
      <c r="N180" s="198">
        <f t="shared" si="21"/>
        <v>1.3534846065301632E-2</v>
      </c>
      <c r="O180" s="198">
        <f t="shared" si="21"/>
        <v>9.5327934729577228E-3</v>
      </c>
      <c r="P180" s="198">
        <f t="shared" si="21"/>
        <v>8.2676024139642403E-3</v>
      </c>
      <c r="Q180" s="198">
        <f t="shared" si="21"/>
        <v>9.8014092410035961E-3</v>
      </c>
    </row>
    <row r="181" spans="1:17" hidden="1" x14ac:dyDescent="0.25">
      <c r="A181" s="196"/>
      <c r="B181" s="196"/>
      <c r="C181" s="196"/>
      <c r="D181" s="196"/>
      <c r="E181" s="196"/>
      <c r="F181" s="196"/>
      <c r="G181" s="196"/>
      <c r="H181" s="196"/>
      <c r="I181" s="196"/>
      <c r="J181" s="196"/>
      <c r="K181" s="196"/>
      <c r="L181" s="196"/>
      <c r="M181" s="196"/>
      <c r="N181" s="196"/>
      <c r="O181" s="196"/>
      <c r="P181" s="196"/>
      <c r="Q181" s="196"/>
    </row>
    <row r="182" spans="1:17" x14ac:dyDescent="0.25">
      <c r="A182" s="196"/>
      <c r="B182" s="196"/>
      <c r="C182" s="196"/>
      <c r="D182" s="196"/>
      <c r="E182" s="196"/>
      <c r="F182" s="196"/>
      <c r="G182" s="196"/>
      <c r="H182" s="196"/>
      <c r="I182" s="196"/>
      <c r="J182" s="196"/>
      <c r="K182" s="196"/>
      <c r="L182" s="196"/>
      <c r="M182" s="196"/>
      <c r="N182" s="196"/>
      <c r="O182" s="196"/>
      <c r="P182" s="196"/>
      <c r="Q182" s="196"/>
    </row>
    <row r="183" spans="1:17" x14ac:dyDescent="0.25">
      <c r="A183" s="78" t="s">
        <v>344</v>
      </c>
      <c r="B183" s="77">
        <f t="shared" ref="B183:Q183" si="22">SUM(B$184:B$189,B$193:B$194,B$196:B$198)</f>
        <v>1.0000000000000002</v>
      </c>
      <c r="C183" s="77">
        <f t="shared" si="22"/>
        <v>1</v>
      </c>
      <c r="D183" s="77">
        <f t="shared" si="22"/>
        <v>1</v>
      </c>
      <c r="E183" s="77">
        <f t="shared" si="22"/>
        <v>1</v>
      </c>
      <c r="F183" s="77">
        <f t="shared" si="22"/>
        <v>1.0000000000000002</v>
      </c>
      <c r="G183" s="77">
        <f t="shared" si="22"/>
        <v>1.0000000000000002</v>
      </c>
      <c r="H183" s="77">
        <f t="shared" si="22"/>
        <v>1</v>
      </c>
      <c r="I183" s="77">
        <f t="shared" si="22"/>
        <v>1</v>
      </c>
      <c r="J183" s="77">
        <f t="shared" si="22"/>
        <v>1</v>
      </c>
      <c r="K183" s="77">
        <f t="shared" si="22"/>
        <v>0.99999999999999989</v>
      </c>
      <c r="L183" s="77">
        <f t="shared" si="22"/>
        <v>1</v>
      </c>
      <c r="M183" s="77">
        <f t="shared" si="22"/>
        <v>0.99999999999999989</v>
      </c>
      <c r="N183" s="77">
        <f t="shared" si="22"/>
        <v>0.99999999999999989</v>
      </c>
      <c r="O183" s="77">
        <f t="shared" si="22"/>
        <v>1</v>
      </c>
      <c r="P183" s="77">
        <f t="shared" si="22"/>
        <v>1</v>
      </c>
      <c r="Q183" s="77">
        <f t="shared" si="22"/>
        <v>1</v>
      </c>
    </row>
    <row r="184" spans="1:17" x14ac:dyDescent="0.25">
      <c r="A184" s="132" t="s">
        <v>83</v>
      </c>
      <c r="B184" s="203">
        <f t="shared" ref="B184:Q184" si="23">IF(B$71=0,0,B$71/B$70)</f>
        <v>1.5133156620652241E-3</v>
      </c>
      <c r="C184" s="203">
        <f t="shared" si="23"/>
        <v>1.5133156620652244E-3</v>
      </c>
      <c r="D184" s="203">
        <f t="shared" si="23"/>
        <v>1.5133156620652239E-3</v>
      </c>
      <c r="E184" s="203">
        <f t="shared" si="23"/>
        <v>1.5133156620652244E-3</v>
      </c>
      <c r="F184" s="203">
        <f t="shared" si="23"/>
        <v>1.5133156620652244E-3</v>
      </c>
      <c r="G184" s="203">
        <f t="shared" si="23"/>
        <v>1.5133156620652244E-3</v>
      </c>
      <c r="H184" s="203">
        <f t="shared" si="23"/>
        <v>1.5133156620652244E-3</v>
      </c>
      <c r="I184" s="203">
        <f t="shared" si="23"/>
        <v>1.5133156620652239E-3</v>
      </c>
      <c r="J184" s="203">
        <f t="shared" si="23"/>
        <v>1.5133156620652239E-3</v>
      </c>
      <c r="K184" s="203">
        <f t="shared" si="23"/>
        <v>1.5133156620652239E-3</v>
      </c>
      <c r="L184" s="203">
        <f t="shared" si="23"/>
        <v>1.5133156620652239E-3</v>
      </c>
      <c r="M184" s="203">
        <f t="shared" si="23"/>
        <v>1.5133156620652239E-3</v>
      </c>
      <c r="N184" s="203">
        <f t="shared" si="23"/>
        <v>1.5133156620652239E-3</v>
      </c>
      <c r="O184" s="203">
        <f t="shared" si="23"/>
        <v>1.5133156620652241E-3</v>
      </c>
      <c r="P184" s="203">
        <f t="shared" si="23"/>
        <v>1.5133156620652241E-3</v>
      </c>
      <c r="Q184" s="203">
        <f t="shared" si="23"/>
        <v>1.5133156620652244E-3</v>
      </c>
    </row>
    <row r="185" spans="1:17" x14ac:dyDescent="0.25">
      <c r="A185" s="76" t="s">
        <v>82</v>
      </c>
      <c r="B185" s="202">
        <f t="shared" ref="B185:Q185" si="24">IF(B$72=0,0,B$72/B$70)</f>
        <v>7.8401429163336869E-4</v>
      </c>
      <c r="C185" s="202">
        <f t="shared" si="24"/>
        <v>7.840142916333688E-4</v>
      </c>
      <c r="D185" s="202">
        <f t="shared" si="24"/>
        <v>7.8401429163336847E-4</v>
      </c>
      <c r="E185" s="202">
        <f t="shared" si="24"/>
        <v>7.840142916333688E-4</v>
      </c>
      <c r="F185" s="202">
        <f t="shared" si="24"/>
        <v>7.8401429163336891E-4</v>
      </c>
      <c r="G185" s="202">
        <f t="shared" si="24"/>
        <v>7.8401429163336869E-4</v>
      </c>
      <c r="H185" s="202">
        <f t="shared" si="24"/>
        <v>7.840142916333688E-4</v>
      </c>
      <c r="I185" s="202">
        <f t="shared" si="24"/>
        <v>7.8401429163336858E-4</v>
      </c>
      <c r="J185" s="202">
        <f t="shared" si="24"/>
        <v>7.8401429163336858E-4</v>
      </c>
      <c r="K185" s="202">
        <f t="shared" si="24"/>
        <v>7.8401429163336869E-4</v>
      </c>
      <c r="L185" s="202">
        <f t="shared" si="24"/>
        <v>7.8401429163336847E-4</v>
      </c>
      <c r="M185" s="202">
        <f t="shared" si="24"/>
        <v>7.8401429163336858E-4</v>
      </c>
      <c r="N185" s="202">
        <f t="shared" si="24"/>
        <v>7.8401429163336858E-4</v>
      </c>
      <c r="O185" s="202">
        <f t="shared" si="24"/>
        <v>7.8401429163336858E-4</v>
      </c>
      <c r="P185" s="202">
        <f t="shared" si="24"/>
        <v>7.8401429163336869E-4</v>
      </c>
      <c r="Q185" s="202">
        <f t="shared" si="24"/>
        <v>7.8401429163336869E-4</v>
      </c>
    </row>
    <row r="186" spans="1:17" x14ac:dyDescent="0.25">
      <c r="A186" s="76" t="s">
        <v>81</v>
      </c>
      <c r="B186" s="202">
        <f t="shared" ref="B186:Q186" si="25">IF(B$73=0,0,B$73/B$70)</f>
        <v>1.8499816492432881E-2</v>
      </c>
      <c r="C186" s="202">
        <f t="shared" si="25"/>
        <v>1.8499816492432885E-2</v>
      </c>
      <c r="D186" s="202">
        <f t="shared" si="25"/>
        <v>1.8499816492432881E-2</v>
      </c>
      <c r="E186" s="202">
        <f t="shared" si="25"/>
        <v>1.8499816492432885E-2</v>
      </c>
      <c r="F186" s="202">
        <f t="shared" si="25"/>
        <v>1.8499816492432888E-2</v>
      </c>
      <c r="G186" s="202">
        <f t="shared" si="25"/>
        <v>1.8499816492432885E-2</v>
      </c>
      <c r="H186" s="202">
        <f t="shared" si="25"/>
        <v>1.8499816492432885E-2</v>
      </c>
      <c r="I186" s="202">
        <f t="shared" si="25"/>
        <v>1.8499816492432878E-2</v>
      </c>
      <c r="J186" s="202">
        <f t="shared" si="25"/>
        <v>1.8499816492432881E-2</v>
      </c>
      <c r="K186" s="202">
        <f t="shared" si="25"/>
        <v>1.8499816492432881E-2</v>
      </c>
      <c r="L186" s="202">
        <f t="shared" si="25"/>
        <v>1.8499816492432881E-2</v>
      </c>
      <c r="M186" s="202">
        <f t="shared" si="25"/>
        <v>1.8499816492432881E-2</v>
      </c>
      <c r="N186" s="202">
        <f t="shared" si="25"/>
        <v>1.8499816492432881E-2</v>
      </c>
      <c r="O186" s="202">
        <f t="shared" si="25"/>
        <v>1.8499816492432881E-2</v>
      </c>
      <c r="P186" s="202">
        <f t="shared" si="25"/>
        <v>1.8499816492432885E-2</v>
      </c>
      <c r="Q186" s="202">
        <f t="shared" si="25"/>
        <v>1.8499816492432885E-2</v>
      </c>
    </row>
    <row r="187" spans="1:17" x14ac:dyDescent="0.25">
      <c r="A187" s="76" t="s">
        <v>80</v>
      </c>
      <c r="B187" s="202">
        <f t="shared" ref="B187:Q187" si="26">IF(B$74=0,0,B$74/B$70)</f>
        <v>5.044385540217412E-4</v>
      </c>
      <c r="C187" s="202">
        <f t="shared" si="26"/>
        <v>5.0443855402174131E-4</v>
      </c>
      <c r="D187" s="202">
        <f t="shared" si="26"/>
        <v>5.044385540217412E-4</v>
      </c>
      <c r="E187" s="202">
        <f t="shared" si="26"/>
        <v>5.044385540217412E-4</v>
      </c>
      <c r="F187" s="202">
        <f t="shared" si="26"/>
        <v>5.0443855402174142E-4</v>
      </c>
      <c r="G187" s="202">
        <f t="shared" si="26"/>
        <v>5.0443855402174131E-4</v>
      </c>
      <c r="H187" s="202">
        <f t="shared" si="26"/>
        <v>5.044385540217412E-4</v>
      </c>
      <c r="I187" s="202">
        <f t="shared" si="26"/>
        <v>5.044385540217412E-4</v>
      </c>
      <c r="J187" s="202">
        <f t="shared" si="26"/>
        <v>5.044385540217412E-4</v>
      </c>
      <c r="K187" s="202">
        <f t="shared" si="26"/>
        <v>5.044385540217412E-4</v>
      </c>
      <c r="L187" s="202">
        <f t="shared" si="26"/>
        <v>5.044385540217412E-4</v>
      </c>
      <c r="M187" s="202">
        <f t="shared" si="26"/>
        <v>5.044385540217412E-4</v>
      </c>
      <c r="N187" s="202">
        <f t="shared" si="26"/>
        <v>5.044385540217412E-4</v>
      </c>
      <c r="O187" s="202">
        <f t="shared" si="26"/>
        <v>5.044385540217412E-4</v>
      </c>
      <c r="P187" s="202">
        <f t="shared" si="26"/>
        <v>5.0443855402174131E-4</v>
      </c>
      <c r="Q187" s="202">
        <f t="shared" si="26"/>
        <v>5.0443855402174131E-4</v>
      </c>
    </row>
    <row r="188" spans="1:17" x14ac:dyDescent="0.25">
      <c r="A188" s="129" t="s">
        <v>79</v>
      </c>
      <c r="B188" s="201">
        <f t="shared" ref="B188:Q188" si="27">IF(B$75=0,0,B$75/B$70)</f>
        <v>1.0088771080434824E-3</v>
      </c>
      <c r="C188" s="201">
        <f t="shared" si="27"/>
        <v>1.0088771080434828E-3</v>
      </c>
      <c r="D188" s="201">
        <f t="shared" si="27"/>
        <v>1.0088771080434824E-3</v>
      </c>
      <c r="E188" s="201">
        <f t="shared" si="27"/>
        <v>1.0088771080434824E-3</v>
      </c>
      <c r="F188" s="201">
        <f t="shared" si="27"/>
        <v>1.0088771080434828E-3</v>
      </c>
      <c r="G188" s="201">
        <f t="shared" si="27"/>
        <v>1.0088771080434826E-3</v>
      </c>
      <c r="H188" s="201">
        <f t="shared" si="27"/>
        <v>1.0088771080434824E-3</v>
      </c>
      <c r="I188" s="201">
        <f t="shared" si="27"/>
        <v>1.0088771080434824E-3</v>
      </c>
      <c r="J188" s="201">
        <f t="shared" si="27"/>
        <v>1.0088771080434824E-3</v>
      </c>
      <c r="K188" s="201">
        <f t="shared" si="27"/>
        <v>1.0088771080434824E-3</v>
      </c>
      <c r="L188" s="201">
        <f t="shared" si="27"/>
        <v>1.0088771080434824E-3</v>
      </c>
      <c r="M188" s="201">
        <f t="shared" si="27"/>
        <v>1.0088771080434826E-3</v>
      </c>
      <c r="N188" s="201">
        <f t="shared" si="27"/>
        <v>1.0088771080434822E-3</v>
      </c>
      <c r="O188" s="201">
        <f t="shared" si="27"/>
        <v>1.0088771080434824E-3</v>
      </c>
      <c r="P188" s="201">
        <f t="shared" si="27"/>
        <v>1.0088771080434826E-3</v>
      </c>
      <c r="Q188" s="201">
        <f t="shared" si="27"/>
        <v>1.0088771080434826E-3</v>
      </c>
    </row>
    <row r="189" spans="1:17" x14ac:dyDescent="0.25">
      <c r="A189" s="127" t="s">
        <v>149</v>
      </c>
      <c r="B189" s="200">
        <f t="shared" ref="B189:Q189" si="28">IF(B$80=0,0,B$80/B$70)</f>
        <v>0.28085811076300676</v>
      </c>
      <c r="C189" s="200">
        <f t="shared" si="28"/>
        <v>0.28085811076300682</v>
      </c>
      <c r="D189" s="200">
        <f t="shared" si="28"/>
        <v>0.28085811076300676</v>
      </c>
      <c r="E189" s="200">
        <f t="shared" si="28"/>
        <v>0.28085811076300676</v>
      </c>
      <c r="F189" s="200">
        <f t="shared" si="28"/>
        <v>0.28085811076300682</v>
      </c>
      <c r="G189" s="200">
        <f t="shared" si="28"/>
        <v>0.28085811076300682</v>
      </c>
      <c r="H189" s="200">
        <f t="shared" si="28"/>
        <v>0.28085811076300676</v>
      </c>
      <c r="I189" s="200">
        <f t="shared" si="28"/>
        <v>0.28085811076300676</v>
      </c>
      <c r="J189" s="200">
        <f t="shared" si="28"/>
        <v>0.28085811076300676</v>
      </c>
      <c r="K189" s="200">
        <f t="shared" si="28"/>
        <v>0.28085811076300676</v>
      </c>
      <c r="L189" s="200">
        <f t="shared" si="28"/>
        <v>0.28085811076300682</v>
      </c>
      <c r="M189" s="200">
        <f t="shared" si="28"/>
        <v>0.28085811076300676</v>
      </c>
      <c r="N189" s="200">
        <f t="shared" si="28"/>
        <v>0.28085811076300676</v>
      </c>
      <c r="O189" s="200">
        <f t="shared" si="28"/>
        <v>0.28085811076300676</v>
      </c>
      <c r="P189" s="200">
        <f t="shared" si="28"/>
        <v>0.28085811076300682</v>
      </c>
      <c r="Q189" s="200">
        <f t="shared" si="28"/>
        <v>0.28085811076300682</v>
      </c>
    </row>
    <row r="190" spans="1:17" x14ac:dyDescent="0.25">
      <c r="A190" s="142" t="s">
        <v>166</v>
      </c>
      <c r="B190" s="199">
        <f t="shared" ref="B190:Q190" si="29">IF(B$81=0,0,B$81/B$70)</f>
        <v>0.10299260203694768</v>
      </c>
      <c r="C190" s="199">
        <f t="shared" si="29"/>
        <v>0.12357756873572301</v>
      </c>
      <c r="D190" s="199">
        <f t="shared" si="29"/>
        <v>0.12357756873572297</v>
      </c>
      <c r="E190" s="199">
        <f t="shared" si="29"/>
        <v>0.12357756873572298</v>
      </c>
      <c r="F190" s="199">
        <f t="shared" si="29"/>
        <v>8.4257433228902043E-2</v>
      </c>
      <c r="G190" s="199">
        <f t="shared" si="29"/>
        <v>0.12357756873572304</v>
      </c>
      <c r="H190" s="199">
        <f t="shared" si="29"/>
        <v>0.12357756873572297</v>
      </c>
      <c r="I190" s="199">
        <f t="shared" si="29"/>
        <v>0.12357756873572297</v>
      </c>
      <c r="J190" s="199">
        <f t="shared" si="29"/>
        <v>8.4257433228902015E-2</v>
      </c>
      <c r="K190" s="199">
        <f t="shared" si="29"/>
        <v>8.4257433228902001E-2</v>
      </c>
      <c r="L190" s="199">
        <f t="shared" si="29"/>
        <v>8.4257433228902057E-2</v>
      </c>
      <c r="M190" s="199">
        <f t="shared" si="29"/>
        <v>8.4257433228902043E-2</v>
      </c>
      <c r="N190" s="199">
        <f t="shared" si="29"/>
        <v>8.4257433228902043E-2</v>
      </c>
      <c r="O190" s="199">
        <f t="shared" si="29"/>
        <v>8.4257433228902057E-2</v>
      </c>
      <c r="P190" s="199">
        <f t="shared" si="29"/>
        <v>8.4257433228902057E-2</v>
      </c>
      <c r="Q190" s="199">
        <f t="shared" si="29"/>
        <v>8.4257433228902057E-2</v>
      </c>
    </row>
    <row r="191" spans="1:17" x14ac:dyDescent="0.25">
      <c r="A191" s="142" t="s">
        <v>165</v>
      </c>
      <c r="B191" s="199">
        <f t="shared" ref="B191:Q191" si="30">IF(B$86=0,0,B$86/B$70)</f>
        <v>0.17786550872605911</v>
      </c>
      <c r="C191" s="199">
        <f t="shared" si="30"/>
        <v>0.15728054202728381</v>
      </c>
      <c r="D191" s="199">
        <f t="shared" si="30"/>
        <v>0.15728054202728381</v>
      </c>
      <c r="E191" s="199">
        <f t="shared" si="30"/>
        <v>0.15728054202728378</v>
      </c>
      <c r="F191" s="199">
        <f t="shared" si="30"/>
        <v>0.19660067753410479</v>
      </c>
      <c r="G191" s="199">
        <f t="shared" si="30"/>
        <v>0.15728054202728381</v>
      </c>
      <c r="H191" s="199">
        <f t="shared" si="30"/>
        <v>0.15728054202728381</v>
      </c>
      <c r="I191" s="199">
        <f t="shared" si="30"/>
        <v>0.15728054202728381</v>
      </c>
      <c r="J191" s="199">
        <f t="shared" si="30"/>
        <v>0.19660067753410471</v>
      </c>
      <c r="K191" s="199">
        <f t="shared" si="30"/>
        <v>0.19660067753410473</v>
      </c>
      <c r="L191" s="199">
        <f t="shared" si="30"/>
        <v>0.19660067753410473</v>
      </c>
      <c r="M191" s="199">
        <f t="shared" si="30"/>
        <v>0.19660067753410471</v>
      </c>
      <c r="N191" s="199">
        <f t="shared" si="30"/>
        <v>0.19660067753410473</v>
      </c>
      <c r="O191" s="199">
        <f t="shared" si="30"/>
        <v>0.19660067753410471</v>
      </c>
      <c r="P191" s="199">
        <f t="shared" si="30"/>
        <v>0.19660067753410476</v>
      </c>
      <c r="Q191" s="199">
        <f t="shared" si="30"/>
        <v>0.19660067753410479</v>
      </c>
    </row>
    <row r="192" spans="1:17" x14ac:dyDescent="0.25">
      <c r="A192" s="127" t="s">
        <v>148</v>
      </c>
      <c r="B192" s="200">
        <f t="shared" ref="B192:Q192" si="31">IF(B$87=0,0,B$87/B$70)</f>
        <v>0.46508500807401676</v>
      </c>
      <c r="C192" s="200">
        <f t="shared" si="31"/>
        <v>0.46508500807401676</v>
      </c>
      <c r="D192" s="200">
        <f t="shared" si="31"/>
        <v>0.4650850080740167</v>
      </c>
      <c r="E192" s="200">
        <f t="shared" si="31"/>
        <v>0.46508500807401681</v>
      </c>
      <c r="F192" s="200">
        <f t="shared" si="31"/>
        <v>0.46508500807401681</v>
      </c>
      <c r="G192" s="200">
        <f t="shared" si="31"/>
        <v>0.46508500807401681</v>
      </c>
      <c r="H192" s="200">
        <f t="shared" si="31"/>
        <v>0.46508500807401681</v>
      </c>
      <c r="I192" s="200">
        <f t="shared" si="31"/>
        <v>0.4650850080740167</v>
      </c>
      <c r="J192" s="200">
        <f t="shared" si="31"/>
        <v>0.4650850080740167</v>
      </c>
      <c r="K192" s="200">
        <f t="shared" si="31"/>
        <v>0.4650850080740167</v>
      </c>
      <c r="L192" s="200">
        <f t="shared" si="31"/>
        <v>0.4650850080740167</v>
      </c>
      <c r="M192" s="200">
        <f t="shared" si="31"/>
        <v>0.4650850080740167</v>
      </c>
      <c r="N192" s="200">
        <f t="shared" si="31"/>
        <v>0.46508500807401665</v>
      </c>
      <c r="O192" s="200">
        <f t="shared" si="31"/>
        <v>0.4650850080740167</v>
      </c>
      <c r="P192" s="200">
        <f t="shared" si="31"/>
        <v>0.46508500807401676</v>
      </c>
      <c r="Q192" s="200">
        <f t="shared" si="31"/>
        <v>0.4650850080740167</v>
      </c>
    </row>
    <row r="193" spans="1:17" x14ac:dyDescent="0.25">
      <c r="A193" s="142" t="s">
        <v>164</v>
      </c>
      <c r="B193" s="199">
        <f t="shared" ref="B193:Q193" si="32">IF(B$88=0,0,B$88/B$70)</f>
        <v>0.46122997677218142</v>
      </c>
      <c r="C193" s="199">
        <f t="shared" si="32"/>
        <v>0.45844610868408947</v>
      </c>
      <c r="D193" s="199">
        <f t="shared" si="32"/>
        <v>0.45943240711332373</v>
      </c>
      <c r="E193" s="199">
        <f t="shared" si="32"/>
        <v>0.4581312296940192</v>
      </c>
      <c r="F193" s="199">
        <f t="shared" si="32"/>
        <v>0.39441386171387161</v>
      </c>
      <c r="G193" s="199">
        <f t="shared" si="32"/>
        <v>0.36526858297341758</v>
      </c>
      <c r="H193" s="199">
        <f t="shared" si="32"/>
        <v>0.35356706160841972</v>
      </c>
      <c r="I193" s="199">
        <f t="shared" si="32"/>
        <v>0.3549719911501607</v>
      </c>
      <c r="J193" s="199">
        <f t="shared" si="32"/>
        <v>0.13672702635256059</v>
      </c>
      <c r="K193" s="199">
        <f t="shared" si="32"/>
        <v>1.8274639111628996E-2</v>
      </c>
      <c r="L193" s="199">
        <f t="shared" si="32"/>
        <v>0</v>
      </c>
      <c r="M193" s="199">
        <f t="shared" si="32"/>
        <v>0</v>
      </c>
      <c r="N193" s="199">
        <f t="shared" si="32"/>
        <v>0</v>
      </c>
      <c r="O193" s="199">
        <f t="shared" si="32"/>
        <v>0</v>
      </c>
      <c r="P193" s="199">
        <f t="shared" si="32"/>
        <v>0</v>
      </c>
      <c r="Q193" s="199">
        <f t="shared" si="32"/>
        <v>0</v>
      </c>
    </row>
    <row r="194" spans="1:17" x14ac:dyDescent="0.25">
      <c r="A194" s="142" t="s">
        <v>163</v>
      </c>
      <c r="B194" s="199">
        <f t="shared" ref="B194:Q194" si="33">IF(B$93=0,0,B$93/B$70)</f>
        <v>3.8550313018353732E-3</v>
      </c>
      <c r="C194" s="199">
        <f t="shared" si="33"/>
        <v>6.6388993899272946E-3</v>
      </c>
      <c r="D194" s="199">
        <f t="shared" si="33"/>
        <v>5.652600960693018E-3</v>
      </c>
      <c r="E194" s="199">
        <f t="shared" si="33"/>
        <v>6.9537783799976166E-3</v>
      </c>
      <c r="F194" s="199">
        <f t="shared" si="33"/>
        <v>7.0671146360145237E-2</v>
      </c>
      <c r="G194" s="199">
        <f t="shared" si="33"/>
        <v>9.9816425100599251E-2</v>
      </c>
      <c r="H194" s="199">
        <f t="shared" si="33"/>
        <v>0.11151794646559707</v>
      </c>
      <c r="I194" s="199">
        <f t="shared" si="33"/>
        <v>0.11011301692385603</v>
      </c>
      <c r="J194" s="199">
        <f t="shared" si="33"/>
        <v>0.32835798172145608</v>
      </c>
      <c r="K194" s="199">
        <f t="shared" si="33"/>
        <v>0.44681036896238774</v>
      </c>
      <c r="L194" s="199">
        <f t="shared" si="33"/>
        <v>0.4650850080740167</v>
      </c>
      <c r="M194" s="199">
        <f t="shared" si="33"/>
        <v>0.4650850080740167</v>
      </c>
      <c r="N194" s="199">
        <f t="shared" si="33"/>
        <v>0.46508500807401665</v>
      </c>
      <c r="O194" s="199">
        <f t="shared" si="33"/>
        <v>0.4650850080740167</v>
      </c>
      <c r="P194" s="199">
        <f t="shared" si="33"/>
        <v>0.46508500807401676</v>
      </c>
      <c r="Q194" s="199">
        <f t="shared" si="33"/>
        <v>0.4650850080740167</v>
      </c>
    </row>
    <row r="195" spans="1:17" x14ac:dyDescent="0.25">
      <c r="A195" s="127" t="s">
        <v>147</v>
      </c>
      <c r="B195" s="200">
        <f t="shared" ref="B195:Q195" si="34">IF(B$94=0,0,B$94/B$70)</f>
        <v>0.23174641905477977</v>
      </c>
      <c r="C195" s="200">
        <f t="shared" si="34"/>
        <v>0.2317464190547798</v>
      </c>
      <c r="D195" s="200">
        <f t="shared" si="34"/>
        <v>0.23174641905477977</v>
      </c>
      <c r="E195" s="200">
        <f t="shared" si="34"/>
        <v>0.2317464190547798</v>
      </c>
      <c r="F195" s="200">
        <f t="shared" si="34"/>
        <v>0.23174641905477963</v>
      </c>
      <c r="G195" s="200">
        <f t="shared" si="34"/>
        <v>0.23174641905477986</v>
      </c>
      <c r="H195" s="200">
        <f t="shared" si="34"/>
        <v>0.23174641905477983</v>
      </c>
      <c r="I195" s="200">
        <f t="shared" si="34"/>
        <v>0.23174641905477977</v>
      </c>
      <c r="J195" s="200">
        <f t="shared" si="34"/>
        <v>0.23174641905477983</v>
      </c>
      <c r="K195" s="200">
        <f t="shared" si="34"/>
        <v>0.23174641905477969</v>
      </c>
      <c r="L195" s="200">
        <f t="shared" si="34"/>
        <v>0.23174641905477975</v>
      </c>
      <c r="M195" s="200">
        <f t="shared" si="34"/>
        <v>0.23174641905477966</v>
      </c>
      <c r="N195" s="200">
        <f t="shared" si="34"/>
        <v>0.23174641905477977</v>
      </c>
      <c r="O195" s="200">
        <f t="shared" si="34"/>
        <v>0.23174641905477975</v>
      </c>
      <c r="P195" s="200">
        <f t="shared" si="34"/>
        <v>0.23174641905477983</v>
      </c>
      <c r="Q195" s="200">
        <f t="shared" si="34"/>
        <v>0.2317464190547798</v>
      </c>
    </row>
    <row r="196" spans="1:17" x14ac:dyDescent="0.25">
      <c r="A196" s="142" t="s">
        <v>162</v>
      </c>
      <c r="B196" s="199">
        <f t="shared" ref="B196:Q196" si="35">IF(B$95=0,0,B$95/B$70)</f>
        <v>9.7144840153323697E-2</v>
      </c>
      <c r="C196" s="199">
        <f t="shared" si="35"/>
        <v>9.7062239717448789E-2</v>
      </c>
      <c r="D196" s="199">
        <f t="shared" si="35"/>
        <v>9.7093161696955074E-2</v>
      </c>
      <c r="E196" s="199">
        <f t="shared" si="35"/>
        <v>9.7041868704275155E-2</v>
      </c>
      <c r="F196" s="199">
        <f t="shared" si="35"/>
        <v>9.4954818602225058E-2</v>
      </c>
      <c r="G196" s="199">
        <f t="shared" si="35"/>
        <v>9.4063709838673737E-2</v>
      </c>
      <c r="H196" s="199">
        <f t="shared" si="35"/>
        <v>9.3714832365126247E-2</v>
      </c>
      <c r="I196" s="199">
        <f t="shared" si="35"/>
        <v>9.3670708660512109E-2</v>
      </c>
      <c r="J196" s="199">
        <f t="shared" si="35"/>
        <v>8.6921273695147114E-2</v>
      </c>
      <c r="K196" s="199">
        <f t="shared" si="35"/>
        <v>8.3378477573503515E-2</v>
      </c>
      <c r="L196" s="199">
        <f t="shared" si="35"/>
        <v>6.2312438733628357E-2</v>
      </c>
      <c r="M196" s="199">
        <f t="shared" si="35"/>
        <v>6.39814995618182E-2</v>
      </c>
      <c r="N196" s="199">
        <f t="shared" si="35"/>
        <v>3.7691122524587534E-2</v>
      </c>
      <c r="O196" s="199">
        <f t="shared" si="35"/>
        <v>5.5305052000496902E-2</v>
      </c>
      <c r="P196" s="199">
        <f t="shared" si="35"/>
        <v>6.0873441113946977E-2</v>
      </c>
      <c r="Q196" s="199">
        <f t="shared" si="35"/>
        <v>5.4122813865113931E-2</v>
      </c>
    </row>
    <row r="197" spans="1:17" x14ac:dyDescent="0.25">
      <c r="A197" s="142" t="s">
        <v>161</v>
      </c>
      <c r="B197" s="199">
        <f t="shared" ref="B197:Q197" si="36">IF(B$99=0,0,B$99/B$70)</f>
        <v>0.13448540868874181</v>
      </c>
      <c r="C197" s="199">
        <f t="shared" si="36"/>
        <v>0.13448540868874184</v>
      </c>
      <c r="D197" s="199">
        <f t="shared" si="36"/>
        <v>0.13448540868874179</v>
      </c>
      <c r="E197" s="199">
        <f t="shared" si="36"/>
        <v>0.13448540868874184</v>
      </c>
      <c r="F197" s="199">
        <f t="shared" si="36"/>
        <v>0.13448540868874187</v>
      </c>
      <c r="G197" s="199">
        <f t="shared" si="36"/>
        <v>0.13448540868874187</v>
      </c>
      <c r="H197" s="199">
        <f t="shared" si="36"/>
        <v>0.13448540868874184</v>
      </c>
      <c r="I197" s="199">
        <f t="shared" si="36"/>
        <v>0.13448540868874181</v>
      </c>
      <c r="J197" s="199">
        <f t="shared" si="36"/>
        <v>0.13448540868874184</v>
      </c>
      <c r="K197" s="199">
        <f t="shared" si="36"/>
        <v>0.13448540868874181</v>
      </c>
      <c r="L197" s="199">
        <f t="shared" si="36"/>
        <v>0.13448540868874181</v>
      </c>
      <c r="M197" s="199">
        <f t="shared" si="36"/>
        <v>0.13448540868874181</v>
      </c>
      <c r="N197" s="199">
        <f t="shared" si="36"/>
        <v>0.13448540868874181</v>
      </c>
      <c r="O197" s="199">
        <f t="shared" si="36"/>
        <v>0.13448540868874181</v>
      </c>
      <c r="P197" s="199">
        <f t="shared" si="36"/>
        <v>0.13448540868874184</v>
      </c>
      <c r="Q197" s="199">
        <f t="shared" si="36"/>
        <v>0.13448540868874184</v>
      </c>
    </row>
    <row r="198" spans="1:17" x14ac:dyDescent="0.25">
      <c r="A198" s="140" t="s">
        <v>160</v>
      </c>
      <c r="B198" s="198">
        <f t="shared" ref="B198:Q198" si="37">IF(B$110=0,0,B$110/B$70)</f>
        <v>1.1617021271427733E-4</v>
      </c>
      <c r="C198" s="198">
        <f t="shared" si="37"/>
        <v>1.9877064858919271E-4</v>
      </c>
      <c r="D198" s="198">
        <f t="shared" si="37"/>
        <v>1.6784866908290245E-4</v>
      </c>
      <c r="E198" s="198">
        <f t="shared" si="37"/>
        <v>2.1914166176283386E-4</v>
      </c>
      <c r="F198" s="198">
        <f t="shared" si="37"/>
        <v>2.3061917638127144E-3</v>
      </c>
      <c r="G198" s="198">
        <f t="shared" si="37"/>
        <v>3.1973005273642431E-3</v>
      </c>
      <c r="H198" s="198">
        <f t="shared" si="37"/>
        <v>3.5461780009117109E-3</v>
      </c>
      <c r="I198" s="198">
        <f t="shared" si="37"/>
        <v>3.5903017055258484E-3</v>
      </c>
      <c r="J198" s="198">
        <f t="shared" si="37"/>
        <v>1.0339736670890869E-2</v>
      </c>
      <c r="K198" s="198">
        <f t="shared" si="37"/>
        <v>1.3882532792534338E-2</v>
      </c>
      <c r="L198" s="198">
        <f t="shared" si="37"/>
        <v>3.4948571632409581E-2</v>
      </c>
      <c r="M198" s="198">
        <f t="shared" si="37"/>
        <v>3.3279510804219682E-2</v>
      </c>
      <c r="N198" s="198">
        <f t="shared" si="37"/>
        <v>5.9569887841450432E-2</v>
      </c>
      <c r="O198" s="198">
        <f t="shared" si="37"/>
        <v>4.195595836554103E-2</v>
      </c>
      <c r="P198" s="198">
        <f t="shared" si="37"/>
        <v>3.6387569252091009E-2</v>
      </c>
      <c r="Q198" s="198">
        <f t="shared" si="37"/>
        <v>4.3138196500924E-2</v>
      </c>
    </row>
    <row r="199" spans="1:17" x14ac:dyDescent="0.25">
      <c r="A199" s="195"/>
      <c r="B199" s="194"/>
      <c r="C199" s="194"/>
      <c r="D199" s="194"/>
      <c r="E199" s="194"/>
      <c r="F199" s="194"/>
      <c r="G199" s="194"/>
      <c r="H199" s="194"/>
      <c r="I199" s="194"/>
      <c r="J199" s="194"/>
      <c r="K199" s="194"/>
      <c r="L199" s="194"/>
      <c r="M199" s="194"/>
      <c r="N199" s="194"/>
      <c r="O199" s="194"/>
      <c r="P199" s="194"/>
      <c r="Q199" s="194"/>
    </row>
    <row r="200" spans="1:17" x14ac:dyDescent="0.25">
      <c r="A200" s="78" t="s">
        <v>42</v>
      </c>
      <c r="B200" s="77">
        <f t="shared" ref="B200:Q200" si="38">SUM(B$201:B$206,B$210:B$211,B$213:B$215)</f>
        <v>0.99999999999999989</v>
      </c>
      <c r="C200" s="77">
        <f t="shared" si="38"/>
        <v>1</v>
      </c>
      <c r="D200" s="77">
        <f t="shared" si="38"/>
        <v>1</v>
      </c>
      <c r="E200" s="77">
        <f t="shared" si="38"/>
        <v>1.0000000000000002</v>
      </c>
      <c r="F200" s="77">
        <f t="shared" si="38"/>
        <v>1</v>
      </c>
      <c r="G200" s="77">
        <f t="shared" si="38"/>
        <v>1</v>
      </c>
      <c r="H200" s="77">
        <f t="shared" si="38"/>
        <v>1</v>
      </c>
      <c r="I200" s="77">
        <f t="shared" si="38"/>
        <v>1.0000000000000002</v>
      </c>
      <c r="J200" s="77">
        <f t="shared" si="38"/>
        <v>1.0000000000000002</v>
      </c>
      <c r="K200" s="77">
        <f t="shared" si="38"/>
        <v>0.99999999999999989</v>
      </c>
      <c r="L200" s="77">
        <f t="shared" si="38"/>
        <v>1</v>
      </c>
      <c r="M200" s="77">
        <f t="shared" si="38"/>
        <v>1.0000000000000002</v>
      </c>
      <c r="N200" s="77">
        <f t="shared" si="38"/>
        <v>0.99999999999999978</v>
      </c>
      <c r="O200" s="77">
        <f t="shared" si="38"/>
        <v>1.0000000000000002</v>
      </c>
      <c r="P200" s="77">
        <f t="shared" si="38"/>
        <v>0.99999999999999989</v>
      </c>
      <c r="Q200" s="77">
        <f t="shared" si="38"/>
        <v>1</v>
      </c>
    </row>
    <row r="201" spans="1:17" x14ac:dyDescent="0.25">
      <c r="A201" s="132" t="s">
        <v>83</v>
      </c>
      <c r="B201" s="203">
        <f t="shared" ref="B201:Q201" si="39">IF(B$113=0,0,B$113/B$112)</f>
        <v>1.2062707911112244E-3</v>
      </c>
      <c r="C201" s="203">
        <f t="shared" si="39"/>
        <v>1.2062707911112244E-3</v>
      </c>
      <c r="D201" s="203">
        <f t="shared" si="39"/>
        <v>1.2062707911112244E-3</v>
      </c>
      <c r="E201" s="203">
        <f t="shared" si="39"/>
        <v>1.2062707911112247E-3</v>
      </c>
      <c r="F201" s="203">
        <f t="shared" si="39"/>
        <v>1.2062707911112249E-3</v>
      </c>
      <c r="G201" s="203">
        <f t="shared" si="39"/>
        <v>1.2062707911112247E-3</v>
      </c>
      <c r="H201" s="203">
        <f t="shared" si="39"/>
        <v>1.2062707911112247E-3</v>
      </c>
      <c r="I201" s="203">
        <f t="shared" si="39"/>
        <v>1.2062707911112247E-3</v>
      </c>
      <c r="J201" s="203">
        <f t="shared" si="39"/>
        <v>1.2062707911112247E-3</v>
      </c>
      <c r="K201" s="203">
        <f t="shared" si="39"/>
        <v>1.2062707911112247E-3</v>
      </c>
      <c r="L201" s="203">
        <f t="shared" si="39"/>
        <v>1.2062707911112247E-3</v>
      </c>
      <c r="M201" s="203">
        <f t="shared" si="39"/>
        <v>1.2062707911112249E-3</v>
      </c>
      <c r="N201" s="203">
        <f t="shared" si="39"/>
        <v>1.2062707911112247E-3</v>
      </c>
      <c r="O201" s="203">
        <f t="shared" si="39"/>
        <v>1.2062707911112249E-3</v>
      </c>
      <c r="P201" s="203">
        <f t="shared" si="39"/>
        <v>1.2062707911112244E-3</v>
      </c>
      <c r="Q201" s="203">
        <f t="shared" si="39"/>
        <v>1.2062707911112247E-3</v>
      </c>
    </row>
    <row r="202" spans="1:17" x14ac:dyDescent="0.25">
      <c r="A202" s="76" t="s">
        <v>82</v>
      </c>
      <c r="B202" s="202">
        <f t="shared" ref="B202:Q202" si="40">IF(B$114=0,0,B$114/B$112)</f>
        <v>6.0128914156326455E-4</v>
      </c>
      <c r="C202" s="202">
        <f t="shared" si="40"/>
        <v>6.0128914156326466E-4</v>
      </c>
      <c r="D202" s="202">
        <f t="shared" si="40"/>
        <v>6.0128914156326477E-4</v>
      </c>
      <c r="E202" s="202">
        <f t="shared" si="40"/>
        <v>6.0128914156326477E-4</v>
      </c>
      <c r="F202" s="202">
        <f t="shared" si="40"/>
        <v>6.0128914156326499E-4</v>
      </c>
      <c r="G202" s="202">
        <f t="shared" si="40"/>
        <v>6.0128914156326477E-4</v>
      </c>
      <c r="H202" s="202">
        <f t="shared" si="40"/>
        <v>6.0128914156326477E-4</v>
      </c>
      <c r="I202" s="202">
        <f t="shared" si="40"/>
        <v>6.0128914156326477E-4</v>
      </c>
      <c r="J202" s="202">
        <f t="shared" si="40"/>
        <v>6.0128914156326488E-4</v>
      </c>
      <c r="K202" s="202">
        <f t="shared" si="40"/>
        <v>6.0128914156326477E-4</v>
      </c>
      <c r="L202" s="202">
        <f t="shared" si="40"/>
        <v>6.0128914156326477E-4</v>
      </c>
      <c r="M202" s="202">
        <f t="shared" si="40"/>
        <v>6.0128914156326488E-4</v>
      </c>
      <c r="N202" s="202">
        <f t="shared" si="40"/>
        <v>6.0128914156326466E-4</v>
      </c>
      <c r="O202" s="202">
        <f t="shared" si="40"/>
        <v>6.0128914156326488E-4</v>
      </c>
      <c r="P202" s="202">
        <f t="shared" si="40"/>
        <v>6.0128914156326466E-4</v>
      </c>
      <c r="Q202" s="202">
        <f t="shared" si="40"/>
        <v>6.0128914156326488E-4</v>
      </c>
    </row>
    <row r="203" spans="1:17" x14ac:dyDescent="0.25">
      <c r="A203" s="76" t="s">
        <v>81</v>
      </c>
      <c r="B203" s="202">
        <f t="shared" ref="B203:Q203" si="41">IF(B$115=0,0,B$115/B$112)</f>
        <v>1.5326345400925574E-2</v>
      </c>
      <c r="C203" s="202">
        <f t="shared" si="41"/>
        <v>1.5326345400925574E-2</v>
      </c>
      <c r="D203" s="202">
        <f t="shared" si="41"/>
        <v>1.5326345400925576E-2</v>
      </c>
      <c r="E203" s="202">
        <f t="shared" si="41"/>
        <v>1.5326345400925577E-2</v>
      </c>
      <c r="F203" s="202">
        <f t="shared" si="41"/>
        <v>1.5326345400925579E-2</v>
      </c>
      <c r="G203" s="202">
        <f t="shared" si="41"/>
        <v>1.5326345400925579E-2</v>
      </c>
      <c r="H203" s="202">
        <f t="shared" si="41"/>
        <v>1.5326345400925577E-2</v>
      </c>
      <c r="I203" s="202">
        <f t="shared" si="41"/>
        <v>1.5326345400925579E-2</v>
      </c>
      <c r="J203" s="202">
        <f t="shared" si="41"/>
        <v>1.5326345400925577E-2</v>
      </c>
      <c r="K203" s="202">
        <f t="shared" si="41"/>
        <v>1.5326345400925577E-2</v>
      </c>
      <c r="L203" s="202">
        <f t="shared" si="41"/>
        <v>1.5326345400925577E-2</v>
      </c>
      <c r="M203" s="202">
        <f t="shared" si="41"/>
        <v>1.5326345400925579E-2</v>
      </c>
      <c r="N203" s="202">
        <f t="shared" si="41"/>
        <v>1.5326345400925574E-2</v>
      </c>
      <c r="O203" s="202">
        <f t="shared" si="41"/>
        <v>1.5326345400925579E-2</v>
      </c>
      <c r="P203" s="202">
        <f t="shared" si="41"/>
        <v>1.5326345400925574E-2</v>
      </c>
      <c r="Q203" s="202">
        <f t="shared" si="41"/>
        <v>1.5326345400925577E-2</v>
      </c>
    </row>
    <row r="204" spans="1:17" x14ac:dyDescent="0.25">
      <c r="A204" s="76" t="s">
        <v>80</v>
      </c>
      <c r="B204" s="202">
        <f t="shared" ref="B204:Q204" si="42">IF(B$116=0,0,B$116/B$112)</f>
        <v>4.0209026370374137E-4</v>
      </c>
      <c r="C204" s="202">
        <f t="shared" si="42"/>
        <v>4.0209026370374137E-4</v>
      </c>
      <c r="D204" s="202">
        <f t="shared" si="42"/>
        <v>4.0209026370374137E-4</v>
      </c>
      <c r="E204" s="202">
        <f t="shared" si="42"/>
        <v>4.0209026370374143E-4</v>
      </c>
      <c r="F204" s="202">
        <f t="shared" si="42"/>
        <v>4.0209026370374159E-4</v>
      </c>
      <c r="G204" s="202">
        <f t="shared" si="42"/>
        <v>4.0209026370374143E-4</v>
      </c>
      <c r="H204" s="202">
        <f t="shared" si="42"/>
        <v>4.0209026370374143E-4</v>
      </c>
      <c r="I204" s="202">
        <f t="shared" si="42"/>
        <v>4.0209026370374143E-4</v>
      </c>
      <c r="J204" s="202">
        <f t="shared" si="42"/>
        <v>4.0209026370374137E-4</v>
      </c>
      <c r="K204" s="202">
        <f t="shared" si="42"/>
        <v>4.0209026370374143E-4</v>
      </c>
      <c r="L204" s="202">
        <f t="shared" si="42"/>
        <v>4.0209026370374148E-4</v>
      </c>
      <c r="M204" s="202">
        <f t="shared" si="42"/>
        <v>4.0209026370374154E-4</v>
      </c>
      <c r="N204" s="202">
        <f t="shared" si="42"/>
        <v>4.0209026370374143E-4</v>
      </c>
      <c r="O204" s="202">
        <f t="shared" si="42"/>
        <v>4.0209026370374148E-4</v>
      </c>
      <c r="P204" s="202">
        <f t="shared" si="42"/>
        <v>4.0209026370374148E-4</v>
      </c>
      <c r="Q204" s="202">
        <f t="shared" si="42"/>
        <v>4.0209026370374137E-4</v>
      </c>
    </row>
    <row r="205" spans="1:17" x14ac:dyDescent="0.25">
      <c r="A205" s="129" t="s">
        <v>79</v>
      </c>
      <c r="B205" s="201">
        <f t="shared" ref="B205:Q205" si="43">IF(B$117=0,0,B$117/B$112)</f>
        <v>8.0418052740748253E-4</v>
      </c>
      <c r="C205" s="201">
        <f t="shared" si="43"/>
        <v>8.0418052740748275E-4</v>
      </c>
      <c r="D205" s="201">
        <f t="shared" si="43"/>
        <v>8.0418052740748285E-4</v>
      </c>
      <c r="E205" s="201">
        <f t="shared" si="43"/>
        <v>8.0418052740748307E-4</v>
      </c>
      <c r="F205" s="201">
        <f t="shared" si="43"/>
        <v>8.0418052740748307E-4</v>
      </c>
      <c r="G205" s="201">
        <f t="shared" si="43"/>
        <v>8.0418052740748285E-4</v>
      </c>
      <c r="H205" s="201">
        <f t="shared" si="43"/>
        <v>8.0418052740748285E-4</v>
      </c>
      <c r="I205" s="201">
        <f t="shared" si="43"/>
        <v>8.0418052740748285E-4</v>
      </c>
      <c r="J205" s="201">
        <f t="shared" si="43"/>
        <v>8.0418052740748285E-4</v>
      </c>
      <c r="K205" s="201">
        <f t="shared" si="43"/>
        <v>8.0418052740748285E-4</v>
      </c>
      <c r="L205" s="201">
        <f t="shared" si="43"/>
        <v>8.0418052740748296E-4</v>
      </c>
      <c r="M205" s="201">
        <f t="shared" si="43"/>
        <v>8.0418052740748307E-4</v>
      </c>
      <c r="N205" s="201">
        <f t="shared" si="43"/>
        <v>8.0418052740748264E-4</v>
      </c>
      <c r="O205" s="201">
        <f t="shared" si="43"/>
        <v>8.0418052740748296E-4</v>
      </c>
      <c r="P205" s="201">
        <f t="shared" si="43"/>
        <v>8.0418052740748275E-4</v>
      </c>
      <c r="Q205" s="201">
        <f t="shared" si="43"/>
        <v>8.0418052740748296E-4</v>
      </c>
    </row>
    <row r="206" spans="1:17" x14ac:dyDescent="0.25">
      <c r="A206" s="127" t="s">
        <v>146</v>
      </c>
      <c r="B206" s="200">
        <f t="shared" ref="B206:Q206" si="44">IF(B$122=0,0,B$122/B$112)</f>
        <v>0.56381123961278301</v>
      </c>
      <c r="C206" s="200">
        <f t="shared" si="44"/>
        <v>0.56381123961278312</v>
      </c>
      <c r="D206" s="200">
        <f t="shared" si="44"/>
        <v>0.56381123961278312</v>
      </c>
      <c r="E206" s="200">
        <f t="shared" si="44"/>
        <v>0.56381123961278323</v>
      </c>
      <c r="F206" s="200">
        <f t="shared" si="44"/>
        <v>0.56381123961278334</v>
      </c>
      <c r="G206" s="200">
        <f t="shared" si="44"/>
        <v>0.56381123961278301</v>
      </c>
      <c r="H206" s="200">
        <f t="shared" si="44"/>
        <v>0.56381123961278323</v>
      </c>
      <c r="I206" s="200">
        <f t="shared" si="44"/>
        <v>0.56381123961278312</v>
      </c>
      <c r="J206" s="200">
        <f t="shared" si="44"/>
        <v>0.56381123961278312</v>
      </c>
      <c r="K206" s="200">
        <f t="shared" si="44"/>
        <v>0.56381123961278312</v>
      </c>
      <c r="L206" s="200">
        <f t="shared" si="44"/>
        <v>0.56381123961278312</v>
      </c>
      <c r="M206" s="200">
        <f t="shared" si="44"/>
        <v>0.56381123961278323</v>
      </c>
      <c r="N206" s="200">
        <f t="shared" si="44"/>
        <v>0.56381123961278301</v>
      </c>
      <c r="O206" s="200">
        <f t="shared" si="44"/>
        <v>0.56381123961278323</v>
      </c>
      <c r="P206" s="200">
        <f t="shared" si="44"/>
        <v>0.56381123961278301</v>
      </c>
      <c r="Q206" s="200">
        <f t="shared" si="44"/>
        <v>0.56381123961278312</v>
      </c>
    </row>
    <row r="207" spans="1:17" x14ac:dyDescent="0.25">
      <c r="A207" s="142" t="s">
        <v>159</v>
      </c>
      <c r="B207" s="199">
        <f t="shared" ref="B207:Q207" si="45">IF(B$123=0,0,B$123/B$112)</f>
        <v>0.48865381685314491</v>
      </c>
      <c r="C207" s="199">
        <f t="shared" si="45"/>
        <v>0.43622384606124814</v>
      </c>
      <c r="D207" s="199">
        <f t="shared" si="45"/>
        <v>0.45722657471134098</v>
      </c>
      <c r="E207" s="199">
        <f t="shared" si="45"/>
        <v>0.41134810687166906</v>
      </c>
      <c r="F207" s="199">
        <f t="shared" si="45"/>
        <v>0.28190561980639167</v>
      </c>
      <c r="G207" s="199">
        <f t="shared" si="45"/>
        <v>0.30148804357667408</v>
      </c>
      <c r="H207" s="199">
        <f t="shared" si="45"/>
        <v>0.33005086802845235</v>
      </c>
      <c r="I207" s="199">
        <f t="shared" si="45"/>
        <v>0.30592578002502951</v>
      </c>
      <c r="J207" s="199">
        <f t="shared" si="45"/>
        <v>0.28190561980639156</v>
      </c>
      <c r="K207" s="199">
        <f t="shared" si="45"/>
        <v>0.28190561980639156</v>
      </c>
      <c r="L207" s="199">
        <f t="shared" si="45"/>
        <v>0.28190561980639156</v>
      </c>
      <c r="M207" s="199">
        <f t="shared" si="45"/>
        <v>0.28190561980639162</v>
      </c>
      <c r="N207" s="199">
        <f t="shared" si="45"/>
        <v>0.28190561980639151</v>
      </c>
      <c r="O207" s="199">
        <f t="shared" si="45"/>
        <v>0.28190561980639162</v>
      </c>
      <c r="P207" s="199">
        <f t="shared" si="45"/>
        <v>0.28190561980639151</v>
      </c>
      <c r="Q207" s="199">
        <f t="shared" si="45"/>
        <v>0.28190561980639156</v>
      </c>
    </row>
    <row r="208" spans="1:17" x14ac:dyDescent="0.25">
      <c r="A208" s="142" t="s">
        <v>158</v>
      </c>
      <c r="B208" s="199">
        <f t="shared" ref="B208:Q208" si="46">IF(B$129=0,0,B$129/B$112)</f>
        <v>7.5157422759638146E-2</v>
      </c>
      <c r="C208" s="199">
        <f t="shared" si="46"/>
        <v>0.12758739355153495</v>
      </c>
      <c r="D208" s="199">
        <f t="shared" si="46"/>
        <v>0.10658466490144211</v>
      </c>
      <c r="E208" s="199">
        <f t="shared" si="46"/>
        <v>0.15246313274111412</v>
      </c>
      <c r="F208" s="199">
        <f t="shared" si="46"/>
        <v>0.28190561980639162</v>
      </c>
      <c r="G208" s="199">
        <f t="shared" si="46"/>
        <v>0.26232319603610899</v>
      </c>
      <c r="H208" s="199">
        <f t="shared" si="46"/>
        <v>0.23376037158433086</v>
      </c>
      <c r="I208" s="199">
        <f t="shared" si="46"/>
        <v>0.25788545958775355</v>
      </c>
      <c r="J208" s="199">
        <f t="shared" si="46"/>
        <v>0.28190561980639156</v>
      </c>
      <c r="K208" s="199">
        <f t="shared" si="46"/>
        <v>0.28190561980639156</v>
      </c>
      <c r="L208" s="199">
        <f t="shared" si="46"/>
        <v>0.28190561980639156</v>
      </c>
      <c r="M208" s="199">
        <f t="shared" si="46"/>
        <v>0.28190561980639162</v>
      </c>
      <c r="N208" s="199">
        <f t="shared" si="46"/>
        <v>0.28190561980639151</v>
      </c>
      <c r="O208" s="199">
        <f t="shared" si="46"/>
        <v>0.28190561980639162</v>
      </c>
      <c r="P208" s="199">
        <f t="shared" si="46"/>
        <v>0.28190561980639151</v>
      </c>
      <c r="Q208" s="199">
        <f t="shared" si="46"/>
        <v>0.28190561980639156</v>
      </c>
    </row>
    <row r="209" spans="1:17" x14ac:dyDescent="0.25">
      <c r="A209" s="127" t="s">
        <v>145</v>
      </c>
      <c r="B209" s="200">
        <f t="shared" ref="B209:Q209" si="47">IF(B$130=0,0,B$130/B$112)</f>
        <v>0.27098777210842223</v>
      </c>
      <c r="C209" s="200">
        <f t="shared" si="47"/>
        <v>0.27098777210842229</v>
      </c>
      <c r="D209" s="200">
        <f t="shared" si="47"/>
        <v>0.27098777210842229</v>
      </c>
      <c r="E209" s="200">
        <f t="shared" si="47"/>
        <v>0.27098777210842229</v>
      </c>
      <c r="F209" s="200">
        <f t="shared" si="47"/>
        <v>0.27098777210842245</v>
      </c>
      <c r="G209" s="200">
        <f t="shared" si="47"/>
        <v>0.27098777210842234</v>
      </c>
      <c r="H209" s="200">
        <f t="shared" si="47"/>
        <v>0.27098777210842234</v>
      </c>
      <c r="I209" s="200">
        <f t="shared" si="47"/>
        <v>0.2709877721084224</v>
      </c>
      <c r="J209" s="200">
        <f t="shared" si="47"/>
        <v>0.27098777210842234</v>
      </c>
      <c r="K209" s="200">
        <f t="shared" si="47"/>
        <v>0.27098777210842229</v>
      </c>
      <c r="L209" s="200">
        <f t="shared" si="47"/>
        <v>0.27098777210842234</v>
      </c>
      <c r="M209" s="200">
        <f t="shared" si="47"/>
        <v>0.2709877721084224</v>
      </c>
      <c r="N209" s="200">
        <f t="shared" si="47"/>
        <v>0.27098777210842229</v>
      </c>
      <c r="O209" s="200">
        <f t="shared" si="47"/>
        <v>0.2709877721084224</v>
      </c>
      <c r="P209" s="200">
        <f t="shared" si="47"/>
        <v>0.27098777210842229</v>
      </c>
      <c r="Q209" s="200">
        <f t="shared" si="47"/>
        <v>0.27098777210842234</v>
      </c>
    </row>
    <row r="210" spans="1:17" x14ac:dyDescent="0.25">
      <c r="A210" s="142" t="s">
        <v>157</v>
      </c>
      <c r="B210" s="199">
        <f t="shared" ref="B210:Q210" si="48">IF(B$131=0,0,B$131/B$112)</f>
        <v>0.26874158845219409</v>
      </c>
      <c r="C210" s="199">
        <f t="shared" si="48"/>
        <v>0.26711953184331777</v>
      </c>
      <c r="D210" s="199">
        <f t="shared" si="48"/>
        <v>0.26769421133057764</v>
      </c>
      <c r="E210" s="199">
        <f t="shared" si="48"/>
        <v>0.26693606354285321</v>
      </c>
      <c r="F210" s="199">
        <f t="shared" si="48"/>
        <v>0.22981031815480846</v>
      </c>
      <c r="G210" s="199">
        <f t="shared" si="48"/>
        <v>0.21282844598898351</v>
      </c>
      <c r="H210" s="199">
        <f t="shared" si="48"/>
        <v>0.20601040380329511</v>
      </c>
      <c r="I210" s="199">
        <f t="shared" si="48"/>
        <v>0.20682900410189931</v>
      </c>
      <c r="J210" s="199">
        <f t="shared" si="48"/>
        <v>7.9665763494989605E-2</v>
      </c>
      <c r="K210" s="199">
        <f t="shared" si="48"/>
        <v>1.0647953928795858E-2</v>
      </c>
      <c r="L210" s="199">
        <f t="shared" si="48"/>
        <v>0</v>
      </c>
      <c r="M210" s="199">
        <f t="shared" si="48"/>
        <v>0</v>
      </c>
      <c r="N210" s="199">
        <f t="shared" si="48"/>
        <v>0</v>
      </c>
      <c r="O210" s="199">
        <f t="shared" si="48"/>
        <v>0</v>
      </c>
      <c r="P210" s="199">
        <f t="shared" si="48"/>
        <v>0</v>
      </c>
      <c r="Q210" s="199">
        <f t="shared" si="48"/>
        <v>0</v>
      </c>
    </row>
    <row r="211" spans="1:17" x14ac:dyDescent="0.25">
      <c r="A211" s="142" t="s">
        <v>156</v>
      </c>
      <c r="B211" s="199">
        <f t="shared" ref="B211:Q211" si="49">IF(B$136=0,0,B$136/B$112)</f>
        <v>2.2461836562281609E-3</v>
      </c>
      <c r="C211" s="199">
        <f t="shared" si="49"/>
        <v>3.8682402651044954E-3</v>
      </c>
      <c r="D211" s="199">
        <f t="shared" si="49"/>
        <v>3.2935607778446173E-3</v>
      </c>
      <c r="E211" s="199">
        <f t="shared" si="49"/>
        <v>4.0517085655691005E-3</v>
      </c>
      <c r="F211" s="199">
        <f t="shared" si="49"/>
        <v>4.1177453953613948E-2</v>
      </c>
      <c r="G211" s="199">
        <f t="shared" si="49"/>
        <v>5.8159326119438859E-2</v>
      </c>
      <c r="H211" s="199">
        <f t="shared" si="49"/>
        <v>6.4977368305127237E-2</v>
      </c>
      <c r="I211" s="199">
        <f t="shared" si="49"/>
        <v>6.4158768006523093E-2</v>
      </c>
      <c r="J211" s="199">
        <f t="shared" si="49"/>
        <v>0.19132200861343271</v>
      </c>
      <c r="K211" s="199">
        <f t="shared" si="49"/>
        <v>0.26033981817962643</v>
      </c>
      <c r="L211" s="199">
        <f t="shared" si="49"/>
        <v>0.27098777210842234</v>
      </c>
      <c r="M211" s="199">
        <f t="shared" si="49"/>
        <v>0.2709877721084224</v>
      </c>
      <c r="N211" s="199">
        <f t="shared" si="49"/>
        <v>0.27098777210842229</v>
      </c>
      <c r="O211" s="199">
        <f t="shared" si="49"/>
        <v>0.2709877721084224</v>
      </c>
      <c r="P211" s="199">
        <f t="shared" si="49"/>
        <v>0.27098777210842229</v>
      </c>
      <c r="Q211" s="199">
        <f t="shared" si="49"/>
        <v>0.27098777210842234</v>
      </c>
    </row>
    <row r="212" spans="1:17" x14ac:dyDescent="0.25">
      <c r="A212" s="127" t="s">
        <v>144</v>
      </c>
      <c r="B212" s="200">
        <f t="shared" ref="B212:Q212" si="50">IF(B$137=0,0,B$137/B$112)</f>
        <v>0.14686081215408328</v>
      </c>
      <c r="C212" s="200">
        <f t="shared" si="50"/>
        <v>0.14686081215408331</v>
      </c>
      <c r="D212" s="200">
        <f t="shared" si="50"/>
        <v>0.14686081215408331</v>
      </c>
      <c r="E212" s="200">
        <f t="shared" si="50"/>
        <v>0.14686081215408336</v>
      </c>
      <c r="F212" s="200">
        <f t="shared" si="50"/>
        <v>0.14686081215408303</v>
      </c>
      <c r="G212" s="200">
        <f t="shared" si="50"/>
        <v>0.14686081215408334</v>
      </c>
      <c r="H212" s="200">
        <f t="shared" si="50"/>
        <v>0.14686081215408328</v>
      </c>
      <c r="I212" s="200">
        <f t="shared" si="50"/>
        <v>0.14686081215408328</v>
      </c>
      <c r="J212" s="200">
        <f t="shared" si="50"/>
        <v>0.14686081215408334</v>
      </c>
      <c r="K212" s="200">
        <f t="shared" si="50"/>
        <v>0.1468608121540832</v>
      </c>
      <c r="L212" s="200">
        <f t="shared" si="50"/>
        <v>0.14686081215408325</v>
      </c>
      <c r="M212" s="200">
        <f t="shared" si="50"/>
        <v>0.14686081215408323</v>
      </c>
      <c r="N212" s="200">
        <f t="shared" si="50"/>
        <v>0.14686081215408331</v>
      </c>
      <c r="O212" s="200">
        <f t="shared" si="50"/>
        <v>0.14686081215408334</v>
      </c>
      <c r="P212" s="200">
        <f t="shared" si="50"/>
        <v>0.14686081215408331</v>
      </c>
      <c r="Q212" s="200">
        <f t="shared" si="50"/>
        <v>0.14686081215408325</v>
      </c>
    </row>
    <row r="213" spans="1:17" x14ac:dyDescent="0.25">
      <c r="A213" s="142" t="s">
        <v>155</v>
      </c>
      <c r="B213" s="199">
        <f t="shared" ref="B213:Q213" si="51">IF(B$138=0,0,B$138/B$112)</f>
        <v>0.12589911984989177</v>
      </c>
      <c r="C213" s="199">
        <f t="shared" si="51"/>
        <v>0.12579207018920516</v>
      </c>
      <c r="D213" s="199">
        <f t="shared" si="51"/>
        <v>0.12583214488589223</v>
      </c>
      <c r="E213" s="199">
        <f t="shared" si="51"/>
        <v>0.12576566948048035</v>
      </c>
      <c r="F213" s="199">
        <f t="shared" si="51"/>
        <v>0.12306086528793624</v>
      </c>
      <c r="G213" s="199">
        <f t="shared" si="51"/>
        <v>0.12190599376985492</v>
      </c>
      <c r="H213" s="199">
        <f t="shared" si="51"/>
        <v>0.12145385069374547</v>
      </c>
      <c r="I213" s="199">
        <f t="shared" si="51"/>
        <v>0.12139666664190425</v>
      </c>
      <c r="J213" s="199">
        <f t="shared" si="51"/>
        <v>0.11264944012650334</v>
      </c>
      <c r="K213" s="199">
        <f t="shared" si="51"/>
        <v>0.10805799797869023</v>
      </c>
      <c r="L213" s="199">
        <f t="shared" si="51"/>
        <v>8.0756540232936977E-2</v>
      </c>
      <c r="M213" s="199">
        <f t="shared" si="51"/>
        <v>8.2919632878036609E-2</v>
      </c>
      <c r="N213" s="199">
        <f t="shared" si="51"/>
        <v>4.8847464718769711E-2</v>
      </c>
      <c r="O213" s="199">
        <f t="shared" si="51"/>
        <v>7.1675009801092704E-2</v>
      </c>
      <c r="P213" s="199">
        <f t="shared" si="51"/>
        <v>7.8891608101718899E-2</v>
      </c>
      <c r="Q213" s="199">
        <f t="shared" si="51"/>
        <v>7.0142836394221308E-2</v>
      </c>
    </row>
    <row r="214" spans="1:17" x14ac:dyDescent="0.25">
      <c r="A214" s="142" t="s">
        <v>154</v>
      </c>
      <c r="B214" s="199">
        <f t="shared" ref="B214:Q214" si="52">IF(B$142=0,0,B$142/B$112)</f>
        <v>2.081113641763678E-2</v>
      </c>
      <c r="C214" s="199">
        <f t="shared" si="52"/>
        <v>2.0811136417636777E-2</v>
      </c>
      <c r="D214" s="199">
        <f t="shared" si="52"/>
        <v>2.0811136417636777E-2</v>
      </c>
      <c r="E214" s="199">
        <f t="shared" si="52"/>
        <v>2.081113641763678E-2</v>
      </c>
      <c r="F214" s="199">
        <f t="shared" si="52"/>
        <v>2.0811136417636784E-2</v>
      </c>
      <c r="G214" s="199">
        <f t="shared" si="52"/>
        <v>2.081113641763678E-2</v>
      </c>
      <c r="H214" s="199">
        <f t="shared" si="52"/>
        <v>2.0811136417636777E-2</v>
      </c>
      <c r="I214" s="199">
        <f t="shared" si="52"/>
        <v>2.081113641763678E-2</v>
      </c>
      <c r="J214" s="199">
        <f t="shared" si="52"/>
        <v>2.081113641763678E-2</v>
      </c>
      <c r="K214" s="199">
        <f t="shared" si="52"/>
        <v>2.081113641763678E-2</v>
      </c>
      <c r="L214" s="199">
        <f t="shared" si="52"/>
        <v>2.081113641763678E-2</v>
      </c>
      <c r="M214" s="199">
        <f t="shared" si="52"/>
        <v>2.0811136417636784E-2</v>
      </c>
      <c r="N214" s="199">
        <f t="shared" si="52"/>
        <v>2.0811136417636777E-2</v>
      </c>
      <c r="O214" s="199">
        <f t="shared" si="52"/>
        <v>2.0811136417636784E-2</v>
      </c>
      <c r="P214" s="199">
        <f t="shared" si="52"/>
        <v>2.0811136417636777E-2</v>
      </c>
      <c r="Q214" s="199">
        <f t="shared" si="52"/>
        <v>2.081113641763678E-2</v>
      </c>
    </row>
    <row r="215" spans="1:17" x14ac:dyDescent="0.25">
      <c r="A215" s="140" t="s">
        <v>153</v>
      </c>
      <c r="B215" s="198">
        <f t="shared" ref="B215:Q215" si="53">IF(B$153=0,0,B$153/B$112)</f>
        <v>1.505558865547407E-4</v>
      </c>
      <c r="C215" s="198">
        <f t="shared" si="53"/>
        <v>2.5760554724136106E-4</v>
      </c>
      <c r="D215" s="198">
        <f t="shared" si="53"/>
        <v>2.1753085055429118E-4</v>
      </c>
      <c r="E215" s="198">
        <f t="shared" si="53"/>
        <v>2.8400625596623129E-4</v>
      </c>
      <c r="F215" s="198">
        <f t="shared" si="53"/>
        <v>2.988810448510027E-3</v>
      </c>
      <c r="G215" s="198">
        <f t="shared" si="53"/>
        <v>4.1436819665916216E-3</v>
      </c>
      <c r="H215" s="198">
        <f t="shared" si="53"/>
        <v>4.5958250427010237E-3</v>
      </c>
      <c r="I215" s="198">
        <f t="shared" si="53"/>
        <v>4.653009094542266E-3</v>
      </c>
      <c r="J215" s="198">
        <f t="shared" si="53"/>
        <v>1.3400235609943228E-2</v>
      </c>
      <c r="K215" s="198">
        <f t="shared" si="53"/>
        <v>1.7991677757756189E-2</v>
      </c>
      <c r="L215" s="198">
        <f t="shared" si="53"/>
        <v>4.529313550350951E-2</v>
      </c>
      <c r="M215" s="198">
        <f t="shared" si="53"/>
        <v>4.3130042858409844E-2</v>
      </c>
      <c r="N215" s="198">
        <f t="shared" si="53"/>
        <v>7.7202211017676825E-2</v>
      </c>
      <c r="O215" s="198">
        <f t="shared" si="53"/>
        <v>5.4374665935353825E-2</v>
      </c>
      <c r="P215" s="198">
        <f t="shared" si="53"/>
        <v>4.7158067634727616E-2</v>
      </c>
      <c r="Q215" s="198">
        <f t="shared" si="53"/>
        <v>5.5906839342225179E-2</v>
      </c>
    </row>
    <row r="216" spans="1:17" hidden="1" x14ac:dyDescent="0.25">
      <c r="A216" s="164"/>
      <c r="B216" s="163"/>
      <c r="C216" s="163"/>
      <c r="D216" s="163"/>
      <c r="E216" s="163"/>
      <c r="F216" s="163"/>
      <c r="G216" s="163"/>
      <c r="H216" s="163"/>
      <c r="I216" s="163"/>
      <c r="J216" s="163"/>
      <c r="K216" s="163"/>
      <c r="L216" s="163"/>
      <c r="M216" s="163"/>
      <c r="N216" s="163"/>
      <c r="O216" s="163"/>
      <c r="P216" s="163"/>
      <c r="Q216" s="163"/>
    </row>
    <row r="217" spans="1:17" x14ac:dyDescent="0.25">
      <c r="A217" s="164"/>
      <c r="B217" s="163"/>
      <c r="C217" s="163"/>
      <c r="D217" s="163"/>
      <c r="E217" s="163"/>
      <c r="F217" s="163"/>
      <c r="G217" s="163"/>
      <c r="H217" s="163"/>
      <c r="I217" s="163"/>
      <c r="J217" s="163"/>
      <c r="K217" s="163"/>
      <c r="L217" s="163"/>
      <c r="M217" s="163"/>
      <c r="N217" s="163"/>
      <c r="O217" s="163"/>
      <c r="P217" s="163"/>
      <c r="Q217" s="163"/>
    </row>
    <row r="218" spans="1:17" ht="12.75" x14ac:dyDescent="0.25">
      <c r="A218" s="98" t="s">
        <v>118</v>
      </c>
      <c r="B218" s="197"/>
      <c r="C218" s="197"/>
      <c r="D218" s="197"/>
      <c r="E218" s="197"/>
      <c r="F218" s="197"/>
      <c r="G218" s="197"/>
      <c r="H218" s="197"/>
      <c r="I218" s="197"/>
      <c r="J218" s="197"/>
      <c r="K218" s="197"/>
      <c r="L218" s="197"/>
      <c r="M218" s="197"/>
      <c r="N218" s="197"/>
      <c r="O218" s="197"/>
      <c r="P218" s="197"/>
      <c r="Q218" s="197"/>
    </row>
    <row r="219" spans="1:17" x14ac:dyDescent="0.25">
      <c r="A219" s="164"/>
      <c r="B219" s="163"/>
      <c r="C219" s="163"/>
      <c r="D219" s="163"/>
      <c r="E219" s="163"/>
      <c r="F219" s="163"/>
      <c r="G219" s="163"/>
      <c r="H219" s="163"/>
      <c r="I219" s="163"/>
      <c r="J219" s="163"/>
      <c r="K219" s="163"/>
      <c r="L219" s="163"/>
      <c r="M219" s="163"/>
      <c r="N219" s="163"/>
      <c r="O219" s="163"/>
      <c r="P219" s="163"/>
      <c r="Q219" s="163"/>
    </row>
    <row r="220" spans="1:17" x14ac:dyDescent="0.25">
      <c r="A220" s="78" t="s">
        <v>44</v>
      </c>
      <c r="B220" s="133">
        <f t="shared" ref="B220:Q220" si="54">SUM(B$221:B$227)</f>
        <v>460.14533022010028</v>
      </c>
      <c r="C220" s="133">
        <f t="shared" si="54"/>
        <v>473.56541846684502</v>
      </c>
      <c r="D220" s="133">
        <f t="shared" si="54"/>
        <v>416.07627683748467</v>
      </c>
      <c r="E220" s="133">
        <f t="shared" si="54"/>
        <v>480.16395616470334</v>
      </c>
      <c r="F220" s="133">
        <f t="shared" si="54"/>
        <v>436.07862322417702</v>
      </c>
      <c r="G220" s="133">
        <f t="shared" si="54"/>
        <v>0</v>
      </c>
      <c r="H220" s="133">
        <f t="shared" si="54"/>
        <v>0</v>
      </c>
      <c r="I220" s="133">
        <f t="shared" si="54"/>
        <v>0</v>
      </c>
      <c r="J220" s="133">
        <f t="shared" si="54"/>
        <v>0</v>
      </c>
      <c r="K220" s="133">
        <f t="shared" si="54"/>
        <v>0</v>
      </c>
      <c r="L220" s="133">
        <f t="shared" si="54"/>
        <v>0</v>
      </c>
      <c r="M220" s="133">
        <f t="shared" si="54"/>
        <v>0</v>
      </c>
      <c r="N220" s="133">
        <f t="shared" si="54"/>
        <v>0</v>
      </c>
      <c r="O220" s="133">
        <f t="shared" si="54"/>
        <v>0</v>
      </c>
      <c r="P220" s="133">
        <f t="shared" si="54"/>
        <v>0</v>
      </c>
      <c r="Q220" s="133">
        <f t="shared" si="54"/>
        <v>0</v>
      </c>
    </row>
    <row r="221" spans="1:17" x14ac:dyDescent="0.25">
      <c r="A221" s="132" t="s">
        <v>83</v>
      </c>
      <c r="B221" s="131">
        <f>IF(B$6=0,0,B$6/NFM!B$11*1000)</f>
        <v>0.53117057697292502</v>
      </c>
      <c r="C221" s="131">
        <f>IF(C$6=0,0,C$6/NFM!C$11*1000)</f>
        <v>0.54666210877580401</v>
      </c>
      <c r="D221" s="131">
        <f>IF(D$6=0,0,D$6/NFM!D$11*1000)</f>
        <v>0.48029929137126998</v>
      </c>
      <c r="E221" s="131">
        <f>IF(E$6=0,0,E$6/NFM!E$11*1000)</f>
        <v>0.55427915679511663</v>
      </c>
      <c r="F221" s="131">
        <f>IF(F$6=0,0,F$6/NFM!F$11*1000)</f>
        <v>0.50338907882157313</v>
      </c>
      <c r="G221" s="131">
        <f>IF(G$6=0,0,G$6/NFM!G$11*1000)</f>
        <v>0</v>
      </c>
      <c r="H221" s="131">
        <f>IF(H$6=0,0,H$6/NFM!H$11*1000)</f>
        <v>0</v>
      </c>
      <c r="I221" s="131">
        <f>IF(I$6=0,0,I$6/NFM!I$11*1000)</f>
        <v>0</v>
      </c>
      <c r="J221" s="131">
        <f>IF(J$6=0,0,J$6/NFM!J$11*1000)</f>
        <v>0</v>
      </c>
      <c r="K221" s="131">
        <f>IF(K$6=0,0,K$6/NFM!K$11*1000)</f>
        <v>0</v>
      </c>
      <c r="L221" s="131">
        <f>IF(L$6=0,0,L$6/NFM!L$11*1000)</f>
        <v>0</v>
      </c>
      <c r="M221" s="131">
        <f>IF(M$6=0,0,M$6/NFM!M$11*1000)</f>
        <v>0</v>
      </c>
      <c r="N221" s="131">
        <f>IF(N$6=0,0,N$6/NFM!N$11*1000)</f>
        <v>0</v>
      </c>
      <c r="O221" s="131">
        <f>IF(O$6=0,0,O$6/NFM!O$11*1000)</f>
        <v>0</v>
      </c>
      <c r="P221" s="131">
        <f>IF(P$6=0,0,P$6/NFM!P$11*1000)</f>
        <v>0</v>
      </c>
      <c r="Q221" s="131">
        <f>IF(Q$6=0,0,Q$6/NFM!Q$11*1000)</f>
        <v>0</v>
      </c>
    </row>
    <row r="222" spans="1:17" x14ac:dyDescent="0.25">
      <c r="A222" s="76" t="s">
        <v>82</v>
      </c>
      <c r="B222" s="130">
        <f>IF(B$7=0,0,B$7/NFM!B$11*1000)</f>
        <v>0.26558528848646251</v>
      </c>
      <c r="C222" s="130">
        <f>IF(C$7=0,0,C$7/NFM!C$11*1000)</f>
        <v>0.27333105438790201</v>
      </c>
      <c r="D222" s="130">
        <f>IF(D$7=0,0,D$7/NFM!D$11*1000)</f>
        <v>0.24014964568563499</v>
      </c>
      <c r="E222" s="130">
        <f>IF(E$7=0,0,E$7/NFM!E$11*1000)</f>
        <v>0.27713957839755832</v>
      </c>
      <c r="F222" s="130">
        <f>IF(F$7=0,0,F$7/NFM!F$11*1000)</f>
        <v>0.25169453941078657</v>
      </c>
      <c r="G222" s="130">
        <f>IF(G$7=0,0,G$7/NFM!G$11*1000)</f>
        <v>0</v>
      </c>
      <c r="H222" s="130">
        <f>IF(H$7=0,0,H$7/NFM!H$11*1000)</f>
        <v>0</v>
      </c>
      <c r="I222" s="130">
        <f>IF(I$7=0,0,I$7/NFM!I$11*1000)</f>
        <v>0</v>
      </c>
      <c r="J222" s="130">
        <f>IF(J$7=0,0,J$7/NFM!J$11*1000)</f>
        <v>0</v>
      </c>
      <c r="K222" s="130">
        <f>IF(K$7=0,0,K$7/NFM!K$11*1000)</f>
        <v>0</v>
      </c>
      <c r="L222" s="130">
        <f>IF(L$7=0,0,L$7/NFM!L$11*1000)</f>
        <v>0</v>
      </c>
      <c r="M222" s="130">
        <f>IF(M$7=0,0,M$7/NFM!M$11*1000)</f>
        <v>0</v>
      </c>
      <c r="N222" s="130">
        <f>IF(N$7=0,0,N$7/NFM!N$11*1000)</f>
        <v>0</v>
      </c>
      <c r="O222" s="130">
        <f>IF(O$7=0,0,O$7/NFM!O$11*1000)</f>
        <v>0</v>
      </c>
      <c r="P222" s="130">
        <f>IF(P$7=0,0,P$7/NFM!P$11*1000)</f>
        <v>0</v>
      </c>
      <c r="Q222" s="130">
        <f>IF(Q$7=0,0,Q$7/NFM!Q$11*1000)</f>
        <v>0</v>
      </c>
    </row>
    <row r="223" spans="1:17" x14ac:dyDescent="0.25">
      <c r="A223" s="76" t="s">
        <v>81</v>
      </c>
      <c r="B223" s="130">
        <f>IF(B$8=0,0,B$8/NFM!B$11*1000)</f>
        <v>6.7281606416570492</v>
      </c>
      <c r="C223" s="130">
        <f>IF(C$8=0,0,C$8/NFM!C$11*1000)</f>
        <v>6.9243867111601833</v>
      </c>
      <c r="D223" s="130">
        <f>IF(D$8=0,0,D$8/NFM!D$11*1000)</f>
        <v>6.0837910240360866</v>
      </c>
      <c r="E223" s="130">
        <f>IF(E$8=0,0,E$8/NFM!E$11*1000)</f>
        <v>7.0208693194048113</v>
      </c>
      <c r="F223" s="130">
        <f>IF(F$8=0,0,F$8/NFM!F$11*1000)</f>
        <v>6.3762616650732591</v>
      </c>
      <c r="G223" s="130">
        <f>IF(G$8=0,0,G$8/NFM!G$11*1000)</f>
        <v>0</v>
      </c>
      <c r="H223" s="130">
        <f>IF(H$8=0,0,H$8/NFM!H$11*1000)</f>
        <v>0</v>
      </c>
      <c r="I223" s="130">
        <f>IF(I$8=0,0,I$8/NFM!I$11*1000)</f>
        <v>0</v>
      </c>
      <c r="J223" s="130">
        <f>IF(J$8=0,0,J$8/NFM!J$11*1000)</f>
        <v>0</v>
      </c>
      <c r="K223" s="130">
        <f>IF(K$8=0,0,K$8/NFM!K$11*1000)</f>
        <v>0</v>
      </c>
      <c r="L223" s="130">
        <f>IF(L$8=0,0,L$8/NFM!L$11*1000)</f>
        <v>0</v>
      </c>
      <c r="M223" s="130">
        <f>IF(M$8=0,0,M$8/NFM!M$11*1000)</f>
        <v>0</v>
      </c>
      <c r="N223" s="130">
        <f>IF(N$8=0,0,N$8/NFM!N$11*1000)</f>
        <v>0</v>
      </c>
      <c r="O223" s="130">
        <f>IF(O$8=0,0,O$8/NFM!O$11*1000)</f>
        <v>0</v>
      </c>
      <c r="P223" s="130">
        <f>IF(P$8=0,0,P$8/NFM!P$11*1000)</f>
        <v>0</v>
      </c>
      <c r="Q223" s="130">
        <f>IF(Q$8=0,0,Q$8/NFM!Q$11*1000)</f>
        <v>0</v>
      </c>
    </row>
    <row r="224" spans="1:17" x14ac:dyDescent="0.25">
      <c r="A224" s="76" t="s">
        <v>80</v>
      </c>
      <c r="B224" s="130">
        <f>IF(B$9=0,0,B$9/NFM!B$11*1000)</f>
        <v>0.17705685899097501</v>
      </c>
      <c r="C224" s="130">
        <f>IF(C$9=0,0,C$9/NFM!C$11*1000)</f>
        <v>0.18222070292526801</v>
      </c>
      <c r="D224" s="130">
        <f>IF(D$9=0,0,D$9/NFM!D$11*1000)</f>
        <v>0.16009976379042334</v>
      </c>
      <c r="E224" s="130">
        <f>IF(E$9=0,0,E$9/NFM!E$11*1000)</f>
        <v>0.18475971893170559</v>
      </c>
      <c r="F224" s="130">
        <f>IF(F$9=0,0,F$9/NFM!F$11*1000)</f>
        <v>0.16779635960719105</v>
      </c>
      <c r="G224" s="130">
        <f>IF(G$9=0,0,G$9/NFM!G$11*1000)</f>
        <v>0</v>
      </c>
      <c r="H224" s="130">
        <f>IF(H$9=0,0,H$9/NFM!H$11*1000)</f>
        <v>0</v>
      </c>
      <c r="I224" s="130">
        <f>IF(I$9=0,0,I$9/NFM!I$11*1000)</f>
        <v>0</v>
      </c>
      <c r="J224" s="130">
        <f>IF(J$9=0,0,J$9/NFM!J$11*1000)</f>
        <v>0</v>
      </c>
      <c r="K224" s="130">
        <f>IF(K$9=0,0,K$9/NFM!K$11*1000)</f>
        <v>0</v>
      </c>
      <c r="L224" s="130">
        <f>IF(L$9=0,0,L$9/NFM!L$11*1000)</f>
        <v>0</v>
      </c>
      <c r="M224" s="130">
        <f>IF(M$9=0,0,M$9/NFM!M$11*1000)</f>
        <v>0</v>
      </c>
      <c r="N224" s="130">
        <f>IF(N$9=0,0,N$9/NFM!N$11*1000)</f>
        <v>0</v>
      </c>
      <c r="O224" s="130">
        <f>IF(O$9=0,0,O$9/NFM!O$11*1000)</f>
        <v>0</v>
      </c>
      <c r="P224" s="130">
        <f>IF(P$9=0,0,P$9/NFM!P$11*1000)</f>
        <v>0</v>
      </c>
      <c r="Q224" s="130">
        <f>IF(Q$9=0,0,Q$9/NFM!Q$11*1000)</f>
        <v>0</v>
      </c>
    </row>
    <row r="225" spans="1:17" x14ac:dyDescent="0.25">
      <c r="A225" s="129" t="s">
        <v>79</v>
      </c>
      <c r="B225" s="128">
        <f>IF(B$10=0,0,B$10/NFM!B$11*1000)</f>
        <v>0.35411371798195002</v>
      </c>
      <c r="C225" s="128">
        <f>IF(C$10=0,0,C$10/NFM!C$11*1000)</f>
        <v>0.36444140585053603</v>
      </c>
      <c r="D225" s="128">
        <f>IF(D$10=0,0,D$10/NFM!D$11*1000)</f>
        <v>0.32019952758084669</v>
      </c>
      <c r="E225" s="128">
        <f>IF(E$10=0,0,E$10/NFM!E$11*1000)</f>
        <v>0.36951943786341124</v>
      </c>
      <c r="F225" s="128">
        <f>IF(F$10=0,0,F$10/NFM!F$11*1000)</f>
        <v>0.33559271921438211</v>
      </c>
      <c r="G225" s="128">
        <f>IF(G$10=0,0,G$10/NFM!G$11*1000)</f>
        <v>0</v>
      </c>
      <c r="H225" s="128">
        <f>IF(H$10=0,0,H$10/NFM!H$11*1000)</f>
        <v>0</v>
      </c>
      <c r="I225" s="128">
        <f>IF(I$10=0,0,I$10/NFM!I$11*1000)</f>
        <v>0</v>
      </c>
      <c r="J225" s="128">
        <f>IF(J$10=0,0,J$10/NFM!J$11*1000)</f>
        <v>0</v>
      </c>
      <c r="K225" s="128">
        <f>IF(K$10=0,0,K$10/NFM!K$11*1000)</f>
        <v>0</v>
      </c>
      <c r="L225" s="128">
        <f>IF(L$10=0,0,L$10/NFM!L$11*1000)</f>
        <v>0</v>
      </c>
      <c r="M225" s="128">
        <f>IF(M$10=0,0,M$10/NFM!M$11*1000)</f>
        <v>0</v>
      </c>
      <c r="N225" s="128">
        <f>IF(N$10=0,0,N$10/NFM!N$11*1000)</f>
        <v>0</v>
      </c>
      <c r="O225" s="128">
        <f>IF(O$10=0,0,O$10/NFM!O$11*1000)</f>
        <v>0</v>
      </c>
      <c r="P225" s="128">
        <f>IF(P$10=0,0,P$10/NFM!P$11*1000)</f>
        <v>0</v>
      </c>
      <c r="Q225" s="128">
        <f>IF(Q$10=0,0,Q$10/NFM!Q$11*1000)</f>
        <v>0</v>
      </c>
    </row>
    <row r="226" spans="1:17" x14ac:dyDescent="0.25">
      <c r="A226" s="127" t="s">
        <v>152</v>
      </c>
      <c r="B226" s="126">
        <f>IF(B$15=0,0,B$15/NFM!B$11*1000)</f>
        <v>185.04548196920379</v>
      </c>
      <c r="C226" s="126">
        <f>IF(C$15=0,0,C$15/NFM!C$11*1000)</f>
        <v>190.44231321923573</v>
      </c>
      <c r="D226" s="126">
        <f>IF(D$15=0,0,D$15/NFM!D$11*1000)</f>
        <v>167.32330011154588</v>
      </c>
      <c r="E226" s="126">
        <f>IF(E$15=0,0,E$15/NFM!E$11*1000)</f>
        <v>193.09588701082046</v>
      </c>
      <c r="F226" s="126">
        <f>IF(F$15=0,0,F$15/NFM!F$11*1000)</f>
        <v>175.36715839838317</v>
      </c>
      <c r="G226" s="126">
        <f>IF(G$15=0,0,G$15/NFM!G$11*1000)</f>
        <v>0</v>
      </c>
      <c r="H226" s="126">
        <f>IF(H$15=0,0,H$15/NFM!H$11*1000)</f>
        <v>0</v>
      </c>
      <c r="I226" s="126">
        <f>IF(I$15=0,0,I$15/NFM!I$11*1000)</f>
        <v>0</v>
      </c>
      <c r="J226" s="126">
        <f>IF(J$15=0,0,J$15/NFM!J$11*1000)</f>
        <v>0</v>
      </c>
      <c r="K226" s="126">
        <f>IF(K$15=0,0,K$15/NFM!K$11*1000)</f>
        <v>0</v>
      </c>
      <c r="L226" s="126">
        <f>IF(L$15=0,0,L$15/NFM!L$11*1000)</f>
        <v>0</v>
      </c>
      <c r="M226" s="126">
        <f>IF(M$15=0,0,M$15/NFM!M$11*1000)</f>
        <v>0</v>
      </c>
      <c r="N226" s="126">
        <f>IF(N$15=0,0,N$15/NFM!N$11*1000)</f>
        <v>0</v>
      </c>
      <c r="O226" s="126">
        <f>IF(O$15=0,0,O$15/NFM!O$11*1000)</f>
        <v>0</v>
      </c>
      <c r="P226" s="126">
        <f>IF(P$15=0,0,P$15/NFM!P$11*1000)</f>
        <v>0</v>
      </c>
      <c r="Q226" s="126">
        <f>IF(Q$15=0,0,Q$15/NFM!Q$11*1000)</f>
        <v>0</v>
      </c>
    </row>
    <row r="227" spans="1:17" x14ac:dyDescent="0.25">
      <c r="A227" s="72" t="s">
        <v>151</v>
      </c>
      <c r="B227" s="125">
        <f>IF(B$26=0,0,B$26/NFM!B$11*1000)</f>
        <v>267.04376116680714</v>
      </c>
      <c r="C227" s="125">
        <f>IF(C$26=0,0,C$26/NFM!C$11*1000)</f>
        <v>274.8320632645096</v>
      </c>
      <c r="D227" s="125">
        <f>IF(D$26=0,0,D$26/NFM!D$11*1000)</f>
        <v>241.46843747347455</v>
      </c>
      <c r="E227" s="125">
        <f>IF(E$26=0,0,E$26/NFM!E$11*1000)</f>
        <v>278.6615019424903</v>
      </c>
      <c r="F227" s="125">
        <f>IF(F$26=0,0,F$26/NFM!F$11*1000)</f>
        <v>253.07673046366662</v>
      </c>
      <c r="G227" s="125">
        <f>IF(G$26=0,0,G$26/NFM!G$11*1000)</f>
        <v>0</v>
      </c>
      <c r="H227" s="125">
        <f>IF(H$26=0,0,H$26/NFM!H$11*1000)</f>
        <v>0</v>
      </c>
      <c r="I227" s="125">
        <f>IF(I$26=0,0,I$26/NFM!I$11*1000)</f>
        <v>0</v>
      </c>
      <c r="J227" s="125">
        <f>IF(J$26=0,0,J$26/NFM!J$11*1000)</f>
        <v>0</v>
      </c>
      <c r="K227" s="125">
        <f>IF(K$26=0,0,K$26/NFM!K$11*1000)</f>
        <v>0</v>
      </c>
      <c r="L227" s="125">
        <f>IF(L$26=0,0,L$26/NFM!L$11*1000)</f>
        <v>0</v>
      </c>
      <c r="M227" s="125">
        <f>IF(M$26=0,0,M$26/NFM!M$11*1000)</f>
        <v>0</v>
      </c>
      <c r="N227" s="125">
        <f>IF(N$26=0,0,N$26/NFM!N$11*1000)</f>
        <v>0</v>
      </c>
      <c r="O227" s="125">
        <f>IF(O$26=0,0,O$26/NFM!O$11*1000)</f>
        <v>0</v>
      </c>
      <c r="P227" s="125">
        <f>IF(P$26=0,0,P$26/NFM!P$11*1000)</f>
        <v>0</v>
      </c>
      <c r="Q227" s="125">
        <f>IF(Q$26=0,0,Q$26/NFM!Q$11*1000)</f>
        <v>0</v>
      </c>
    </row>
    <row r="228" spans="1:17" x14ac:dyDescent="0.25">
      <c r="A228" s="196"/>
      <c r="B228" s="196"/>
      <c r="C228" s="196"/>
      <c r="D228" s="196"/>
      <c r="E228" s="196"/>
      <c r="F228" s="196"/>
      <c r="G228" s="196"/>
      <c r="H228" s="196"/>
      <c r="I228" s="196"/>
      <c r="J228" s="196"/>
      <c r="K228" s="196"/>
      <c r="L228" s="196"/>
      <c r="M228" s="196"/>
      <c r="N228" s="196"/>
      <c r="O228" s="196"/>
      <c r="P228" s="196"/>
      <c r="Q228" s="196"/>
    </row>
    <row r="229" spans="1:17" x14ac:dyDescent="0.25">
      <c r="A229" s="78" t="s">
        <v>43</v>
      </c>
      <c r="B229" s="133">
        <f t="shared" ref="B229:Q229" si="55">SUM(B$230:B$237)</f>
        <v>1840.5813208804011</v>
      </c>
      <c r="C229" s="133">
        <f t="shared" si="55"/>
        <v>1894.2616738673801</v>
      </c>
      <c r="D229" s="133">
        <f t="shared" si="55"/>
        <v>1664.3051073499382</v>
      </c>
      <c r="E229" s="133">
        <f t="shared" si="55"/>
        <v>1920.6558246588129</v>
      </c>
      <c r="F229" s="133">
        <f t="shared" si="55"/>
        <v>1744.3144928967072</v>
      </c>
      <c r="G229" s="133">
        <f t="shared" si="55"/>
        <v>1717.2055037726084</v>
      </c>
      <c r="H229" s="133">
        <f t="shared" si="55"/>
        <v>1717.0597686848096</v>
      </c>
      <c r="I229" s="133">
        <f t="shared" si="55"/>
        <v>1689.4532948245753</v>
      </c>
      <c r="J229" s="133">
        <f t="shared" si="55"/>
        <v>1584.1750015761288</v>
      </c>
      <c r="K229" s="133">
        <f t="shared" si="55"/>
        <v>1459.2481363854622</v>
      </c>
      <c r="L229" s="133">
        <f t="shared" si="55"/>
        <v>1928.9098014808792</v>
      </c>
      <c r="M229" s="133">
        <f t="shared" si="55"/>
        <v>1837.0226561786592</v>
      </c>
      <c r="N229" s="133">
        <f t="shared" si="55"/>
        <v>2331.1011271400066</v>
      </c>
      <c r="O229" s="133">
        <f t="shared" si="55"/>
        <v>2356.5414867636068</v>
      </c>
      <c r="P229" s="133">
        <f t="shared" si="55"/>
        <v>2514.1620445749286</v>
      </c>
      <c r="Q229" s="133">
        <f t="shared" si="55"/>
        <v>2681.0848111979317</v>
      </c>
    </row>
    <row r="230" spans="1:17" x14ac:dyDescent="0.25">
      <c r="A230" s="132" t="s">
        <v>83</v>
      </c>
      <c r="B230" s="131">
        <f>IF(B$34=0,0,B$34/NFM!B$13*1000)</f>
        <v>1.7316847402373643</v>
      </c>
      <c r="C230" s="131">
        <f>IF(C$34=0,0,C$34/NFM!C$13*1000)</f>
        <v>1.7821891363558922</v>
      </c>
      <c r="D230" s="131">
        <f>IF(D$34=0,0,D$34/NFM!D$13*1000)</f>
        <v>1.5658377735347391</v>
      </c>
      <c r="E230" s="131">
        <f>IF(E$34=0,0,E$34/NFM!E$13*1000)</f>
        <v>1.8070216974813009</v>
      </c>
      <c r="F230" s="131">
        <f>IF(F$34=0,0,F$34/NFM!F$13*1000)</f>
        <v>1.6411134652172104</v>
      </c>
      <c r="G230" s="131">
        <f>IF(G$34=0,0,G$34/NFM!G$13*1000)</f>
        <v>1.6156083586202312</v>
      </c>
      <c r="H230" s="131">
        <f>IF(H$34=0,0,H$34/NFM!H$13*1000)</f>
        <v>1.615471245837006</v>
      </c>
      <c r="I230" s="131">
        <f>IF(I$34=0,0,I$34/NFM!I$13*1000)</f>
        <v>1.5894980878063343</v>
      </c>
      <c r="J230" s="131">
        <f>IF(J$34=0,0,J$34/NFM!J$13*1000)</f>
        <v>1.4904485039447712</v>
      </c>
      <c r="K230" s="131">
        <f>IF(K$34=0,0,K$34/NFM!K$13*1000)</f>
        <v>1.3729128408136857</v>
      </c>
      <c r="L230" s="131">
        <f>IF(L$34=0,0,L$34/NFM!L$13*1000)</f>
        <v>1.814787334102131</v>
      </c>
      <c r="M230" s="131">
        <f>IF(M$34=0,0,M$34/NFM!M$13*1000)</f>
        <v>1.7283366212003419</v>
      </c>
      <c r="N230" s="131">
        <f>IF(N$34=0,0,N$34/NFM!N$13*1000)</f>
        <v>2.1931833187829968</v>
      </c>
      <c r="O230" s="131">
        <f>IF(O$34=0,0,O$34/NFM!O$13*1000)</f>
        <v>2.2171185190626921</v>
      </c>
      <c r="P230" s="131">
        <f>IF(P$34=0,0,P$34/NFM!P$13*1000)</f>
        <v>2.3654135775929004</v>
      </c>
      <c r="Q230" s="131">
        <f>IF(Q$34=0,0,Q$34/NFM!Q$13*1000)</f>
        <v>2.5224604868927258</v>
      </c>
    </row>
    <row r="231" spans="1:17" x14ac:dyDescent="0.25">
      <c r="A231" s="76" t="s">
        <v>82</v>
      </c>
      <c r="B231" s="130">
        <f>IF(B$35=0,0,B$35/NFM!B$13*1000)</f>
        <v>0.80405072062698668</v>
      </c>
      <c r="C231" s="130">
        <f>IF(C$35=0,0,C$35/NFM!C$13*1000)</f>
        <v>0.82750077198469918</v>
      </c>
      <c r="D231" s="130">
        <f>IF(D$35=0,0,D$35/NFM!D$13*1000)</f>
        <v>0.72704514912049689</v>
      </c>
      <c r="E231" s="130">
        <f>IF(E$35=0,0,E$35/NFM!E$13*1000)</f>
        <v>0.83903095308750308</v>
      </c>
      <c r="F231" s="130">
        <f>IF(F$35=0,0,F$35/NFM!F$13*1000)</f>
        <v>0.76199693493729015</v>
      </c>
      <c r="G231" s="130">
        <f>IF(G$35=0,0,G$35/NFM!G$13*1000)</f>
        <v>0.7501544795165892</v>
      </c>
      <c r="H231" s="130">
        <f>IF(H$35=0,0,H$35/NFM!H$13*1000)</f>
        <v>0.75009081571589964</v>
      </c>
      <c r="I231" s="130">
        <f>IF(I$35=0,0,I$35/NFM!I$13*1000)</f>
        <v>0.73803103604222897</v>
      </c>
      <c r="J231" s="130">
        <f>IF(J$35=0,0,J$35/NFM!J$13*1000)</f>
        <v>0.6920406271466838</v>
      </c>
      <c r="K231" s="130">
        <f>IF(K$35=0,0,K$35/NFM!K$13*1000)</f>
        <v>0.6374668167734594</v>
      </c>
      <c r="L231" s="130">
        <f>IF(L$35=0,0,L$35/NFM!L$13*1000)</f>
        <v>0.84263667044241242</v>
      </c>
      <c r="M231" s="130">
        <f>IF(M$35=0,0,M$35/NFM!M$13*1000)</f>
        <v>0.80249613192968505</v>
      </c>
      <c r="N231" s="130">
        <f>IF(N$35=0,0,N$35/NFM!N$13*1000)</f>
        <v>1.0183323713373134</v>
      </c>
      <c r="O231" s="130">
        <f>IF(O$35=0,0,O$35/NFM!O$13*1000)</f>
        <v>1.0294458925147321</v>
      </c>
      <c r="P231" s="130">
        <f>IF(P$35=0,0,P$35/NFM!P$13*1000)</f>
        <v>1.0983018140956378</v>
      </c>
      <c r="Q231" s="130">
        <f>IF(Q$35=0,0,Q$35/NFM!Q$13*1000)</f>
        <v>1.1712213690588913</v>
      </c>
    </row>
    <row r="232" spans="1:17" x14ac:dyDescent="0.25">
      <c r="A232" s="76" t="s">
        <v>81</v>
      </c>
      <c r="B232" s="130">
        <f>IF(B$36=0,0,B$36/NFM!B$13*1000)</f>
        <v>23.620362617347922</v>
      </c>
      <c r="C232" s="130">
        <f>IF(C$36=0,0,C$36/NFM!C$13*1000)</f>
        <v>24.309247910594941</v>
      </c>
      <c r="D232" s="130">
        <f>IF(D$36=0,0,D$36/NFM!D$13*1000)</f>
        <v>21.358192488178641</v>
      </c>
      <c r="E232" s="130">
        <f>IF(E$36=0,0,E$36/NFM!E$13*1000)</f>
        <v>24.647966665152548</v>
      </c>
      <c r="F232" s="130">
        <f>IF(F$36=0,0,F$36/NFM!F$13*1000)</f>
        <v>22.384960867258958</v>
      </c>
      <c r="G232" s="130">
        <f>IF(G$36=0,0,G$36/NFM!G$13*1000)</f>
        <v>22.037068521489271</v>
      </c>
      <c r="H232" s="130">
        <f>IF(H$36=0,0,H$36/NFM!H$13*1000)</f>
        <v>22.035198288655309</v>
      </c>
      <c r="I232" s="130">
        <f>IF(I$36=0,0,I$36/NFM!I$13*1000)</f>
        <v>21.680921671932307</v>
      </c>
      <c r="J232" s="130">
        <f>IF(J$36=0,0,J$36/NFM!J$13*1000)</f>
        <v>20.329874894453148</v>
      </c>
      <c r="K232" s="130">
        <f>IF(K$36=0,0,K$36/NFM!K$13*1000)</f>
        <v>18.726676044732873</v>
      </c>
      <c r="L232" s="130">
        <f>IF(L$36=0,0,L$36/NFM!L$13*1000)</f>
        <v>24.753890768239245</v>
      </c>
      <c r="M232" s="130">
        <f>IF(M$36=0,0,M$36/NFM!M$13*1000)</f>
        <v>23.574693920325348</v>
      </c>
      <c r="N232" s="130">
        <f>IF(N$36=0,0,N$36/NFM!N$13*1000)</f>
        <v>29.915251934871314</v>
      </c>
      <c r="O232" s="130">
        <f>IF(O$36=0,0,O$36/NFM!O$13*1000)</f>
        <v>30.241730592786706</v>
      </c>
      <c r="P232" s="130">
        <f>IF(P$36=0,0,P$36/NFM!P$13*1000)</f>
        <v>32.264490842071012</v>
      </c>
      <c r="Q232" s="130">
        <f>IF(Q$36=0,0,Q$36/NFM!Q$13*1000)</f>
        <v>34.406627259515652</v>
      </c>
    </row>
    <row r="233" spans="1:17" x14ac:dyDescent="0.25">
      <c r="A233" s="76" t="s">
        <v>80</v>
      </c>
      <c r="B233" s="130">
        <f>IF(B$37=0,0,B$37/NFM!B$13*1000)</f>
        <v>0.5772282467457881</v>
      </c>
      <c r="C233" s="130">
        <f>IF(C$37=0,0,C$37/NFM!C$13*1000)</f>
        <v>0.59406304545196398</v>
      </c>
      <c r="D233" s="130">
        <f>IF(D$37=0,0,D$37/NFM!D$13*1000)</f>
        <v>0.52194592451157973</v>
      </c>
      <c r="E233" s="130">
        <f>IF(E$37=0,0,E$37/NFM!E$13*1000)</f>
        <v>0.60234056582710027</v>
      </c>
      <c r="F233" s="130">
        <f>IF(F$37=0,0,F$37/NFM!F$13*1000)</f>
        <v>0.54703782173907001</v>
      </c>
      <c r="G233" s="130">
        <f>IF(G$37=0,0,G$37/NFM!G$13*1000)</f>
        <v>0.53853611954007696</v>
      </c>
      <c r="H233" s="130">
        <f>IF(H$37=0,0,H$37/NFM!H$13*1000)</f>
        <v>0.53849041527900188</v>
      </c>
      <c r="I233" s="130">
        <f>IF(I$37=0,0,I$37/NFM!I$13*1000)</f>
        <v>0.52983269593544458</v>
      </c>
      <c r="J233" s="130">
        <f>IF(J$37=0,0,J$37/NFM!J$13*1000)</f>
        <v>0.4968161679815904</v>
      </c>
      <c r="K233" s="130">
        <f>IF(K$37=0,0,K$37/NFM!K$13*1000)</f>
        <v>0.45763761360456184</v>
      </c>
      <c r="L233" s="130">
        <f>IF(L$37=0,0,L$37/NFM!L$13*1000)</f>
        <v>0.60492911136737681</v>
      </c>
      <c r="M233" s="130">
        <f>IF(M$37=0,0,M$37/NFM!M$13*1000)</f>
        <v>0.57611220706678068</v>
      </c>
      <c r="N233" s="130">
        <f>IF(N$37=0,0,N$37/NFM!N$13*1000)</f>
        <v>0.73106110626099874</v>
      </c>
      <c r="O233" s="130">
        <f>IF(O$37=0,0,O$37/NFM!O$13*1000)</f>
        <v>0.73903950635423077</v>
      </c>
      <c r="P233" s="130">
        <f>IF(P$37=0,0,P$37/NFM!P$13*1000)</f>
        <v>0.78847119253096676</v>
      </c>
      <c r="Q233" s="130">
        <f>IF(Q$37=0,0,Q$37/NFM!Q$13*1000)</f>
        <v>0.84082016229757528</v>
      </c>
    </row>
    <row r="234" spans="1:17" x14ac:dyDescent="0.25">
      <c r="A234" s="129" t="s">
        <v>79</v>
      </c>
      <c r="B234" s="128">
        <f>IF(B$38=0,0,B$38/NFM!B$13*1000)</f>
        <v>1.154456493491576</v>
      </c>
      <c r="C234" s="128">
        <f>IF(C$38=0,0,C$38/NFM!C$13*1000)</f>
        <v>1.1881260909039277</v>
      </c>
      <c r="D234" s="128">
        <f>IF(D$38=0,0,D$38/NFM!D$13*1000)</f>
        <v>1.0438918490231595</v>
      </c>
      <c r="E234" s="128">
        <f>IF(E$38=0,0,E$38/NFM!E$13*1000)</f>
        <v>1.2046811316542005</v>
      </c>
      <c r="F234" s="128">
        <f>IF(F$38=0,0,F$38/NFM!F$13*1000)</f>
        <v>1.09407564347814</v>
      </c>
      <c r="G234" s="128">
        <f>IF(G$38=0,0,G$38/NFM!G$13*1000)</f>
        <v>1.0770722390801539</v>
      </c>
      <c r="H234" s="128">
        <f>IF(H$38=0,0,H$38/NFM!H$13*1000)</f>
        <v>1.0769808305580038</v>
      </c>
      <c r="I234" s="128">
        <f>IF(I$38=0,0,I$38/NFM!I$13*1000)</f>
        <v>1.0596653918708892</v>
      </c>
      <c r="J234" s="128">
        <f>IF(J$38=0,0,J$38/NFM!J$13*1000)</f>
        <v>0.99363233596318079</v>
      </c>
      <c r="K234" s="128">
        <f>IF(K$38=0,0,K$38/NFM!K$13*1000)</f>
        <v>0.91527522720912369</v>
      </c>
      <c r="L234" s="128">
        <f>IF(L$38=0,0,L$38/NFM!L$13*1000)</f>
        <v>1.2098582227347536</v>
      </c>
      <c r="M234" s="128">
        <f>IF(M$38=0,0,M$38/NFM!M$13*1000)</f>
        <v>1.1522244141335614</v>
      </c>
      <c r="N234" s="128">
        <f>IF(N$38=0,0,N$38/NFM!N$13*1000)</f>
        <v>1.4621222125219975</v>
      </c>
      <c r="O234" s="128">
        <f>IF(O$38=0,0,O$38/NFM!O$13*1000)</f>
        <v>1.4780790127084615</v>
      </c>
      <c r="P234" s="128">
        <f>IF(P$38=0,0,P$38/NFM!P$13*1000)</f>
        <v>1.576942385061934</v>
      </c>
      <c r="Q234" s="128">
        <f>IF(Q$38=0,0,Q$38/NFM!Q$13*1000)</f>
        <v>1.6816403245951506</v>
      </c>
    </row>
    <row r="235" spans="1:17" x14ac:dyDescent="0.25">
      <c r="A235" s="127" t="s">
        <v>150</v>
      </c>
      <c r="B235" s="126">
        <f>IF(B$43=0,0,B$43/NFM!B$13*1000)</f>
        <v>1513.5997468084488</v>
      </c>
      <c r="C235" s="126">
        <f>IF(C$43=0,0,C$43/NFM!C$13*1000)</f>
        <v>1557.7437179375349</v>
      </c>
      <c r="D235" s="126">
        <f>IF(D$43=0,0,D$43/NFM!D$13*1000)</f>
        <v>1368.6392231188804</v>
      </c>
      <c r="E235" s="126">
        <f>IF(E$43=0,0,E$43/NFM!E$13*1000)</f>
        <v>1579.4489148239334</v>
      </c>
      <c r="F235" s="126">
        <f>IF(F$43=0,0,F$43/NFM!F$13*1000)</f>
        <v>1434.4348412380314</v>
      </c>
      <c r="G235" s="126">
        <f>IF(G$43=0,0,G$43/NFM!G$13*1000)</f>
        <v>1412.1417979429693</v>
      </c>
      <c r="H235" s="126">
        <f>IF(H$43=0,0,H$43/NFM!H$13*1000)</f>
        <v>1412.0219528758207</v>
      </c>
      <c r="I235" s="126">
        <f>IF(I$43=0,0,I$43/NFM!I$13*1000)</f>
        <v>1389.3198036303106</v>
      </c>
      <c r="J235" s="126">
        <f>IF(J$43=0,0,J$43/NFM!J$13*1000)</f>
        <v>1302.744330872034</v>
      </c>
      <c r="K235" s="126">
        <f>IF(K$43=0,0,K$43/NFM!K$13*1000)</f>
        <v>1200.0108795558381</v>
      </c>
      <c r="L235" s="126">
        <f>IF(L$43=0,0,L$43/NFM!L$13*1000)</f>
        <v>1586.2365623385058</v>
      </c>
      <c r="M235" s="126">
        <f>IF(M$43=0,0,M$43/NFM!M$13*1000)</f>
        <v>1510.6732833425715</v>
      </c>
      <c r="N235" s="126">
        <f>IF(N$43=0,0,N$43/NFM!N$13*1000)</f>
        <v>1916.9780958856488</v>
      </c>
      <c r="O235" s="126">
        <f>IF(O$43=0,0,O$43/NFM!O$13*1000)</f>
        <v>1937.8989437982955</v>
      </c>
      <c r="P235" s="126">
        <f>IF(P$43=0,0,P$43/NFM!P$13*1000)</f>
        <v>2067.5180123439368</v>
      </c>
      <c r="Q235" s="126">
        <f>IF(Q$43=0,0,Q$43/NFM!Q$13*1000)</f>
        <v>2204.7867406695568</v>
      </c>
    </row>
    <row r="236" spans="1:17" x14ac:dyDescent="0.25">
      <c r="A236" s="127" t="s">
        <v>148</v>
      </c>
      <c r="B236" s="126">
        <f>IF(B$44=0,0,B$44/NFM!B$13*1000)</f>
        <v>184.5853349766401</v>
      </c>
      <c r="C236" s="126">
        <f>IF(C$44=0,0,C$44/NFM!C$13*1000)</f>
        <v>189.96874608994332</v>
      </c>
      <c r="D236" s="126">
        <f>IF(D$44=0,0,D$44/NFM!D$13*1000)</f>
        <v>166.90722233157078</v>
      </c>
      <c r="E236" s="126">
        <f>IF(E$44=0,0,E$44/NFM!E$13*1000)</f>
        <v>192.61572131999193</v>
      </c>
      <c r="F236" s="126">
        <f>IF(F$44=0,0,F$44/NFM!F$13*1000)</f>
        <v>174.93107819975998</v>
      </c>
      <c r="G236" s="126">
        <f>IF(G$44=0,0,G$44/NFM!G$13*1000)</f>
        <v>172.21241438328897</v>
      </c>
      <c r="H236" s="126">
        <f>IF(H$44=0,0,H$44/NFM!H$13*1000)</f>
        <v>172.19779913119766</v>
      </c>
      <c r="I236" s="126">
        <f>IF(I$44=0,0,I$44/NFM!I$13*1000)</f>
        <v>169.42924434515993</v>
      </c>
      <c r="J236" s="126">
        <f>IF(J$44=0,0,J$44/NFM!J$13*1000)</f>
        <v>158.87125986244317</v>
      </c>
      <c r="K236" s="126">
        <f>IF(K$44=0,0,K$44/NFM!K$13*1000)</f>
        <v>146.34279018973641</v>
      </c>
      <c r="L236" s="126">
        <f>IF(L$44=0,0,L$44/NFM!L$13*1000)</f>
        <v>193.44348321201289</v>
      </c>
      <c r="M236" s="126">
        <f>IF(M$44=0,0,M$44/NFM!M$13*1000)</f>
        <v>184.22844918811853</v>
      </c>
      <c r="N236" s="126">
        <f>IF(N$44=0,0,N$44/NFM!N$13*1000)</f>
        <v>233.77781657142063</v>
      </c>
      <c r="O236" s="126">
        <f>IF(O$44=0,0,O$44/NFM!O$13*1000)</f>
        <v>236.32913948759705</v>
      </c>
      <c r="P236" s="126">
        <f>IF(P$44=0,0,P$44/NFM!P$13*1000)</f>
        <v>252.13634296877274</v>
      </c>
      <c r="Q236" s="126">
        <f>IF(Q$44=0,0,Q$44/NFM!Q$13*1000)</f>
        <v>268.87643178897036</v>
      </c>
    </row>
    <row r="237" spans="1:17" x14ac:dyDescent="0.25">
      <c r="A237" s="72" t="s">
        <v>147</v>
      </c>
      <c r="B237" s="125">
        <f>IF(B$51=0,0,B$51/NFM!B$13*1000)</f>
        <v>114.50845627686256</v>
      </c>
      <c r="C237" s="125">
        <f>IF(C$51=0,0,C$51/NFM!C$13*1000)</f>
        <v>117.84808288461048</v>
      </c>
      <c r="D237" s="125">
        <f>IF(D$51=0,0,D$51/NFM!D$13*1000)</f>
        <v>103.54174871511853</v>
      </c>
      <c r="E237" s="125">
        <f>IF(E$51=0,0,E$51/NFM!E$13*1000)</f>
        <v>119.49014750168487</v>
      </c>
      <c r="F237" s="125">
        <f>IF(F$51=0,0,F$51/NFM!F$13*1000)</f>
        <v>108.51938872628543</v>
      </c>
      <c r="G237" s="125">
        <f>IF(G$51=0,0,G$51/NFM!G$13*1000)</f>
        <v>106.83285172810388</v>
      </c>
      <c r="H237" s="125">
        <f>IF(H$51=0,0,H$51/NFM!H$13*1000)</f>
        <v>106.82378508174605</v>
      </c>
      <c r="I237" s="125">
        <f>IF(I$51=0,0,I$51/NFM!I$13*1000)</f>
        <v>105.10629796551753</v>
      </c>
      <c r="J237" s="125">
        <f>IF(J$51=0,0,J$51/NFM!J$13*1000)</f>
        <v>98.556598312162308</v>
      </c>
      <c r="K237" s="125">
        <f>IF(K$51=0,0,K$51/NFM!K$13*1000)</f>
        <v>90.784498096754021</v>
      </c>
      <c r="L237" s="125">
        <f>IF(L$51=0,0,L$51/NFM!L$13*1000)</f>
        <v>120.00365382347435</v>
      </c>
      <c r="M237" s="125">
        <f>IF(M$51=0,0,M$51/NFM!M$13*1000)</f>
        <v>114.28706035331348</v>
      </c>
      <c r="N237" s="125">
        <f>IF(N$51=0,0,N$51/NFM!N$13*1000)</f>
        <v>145.02526373916257</v>
      </c>
      <c r="O237" s="125">
        <f>IF(O$51=0,0,O$51/NFM!O$13*1000)</f>
        <v>146.60798995428752</v>
      </c>
      <c r="P237" s="125">
        <f>IF(P$51=0,0,P$51/NFM!P$13*1000)</f>
        <v>156.41406945086698</v>
      </c>
      <c r="Q237" s="125">
        <f>IF(Q$51=0,0,Q$51/NFM!Q$13*1000)</f>
        <v>166.79886913704453</v>
      </c>
    </row>
    <row r="238" spans="1:17" x14ac:dyDescent="0.25">
      <c r="A238" s="196"/>
      <c r="B238" s="196"/>
      <c r="C238" s="196"/>
      <c r="D238" s="196"/>
      <c r="E238" s="196"/>
      <c r="F238" s="196"/>
      <c r="G238" s="196"/>
      <c r="H238" s="196"/>
      <c r="I238" s="196"/>
      <c r="J238" s="196"/>
      <c r="K238" s="196"/>
      <c r="L238" s="196"/>
      <c r="M238" s="196"/>
      <c r="N238" s="196"/>
      <c r="O238" s="196"/>
      <c r="P238" s="196"/>
      <c r="Q238" s="196"/>
    </row>
    <row r="239" spans="1:17" x14ac:dyDescent="0.25">
      <c r="A239" s="78" t="s">
        <v>344</v>
      </c>
      <c r="B239" s="133">
        <f t="shared" ref="B239:Q239" si="56">SUM(B$240:B$247)</f>
        <v>196.32867422724277</v>
      </c>
      <c r="C239" s="133">
        <f t="shared" si="56"/>
        <v>202.05457854585381</v>
      </c>
      <c r="D239" s="133">
        <f t="shared" si="56"/>
        <v>177.52587811732673</v>
      </c>
      <c r="E239" s="133">
        <f t="shared" si="56"/>
        <v>204.86995463027336</v>
      </c>
      <c r="F239" s="133">
        <f t="shared" si="56"/>
        <v>186.06021257564873</v>
      </c>
      <c r="G239" s="133">
        <f t="shared" si="56"/>
        <v>189.44970889537257</v>
      </c>
      <c r="H239" s="133">
        <f t="shared" si="56"/>
        <v>189.43363075568649</v>
      </c>
      <c r="I239" s="133">
        <f t="shared" si="56"/>
        <v>186.38796241549139</v>
      </c>
      <c r="J239" s="133">
        <f t="shared" si="56"/>
        <v>174.77319530398265</v>
      </c>
      <c r="K239" s="133">
        <f t="shared" si="56"/>
        <v>142.23614643530681</v>
      </c>
      <c r="L239" s="133">
        <f t="shared" si="56"/>
        <v>183.49052747862083</v>
      </c>
      <c r="M239" s="133">
        <f t="shared" si="56"/>
        <v>174.7496206995352</v>
      </c>
      <c r="N239" s="133">
        <f t="shared" si="56"/>
        <v>221.74959922778299</v>
      </c>
      <c r="O239" s="133">
        <f t="shared" si="56"/>
        <v>212.78667716240619</v>
      </c>
      <c r="P239" s="133">
        <f t="shared" si="56"/>
        <v>227.01921027822169</v>
      </c>
      <c r="Q239" s="133">
        <f t="shared" si="56"/>
        <v>242.09169724777854</v>
      </c>
    </row>
    <row r="240" spans="1:17" x14ac:dyDescent="0.25">
      <c r="A240" s="132" t="s">
        <v>83</v>
      </c>
      <c r="B240" s="131">
        <f>IF(B$71=0,0,B$71/NFM!B$14*1000)</f>
        <v>0.29710725762058759</v>
      </c>
      <c r="C240" s="131">
        <f>IF(C$71=0,0,C$71/NFM!C$14*1000)</f>
        <v>0.30577235830542859</v>
      </c>
      <c r="D240" s="131">
        <f>IF(D$71=0,0,D$71/NFM!D$14*1000)</f>
        <v>0.2686526917768326</v>
      </c>
      <c r="E240" s="131">
        <f>IF(E$71=0,0,E$71/NFM!E$14*1000)</f>
        <v>0.3100329110285846</v>
      </c>
      <c r="F240" s="131">
        <f>IF(F$71=0,0,F$71/NFM!F$14*1000)</f>
        <v>0.28156783377791433</v>
      </c>
      <c r="G240" s="131">
        <f>IF(G$71=0,0,G$71/NFM!G$14*1000)</f>
        <v>0.28669721164506468</v>
      </c>
      <c r="H240" s="131">
        <f>IF(H$71=0,0,H$71/NFM!H$14*1000)</f>
        <v>0.28667288034446087</v>
      </c>
      <c r="I240" s="131">
        <f>IF(I$71=0,0,I$71/NFM!I$14*1000)</f>
        <v>0.28206382274378744</v>
      </c>
      <c r="J240" s="131">
        <f>IF(J$71=0,0,J$71/NFM!J$14*1000)</f>
        <v>0.26448701376270123</v>
      </c>
      <c r="K240" s="131">
        <f>IF(K$71=0,0,K$71/NFM!K$14*1000)</f>
        <v>0.2152481881123525</v>
      </c>
      <c r="L240" s="131">
        <f>IF(L$71=0,0,L$71/NFM!L$14*1000)</f>
        <v>0.27767908907400624</v>
      </c>
      <c r="M240" s="131">
        <f>IF(M$71=0,0,M$71/NFM!M$14*1000)</f>
        <v>0.26445133794456388</v>
      </c>
      <c r="N240" s="131">
        <f>IF(N$71=0,0,N$71/NFM!N$14*1000)</f>
        <v>0.33557714156809054</v>
      </c>
      <c r="O240" s="131">
        <f>IF(O$71=0,0,O$71/NFM!O$14*1000)</f>
        <v>0.32201341122868588</v>
      </c>
      <c r="P240" s="131">
        <f>IF(P$71=0,0,P$71/NFM!P$14*1000)</f>
        <v>0.34355172650371141</v>
      </c>
      <c r="Q240" s="131">
        <f>IF(Q$71=0,0,Q$71/NFM!Q$14*1000)</f>
        <v>0.36636115710101586</v>
      </c>
    </row>
    <row r="241" spans="1:17" x14ac:dyDescent="0.25">
      <c r="A241" s="76" t="s">
        <v>82</v>
      </c>
      <c r="B241" s="130">
        <f>IF(B$72=0,0,B$72/NFM!B$14*1000)</f>
        <v>0.15392448645159015</v>
      </c>
      <c r="C241" s="130">
        <f>IF(C$72=0,0,C$72/NFM!C$14*1000)</f>
        <v>0.15841367726990643</v>
      </c>
      <c r="D241" s="130">
        <f>IF(D$72=0,0,D$72/NFM!D$14*1000)</f>
        <v>0.13918282557874764</v>
      </c>
      <c r="E241" s="130">
        <f>IF(E$72=0,0,E$72/NFM!E$14*1000)</f>
        <v>0.16062097235641415</v>
      </c>
      <c r="F241" s="130">
        <f>IF(F$72=0,0,F$72/NFM!F$14*1000)</f>
        <v>0.14587386576365127</v>
      </c>
      <c r="G241" s="130">
        <f>IF(G$72=0,0,G$72/NFM!G$14*1000)</f>
        <v>0.14853127931975341</v>
      </c>
      <c r="H241" s="130">
        <f>IF(H$72=0,0,H$72/NFM!H$14*1000)</f>
        <v>0.14851867382845665</v>
      </c>
      <c r="I241" s="130">
        <f>IF(I$72=0,0,I$72/NFM!I$14*1000)</f>
        <v>0.14613082632216842</v>
      </c>
      <c r="J241" s="130">
        <f>IF(J$72=0,0,J$72/NFM!J$14*1000)</f>
        <v>0.13702468291275233</v>
      </c>
      <c r="K241" s="130">
        <f>IF(K$72=0,0,K$72/NFM!K$14*1000)</f>
        <v>0.11151517159213717</v>
      </c>
      <c r="L241" s="130">
        <f>IF(L$72=0,0,L$72/NFM!L$14*1000)</f>
        <v>0.14385919592258403</v>
      </c>
      <c r="M241" s="130">
        <f>IF(M$72=0,0,M$72/NFM!M$14*1000)</f>
        <v>0.13700620008594594</v>
      </c>
      <c r="N241" s="130">
        <f>IF(N$72=0,0,N$72/NFM!N$14*1000)</f>
        <v>0.17385485495855368</v>
      </c>
      <c r="O241" s="130">
        <f>IF(O$72=0,0,O$72/NFM!O$14*1000)</f>
        <v>0.1668277959645022</v>
      </c>
      <c r="P241" s="130">
        <f>IF(P$72=0,0,P$72/NFM!P$14*1000)</f>
        <v>0.17798630533344675</v>
      </c>
      <c r="Q241" s="130">
        <f>IF(Q$72=0,0,Q$72/NFM!Q$14*1000)</f>
        <v>0.18980335052803707</v>
      </c>
    </row>
    <row r="242" spans="1:17" x14ac:dyDescent="0.25">
      <c r="A242" s="76" t="s">
        <v>81</v>
      </c>
      <c r="B242" s="130">
        <f>IF(B$73=0,0,B$73/NFM!B$14*1000)</f>
        <v>3.6320444454066285</v>
      </c>
      <c r="C242" s="130">
        <f>IF(C$73=0,0,C$73/NFM!C$14*1000)</f>
        <v>3.7379726245541613</v>
      </c>
      <c r="D242" s="130">
        <f>IF(D$73=0,0,D$73/NFM!D$14*1000)</f>
        <v>3.2841961678285507</v>
      </c>
      <c r="E242" s="130">
        <f>IF(E$73=0,0,E$73/NFM!E$14*1000)</f>
        <v>3.7900565654731082</v>
      </c>
      <c r="F242" s="130">
        <f>IF(F$73=0,0,F$73/NFM!F$14*1000)</f>
        <v>3.4420797891925559</v>
      </c>
      <c r="G242" s="130">
        <f>IF(G$73=0,0,G$73/NFM!G$14*1000)</f>
        <v>3.5047848491092211</v>
      </c>
      <c r="H242" s="130">
        <f>IF(H$73=0,0,H$73/NFM!H$14*1000)</f>
        <v>3.5044874064754898</v>
      </c>
      <c r="I242" s="130">
        <f>IF(I$73=0,0,I$73/NFM!I$14*1000)</f>
        <v>3.4481431010850669</v>
      </c>
      <c r="J242" s="130">
        <f>IF(J$73=0,0,J$73/NFM!J$14*1000)</f>
        <v>3.2332720409198115</v>
      </c>
      <c r="K242" s="130">
        <f>IF(K$73=0,0,K$73/NFM!K$14*1000)</f>
        <v>2.6313426076439876</v>
      </c>
      <c r="L242" s="130">
        <f>IF(L$73=0,0,L$73/NFM!L$14*1000)</f>
        <v>3.3945410864541983</v>
      </c>
      <c r="M242" s="130">
        <f>IF(M$73=0,0,M$73/NFM!M$14*1000)</f>
        <v>3.2328359150636521</v>
      </c>
      <c r="N242" s="130">
        <f>IF(N$73=0,0,N$73/NFM!N$14*1000)</f>
        <v>4.1023268929845225</v>
      </c>
      <c r="O242" s="130">
        <f>IF(O$73=0,0,O$73/NFM!O$14*1000)</f>
        <v>3.9365144795390736</v>
      </c>
      <c r="P242" s="130">
        <f>IF(P$73=0,0,P$73/NFM!P$14*1000)</f>
        <v>4.1998137304041352</v>
      </c>
      <c r="Q242" s="130">
        <f>IF(Q$73=0,0,Q$73/NFM!Q$14*1000)</f>
        <v>4.4786519734255226</v>
      </c>
    </row>
    <row r="243" spans="1:17" x14ac:dyDescent="0.25">
      <c r="A243" s="76" t="s">
        <v>80</v>
      </c>
      <c r="B243" s="130">
        <f>IF(B$74=0,0,B$74/NFM!B$14*1000)</f>
        <v>9.9035752540195837E-2</v>
      </c>
      <c r="C243" s="130">
        <f>IF(C$74=0,0,C$74/NFM!C$14*1000)</f>
        <v>0.10192411943514285</v>
      </c>
      <c r="D243" s="130">
        <f>IF(D$74=0,0,D$74/NFM!D$14*1000)</f>
        <v>8.9550897258944162E-2</v>
      </c>
      <c r="E243" s="130">
        <f>IF(E$74=0,0,E$74/NFM!E$14*1000)</f>
        <v>0.10334430367619483</v>
      </c>
      <c r="F243" s="130">
        <f>IF(F$74=0,0,F$74/NFM!F$14*1000)</f>
        <v>9.3855944592638088E-2</v>
      </c>
      <c r="G243" s="130">
        <f>IF(G$74=0,0,G$74/NFM!G$14*1000)</f>
        <v>9.5565737215021526E-2</v>
      </c>
      <c r="H243" s="130">
        <f>IF(H$74=0,0,H$74/NFM!H$14*1000)</f>
        <v>9.5557626781486937E-2</v>
      </c>
      <c r="I243" s="130">
        <f>IF(I$74=0,0,I$74/NFM!I$14*1000)</f>
        <v>9.402127424792911E-2</v>
      </c>
      <c r="J243" s="130">
        <f>IF(J$74=0,0,J$74/NFM!J$14*1000)</f>
        <v>8.8162337920900363E-2</v>
      </c>
      <c r="K243" s="130">
        <f>IF(K$74=0,0,K$74/NFM!K$14*1000)</f>
        <v>7.1749396037450813E-2</v>
      </c>
      <c r="L243" s="130">
        <f>IF(L$74=0,0,L$74/NFM!L$14*1000)</f>
        <v>9.2559696358002055E-2</v>
      </c>
      <c r="M243" s="130">
        <f>IF(M$74=0,0,M$74/NFM!M$14*1000)</f>
        <v>8.8150445981521275E-2</v>
      </c>
      <c r="N243" s="130">
        <f>IF(N$74=0,0,N$74/NFM!N$14*1000)</f>
        <v>0.11185904718936349</v>
      </c>
      <c r="O243" s="130">
        <f>IF(O$74=0,0,O$74/NFM!O$14*1000)</f>
        <v>0.10733780374289525</v>
      </c>
      <c r="P243" s="130">
        <f>IF(P$74=0,0,P$74/NFM!P$14*1000)</f>
        <v>0.11451724216790378</v>
      </c>
      <c r="Q243" s="130">
        <f>IF(Q$74=0,0,Q$74/NFM!Q$14*1000)</f>
        <v>0.12212038570033859</v>
      </c>
    </row>
    <row r="244" spans="1:17" x14ac:dyDescent="0.25">
      <c r="A244" s="129" t="s">
        <v>79</v>
      </c>
      <c r="B244" s="128">
        <f>IF(B$75=0,0,B$75/NFM!B$14*1000)</f>
        <v>0.19807150508039165</v>
      </c>
      <c r="C244" s="128">
        <f>IF(C$75=0,0,C$75/NFM!C$14*1000)</f>
        <v>0.20384823887028572</v>
      </c>
      <c r="D244" s="128">
        <f>IF(D$75=0,0,D$75/NFM!D$14*1000)</f>
        <v>0.17910179451788832</v>
      </c>
      <c r="E244" s="128">
        <f>IF(E$75=0,0,E$75/NFM!E$14*1000)</f>
        <v>0.20668860735238967</v>
      </c>
      <c r="F244" s="128">
        <f>IF(F$75=0,0,F$75/NFM!F$14*1000)</f>
        <v>0.18771188918527618</v>
      </c>
      <c r="G244" s="128">
        <f>IF(G$75=0,0,G$75/NFM!G$14*1000)</f>
        <v>0.19113147443004305</v>
      </c>
      <c r="H244" s="128">
        <f>IF(H$75=0,0,H$75/NFM!H$14*1000)</f>
        <v>0.19111525356297387</v>
      </c>
      <c r="I244" s="128">
        <f>IF(I$75=0,0,I$75/NFM!I$14*1000)</f>
        <v>0.18804254849585822</v>
      </c>
      <c r="J244" s="128">
        <f>IF(J$75=0,0,J$75/NFM!J$14*1000)</f>
        <v>0.17632467584180073</v>
      </c>
      <c r="K244" s="128">
        <f>IF(K$75=0,0,K$75/NFM!K$14*1000)</f>
        <v>0.14349879207490163</v>
      </c>
      <c r="L244" s="128">
        <f>IF(L$75=0,0,L$75/NFM!L$14*1000)</f>
        <v>0.18511939271600411</v>
      </c>
      <c r="M244" s="128">
        <f>IF(M$75=0,0,M$75/NFM!M$14*1000)</f>
        <v>0.17630089196304258</v>
      </c>
      <c r="N244" s="128">
        <f>IF(N$75=0,0,N$75/NFM!N$14*1000)</f>
        <v>0.22371809437872694</v>
      </c>
      <c r="O244" s="128">
        <f>IF(O$75=0,0,O$75/NFM!O$14*1000)</f>
        <v>0.21467560748579051</v>
      </c>
      <c r="P244" s="128">
        <f>IF(P$75=0,0,P$75/NFM!P$14*1000)</f>
        <v>0.22903448433580756</v>
      </c>
      <c r="Q244" s="128">
        <f>IF(Q$75=0,0,Q$75/NFM!Q$14*1000)</f>
        <v>0.24424077140067718</v>
      </c>
    </row>
    <row r="245" spans="1:17" x14ac:dyDescent="0.25">
      <c r="A245" s="127" t="s">
        <v>149</v>
      </c>
      <c r="B245" s="126">
        <f>IF(B$80=0,0,B$80/NFM!B$14*1000)</f>
        <v>55.140500532069225</v>
      </c>
      <c r="C245" s="126">
        <f>IF(C$80=0,0,C$80/NFM!C$14*1000)</f>
        <v>56.748667201404068</v>
      </c>
      <c r="D245" s="126">
        <f>IF(D$80=0,0,D$80/NFM!D$14*1000)</f>
        <v>49.859582739576197</v>
      </c>
      <c r="E245" s="126">
        <f>IF(E$80=0,0,E$80/NFM!E$14*1000)</f>
        <v>57.539388409561482</v>
      </c>
      <c r="F245" s="126">
        <f>IF(F$80=0,0,F$80/NFM!F$14*1000)</f>
        <v>52.256519792160148</v>
      </c>
      <c r="G245" s="126">
        <f>IF(G$80=0,0,G$80/NFM!G$14*1000)</f>
        <v>53.208487324955939</v>
      </c>
      <c r="H245" s="126">
        <f>IF(H$80=0,0,H$80/NFM!H$14*1000)</f>
        <v>53.203971649019117</v>
      </c>
      <c r="I245" s="126">
        <f>IF(I$80=0,0,I$80/NFM!I$14*1000)</f>
        <v>52.34857099298123</v>
      </c>
      <c r="J245" s="126">
        <f>IF(J$80=0,0,J$80/NFM!J$14*1000)</f>
        <v>49.086469445090572</v>
      </c>
      <c r="K245" s="126">
        <f>IF(K$80=0,0,K$80/NFM!K$14*1000)</f>
        <v>39.948175370030654</v>
      </c>
      <c r="L245" s="126">
        <f>IF(L$80=0,0,L$80/NFM!L$14*1000)</f>
        <v>51.534802890553031</v>
      </c>
      <c r="M245" s="126">
        <f>IF(M$80=0,0,M$80/NFM!M$14*1000)</f>
        <v>49.079848326223477</v>
      </c>
      <c r="N245" s="126">
        <f>IF(N$80=0,0,N$80/NFM!N$14*1000)</f>
        <v>62.280173501569053</v>
      </c>
      <c r="O245" s="126">
        <f>IF(O$80=0,0,O$80/NFM!O$14*1000)</f>
        <v>59.762864143371253</v>
      </c>
      <c r="P245" s="126">
        <f>IF(P$80=0,0,P$80/NFM!P$14*1000)</f>
        <v>63.760186505651113</v>
      </c>
      <c r="Q245" s="126">
        <f>IF(Q$80=0,0,Q$80/NFM!Q$14*1000)</f>
        <v>67.99341672042091</v>
      </c>
    </row>
    <row r="246" spans="1:17" x14ac:dyDescent="0.25">
      <c r="A246" s="127" t="s">
        <v>148</v>
      </c>
      <c r="B246" s="126">
        <f>IF(B$87=0,0,B$87/NFM!B$14*1000)</f>
        <v>91.309523038138224</v>
      </c>
      <c r="C246" s="126">
        <f>IF(C$87=0,0,C$87/NFM!C$14*1000)</f>
        <v>93.972555294390475</v>
      </c>
      <c r="D246" s="126">
        <f>IF(D$87=0,0,D$87/NFM!D$14*1000)</f>
        <v>82.564624457543815</v>
      </c>
      <c r="E246" s="126">
        <f>IF(E$87=0,0,E$87/NFM!E$14*1000)</f>
        <v>95.281944503344135</v>
      </c>
      <c r="F246" s="126">
        <f>IF(F$87=0,0,F$87/NFM!F$14*1000)</f>
        <v>86.533815467998892</v>
      </c>
      <c r="G246" s="126">
        <f>IF(G$87=0,0,G$87/NFM!G$14*1000)</f>
        <v>88.110219391224462</v>
      </c>
      <c r="H246" s="126">
        <f>IF(H$87=0,0,H$87/NFM!H$14*1000)</f>
        <v>88.102741689498743</v>
      </c>
      <c r="I246" s="126">
        <f>IF(I$87=0,0,I$87/NFM!I$14*1000)</f>
        <v>86.686247004908338</v>
      </c>
      <c r="J246" s="126">
        <f>IF(J$87=0,0,J$87/NFM!J$14*1000)</f>
        <v>81.284392949074473</v>
      </c>
      <c r="K246" s="126">
        <f>IF(K$87=0,0,K$87/NFM!K$14*1000)</f>
        <v>66.151899313281689</v>
      </c>
      <c r="L246" s="126">
        <f>IF(L$87=0,0,L$87/NFM!L$14*1000)</f>
        <v>85.33869345389995</v>
      </c>
      <c r="M246" s="126">
        <f>IF(M$87=0,0,M$87/NFM!M$14*1000)</f>
        <v>81.273428753974699</v>
      </c>
      <c r="N246" s="126">
        <f>IF(N$87=0,0,N$87/NFM!N$14*1000)</f>
        <v>103.13241414726343</v>
      </c>
      <c r="O246" s="126">
        <f>IF(O$87=0,0,O$87/NFM!O$14*1000)</f>
        <v>98.963893466120879</v>
      </c>
      <c r="P246" s="126">
        <f>IF(P$87=0,0,P$87/NFM!P$14*1000)</f>
        <v>105.58323124520363</v>
      </c>
      <c r="Q246" s="126">
        <f>IF(Q$87=0,0,Q$87/NFM!Q$14*1000)</f>
        <v>112.59321896913551</v>
      </c>
    </row>
    <row r="247" spans="1:17" x14ac:dyDescent="0.25">
      <c r="A247" s="72" t="s">
        <v>147</v>
      </c>
      <c r="B247" s="125">
        <f>IF(B$94=0,0,B$94/NFM!B$14*1000)</f>
        <v>45.498467209935946</v>
      </c>
      <c r="C247" s="125">
        <f>IF(C$94=0,0,C$94/NFM!C$14*1000)</f>
        <v>46.825425031624356</v>
      </c>
      <c r="D247" s="125">
        <f>IF(D$94=0,0,D$94/NFM!D$14*1000)</f>
        <v>41.140986543245766</v>
      </c>
      <c r="E247" s="125">
        <f>IF(E$94=0,0,E$94/NFM!E$14*1000)</f>
        <v>47.47787835748106</v>
      </c>
      <c r="F247" s="125">
        <f>IF(F$94=0,0,F$94/NFM!F$14*1000)</f>
        <v>43.118787992977673</v>
      </c>
      <c r="G247" s="125">
        <f>IF(G$94=0,0,G$94/NFM!G$14*1000)</f>
        <v>43.904291627473057</v>
      </c>
      <c r="H247" s="125">
        <f>IF(H$94=0,0,H$94/NFM!H$14*1000)</f>
        <v>43.900565576175744</v>
      </c>
      <c r="I247" s="125">
        <f>IF(I$94=0,0,I$94/NFM!I$14*1000)</f>
        <v>43.194742844707015</v>
      </c>
      <c r="J247" s="125">
        <f>IF(J$94=0,0,J$94/NFM!J$14*1000)</f>
        <v>40.503062158459649</v>
      </c>
      <c r="K247" s="125">
        <f>IF(K$94=0,0,K$94/NFM!K$14*1000)</f>
        <v>32.962717596533622</v>
      </c>
      <c r="L247" s="125">
        <f>IF(L$94=0,0,L$94/NFM!L$14*1000)</f>
        <v>42.523272673643042</v>
      </c>
      <c r="M247" s="125">
        <f>IF(M$94=0,0,M$94/NFM!M$14*1000)</f>
        <v>40.497598828298287</v>
      </c>
      <c r="N247" s="125">
        <f>IF(N$94=0,0,N$94/NFM!N$14*1000)</f>
        <v>51.389675547871278</v>
      </c>
      <c r="O247" s="125">
        <f>IF(O$94=0,0,O$94/NFM!O$14*1000)</f>
        <v>49.312550454953119</v>
      </c>
      <c r="P247" s="125">
        <f>IF(P$94=0,0,P$94/NFM!P$14*1000)</f>
        <v>52.610889038621949</v>
      </c>
      <c r="Q247" s="125">
        <f>IF(Q$94=0,0,Q$94/NFM!Q$14*1000)</f>
        <v>56.103883920066565</v>
      </c>
    </row>
    <row r="248" spans="1:17" x14ac:dyDescent="0.25">
      <c r="A248" s="195"/>
      <c r="B248" s="194"/>
      <c r="C248" s="194"/>
      <c r="D248" s="194"/>
      <c r="E248" s="194"/>
      <c r="F248" s="194"/>
      <c r="G248" s="194"/>
      <c r="H248" s="194"/>
      <c r="I248" s="194"/>
      <c r="J248" s="194"/>
      <c r="K248" s="194"/>
      <c r="L248" s="194"/>
      <c r="M248" s="194"/>
      <c r="N248" s="194"/>
      <c r="O248" s="194"/>
      <c r="P248" s="194"/>
      <c r="Q248" s="194"/>
    </row>
    <row r="249" spans="1:17" x14ac:dyDescent="0.25">
      <c r="A249" s="78" t="s">
        <v>42</v>
      </c>
      <c r="B249" s="133">
        <f t="shared" ref="B249:Q249" si="57">SUM(B$250:B$257)</f>
        <v>460.14533022010033</v>
      </c>
      <c r="C249" s="133">
        <f t="shared" si="57"/>
        <v>473.5654184668449</v>
      </c>
      <c r="D249" s="133">
        <f t="shared" si="57"/>
        <v>416.07627683748473</v>
      </c>
      <c r="E249" s="133">
        <f t="shared" si="57"/>
        <v>480.16395616470328</v>
      </c>
      <c r="F249" s="133">
        <f t="shared" si="57"/>
        <v>436.07862322417714</v>
      </c>
      <c r="G249" s="133">
        <f t="shared" si="57"/>
        <v>444.02275522352932</v>
      </c>
      <c r="H249" s="133">
        <f t="shared" si="57"/>
        <v>443.98507208364043</v>
      </c>
      <c r="I249" s="133">
        <f t="shared" si="57"/>
        <v>436.84678691130796</v>
      </c>
      <c r="J249" s="133">
        <f t="shared" si="57"/>
        <v>409.6246764937095</v>
      </c>
      <c r="K249" s="133">
        <f t="shared" si="57"/>
        <v>377.32197844066161</v>
      </c>
      <c r="L249" s="133">
        <f t="shared" si="57"/>
        <v>498.76374304040536</v>
      </c>
      <c r="M249" s="133">
        <f t="shared" si="57"/>
        <v>475.0042201777772</v>
      </c>
      <c r="N249" s="133">
        <f t="shared" si="57"/>
        <v>560.30234307991691</v>
      </c>
      <c r="O249" s="133">
        <f t="shared" si="57"/>
        <v>566.41717565407794</v>
      </c>
      <c r="P249" s="133">
        <f t="shared" si="57"/>
        <v>604.30277693968139</v>
      </c>
      <c r="Q249" s="133">
        <f t="shared" si="57"/>
        <v>644.42425265060353</v>
      </c>
    </row>
    <row r="250" spans="1:17" x14ac:dyDescent="0.25">
      <c r="A250" s="132" t="s">
        <v>83</v>
      </c>
      <c r="B250" s="131">
        <f>IF(B$113=0,0,B$113/NFM!B$15*1000)</f>
        <v>0.55505987151073621</v>
      </c>
      <c r="C250" s="131">
        <f>IF(C$113=0,0,C$113/NFM!C$15*1000)</f>
        <v>0.57124813197691904</v>
      </c>
      <c r="D250" s="131">
        <f>IF(D$113=0,0,D$113/NFM!D$15*1000)</f>
        <v>0.50190065962336561</v>
      </c>
      <c r="E250" s="131">
        <f>IF(E$113=0,0,E$113/NFM!E$15*1000)</f>
        <v>0.57920775526589197</v>
      </c>
      <c r="F250" s="131">
        <f>IF(F$113=0,0,F$113/NFM!F$15*1000)</f>
        <v>0.52602890582332185</v>
      </c>
      <c r="G250" s="131">
        <f>IF(G$113=0,0,G$113/NFM!G$15*1000)</f>
        <v>0.53561168021487238</v>
      </c>
      <c r="H250" s="131">
        <f>IF(H$113=0,0,H$113/NFM!H$15*1000)</f>
        <v>0.53556622414390698</v>
      </c>
      <c r="I250" s="131">
        <f>IF(I$113=0,0,I$113/NFM!I$15*1000)</f>
        <v>0.52695551924189998</v>
      </c>
      <c r="J250" s="131">
        <f>IF(J$113=0,0,J$113/NFM!J$15*1000)</f>
        <v>0.49411828257274643</v>
      </c>
      <c r="K250" s="131">
        <f>IF(K$113=0,0,K$113/NFM!K$15*1000)</f>
        <v>0.4551524814372695</v>
      </c>
      <c r="L250" s="131">
        <f>IF(L$113=0,0,L$113/NFM!L$15*1000)</f>
        <v>0.60164413489494528</v>
      </c>
      <c r="M250" s="131">
        <f>IF(M$113=0,0,M$113/NFM!M$15*1000)</f>
        <v>0.57298371645501778</v>
      </c>
      <c r="N250" s="131">
        <f>IF(N$113=0,0,N$113/NFM!N$15*1000)</f>
        <v>0.67587635064848428</v>
      </c>
      <c r="O250" s="131">
        <f>IF(O$113=0,0,O$113/NFM!O$15*1000)</f>
        <v>0.68325249457523007</v>
      </c>
      <c r="P250" s="131">
        <f>IF(P$113=0,0,P$113/NFM!P$15*1000)</f>
        <v>0.72895278880973924</v>
      </c>
      <c r="Q250" s="131">
        <f>IF(Q$113=0,0,Q$113/NFM!Q$15*1000)</f>
        <v>0.77735015305610322</v>
      </c>
    </row>
    <row r="251" spans="1:17" x14ac:dyDescent="0.25">
      <c r="A251" s="76" t="s">
        <v>82</v>
      </c>
      <c r="B251" s="130">
        <f>IF(B$114=0,0,B$114/NFM!B$15*1000)</f>
        <v>0.27668039060238908</v>
      </c>
      <c r="C251" s="130">
        <f>IF(C$114=0,0,C$114/NFM!C$15*1000)</f>
        <v>0.2847497439439774</v>
      </c>
      <c r="D251" s="130">
        <f>IF(D$114=0,0,D$114/NFM!D$15*1000)</f>
        <v>0.25018214732445049</v>
      </c>
      <c r="E251" s="130">
        <f>IF(E$114=0,0,E$114/NFM!E$15*1000)</f>
        <v>0.28871737301189548</v>
      </c>
      <c r="F251" s="130">
        <f>IF(F$114=0,0,F$114/NFM!F$15*1000)</f>
        <v>0.26220934101255589</v>
      </c>
      <c r="G251" s="130">
        <f>IF(G$114=0,0,G$114/NFM!G$15*1000)</f>
        <v>0.26698606132291158</v>
      </c>
      <c r="H251" s="130">
        <f>IF(H$114=0,0,H$114/NFM!H$15*1000)</f>
        <v>0.26696340286007636</v>
      </c>
      <c r="I251" s="130">
        <f>IF(I$114=0,0,I$114/NFM!I$15*1000)</f>
        <v>0.26267122949657079</v>
      </c>
      <c r="J251" s="130">
        <f>IF(J$114=0,0,J$114/NFM!J$15*1000)</f>
        <v>0.24630287009203267</v>
      </c>
      <c r="K251" s="130">
        <f>IF(K$114=0,0,K$114/NFM!K$15*1000)</f>
        <v>0.22687960850953817</v>
      </c>
      <c r="L251" s="130">
        <f>IF(L$114=0,0,L$114/NFM!L$15*1000)</f>
        <v>0.29990122289564608</v>
      </c>
      <c r="M251" s="130">
        <f>IF(M$114=0,0,M$114/NFM!M$15*1000)</f>
        <v>0.28561487978962369</v>
      </c>
      <c r="N251" s="130">
        <f>IF(N$114=0,0,N$114/NFM!N$15*1000)</f>
        <v>0.33690371488640908</v>
      </c>
      <c r="O251" s="130">
        <f>IF(O$114=0,0,O$114/NFM!O$15*1000)</f>
        <v>0.34058049731572942</v>
      </c>
      <c r="P251" s="130">
        <f>IF(P$114=0,0,P$114/NFM!P$15*1000)</f>
        <v>0.36336069799035803</v>
      </c>
      <c r="Q251" s="130">
        <f>IF(Q$114=0,0,Q$114/NFM!Q$15*1000)</f>
        <v>0.38748530567882988</v>
      </c>
    </row>
    <row r="252" spans="1:17" x14ac:dyDescent="0.25">
      <c r="A252" s="76" t="s">
        <v>81</v>
      </c>
      <c r="B252" s="130">
        <f>IF(B$115=0,0,B$115/NFM!B$15*1000)</f>
        <v>7.0523462655762152</v>
      </c>
      <c r="C252" s="130">
        <f>IF(C$115=0,0,C$115/NFM!C$15*1000)</f>
        <v>7.258027173356723</v>
      </c>
      <c r="D252" s="130">
        <f>IF(D$115=0,0,D$115/NFM!D$15*1000)</f>
        <v>6.3769287319424217</v>
      </c>
      <c r="E252" s="130">
        <f>IF(E$115=0,0,E$115/NFM!E$15*1000)</f>
        <v>7.3591586412551298</v>
      </c>
      <c r="F252" s="130">
        <f>IF(F$115=0,0,F$115/NFM!F$15*1000)</f>
        <v>6.6834916014938246</v>
      </c>
      <c r="G252" s="130">
        <f>IF(G$115=0,0,G$115/NFM!G$15*1000)</f>
        <v>6.8052461124264436</v>
      </c>
      <c r="H252" s="130">
        <f>IF(H$115=0,0,H$115/NFM!H$15*1000)</f>
        <v>6.8046685676087124</v>
      </c>
      <c r="I252" s="130">
        <f>IF(I$115=0,0,I$115/NFM!I$15*1000)</f>
        <v>6.6952647434872405</v>
      </c>
      <c r="J252" s="130">
        <f>IF(J$115=0,0,J$115/NFM!J$15*1000)</f>
        <v>6.2780492766849916</v>
      </c>
      <c r="K252" s="130">
        <f>IF(K$115=0,0,K$115/NFM!K$15*1000)</f>
        <v>5.7829669689421754</v>
      </c>
      <c r="L252" s="130">
        <f>IF(L$115=0,0,L$115/NFM!L$15*1000)</f>
        <v>7.6442253992957436</v>
      </c>
      <c r="M252" s="130">
        <f>IF(M$115=0,0,M$115/NFM!M$15*1000)</f>
        <v>7.2800787453419176</v>
      </c>
      <c r="N252" s="130">
        <f>IF(N$115=0,0,N$115/NFM!N$15*1000)</f>
        <v>8.5873872389907095</v>
      </c>
      <c r="O252" s="130">
        <f>IF(O$115=0,0,O$115/NFM!O$15*1000)</f>
        <v>8.6811052750911326</v>
      </c>
      <c r="P252" s="130">
        <f>IF(P$115=0,0,P$115/NFM!P$15*1000)</f>
        <v>9.2617530861160393</v>
      </c>
      <c r="Q252" s="130">
        <f>IF(Q$115=0,0,Q$115/NFM!Q$15*1000)</f>
        <v>9.8766686808564792</v>
      </c>
    </row>
    <row r="253" spans="1:17" x14ac:dyDescent="0.25">
      <c r="A253" s="76" t="s">
        <v>80</v>
      </c>
      <c r="B253" s="130">
        <f>IF(B$116=0,0,B$116/NFM!B$15*1000)</f>
        <v>0.18501995717024533</v>
      </c>
      <c r="C253" s="130">
        <f>IF(C$116=0,0,C$116/NFM!C$15*1000)</f>
        <v>0.1904160439923063</v>
      </c>
      <c r="D253" s="130">
        <f>IF(D$116=0,0,D$116/NFM!D$15*1000)</f>
        <v>0.16730021987445515</v>
      </c>
      <c r="E253" s="130">
        <f>IF(E$116=0,0,E$116/NFM!E$15*1000)</f>
        <v>0.19306925175529724</v>
      </c>
      <c r="F253" s="130">
        <f>IF(F$116=0,0,F$116/NFM!F$15*1000)</f>
        <v>0.17534296860777393</v>
      </c>
      <c r="G253" s="130">
        <f>IF(G$116=0,0,G$116/NFM!G$15*1000)</f>
        <v>0.17853722673829073</v>
      </c>
      <c r="H253" s="130">
        <f>IF(H$116=0,0,H$116/NFM!H$15*1000)</f>
        <v>0.1785220747146356</v>
      </c>
      <c r="I253" s="130">
        <f>IF(I$116=0,0,I$116/NFM!I$15*1000)</f>
        <v>0.17565183974729995</v>
      </c>
      <c r="J253" s="130">
        <f>IF(J$116=0,0,J$116/NFM!J$15*1000)</f>
        <v>0.16470609419091542</v>
      </c>
      <c r="K253" s="130">
        <f>IF(K$116=0,0,K$116/NFM!K$15*1000)</f>
        <v>0.15171749381242311</v>
      </c>
      <c r="L253" s="130">
        <f>IF(L$116=0,0,L$116/NFM!L$15*1000)</f>
        <v>0.20054804496498174</v>
      </c>
      <c r="M253" s="130">
        <f>IF(M$116=0,0,M$116/NFM!M$15*1000)</f>
        <v>0.19099457215167256</v>
      </c>
      <c r="N253" s="130">
        <f>IF(N$116=0,0,N$116/NFM!N$15*1000)</f>
        <v>0.22529211688282799</v>
      </c>
      <c r="O253" s="130">
        <f>IF(O$116=0,0,O$116/NFM!O$15*1000)</f>
        <v>0.22775083152507661</v>
      </c>
      <c r="P253" s="130">
        <f>IF(P$116=0,0,P$116/NFM!P$15*1000)</f>
        <v>0.24298426293657974</v>
      </c>
      <c r="Q253" s="130">
        <f>IF(Q$116=0,0,Q$116/NFM!Q$15*1000)</f>
        <v>0.25911671768536759</v>
      </c>
    </row>
    <row r="254" spans="1:17" x14ac:dyDescent="0.25">
      <c r="A254" s="129" t="s">
        <v>79</v>
      </c>
      <c r="B254" s="128">
        <f>IF(B$117=0,0,B$117/NFM!B$15*1000)</f>
        <v>0.37003991434049061</v>
      </c>
      <c r="C254" s="128">
        <f>IF(C$117=0,0,C$117/NFM!C$15*1000)</f>
        <v>0.3808320879846126</v>
      </c>
      <c r="D254" s="128">
        <f>IF(D$117=0,0,D$117/NFM!D$15*1000)</f>
        <v>0.33460043974891035</v>
      </c>
      <c r="E254" s="128">
        <f>IF(E$117=0,0,E$117/NFM!E$15*1000)</f>
        <v>0.38613850351059459</v>
      </c>
      <c r="F254" s="128">
        <f>IF(F$117=0,0,F$117/NFM!F$15*1000)</f>
        <v>0.3506859372155478</v>
      </c>
      <c r="G254" s="128">
        <f>IF(G$117=0,0,G$117/NFM!G$15*1000)</f>
        <v>0.35707445347658145</v>
      </c>
      <c r="H254" s="128">
        <f>IF(H$117=0,0,H$117/NFM!H$15*1000)</f>
        <v>0.35704414942927121</v>
      </c>
      <c r="I254" s="128">
        <f>IF(I$117=0,0,I$117/NFM!I$15*1000)</f>
        <v>0.3513036794945999</v>
      </c>
      <c r="J254" s="128">
        <f>IF(J$117=0,0,J$117/NFM!J$15*1000)</f>
        <v>0.32941218838183089</v>
      </c>
      <c r="K254" s="128">
        <f>IF(K$117=0,0,K$117/NFM!K$15*1000)</f>
        <v>0.30343498762484622</v>
      </c>
      <c r="L254" s="128">
        <f>IF(L$117=0,0,L$117/NFM!L$15*1000)</f>
        <v>0.40109608992996348</v>
      </c>
      <c r="M254" s="128">
        <f>IF(M$117=0,0,M$117/NFM!M$15*1000)</f>
        <v>0.38198914430334513</v>
      </c>
      <c r="N254" s="128">
        <f>IF(N$117=0,0,N$117/NFM!N$15*1000)</f>
        <v>0.45058423376565593</v>
      </c>
      <c r="O254" s="128">
        <f>IF(O$117=0,0,O$117/NFM!O$15*1000)</f>
        <v>0.45550166305015322</v>
      </c>
      <c r="P254" s="128">
        <f>IF(P$117=0,0,P$117/NFM!P$15*1000)</f>
        <v>0.48596852587315942</v>
      </c>
      <c r="Q254" s="128">
        <f>IF(Q$117=0,0,Q$117/NFM!Q$15*1000)</f>
        <v>0.5182334353707353</v>
      </c>
    </row>
    <row r="255" spans="1:17" x14ac:dyDescent="0.25">
      <c r="A255" s="127" t="s">
        <v>146</v>
      </c>
      <c r="B255" s="126">
        <f>IF(B$122=0,0,B$122/NFM!B$15*1000)</f>
        <v>259.4351090334282</v>
      </c>
      <c r="C255" s="126">
        <f>IF(C$122=0,0,C$122/NFM!C$15*1000)</f>
        <v>267.00150562353821</v>
      </c>
      <c r="D255" s="126">
        <f>IF(D$122=0,0,D$122/NFM!D$15*1000)</f>
        <v>234.58848141721381</v>
      </c>
      <c r="E255" s="126">
        <f>IF(E$122=0,0,E$122/NFM!E$15*1000)</f>
        <v>270.72183534259943</v>
      </c>
      <c r="F255" s="126">
        <f>IF(F$122=0,0,F$122/NFM!F$15*1000)</f>
        <v>245.86602912865919</v>
      </c>
      <c r="G255" s="126">
        <f>IF(G$122=0,0,G$122/NFM!G$15*1000)</f>
        <v>250.34502003886138</v>
      </c>
      <c r="H255" s="126">
        <f>IF(H$122=0,0,H$122/NFM!H$15*1000)</f>
        <v>250.32377386104821</v>
      </c>
      <c r="I255" s="126">
        <f>IF(I$122=0,0,I$122/NFM!I$15*1000)</f>
        <v>246.29912844932582</v>
      </c>
      <c r="J255" s="126">
        <f>IF(J$122=0,0,J$122/NFM!J$15*1000)</f>
        <v>230.95099662990359</v>
      </c>
      <c r="K255" s="126">
        <f>IF(K$122=0,0,K$122/NFM!K$15*1000)</f>
        <v>212.73837239777728</v>
      </c>
      <c r="L255" s="126">
        <f>IF(L$122=0,0,L$122/NFM!L$15*1000)</f>
        <v>281.20860423752259</v>
      </c>
      <c r="M255" s="126">
        <f>IF(M$122=0,0,M$122/NFM!M$15*1000)</f>
        <v>267.81271819973597</v>
      </c>
      <c r="N255" s="126">
        <f>IF(N$122=0,0,N$122/NFM!N$15*1000)</f>
        <v>315.9047586098348</v>
      </c>
      <c r="O255" s="126">
        <f>IF(O$122=0,0,O$122/NFM!O$15*1000)</f>
        <v>319.35236994349719</v>
      </c>
      <c r="P255" s="126">
        <f>IF(P$122=0,0,P$122/NFM!P$15*1000)</f>
        <v>340.71269776780889</v>
      </c>
      <c r="Q255" s="126">
        <f>IF(Q$122=0,0,Q$122/NFM!Q$15*1000)</f>
        <v>363.33363672347815</v>
      </c>
    </row>
    <row r="256" spans="1:17" x14ac:dyDescent="0.25">
      <c r="A256" s="127" t="s">
        <v>145</v>
      </c>
      <c r="B256" s="126">
        <f>IF(B$130=0,0,B$130/NFM!B$15*1000)</f>
        <v>124.69375788243927</v>
      </c>
      <c r="C256" s="126">
        <f>IF(C$130=0,0,C$130/NFM!C$15*1000)</f>
        <v>128.330437697923</v>
      </c>
      <c r="D256" s="126">
        <f>IF(D$130=0,0,D$130/NFM!D$15*1000)</f>
        <v>112.75158328735714</v>
      </c>
      <c r="E256" s="126">
        <f>IF(E$130=0,0,E$130/NFM!E$15*1000)</f>
        <v>130.11856072783905</v>
      </c>
      <c r="F256" s="126">
        <f>IF(F$130=0,0,F$130/NFM!F$15*1000)</f>
        <v>118.17197457162791</v>
      </c>
      <c r="G256" s="126">
        <f>IF(G$130=0,0,G$130/NFM!G$15*1000)</f>
        <v>120.32473720346756</v>
      </c>
      <c r="H256" s="126">
        <f>IF(H$130=0,0,H$130/NFM!H$15*1000)</f>
        <v>120.314525533343</v>
      </c>
      <c r="I256" s="126">
        <f>IF(I$130=0,0,I$130/NFM!I$15*1000)</f>
        <v>118.38013753781807</v>
      </c>
      <c r="J256" s="126">
        <f>IF(J$130=0,0,J$130/NFM!J$15*1000)</f>
        <v>111.00327848366358</v>
      </c>
      <c r="K256" s="126">
        <f>IF(K$130=0,0,K$130/NFM!K$15*1000)</f>
        <v>102.24964230517705</v>
      </c>
      <c r="L256" s="126">
        <f>IF(L$130=0,0,L$130/NFM!L$15*1000)</f>
        <v>135.15887553497708</v>
      </c>
      <c r="M256" s="126">
        <f>IF(M$130=0,0,M$130/NFM!M$15*1000)</f>
        <v>128.72033536807436</v>
      </c>
      <c r="N256" s="126">
        <f>IF(N$130=0,0,N$130/NFM!N$15*1000)</f>
        <v>151.83508365835559</v>
      </c>
      <c r="O256" s="126">
        <f>IF(O$130=0,0,O$130/NFM!O$15*1000)</f>
        <v>153.49212851444349</v>
      </c>
      <c r="P256" s="126">
        <f>IF(P$130=0,0,P$130/NFM!P$15*1000)</f>
        <v>163.75866320181711</v>
      </c>
      <c r="Q256" s="126">
        <f>IF(Q$130=0,0,Q$130/NFM!Q$15*1000)</f>
        <v>174.63109251842209</v>
      </c>
    </row>
    <row r="257" spans="1:17" x14ac:dyDescent="0.25">
      <c r="A257" s="72" t="s">
        <v>144</v>
      </c>
      <c r="B257" s="125">
        <f>IF(B$137=0,0,B$137/NFM!B$15*1000)</f>
        <v>67.577316905032788</v>
      </c>
      <c r="C257" s="125">
        <f>IF(C$137=0,0,C$137/NFM!C$15*1000)</f>
        <v>69.548201964129149</v>
      </c>
      <c r="D257" s="125">
        <f>IF(D$137=0,0,D$137/NFM!D$15*1000)</f>
        <v>61.105299934400215</v>
      </c>
      <c r="E257" s="125">
        <f>IF(E$137=0,0,E$137/NFM!E$15*1000)</f>
        <v>70.517268569465998</v>
      </c>
      <c r="F257" s="125">
        <f>IF(F$137=0,0,F$137/NFM!F$15*1000)</f>
        <v>64.042860769737018</v>
      </c>
      <c r="G257" s="125">
        <f>IF(G$137=0,0,G$137/NFM!G$15*1000)</f>
        <v>65.209542447021263</v>
      </c>
      <c r="H257" s="125">
        <f>IF(H$137=0,0,H$137/NFM!H$15*1000)</f>
        <v>65.204008270492622</v>
      </c>
      <c r="I257" s="125">
        <f>IF(I$137=0,0,I$137/NFM!I$15*1000)</f>
        <v>64.155673912696443</v>
      </c>
      <c r="J257" s="125">
        <f>IF(J$137=0,0,J$137/NFM!J$15*1000)</f>
        <v>60.157812668219826</v>
      </c>
      <c r="K257" s="125">
        <f>IF(K$137=0,0,K$137/NFM!K$15*1000)</f>
        <v>55.413812197381048</v>
      </c>
      <c r="L257" s="125">
        <f>IF(L$137=0,0,L$137/NFM!L$15*1000)</f>
        <v>73.248848375924425</v>
      </c>
      <c r="M257" s="125">
        <f>IF(M$137=0,0,M$137/NFM!M$15*1000)</f>
        <v>69.759505551925329</v>
      </c>
      <c r="N257" s="125">
        <f>IF(N$137=0,0,N$137/NFM!N$15*1000)</f>
        <v>82.28645715655243</v>
      </c>
      <c r="O257" s="125">
        <f>IF(O$137=0,0,O$137/NFM!O$15*1000)</f>
        <v>83.184486434579938</v>
      </c>
      <c r="P257" s="125">
        <f>IF(P$137=0,0,P$137/NFM!P$15*1000)</f>
        <v>88.748396608329443</v>
      </c>
      <c r="Q257" s="125">
        <f>IF(Q$137=0,0,Q$137/NFM!Q$15*1000)</f>
        <v>94.640669116055776</v>
      </c>
    </row>
  </sheetData>
  <pageMargins left="0.39370078740157483" right="0.39370078740157483" top="0.39370078740157483" bottom="0.39370078740157483" header="0.31496062992125984" footer="0.31496062992125984"/>
  <pageSetup paperSize="9" scale="28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tabColor theme="4" tint="0.79998168889431442"/>
    <pageSetUpPr fitToPage="1"/>
  </sheetPr>
  <dimension ref="A1:Q25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361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164"/>
      <c r="B2" s="163"/>
      <c r="C2" s="163"/>
      <c r="D2" s="163"/>
      <c r="E2" s="163"/>
      <c r="F2" s="163"/>
      <c r="G2" s="163"/>
      <c r="H2" s="163"/>
      <c r="I2" s="163"/>
      <c r="J2" s="163"/>
      <c r="K2" s="163"/>
      <c r="L2" s="163"/>
      <c r="M2" s="163"/>
      <c r="N2" s="163"/>
      <c r="O2" s="163"/>
      <c r="P2" s="163"/>
      <c r="Q2" s="163"/>
    </row>
    <row r="3" spans="1:17" ht="12.75" x14ac:dyDescent="0.25">
      <c r="A3" s="98" t="s">
        <v>130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4" spans="1:17" x14ac:dyDescent="0.25">
      <c r="A4" s="164"/>
      <c r="B4" s="163"/>
      <c r="C4" s="163"/>
      <c r="D4" s="163"/>
      <c r="E4" s="163"/>
      <c r="F4" s="163"/>
      <c r="G4" s="163"/>
      <c r="H4" s="163"/>
      <c r="I4" s="163"/>
      <c r="J4" s="163"/>
      <c r="K4" s="163"/>
      <c r="L4" s="163"/>
      <c r="M4" s="163"/>
      <c r="N4" s="163"/>
      <c r="O4" s="163"/>
      <c r="P4" s="163"/>
      <c r="Q4" s="163"/>
    </row>
    <row r="5" spans="1:17" ht="12.75" x14ac:dyDescent="0.25">
      <c r="A5" s="97" t="s">
        <v>44</v>
      </c>
      <c r="B5" s="96">
        <v>12.080755472261799</v>
      </c>
      <c r="C5" s="96">
        <v>13.084656127461676</v>
      </c>
      <c r="D5" s="96">
        <v>10.139917670894631</v>
      </c>
      <c r="E5" s="96">
        <v>1.2668281744545928</v>
      </c>
      <c r="F5" s="96">
        <v>1.1777360492998179</v>
      </c>
      <c r="G5" s="96">
        <v>0</v>
      </c>
      <c r="H5" s="96">
        <v>0</v>
      </c>
      <c r="I5" s="96">
        <v>0</v>
      </c>
      <c r="J5" s="96">
        <v>0</v>
      </c>
      <c r="K5" s="96">
        <v>0</v>
      </c>
      <c r="L5" s="96">
        <v>0</v>
      </c>
      <c r="M5" s="96">
        <v>0</v>
      </c>
      <c r="N5" s="96">
        <v>0</v>
      </c>
      <c r="O5" s="96">
        <v>0</v>
      </c>
      <c r="P5" s="96">
        <v>0</v>
      </c>
      <c r="Q5" s="96">
        <v>0</v>
      </c>
    </row>
    <row r="6" spans="1:17" x14ac:dyDescent="0.25">
      <c r="A6" s="132" t="s">
        <v>83</v>
      </c>
      <c r="B6" s="160">
        <v>1.5929771027634345E-2</v>
      </c>
      <c r="C6" s="160">
        <v>1.7214079110903922E-2</v>
      </c>
      <c r="D6" s="160">
        <v>1.3323833647546246E-2</v>
      </c>
      <c r="E6" s="160">
        <v>1.6622795832282151E-3</v>
      </c>
      <c r="F6" s="160">
        <v>1.5096605706471911E-3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2.0698279122182434E-3</v>
      </c>
      <c r="C7" s="159">
        <v>2.2367039278262126E-3</v>
      </c>
      <c r="D7" s="159">
        <v>1.731226565253356E-3</v>
      </c>
      <c r="E7" s="159">
        <v>2.1598757906234769E-4</v>
      </c>
      <c r="F7" s="159">
        <v>1.961570936380821E-4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0.28849356056844044</v>
      </c>
      <c r="C8" s="159">
        <v>0.31175281590654386</v>
      </c>
      <c r="D8" s="159">
        <v>0.24129915004641708</v>
      </c>
      <c r="E8" s="159">
        <v>3.0104447502341022E-2</v>
      </c>
      <c r="F8" s="159">
        <v>2.7340465378959684E-2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5.2672926152603633E-3</v>
      </c>
      <c r="C9" s="159">
        <v>5.6919582599196427E-3</v>
      </c>
      <c r="D9" s="159">
        <v>4.4056208000059415E-3</v>
      </c>
      <c r="E9" s="159">
        <v>5.4964462188734453E-4</v>
      </c>
      <c r="F9" s="159">
        <v>4.9918005484982705E-4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1.6649346793325775E-2</v>
      </c>
      <c r="C10" s="158">
        <v>1.79916693308395E-2</v>
      </c>
      <c r="D10" s="158">
        <v>1.3925694639913701E-2</v>
      </c>
      <c r="E10" s="158">
        <v>1.7373676746904006E-3</v>
      </c>
      <c r="F10" s="158">
        <v>1.5778545929701184E-3</v>
      </c>
      <c r="G10" s="158">
        <v>0</v>
      </c>
      <c r="H10" s="158">
        <v>0</v>
      </c>
      <c r="I10" s="158">
        <v>0</v>
      </c>
      <c r="J10" s="158">
        <v>0</v>
      </c>
      <c r="K10" s="158">
        <v>0</v>
      </c>
      <c r="L10" s="158">
        <v>0</v>
      </c>
      <c r="M10" s="158">
        <v>0</v>
      </c>
      <c r="N10" s="158">
        <v>0</v>
      </c>
      <c r="O10" s="158">
        <v>0</v>
      </c>
      <c r="P10" s="158">
        <v>0</v>
      </c>
      <c r="Q10" s="158">
        <v>0</v>
      </c>
    </row>
    <row r="11" spans="1:17" x14ac:dyDescent="0.25">
      <c r="A11" s="92" t="s">
        <v>125</v>
      </c>
      <c r="B11" s="91">
        <v>2.7204829007230189E-3</v>
      </c>
      <c r="C11" s="91">
        <v>2.9398167614379089E-3</v>
      </c>
      <c r="D11" s="91">
        <v>2.2754414703982395E-3</v>
      </c>
      <c r="E11" s="91">
        <v>2.8388375291448978E-4</v>
      </c>
      <c r="F11" s="91">
        <v>2.5781951047612448E-4</v>
      </c>
      <c r="G11" s="91">
        <v>0</v>
      </c>
      <c r="H11" s="91">
        <v>0</v>
      </c>
      <c r="I11" s="91">
        <v>0</v>
      </c>
      <c r="J11" s="91">
        <v>0</v>
      </c>
      <c r="K11" s="91">
        <v>0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4.5272284784967018E-3</v>
      </c>
      <c r="C12" s="91">
        <v>4.8922278322008472E-3</v>
      </c>
      <c r="D12" s="91">
        <v>3.7866231113606783E-3</v>
      </c>
      <c r="E12" s="91">
        <v>4.7241855864465522E-4</v>
      </c>
      <c r="F12" s="91">
        <v>4.2904435452594946E-4</v>
      </c>
      <c r="G12" s="91">
        <v>0</v>
      </c>
      <c r="H12" s="91">
        <v>0</v>
      </c>
      <c r="I12" s="91">
        <v>0</v>
      </c>
      <c r="J12" s="91">
        <v>0</v>
      </c>
      <c r="K12" s="91">
        <v>0</v>
      </c>
      <c r="L12" s="91">
        <v>0</v>
      </c>
      <c r="M12" s="91">
        <v>0</v>
      </c>
      <c r="N12" s="91">
        <v>0</v>
      </c>
      <c r="O12" s="91">
        <v>0</v>
      </c>
      <c r="P12" s="91">
        <v>0</v>
      </c>
      <c r="Q12" s="91">
        <v>0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9.4016354141060535E-3</v>
      </c>
      <c r="C14" s="157">
        <v>1.0159624737200744E-2</v>
      </c>
      <c r="D14" s="157">
        <v>7.863630058154783E-3</v>
      </c>
      <c r="E14" s="157">
        <v>9.8106536313125568E-4</v>
      </c>
      <c r="F14" s="157">
        <v>8.9099072796804449E-4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152</v>
      </c>
      <c r="B15" s="206">
        <v>5.086160586846435</v>
      </c>
      <c r="C15" s="206">
        <v>5.526135072928672</v>
      </c>
      <c r="D15" s="206">
        <v>4.2895624759843374</v>
      </c>
      <c r="E15" s="206">
        <v>0.53693869576664177</v>
      </c>
      <c r="F15" s="206">
        <v>0.50047113714773261</v>
      </c>
      <c r="G15" s="206">
        <v>0</v>
      </c>
      <c r="H15" s="206">
        <v>0</v>
      </c>
      <c r="I15" s="206">
        <v>0</v>
      </c>
      <c r="J15" s="206">
        <v>0</v>
      </c>
      <c r="K15" s="206">
        <v>0</v>
      </c>
      <c r="L15" s="206">
        <v>0</v>
      </c>
      <c r="M15" s="206">
        <v>0</v>
      </c>
      <c r="N15" s="206">
        <v>0</v>
      </c>
      <c r="O15" s="206">
        <v>0</v>
      </c>
      <c r="P15" s="206">
        <v>0</v>
      </c>
      <c r="Q15" s="206">
        <v>0</v>
      </c>
    </row>
    <row r="16" spans="1:17" x14ac:dyDescent="0.25">
      <c r="A16" s="88" t="s">
        <v>33</v>
      </c>
      <c r="B16" s="87">
        <v>4.1583301625722315</v>
      </c>
      <c r="C16" s="87">
        <v>3.5322756701012414</v>
      </c>
      <c r="D16" s="87">
        <v>2.3437961520827892</v>
      </c>
      <c r="E16" s="87">
        <v>0.24110184314834568</v>
      </c>
      <c r="F16" s="87">
        <v>9.5561980876094438E-2</v>
      </c>
      <c r="G16" s="87">
        <v>0</v>
      </c>
      <c r="H16" s="87">
        <v>0</v>
      </c>
      <c r="I16" s="87">
        <v>0</v>
      </c>
      <c r="J16" s="87">
        <v>0</v>
      </c>
      <c r="K16" s="87">
        <v>0</v>
      </c>
      <c r="L16" s="87">
        <v>0</v>
      </c>
      <c r="M16" s="87">
        <v>0</v>
      </c>
      <c r="N16" s="87">
        <v>0</v>
      </c>
      <c r="O16" s="87">
        <v>0</v>
      </c>
      <c r="P16" s="87">
        <v>0</v>
      </c>
      <c r="Q16" s="87">
        <v>0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3.6389575162032513E-2</v>
      </c>
      <c r="C19" s="87">
        <v>5.2446525292288153E-2</v>
      </c>
      <c r="D19" s="87">
        <v>4.3454231278527759E-2</v>
      </c>
      <c r="E19" s="87">
        <v>3.1774117070743789E-3</v>
      </c>
      <c r="F19" s="87">
        <v>1.1178768723184932E-2</v>
      </c>
      <c r="G19" s="87">
        <v>0</v>
      </c>
      <c r="H19" s="87">
        <v>0</v>
      </c>
      <c r="I19" s="87">
        <v>0</v>
      </c>
      <c r="J19" s="87">
        <v>0</v>
      </c>
      <c r="K19" s="87">
        <v>0</v>
      </c>
      <c r="L19" s="87">
        <v>0</v>
      </c>
      <c r="M19" s="87">
        <v>0</v>
      </c>
      <c r="N19" s="87">
        <v>0</v>
      </c>
      <c r="O19" s="87">
        <v>0</v>
      </c>
      <c r="P19" s="87">
        <v>0</v>
      </c>
      <c r="Q19" s="87">
        <v>0</v>
      </c>
    </row>
    <row r="20" spans="1:17" x14ac:dyDescent="0.25">
      <c r="A20" s="88" t="s">
        <v>29</v>
      </c>
      <c r="B20" s="87">
        <v>0.3279864171284449</v>
      </c>
      <c r="C20" s="87">
        <v>1.3464426813004355</v>
      </c>
      <c r="D20" s="87">
        <v>1.4448325255138041</v>
      </c>
      <c r="E20" s="87">
        <v>0.2332055817417088</v>
      </c>
      <c r="F20" s="87">
        <v>0.2848780354697748</v>
      </c>
      <c r="G20" s="87">
        <v>0</v>
      </c>
      <c r="H20" s="87">
        <v>0</v>
      </c>
      <c r="I20" s="87">
        <v>0</v>
      </c>
      <c r="J20" s="87">
        <v>0</v>
      </c>
      <c r="K20" s="87">
        <v>0</v>
      </c>
      <c r="L20" s="87">
        <v>0</v>
      </c>
      <c r="M20" s="87">
        <v>0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88" t="s">
        <v>28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26</v>
      </c>
      <c r="B22" s="87">
        <v>0.56345443198372647</v>
      </c>
      <c r="C22" s="87">
        <v>0.59497019623470682</v>
      </c>
      <c r="D22" s="87">
        <v>0.45747956710921694</v>
      </c>
      <c r="E22" s="87">
        <v>5.945385916951286E-2</v>
      </c>
      <c r="F22" s="87">
        <v>0.10885235207867849</v>
      </c>
      <c r="G22" s="87">
        <v>0</v>
      </c>
      <c r="H22" s="87">
        <v>0</v>
      </c>
      <c r="I22" s="87">
        <v>0</v>
      </c>
      <c r="J22" s="87">
        <v>0</v>
      </c>
      <c r="K22" s="87">
        <v>0</v>
      </c>
      <c r="L22" s="87">
        <v>0</v>
      </c>
      <c r="M22" s="87">
        <v>0</v>
      </c>
      <c r="N22" s="87">
        <v>0</v>
      </c>
      <c r="O22" s="87">
        <v>0</v>
      </c>
      <c r="P22" s="87">
        <v>0</v>
      </c>
      <c r="Q22" s="87">
        <v>0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0</v>
      </c>
      <c r="C24" s="87">
        <v>0</v>
      </c>
      <c r="D24" s="87">
        <v>0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7">
        <v>0</v>
      </c>
      <c r="M24" s="87">
        <v>0</v>
      </c>
      <c r="N24" s="87">
        <v>0</v>
      </c>
      <c r="O24" s="87">
        <v>0</v>
      </c>
      <c r="P24" s="87">
        <v>0</v>
      </c>
      <c r="Q24" s="87">
        <v>0</v>
      </c>
    </row>
    <row r="25" spans="1:17" x14ac:dyDescent="0.25">
      <c r="A25" s="88" t="s">
        <v>22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156" t="s">
        <v>151</v>
      </c>
      <c r="B26" s="204">
        <v>6.6661850864984862</v>
      </c>
      <c r="C26" s="204">
        <v>7.2036338279969714</v>
      </c>
      <c r="D26" s="204">
        <v>5.5756696692111589</v>
      </c>
      <c r="E26" s="204">
        <v>0.69561975172674173</v>
      </c>
      <c r="F26" s="204">
        <v>0.64614159446102004</v>
      </c>
      <c r="G26" s="204">
        <v>0</v>
      </c>
      <c r="H26" s="204">
        <v>0</v>
      </c>
      <c r="I26" s="204">
        <v>0</v>
      </c>
      <c r="J26" s="204">
        <v>0</v>
      </c>
      <c r="K26" s="204">
        <v>0</v>
      </c>
      <c r="L26" s="204">
        <v>0</v>
      </c>
      <c r="M26" s="204">
        <v>0</v>
      </c>
      <c r="N26" s="204">
        <v>0</v>
      </c>
      <c r="O26" s="204">
        <v>0</v>
      </c>
      <c r="P26" s="204">
        <v>0</v>
      </c>
      <c r="Q26" s="204">
        <v>0</v>
      </c>
    </row>
    <row r="27" spans="1:17" x14ac:dyDescent="0.25">
      <c r="A27" s="84" t="s">
        <v>30</v>
      </c>
      <c r="B27" s="208">
        <v>0</v>
      </c>
      <c r="C27" s="208">
        <v>0</v>
      </c>
      <c r="D27" s="208">
        <v>0</v>
      </c>
      <c r="E27" s="208">
        <v>0</v>
      </c>
      <c r="F27" s="208">
        <v>0</v>
      </c>
      <c r="G27" s="208">
        <v>0</v>
      </c>
      <c r="H27" s="208">
        <v>0</v>
      </c>
      <c r="I27" s="208">
        <v>0</v>
      </c>
      <c r="J27" s="208">
        <v>0</v>
      </c>
      <c r="K27" s="208">
        <v>0</v>
      </c>
      <c r="L27" s="208">
        <v>0</v>
      </c>
      <c r="M27" s="208">
        <v>0</v>
      </c>
      <c r="N27" s="208">
        <v>0</v>
      </c>
      <c r="O27" s="208">
        <v>0</v>
      </c>
      <c r="P27" s="208">
        <v>0</v>
      </c>
      <c r="Q27" s="208">
        <v>0</v>
      </c>
    </row>
    <row r="28" spans="1:17" x14ac:dyDescent="0.25">
      <c r="A28" s="84" t="s">
        <v>125</v>
      </c>
      <c r="B28" s="208">
        <v>0.20724592797047314</v>
      </c>
      <c r="C28" s="208">
        <v>0.2239547444409325</v>
      </c>
      <c r="D28" s="208">
        <v>0.1733427469622584</v>
      </c>
      <c r="E28" s="208">
        <v>2.1626216357716416E-2</v>
      </c>
      <c r="F28" s="208">
        <v>2.4550808462771898E-2</v>
      </c>
      <c r="G28" s="208">
        <v>0</v>
      </c>
      <c r="H28" s="208">
        <v>0</v>
      </c>
      <c r="I28" s="208">
        <v>0</v>
      </c>
      <c r="J28" s="208">
        <v>0</v>
      </c>
      <c r="K28" s="208">
        <v>0</v>
      </c>
      <c r="L28" s="208">
        <v>0</v>
      </c>
      <c r="M28" s="208">
        <v>0</v>
      </c>
      <c r="N28" s="208">
        <v>0</v>
      </c>
      <c r="O28" s="208">
        <v>0</v>
      </c>
      <c r="P28" s="208">
        <v>0</v>
      </c>
      <c r="Q28" s="208">
        <v>0</v>
      </c>
    </row>
    <row r="29" spans="1:17" x14ac:dyDescent="0.25">
      <c r="A29" s="84" t="s">
        <v>29</v>
      </c>
      <c r="B29" s="208">
        <v>0.96596196556603875</v>
      </c>
      <c r="C29" s="208">
        <v>1.0438408477141436</v>
      </c>
      <c r="D29" s="208">
        <v>0.80794108821349486</v>
      </c>
      <c r="E29" s="208">
        <v>0.1007986147917581</v>
      </c>
      <c r="F29" s="208">
        <v>0</v>
      </c>
      <c r="G29" s="208">
        <v>0</v>
      </c>
      <c r="H29" s="208">
        <v>0</v>
      </c>
      <c r="I29" s="208">
        <v>0</v>
      </c>
      <c r="J29" s="208">
        <v>0</v>
      </c>
      <c r="K29" s="208">
        <v>0</v>
      </c>
      <c r="L29" s="208">
        <v>0</v>
      </c>
      <c r="M29" s="208">
        <v>0</v>
      </c>
      <c r="N29" s="208">
        <v>0</v>
      </c>
      <c r="O29" s="208">
        <v>0</v>
      </c>
      <c r="P29" s="208">
        <v>0</v>
      </c>
      <c r="Q29" s="208">
        <v>0</v>
      </c>
    </row>
    <row r="30" spans="1:17" x14ac:dyDescent="0.25">
      <c r="A30" s="84" t="s">
        <v>26</v>
      </c>
      <c r="B30" s="208">
        <v>4.2639195629795985</v>
      </c>
      <c r="C30" s="208">
        <v>4.607690126388583</v>
      </c>
      <c r="D30" s="208">
        <v>3.5663886721977001</v>
      </c>
      <c r="E30" s="208">
        <v>0.44494214146409733</v>
      </c>
      <c r="F30" s="208">
        <v>0.50511328987989856</v>
      </c>
      <c r="G30" s="208">
        <v>0</v>
      </c>
      <c r="H30" s="208">
        <v>0</v>
      </c>
      <c r="I30" s="208">
        <v>0</v>
      </c>
      <c r="J30" s="208">
        <v>0</v>
      </c>
      <c r="K30" s="208">
        <v>0</v>
      </c>
      <c r="L30" s="208">
        <v>0</v>
      </c>
      <c r="M30" s="208">
        <v>0</v>
      </c>
      <c r="N30" s="208">
        <v>0</v>
      </c>
      <c r="O30" s="208">
        <v>0</v>
      </c>
      <c r="P30" s="208">
        <v>0</v>
      </c>
      <c r="Q30" s="208">
        <v>0</v>
      </c>
    </row>
    <row r="31" spans="1:17" x14ac:dyDescent="0.25">
      <c r="A31" s="82" t="s">
        <v>21</v>
      </c>
      <c r="B31" s="207">
        <v>1.2290576299823754</v>
      </c>
      <c r="C31" s="207">
        <v>1.3281481094533116</v>
      </c>
      <c r="D31" s="207">
        <v>1.0279971618377055</v>
      </c>
      <c r="E31" s="207">
        <v>0.1282527791131699</v>
      </c>
      <c r="F31" s="207">
        <v>0.11647749611834961</v>
      </c>
      <c r="G31" s="207">
        <v>0</v>
      </c>
      <c r="H31" s="207">
        <v>0</v>
      </c>
      <c r="I31" s="207">
        <v>0</v>
      </c>
      <c r="J31" s="207">
        <v>0</v>
      </c>
      <c r="K31" s="207">
        <v>0</v>
      </c>
      <c r="L31" s="207">
        <v>0</v>
      </c>
      <c r="M31" s="207">
        <v>0</v>
      </c>
      <c r="N31" s="207">
        <v>0</v>
      </c>
      <c r="O31" s="207">
        <v>0</v>
      </c>
      <c r="P31" s="207">
        <v>0</v>
      </c>
      <c r="Q31" s="207">
        <v>0</v>
      </c>
    </row>
    <row r="32" spans="1:17" x14ac:dyDescent="0.25">
      <c r="A32" s="196"/>
      <c r="B32" s="196"/>
      <c r="C32" s="196"/>
      <c r="D32" s="196"/>
      <c r="E32" s="196"/>
      <c r="F32" s="196"/>
      <c r="G32" s="196"/>
      <c r="H32" s="196"/>
      <c r="I32" s="196"/>
      <c r="J32" s="196"/>
      <c r="K32" s="196"/>
      <c r="L32" s="196"/>
      <c r="M32" s="196"/>
      <c r="N32" s="196"/>
      <c r="O32" s="196"/>
      <c r="P32" s="196"/>
      <c r="Q32" s="196"/>
    </row>
    <row r="33" spans="1:17" ht="12.75" x14ac:dyDescent="0.25">
      <c r="A33" s="97" t="s">
        <v>43</v>
      </c>
      <c r="B33" s="96">
        <v>201.54911036311591</v>
      </c>
      <c r="C33" s="96">
        <v>231.7290193501195</v>
      </c>
      <c r="D33" s="96">
        <v>205.69045346099995</v>
      </c>
      <c r="E33" s="96">
        <v>236.37720102054104</v>
      </c>
      <c r="F33" s="96">
        <v>225.99971255805428</v>
      </c>
      <c r="G33" s="96">
        <v>229.45760940635077</v>
      </c>
      <c r="H33" s="96">
        <v>224.46020597168615</v>
      </c>
      <c r="I33" s="96">
        <v>223.49708557093038</v>
      </c>
      <c r="J33" s="96">
        <v>189.36749393216667</v>
      </c>
      <c r="K33" s="96">
        <v>136.01913911832744</v>
      </c>
      <c r="L33" s="96">
        <v>132.54741133813945</v>
      </c>
      <c r="M33" s="96">
        <v>144.58008469109933</v>
      </c>
      <c r="N33" s="96">
        <v>51.710767925601516</v>
      </c>
      <c r="O33" s="96">
        <v>38.276721964470219</v>
      </c>
      <c r="P33" s="96">
        <v>38.961317706845108</v>
      </c>
      <c r="Q33" s="96">
        <v>35.492187124879294</v>
      </c>
    </row>
    <row r="34" spans="1:17" x14ac:dyDescent="0.25">
      <c r="A34" s="132" t="s">
        <v>83</v>
      </c>
      <c r="B34" s="160">
        <v>0.16196770353490605</v>
      </c>
      <c r="C34" s="160">
        <v>0.18619617930233667</v>
      </c>
      <c r="D34" s="160">
        <v>0.16527272025409376</v>
      </c>
      <c r="E34" s="160">
        <v>0.18984311825514386</v>
      </c>
      <c r="F34" s="160">
        <v>0.1809154592304561</v>
      </c>
      <c r="G34" s="160">
        <v>0.18362274980510399</v>
      </c>
      <c r="H34" s="160">
        <v>0.17952147076415509</v>
      </c>
      <c r="I34" s="160">
        <v>0.17874321998547385</v>
      </c>
      <c r="J34" s="160">
        <v>0.14986060402085169</v>
      </c>
      <c r="K34" s="160">
        <v>0.10713130404741449</v>
      </c>
      <c r="L34" s="160">
        <v>0.10410979395521779</v>
      </c>
      <c r="M34" s="160">
        <v>0.11354312391657896</v>
      </c>
      <c r="N34" s="160">
        <v>4.0586265084774781E-2</v>
      </c>
      <c r="O34" s="160">
        <v>3.0088080975031246E-2</v>
      </c>
      <c r="P34" s="160">
        <v>3.0641447603207379E-2</v>
      </c>
      <c r="Q34" s="160">
        <v>2.7889121653143827E-2</v>
      </c>
    </row>
    <row r="35" spans="1:17" x14ac:dyDescent="0.25">
      <c r="A35" s="76" t="s">
        <v>82</v>
      </c>
      <c r="B35" s="159">
        <v>1.9602417197932515E-2</v>
      </c>
      <c r="C35" s="159">
        <v>2.2534709745754059E-2</v>
      </c>
      <c r="D35" s="159">
        <v>2.000241247576701E-2</v>
      </c>
      <c r="E35" s="159">
        <v>2.2976086744304333E-2</v>
      </c>
      <c r="F35" s="159">
        <v>2.18956016044684E-2</v>
      </c>
      <c r="G35" s="159">
        <v>2.2223256057560287E-2</v>
      </c>
      <c r="H35" s="159">
        <v>2.1726891775970713E-2</v>
      </c>
      <c r="I35" s="159">
        <v>2.1632702649895728E-2</v>
      </c>
      <c r="J35" s="159">
        <v>1.8137134857368661E-2</v>
      </c>
      <c r="K35" s="159">
        <v>1.2965748547786208E-2</v>
      </c>
      <c r="L35" s="159">
        <v>1.2600065142376694E-2</v>
      </c>
      <c r="M35" s="159">
        <v>1.3741749968626676E-2</v>
      </c>
      <c r="N35" s="159">
        <v>4.9120218619768093E-3</v>
      </c>
      <c r="O35" s="159">
        <v>3.6414612486657238E-3</v>
      </c>
      <c r="P35" s="159">
        <v>3.7084333873833898E-3</v>
      </c>
      <c r="Q35" s="159">
        <v>3.3753284512736165E-3</v>
      </c>
    </row>
    <row r="36" spans="1:17" x14ac:dyDescent="0.25">
      <c r="A36" s="76" t="s">
        <v>81</v>
      </c>
      <c r="B36" s="159">
        <v>3.1614941865633268</v>
      </c>
      <c r="C36" s="159">
        <v>3.6344167730807957</v>
      </c>
      <c r="D36" s="159">
        <v>3.226005758414777</v>
      </c>
      <c r="E36" s="159">
        <v>3.7056024233457343</v>
      </c>
      <c r="F36" s="159">
        <v>3.5313408792837278</v>
      </c>
      <c r="G36" s="159">
        <v>3.5841852626162511</v>
      </c>
      <c r="H36" s="159">
        <v>3.5041312175044763</v>
      </c>
      <c r="I36" s="159">
        <v>3.488940316733578</v>
      </c>
      <c r="J36" s="159">
        <v>2.9251722291949709</v>
      </c>
      <c r="K36" s="159">
        <v>2.091126734237212</v>
      </c>
      <c r="L36" s="159">
        <v>2.0321490097733741</v>
      </c>
      <c r="M36" s="159">
        <v>2.2162808902772531</v>
      </c>
      <c r="N36" s="159">
        <v>0.79221498063767037</v>
      </c>
      <c r="O36" s="159">
        <v>0.58729790576371088</v>
      </c>
      <c r="P36" s="159">
        <v>0.59809922812511573</v>
      </c>
      <c r="Q36" s="159">
        <v>0.54437578634786021</v>
      </c>
    </row>
    <row r="37" spans="1:17" x14ac:dyDescent="0.25">
      <c r="A37" s="76" t="s">
        <v>80</v>
      </c>
      <c r="B37" s="159">
        <v>5.3761645312379112E-2</v>
      </c>
      <c r="C37" s="159">
        <v>6.1803759216818452E-2</v>
      </c>
      <c r="D37" s="159">
        <v>5.4858673502138931E-2</v>
      </c>
      <c r="E37" s="159">
        <v>6.3014281031832403E-2</v>
      </c>
      <c r="F37" s="159">
        <v>6.0050939405816926E-2</v>
      </c>
      <c r="G37" s="159">
        <v>6.0949565443324451E-2</v>
      </c>
      <c r="H37" s="159">
        <v>5.9588235349025319E-2</v>
      </c>
      <c r="I37" s="159">
        <v>5.9329911983228338E-2</v>
      </c>
      <c r="J37" s="159">
        <v>4.9742957786220593E-2</v>
      </c>
      <c r="K37" s="159">
        <v>3.5559898944967666E-2</v>
      </c>
      <c r="L37" s="159">
        <v>3.4556974594376719E-2</v>
      </c>
      <c r="M37" s="159">
        <v>3.7688162654890535E-2</v>
      </c>
      <c r="N37" s="159">
        <v>1.3471725167552389E-2</v>
      </c>
      <c r="O37" s="159">
        <v>9.9870820058960853E-3</v>
      </c>
      <c r="P37" s="159">
        <v>1.0170759984545082E-2</v>
      </c>
      <c r="Q37" s="159">
        <v>9.2571854367681297E-3</v>
      </c>
    </row>
    <row r="38" spans="1:17" x14ac:dyDescent="0.25">
      <c r="A38" s="129" t="s">
        <v>79</v>
      </c>
      <c r="B38" s="158">
        <v>0.16923622280948589</v>
      </c>
      <c r="C38" s="158">
        <v>0.19455198412376201</v>
      </c>
      <c r="D38" s="158">
        <v>0.17268955661412916</v>
      </c>
      <c r="E38" s="158">
        <v>0.19836258438368889</v>
      </c>
      <c r="F38" s="158">
        <v>0.1890342846122251</v>
      </c>
      <c r="G38" s="158">
        <v>0.19186306850494966</v>
      </c>
      <c r="H38" s="158">
        <v>0.18757773903228528</v>
      </c>
      <c r="I38" s="158">
        <v>0.18676456319964674</v>
      </c>
      <c r="J38" s="158">
        <v>0.1565858008659807</v>
      </c>
      <c r="K38" s="158">
        <v>0.11193896589224447</v>
      </c>
      <c r="L38" s="158">
        <v>0.11557802996967211</v>
      </c>
      <c r="M38" s="158">
        <v>0.12605049035564686</v>
      </c>
      <c r="N38" s="158">
        <v>4.5057053559657508E-2</v>
      </c>
      <c r="O38" s="158">
        <v>3.3402439795029451E-2</v>
      </c>
      <c r="P38" s="158">
        <v>3.401676263926702E-2</v>
      </c>
      <c r="Q38" s="158">
        <v>3.0961253651519104E-2</v>
      </c>
    </row>
    <row r="39" spans="1:17" x14ac:dyDescent="0.25">
      <c r="A39" s="92" t="s">
        <v>125</v>
      </c>
      <c r="B39" s="91">
        <v>2.7652991799096856E-2</v>
      </c>
      <c r="C39" s="91">
        <v>3.1789556231875793E-2</v>
      </c>
      <c r="D39" s="91">
        <v>2.8217262318693873E-2</v>
      </c>
      <c r="E39" s="91">
        <v>3.241220365326157E-2</v>
      </c>
      <c r="F39" s="91">
        <v>3.088797088088284E-2</v>
      </c>
      <c r="G39" s="91">
        <v>3.1350190708815243E-2</v>
      </c>
      <c r="H39" s="91">
        <v>3.0649973114751958E-2</v>
      </c>
      <c r="I39" s="91">
        <v>3.0517101178366972E-2</v>
      </c>
      <c r="J39" s="91">
        <v>2.5585928327391573E-2</v>
      </c>
      <c r="K39" s="91">
        <v>1.8290690104223458E-2</v>
      </c>
      <c r="L39" s="91">
        <v>0</v>
      </c>
      <c r="M39" s="91">
        <v>0</v>
      </c>
      <c r="N39" s="91">
        <v>0</v>
      </c>
      <c r="O39" s="91">
        <v>0</v>
      </c>
      <c r="P39" s="91">
        <v>0</v>
      </c>
      <c r="Q39" s="91">
        <v>0</v>
      </c>
    </row>
    <row r="40" spans="1:17" x14ac:dyDescent="0.25">
      <c r="A40" s="92" t="s">
        <v>26</v>
      </c>
      <c r="B40" s="91">
        <v>4.60180844934681E-2</v>
      </c>
      <c r="C40" s="91">
        <v>5.2901852187150822E-2</v>
      </c>
      <c r="D40" s="91">
        <v>4.6957102182282391E-2</v>
      </c>
      <c r="E40" s="91">
        <v>5.3938016442184739E-2</v>
      </c>
      <c r="F40" s="91">
        <v>5.140149985053958E-2</v>
      </c>
      <c r="G40" s="91">
        <v>5.2170692249354229E-2</v>
      </c>
      <c r="H40" s="91">
        <v>5.1005441391815211E-2</v>
      </c>
      <c r="I40" s="91">
        <v>5.0784325642756374E-2</v>
      </c>
      <c r="J40" s="91">
        <v>4.2578228792306619E-2</v>
      </c>
      <c r="K40" s="91">
        <v>3.0438027421231355E-2</v>
      </c>
      <c r="L40" s="91">
        <v>2.9579559321196786E-2</v>
      </c>
      <c r="M40" s="91">
        <v>3.2259746579165333E-2</v>
      </c>
      <c r="N40" s="91">
        <v>1.1531324672655786E-2</v>
      </c>
      <c r="O40" s="91">
        <v>8.5485922337406022E-3</v>
      </c>
      <c r="P40" s="91">
        <v>8.7058141470943758E-3</v>
      </c>
      <c r="Q40" s="91">
        <v>7.9238263473087635E-3</v>
      </c>
    </row>
    <row r="41" spans="1:17" x14ac:dyDescent="0.25">
      <c r="A41" s="92" t="s">
        <v>126</v>
      </c>
      <c r="B41" s="91">
        <v>0</v>
      </c>
      <c r="C41" s="91">
        <v>0</v>
      </c>
      <c r="D41" s="91">
        <v>0</v>
      </c>
      <c r="E41" s="91">
        <v>0</v>
      </c>
      <c r="F41" s="91">
        <v>0</v>
      </c>
      <c r="G41" s="91">
        <v>0</v>
      </c>
      <c r="H41" s="91">
        <v>0</v>
      </c>
      <c r="I41" s="91">
        <v>0</v>
      </c>
      <c r="J41" s="91">
        <v>0</v>
      </c>
      <c r="K41" s="91">
        <v>0</v>
      </c>
      <c r="L41" s="91">
        <v>0</v>
      </c>
      <c r="M41" s="91">
        <v>0</v>
      </c>
      <c r="N41" s="91">
        <v>0</v>
      </c>
      <c r="O41" s="91">
        <v>0</v>
      </c>
      <c r="P41" s="91">
        <v>0</v>
      </c>
      <c r="Q41" s="91">
        <v>0</v>
      </c>
    </row>
    <row r="42" spans="1:17" x14ac:dyDescent="0.25">
      <c r="A42" s="92" t="s">
        <v>21</v>
      </c>
      <c r="B42" s="157">
        <v>9.5565146516920926E-2</v>
      </c>
      <c r="C42" s="157">
        <v>0.1098605757047354</v>
      </c>
      <c r="D42" s="157">
        <v>9.7515192113152904E-2</v>
      </c>
      <c r="E42" s="157">
        <v>0.11201236428824259</v>
      </c>
      <c r="F42" s="157">
        <v>0.10674481388080267</v>
      </c>
      <c r="G42" s="157">
        <v>0.10834218554678017</v>
      </c>
      <c r="H42" s="157">
        <v>0.10592232452571811</v>
      </c>
      <c r="I42" s="157">
        <v>0.10546313637852338</v>
      </c>
      <c r="J42" s="157">
        <v>8.8421643746282502E-2</v>
      </c>
      <c r="K42" s="157">
        <v>6.3210248366789665E-2</v>
      </c>
      <c r="L42" s="157">
        <v>8.5998470648475323E-2</v>
      </c>
      <c r="M42" s="157">
        <v>9.3790743776481514E-2</v>
      </c>
      <c r="N42" s="157">
        <v>3.352572888700172E-2</v>
      </c>
      <c r="O42" s="157">
        <v>2.4853847561288847E-2</v>
      </c>
      <c r="P42" s="157">
        <v>2.5310948492172646E-2</v>
      </c>
      <c r="Q42" s="157">
        <v>2.303742730421034E-2</v>
      </c>
    </row>
    <row r="43" spans="1:17" x14ac:dyDescent="0.25">
      <c r="A43" s="156" t="s">
        <v>150</v>
      </c>
      <c r="B43" s="204">
        <v>172.10656294573207</v>
      </c>
      <c r="C43" s="204">
        <v>197.85169360289291</v>
      </c>
      <c r="D43" s="204">
        <v>175.61846720567604</v>
      </c>
      <c r="E43" s="204">
        <v>201.72692375521325</v>
      </c>
      <c r="F43" s="204">
        <v>192.24041084951335</v>
      </c>
      <c r="G43" s="204">
        <v>195.11717248488227</v>
      </c>
      <c r="H43" s="204">
        <v>190.75916144926268</v>
      </c>
      <c r="I43" s="204">
        <v>189.93219370380842</v>
      </c>
      <c r="J43" s="204">
        <v>159.24158283470166</v>
      </c>
      <c r="K43" s="204">
        <v>113.83751279477197</v>
      </c>
      <c r="L43" s="204">
        <v>110.62686211859106</v>
      </c>
      <c r="M43" s="204">
        <v>120.65069996619614</v>
      </c>
      <c r="N43" s="204">
        <v>43.126885385761909</v>
      </c>
      <c r="O43" s="204">
        <v>31.971535616231666</v>
      </c>
      <c r="P43" s="204">
        <v>32.559541906039541</v>
      </c>
      <c r="Q43" s="204">
        <v>29.63492576940525</v>
      </c>
    </row>
    <row r="44" spans="1:17" x14ac:dyDescent="0.25">
      <c r="A44" s="156" t="s">
        <v>148</v>
      </c>
      <c r="B44" s="206">
        <v>15.573852804316928</v>
      </c>
      <c r="C44" s="206">
        <v>17.899370125658464</v>
      </c>
      <c r="D44" s="206">
        <v>15.872200668240779</v>
      </c>
      <c r="E44" s="206">
        <v>18.29974522749081</v>
      </c>
      <c r="F44" s="206">
        <v>17.974245050207337</v>
      </c>
      <c r="G44" s="206">
        <v>18.515428925429884</v>
      </c>
      <c r="H44" s="206">
        <v>18.229853488264705</v>
      </c>
      <c r="I44" s="206">
        <v>18.138838291040223</v>
      </c>
      <c r="J44" s="206">
        <v>16.909010779287403</v>
      </c>
      <c r="K44" s="206">
        <v>12.727792166526028</v>
      </c>
      <c r="L44" s="206">
        <v>12.464264611497935</v>
      </c>
      <c r="M44" s="206">
        <v>13.593644627911704</v>
      </c>
      <c r="N44" s="206">
        <v>4.8590812486540225</v>
      </c>
      <c r="O44" s="206">
        <v>3.6022144380218593</v>
      </c>
      <c r="P44" s="206">
        <v>3.6684647668211499</v>
      </c>
      <c r="Q44" s="206">
        <v>3.3389499571631753</v>
      </c>
    </row>
    <row r="45" spans="1:17" x14ac:dyDescent="0.25">
      <c r="A45" s="152" t="s">
        <v>164</v>
      </c>
      <c r="B45" s="151">
        <v>15.413122019101932</v>
      </c>
      <c r="C45" s="151">
        <v>17.581163231063002</v>
      </c>
      <c r="D45" s="151">
        <v>15.631713318494098</v>
      </c>
      <c r="E45" s="151">
        <v>17.95991779272078</v>
      </c>
      <c r="F45" s="151">
        <v>14.682997506209633</v>
      </c>
      <c r="G45" s="151">
        <v>13.797284492376368</v>
      </c>
      <c r="H45" s="151">
        <v>13.076334337782237</v>
      </c>
      <c r="I45" s="151">
        <v>13.072304166149868</v>
      </c>
      <c r="J45" s="151">
        <v>4.2418935639128366</v>
      </c>
      <c r="K45" s="151">
        <v>0.40575916919019789</v>
      </c>
      <c r="L45" s="151">
        <v>0</v>
      </c>
      <c r="M45" s="151">
        <v>0</v>
      </c>
      <c r="N45" s="151">
        <v>0</v>
      </c>
      <c r="O45" s="151">
        <v>0</v>
      </c>
      <c r="P45" s="151">
        <v>0</v>
      </c>
      <c r="Q45" s="151">
        <v>0</v>
      </c>
    </row>
    <row r="46" spans="1:17" x14ac:dyDescent="0.25">
      <c r="A46" s="154" t="s">
        <v>30</v>
      </c>
      <c r="B46" s="205">
        <v>0</v>
      </c>
      <c r="C46" s="205">
        <v>0</v>
      </c>
      <c r="D46" s="205">
        <v>0</v>
      </c>
      <c r="E46" s="205">
        <v>0</v>
      </c>
      <c r="F46" s="205">
        <v>0</v>
      </c>
      <c r="G46" s="205">
        <v>0</v>
      </c>
      <c r="H46" s="205">
        <v>0</v>
      </c>
      <c r="I46" s="205">
        <v>0</v>
      </c>
      <c r="J46" s="205">
        <v>0</v>
      </c>
      <c r="K46" s="205">
        <v>0</v>
      </c>
      <c r="L46" s="205">
        <v>0</v>
      </c>
      <c r="M46" s="205">
        <v>0</v>
      </c>
      <c r="N46" s="205">
        <v>0</v>
      </c>
      <c r="O46" s="205">
        <v>0</v>
      </c>
      <c r="P46" s="205">
        <v>0</v>
      </c>
      <c r="Q46" s="205">
        <v>0</v>
      </c>
    </row>
    <row r="47" spans="1:17" x14ac:dyDescent="0.25">
      <c r="A47" s="154" t="s">
        <v>125</v>
      </c>
      <c r="B47" s="205">
        <v>0.94199154869143853</v>
      </c>
      <c r="C47" s="205">
        <v>1.4461289950306881</v>
      </c>
      <c r="D47" s="205">
        <v>1.3753626714457721</v>
      </c>
      <c r="E47" s="205">
        <v>0.90964108538246158</v>
      </c>
      <c r="F47" s="205">
        <v>1.3728422380101417</v>
      </c>
      <c r="G47" s="205">
        <v>1.341068245018634</v>
      </c>
      <c r="H47" s="205">
        <v>1.0356118794215401</v>
      </c>
      <c r="I47" s="205">
        <v>1.0240808983914207</v>
      </c>
      <c r="J47" s="205">
        <v>8.4986202235032657E-2</v>
      </c>
      <c r="K47" s="205">
        <v>2.6517066261874155E-3</v>
      </c>
      <c r="L47" s="205">
        <v>0</v>
      </c>
      <c r="M47" s="205">
        <v>0</v>
      </c>
      <c r="N47" s="205">
        <v>0</v>
      </c>
      <c r="O47" s="205">
        <v>0</v>
      </c>
      <c r="P47" s="205">
        <v>0</v>
      </c>
      <c r="Q47" s="205">
        <v>0</v>
      </c>
    </row>
    <row r="48" spans="1:17" x14ac:dyDescent="0.25">
      <c r="A48" s="154" t="s">
        <v>29</v>
      </c>
      <c r="B48" s="205">
        <v>0</v>
      </c>
      <c r="C48" s="205">
        <v>0</v>
      </c>
      <c r="D48" s="205">
        <v>0</v>
      </c>
      <c r="E48" s="205">
        <v>0</v>
      </c>
      <c r="F48" s="205">
        <v>0</v>
      </c>
      <c r="G48" s="205">
        <v>0</v>
      </c>
      <c r="H48" s="205">
        <v>0</v>
      </c>
      <c r="I48" s="205">
        <v>0</v>
      </c>
      <c r="J48" s="205">
        <v>0</v>
      </c>
      <c r="K48" s="205">
        <v>0</v>
      </c>
      <c r="L48" s="205">
        <v>0</v>
      </c>
      <c r="M48" s="205">
        <v>0</v>
      </c>
      <c r="N48" s="205">
        <v>0</v>
      </c>
      <c r="O48" s="205">
        <v>0</v>
      </c>
      <c r="P48" s="205">
        <v>0</v>
      </c>
      <c r="Q48" s="205">
        <v>0</v>
      </c>
    </row>
    <row r="49" spans="1:17" x14ac:dyDescent="0.25">
      <c r="A49" s="154" t="s">
        <v>26</v>
      </c>
      <c r="B49" s="205">
        <v>14.471130470410493</v>
      </c>
      <c r="C49" s="205">
        <v>16.135034236032315</v>
      </c>
      <c r="D49" s="205">
        <v>14.256350647048325</v>
      </c>
      <c r="E49" s="205">
        <v>17.05027670733832</v>
      </c>
      <c r="F49" s="205">
        <v>13.310155268199491</v>
      </c>
      <c r="G49" s="205">
        <v>12.456216247357734</v>
      </c>
      <c r="H49" s="205">
        <v>12.040722458360698</v>
      </c>
      <c r="I49" s="205">
        <v>12.048223267758447</v>
      </c>
      <c r="J49" s="205">
        <v>4.1569073616778036</v>
      </c>
      <c r="K49" s="205">
        <v>0.40310746256401048</v>
      </c>
      <c r="L49" s="205">
        <v>0</v>
      </c>
      <c r="M49" s="205">
        <v>0</v>
      </c>
      <c r="N49" s="205">
        <v>0</v>
      </c>
      <c r="O49" s="205">
        <v>0</v>
      </c>
      <c r="P49" s="205">
        <v>0</v>
      </c>
      <c r="Q49" s="205">
        <v>0</v>
      </c>
    </row>
    <row r="50" spans="1:17" x14ac:dyDescent="0.25">
      <c r="A50" s="152" t="s">
        <v>163</v>
      </c>
      <c r="B50" s="151">
        <v>0.16073078521499629</v>
      </c>
      <c r="C50" s="151">
        <v>0.3182068945954632</v>
      </c>
      <c r="D50" s="151">
        <v>0.24048734974668046</v>
      </c>
      <c r="E50" s="151">
        <v>0.33982743477002886</v>
      </c>
      <c r="F50" s="151">
        <v>3.2912475439977049</v>
      </c>
      <c r="G50" s="151">
        <v>4.7181444330535145</v>
      </c>
      <c r="H50" s="151">
        <v>5.1535191504824676</v>
      </c>
      <c r="I50" s="151">
        <v>5.066534124890353</v>
      </c>
      <c r="J50" s="151">
        <v>12.667117215374567</v>
      </c>
      <c r="K50" s="151">
        <v>12.32203299733583</v>
      </c>
      <c r="L50" s="151">
        <v>12.464264611497935</v>
      </c>
      <c r="M50" s="151">
        <v>13.593644627911704</v>
      </c>
      <c r="N50" s="151">
        <v>4.8590812486540225</v>
      </c>
      <c r="O50" s="151">
        <v>3.6022144380218593</v>
      </c>
      <c r="P50" s="151">
        <v>3.6684647668211499</v>
      </c>
      <c r="Q50" s="151">
        <v>3.3389499571631753</v>
      </c>
    </row>
    <row r="51" spans="1:17" x14ac:dyDescent="0.25">
      <c r="A51" s="156" t="s">
        <v>147</v>
      </c>
      <c r="B51" s="206">
        <v>10.302632437648871</v>
      </c>
      <c r="C51" s="206">
        <v>11.878452216098694</v>
      </c>
      <c r="D51" s="206">
        <v>10.56095646582224</v>
      </c>
      <c r="E51" s="206">
        <v>12.170733544076247</v>
      </c>
      <c r="F51" s="206">
        <v>11.801819494196902</v>
      </c>
      <c r="G51" s="206">
        <v>11.782164093611394</v>
      </c>
      <c r="H51" s="206">
        <v>11.518645479732825</v>
      </c>
      <c r="I51" s="206">
        <v>11.490642861529887</v>
      </c>
      <c r="J51" s="206">
        <v>9.917401591452192</v>
      </c>
      <c r="K51" s="206">
        <v>7.0951115053598324</v>
      </c>
      <c r="L51" s="206">
        <v>7.1572907346154153</v>
      </c>
      <c r="M51" s="206">
        <v>7.8284356798184653</v>
      </c>
      <c r="N51" s="206">
        <v>2.8285592448739445</v>
      </c>
      <c r="O51" s="206">
        <v>2.0385549404283654</v>
      </c>
      <c r="P51" s="206">
        <v>2.0566744022448944</v>
      </c>
      <c r="Q51" s="206">
        <v>1.9024527227703087</v>
      </c>
    </row>
    <row r="52" spans="1:17" x14ac:dyDescent="0.25">
      <c r="A52" s="152" t="s">
        <v>162</v>
      </c>
      <c r="B52" s="151">
        <v>3.7138561334268099</v>
      </c>
      <c r="C52" s="151">
        <v>4.2583550714862834</v>
      </c>
      <c r="D52" s="151">
        <v>3.7792519554074144</v>
      </c>
      <c r="E52" s="151">
        <v>4.3521699414086266</v>
      </c>
      <c r="F52" s="151">
        <v>4.0440061826342859</v>
      </c>
      <c r="G52" s="151">
        <v>4.0647669422153836</v>
      </c>
      <c r="H52" s="151">
        <v>3.9651059538526887</v>
      </c>
      <c r="I52" s="151">
        <v>3.9463364691068814</v>
      </c>
      <c r="J52" s="151">
        <v>3.0850608001249507</v>
      </c>
      <c r="K52" s="151">
        <v>2.1179014204201496</v>
      </c>
      <c r="L52" s="151">
        <v>1.5389935973149731</v>
      </c>
      <c r="M52" s="151">
        <v>1.7233985803212291</v>
      </c>
      <c r="N52" s="151">
        <v>0.36290139438233066</v>
      </c>
      <c r="O52" s="151">
        <v>0.39475693801253747</v>
      </c>
      <c r="P52" s="151">
        <v>0.44249422699998836</v>
      </c>
      <c r="Q52" s="151">
        <v>0.35808463123714573</v>
      </c>
    </row>
    <row r="53" spans="1:17" x14ac:dyDescent="0.25">
      <c r="A53" s="154" t="s">
        <v>30</v>
      </c>
      <c r="B53" s="153">
        <v>0</v>
      </c>
      <c r="C53" s="153">
        <v>0</v>
      </c>
      <c r="D53" s="153">
        <v>0</v>
      </c>
      <c r="E53" s="153">
        <v>0</v>
      </c>
      <c r="F53" s="153">
        <v>0</v>
      </c>
      <c r="G53" s="153">
        <v>0</v>
      </c>
      <c r="H53" s="153">
        <v>0</v>
      </c>
      <c r="I53" s="153">
        <v>0</v>
      </c>
      <c r="J53" s="153">
        <v>0</v>
      </c>
      <c r="K53" s="153">
        <v>0</v>
      </c>
      <c r="L53" s="153">
        <v>0</v>
      </c>
      <c r="M53" s="153">
        <v>0</v>
      </c>
      <c r="N53" s="153">
        <v>0</v>
      </c>
      <c r="O53" s="153">
        <v>0</v>
      </c>
      <c r="P53" s="153">
        <v>0</v>
      </c>
      <c r="Q53" s="153">
        <v>0</v>
      </c>
    </row>
    <row r="54" spans="1:17" x14ac:dyDescent="0.25">
      <c r="A54" s="154" t="s">
        <v>125</v>
      </c>
      <c r="B54" s="153">
        <v>0.22697679849729485</v>
      </c>
      <c r="C54" s="153">
        <v>0.35026867443741694</v>
      </c>
      <c r="D54" s="153">
        <v>0.3325190245976532</v>
      </c>
      <c r="E54" s="153">
        <v>0.22043044043756313</v>
      </c>
      <c r="F54" s="153">
        <v>0.37810961256014608</v>
      </c>
      <c r="G54" s="153">
        <v>0.39508715447728443</v>
      </c>
      <c r="H54" s="153">
        <v>0.3140261424113569</v>
      </c>
      <c r="I54" s="153">
        <v>0.3091549695655596</v>
      </c>
      <c r="J54" s="153">
        <v>6.1809094715931941E-2</v>
      </c>
      <c r="K54" s="153">
        <v>1.3840853532276811E-2</v>
      </c>
      <c r="L54" s="153">
        <v>0</v>
      </c>
      <c r="M54" s="153">
        <v>0</v>
      </c>
      <c r="N54" s="153">
        <v>0</v>
      </c>
      <c r="O54" s="153">
        <v>0</v>
      </c>
      <c r="P54" s="153">
        <v>0</v>
      </c>
      <c r="Q54" s="153">
        <v>0</v>
      </c>
    </row>
    <row r="55" spans="1:17" x14ac:dyDescent="0.25">
      <c r="A55" s="154" t="s">
        <v>26</v>
      </c>
      <c r="B55" s="153">
        <v>3.4868793349295149</v>
      </c>
      <c r="C55" s="153">
        <v>3.9080863970488662</v>
      </c>
      <c r="D55" s="153">
        <v>3.4467329308097612</v>
      </c>
      <c r="E55" s="153">
        <v>4.1317395009710634</v>
      </c>
      <c r="F55" s="153">
        <v>3.6658965700741395</v>
      </c>
      <c r="G55" s="153">
        <v>3.6696797877380996</v>
      </c>
      <c r="H55" s="153">
        <v>3.6510798114413316</v>
      </c>
      <c r="I55" s="153">
        <v>3.6371814995413216</v>
      </c>
      <c r="J55" s="153">
        <v>3.0232517054090189</v>
      </c>
      <c r="K55" s="153">
        <v>2.1040605668878727</v>
      </c>
      <c r="L55" s="153">
        <v>1.5389935973149731</v>
      </c>
      <c r="M55" s="153">
        <v>1.7233985803212291</v>
      </c>
      <c r="N55" s="153">
        <v>0.36290139438233066</v>
      </c>
      <c r="O55" s="153">
        <v>0.39475693801253747</v>
      </c>
      <c r="P55" s="153">
        <v>0.44249422699998836</v>
      </c>
      <c r="Q55" s="153">
        <v>0.35808463123714573</v>
      </c>
    </row>
    <row r="56" spans="1:17" x14ac:dyDescent="0.25">
      <c r="A56" s="152" t="s">
        <v>161</v>
      </c>
      <c r="B56" s="151">
        <v>6.583235176133158</v>
      </c>
      <c r="C56" s="151">
        <v>7.6091978598292096</v>
      </c>
      <c r="D56" s="151">
        <v>6.7735350371183198</v>
      </c>
      <c r="E56" s="151">
        <v>7.8063119467979094</v>
      </c>
      <c r="F56" s="151">
        <v>7.6349432499623884</v>
      </c>
      <c r="G56" s="151">
        <v>7.5445011591462894</v>
      </c>
      <c r="H56" s="151">
        <v>7.3660608363264624</v>
      </c>
      <c r="I56" s="151">
        <v>7.3553178380540389</v>
      </c>
      <c r="J56" s="151">
        <v>6.3760182343052172</v>
      </c>
      <c r="K56" s="151">
        <v>4.5392242352663299</v>
      </c>
      <c r="L56" s="151">
        <v>4.5467877064034425</v>
      </c>
      <c r="M56" s="151">
        <v>4.9922482818263472</v>
      </c>
      <c r="N56" s="151">
        <v>1.7536564460601738</v>
      </c>
      <c r="O56" s="151">
        <v>1.2720376122363382</v>
      </c>
      <c r="P56" s="151">
        <v>1.2858299608221488</v>
      </c>
      <c r="Q56" s="151">
        <v>1.1900675620312988</v>
      </c>
    </row>
    <row r="57" spans="1:17" x14ac:dyDescent="0.25">
      <c r="A57" s="150" t="s">
        <v>33</v>
      </c>
      <c r="B57" s="87">
        <v>5.3823045758754677</v>
      </c>
      <c r="C57" s="87">
        <v>4.8637581446261686</v>
      </c>
      <c r="D57" s="87">
        <v>3.7010267235594481</v>
      </c>
      <c r="E57" s="87">
        <v>3.505272042046883</v>
      </c>
      <c r="F57" s="87">
        <v>1.4578469100159122</v>
      </c>
      <c r="G57" s="87">
        <v>3.5027486523949065</v>
      </c>
      <c r="H57" s="87">
        <v>3.7642666184691804</v>
      </c>
      <c r="I57" s="87">
        <v>3.085801947982536</v>
      </c>
      <c r="J57" s="87">
        <v>3.9475450057963895</v>
      </c>
      <c r="K57" s="87">
        <v>2.9182352407626451</v>
      </c>
      <c r="L57" s="87">
        <v>2.1949771052614357</v>
      </c>
      <c r="M57" s="87">
        <v>2.2347983836236449</v>
      </c>
      <c r="N57" s="87">
        <v>0.94533682489144732</v>
      </c>
      <c r="O57" s="87">
        <v>0.83390354180924464</v>
      </c>
      <c r="P57" s="87">
        <v>0.89486337189726073</v>
      </c>
      <c r="Q57" s="87">
        <v>0.72071590634288329</v>
      </c>
    </row>
    <row r="58" spans="1:17" x14ac:dyDescent="0.25">
      <c r="A58" s="150" t="s">
        <v>31</v>
      </c>
      <c r="B58" s="87">
        <v>0</v>
      </c>
      <c r="C58" s="87">
        <v>0</v>
      </c>
      <c r="D58" s="87">
        <v>0</v>
      </c>
      <c r="E58" s="87">
        <v>0</v>
      </c>
      <c r="F58" s="87">
        <v>0</v>
      </c>
      <c r="G58" s="87">
        <v>0</v>
      </c>
      <c r="H58" s="87">
        <v>0</v>
      </c>
      <c r="I58" s="87">
        <v>0</v>
      </c>
      <c r="J58" s="87">
        <v>0</v>
      </c>
      <c r="K58" s="87">
        <v>0</v>
      </c>
      <c r="L58" s="87">
        <v>0</v>
      </c>
      <c r="M58" s="87">
        <v>0</v>
      </c>
      <c r="N58" s="87">
        <v>0</v>
      </c>
      <c r="O58" s="87">
        <v>0</v>
      </c>
      <c r="P58" s="87">
        <v>0</v>
      </c>
      <c r="Q58" s="87">
        <v>0</v>
      </c>
    </row>
    <row r="59" spans="1:17" x14ac:dyDescent="0.25">
      <c r="A59" s="150" t="s">
        <v>30</v>
      </c>
      <c r="B59" s="87">
        <v>0</v>
      </c>
      <c r="C59" s="87">
        <v>0</v>
      </c>
      <c r="D59" s="87">
        <v>0</v>
      </c>
      <c r="E59" s="87">
        <v>0</v>
      </c>
      <c r="F59" s="87">
        <v>0</v>
      </c>
      <c r="G59" s="87">
        <v>0</v>
      </c>
      <c r="H59" s="87">
        <v>0</v>
      </c>
      <c r="I59" s="87">
        <v>0</v>
      </c>
      <c r="J59" s="87">
        <v>0</v>
      </c>
      <c r="K59" s="87">
        <v>0</v>
      </c>
      <c r="L59" s="87">
        <v>0</v>
      </c>
      <c r="M59" s="87">
        <v>0</v>
      </c>
      <c r="N59" s="87">
        <v>0</v>
      </c>
      <c r="O59" s="87">
        <v>0</v>
      </c>
      <c r="P59" s="87">
        <v>0</v>
      </c>
      <c r="Q59" s="87">
        <v>0</v>
      </c>
    </row>
    <row r="60" spans="1:17" x14ac:dyDescent="0.25">
      <c r="A60" s="150" t="s">
        <v>125</v>
      </c>
      <c r="B60" s="87">
        <v>4.7100583467768305E-2</v>
      </c>
      <c r="C60" s="87">
        <v>7.22161117567581E-2</v>
      </c>
      <c r="D60" s="87">
        <v>6.8617431200511364E-2</v>
      </c>
      <c r="E60" s="87">
        <v>4.6194970048517872E-2</v>
      </c>
      <c r="F60" s="87">
        <v>0.17053783619249449</v>
      </c>
      <c r="G60" s="87">
        <v>8.5336561912353032E-2</v>
      </c>
      <c r="H60" s="87">
        <v>6.8132684440844499E-2</v>
      </c>
      <c r="I60" s="87">
        <v>6.7116124397185145E-2</v>
      </c>
      <c r="J60" s="87">
        <v>4.9832460724299421E-2</v>
      </c>
      <c r="K60" s="87">
        <v>1.1710057718938044E-2</v>
      </c>
      <c r="L60" s="87">
        <v>0</v>
      </c>
      <c r="M60" s="87">
        <v>0</v>
      </c>
      <c r="N60" s="87">
        <v>0</v>
      </c>
      <c r="O60" s="87">
        <v>0</v>
      </c>
      <c r="P60" s="87">
        <v>0</v>
      </c>
      <c r="Q60" s="87">
        <v>0</v>
      </c>
    </row>
    <row r="61" spans="1:17" x14ac:dyDescent="0.25">
      <c r="A61" s="150" t="s">
        <v>29</v>
      </c>
      <c r="B61" s="87">
        <v>0.42452684724857148</v>
      </c>
      <c r="C61" s="87">
        <v>1.8539808806201103</v>
      </c>
      <c r="D61" s="87">
        <v>2.2814969566541023</v>
      </c>
      <c r="E61" s="87">
        <v>3.3904718232515929</v>
      </c>
      <c r="F61" s="87">
        <v>4.3459601813769781</v>
      </c>
      <c r="G61" s="87">
        <v>3.1634629907859648</v>
      </c>
      <c r="H61" s="87">
        <v>2.7422023344041002</v>
      </c>
      <c r="I61" s="87">
        <v>3.4136071202482201</v>
      </c>
      <c r="J61" s="87">
        <v>0</v>
      </c>
      <c r="K61" s="87">
        <v>0</v>
      </c>
      <c r="L61" s="87">
        <v>0</v>
      </c>
      <c r="M61" s="87">
        <v>0</v>
      </c>
      <c r="N61" s="87">
        <v>0</v>
      </c>
      <c r="O61" s="87">
        <v>0</v>
      </c>
      <c r="P61" s="87">
        <v>0</v>
      </c>
      <c r="Q61" s="87">
        <v>0</v>
      </c>
    </row>
    <row r="62" spans="1:17" x14ac:dyDescent="0.25">
      <c r="A62" s="150" t="s">
        <v>28</v>
      </c>
      <c r="B62" s="87">
        <v>0</v>
      </c>
      <c r="C62" s="87">
        <v>0</v>
      </c>
      <c r="D62" s="87">
        <v>0</v>
      </c>
      <c r="E62" s="87">
        <v>0</v>
      </c>
      <c r="F62" s="87">
        <v>0</v>
      </c>
      <c r="G62" s="87">
        <v>0</v>
      </c>
      <c r="H62" s="87">
        <v>0</v>
      </c>
      <c r="I62" s="87">
        <v>0</v>
      </c>
      <c r="J62" s="87">
        <v>0</v>
      </c>
      <c r="K62" s="87">
        <v>0</v>
      </c>
      <c r="L62" s="87">
        <v>0</v>
      </c>
      <c r="M62" s="87">
        <v>0</v>
      </c>
      <c r="N62" s="87">
        <v>0</v>
      </c>
      <c r="O62" s="87">
        <v>0</v>
      </c>
      <c r="P62" s="87">
        <v>0</v>
      </c>
      <c r="Q62" s="87">
        <v>0</v>
      </c>
    </row>
    <row r="63" spans="1:17" x14ac:dyDescent="0.25">
      <c r="A63" s="150" t="s">
        <v>26</v>
      </c>
      <c r="B63" s="87">
        <v>0.72930316954134977</v>
      </c>
      <c r="C63" s="87">
        <v>0.81924272282617294</v>
      </c>
      <c r="D63" s="87">
        <v>0.72239392570425831</v>
      </c>
      <c r="E63" s="87">
        <v>0.86437311145091589</v>
      </c>
      <c r="F63" s="87">
        <v>1.6605983223770033</v>
      </c>
      <c r="G63" s="87">
        <v>0.79295295405306576</v>
      </c>
      <c r="H63" s="87">
        <v>0.79145919901233808</v>
      </c>
      <c r="I63" s="87">
        <v>0.78879264542609795</v>
      </c>
      <c r="J63" s="87">
        <v>2.3786407677845283</v>
      </c>
      <c r="K63" s="87">
        <v>1.6092789367847464</v>
      </c>
      <c r="L63" s="87">
        <v>2.3518106011420072</v>
      </c>
      <c r="M63" s="87">
        <v>2.7574498982027027</v>
      </c>
      <c r="N63" s="87">
        <v>0.80831962116872647</v>
      </c>
      <c r="O63" s="87">
        <v>0.4381340704270934</v>
      </c>
      <c r="P63" s="87">
        <v>0.39096658892488811</v>
      </c>
      <c r="Q63" s="87">
        <v>0.46935165568841553</v>
      </c>
    </row>
    <row r="64" spans="1:17" x14ac:dyDescent="0.25">
      <c r="A64" s="150" t="s">
        <v>25</v>
      </c>
      <c r="B64" s="87">
        <v>0</v>
      </c>
      <c r="C64" s="87">
        <v>0</v>
      </c>
      <c r="D64" s="87">
        <v>0</v>
      </c>
      <c r="E64" s="87">
        <v>0</v>
      </c>
      <c r="F64" s="87">
        <v>0</v>
      </c>
      <c r="G64" s="87">
        <v>0</v>
      </c>
      <c r="H64" s="87">
        <v>0</v>
      </c>
      <c r="I64" s="87">
        <v>0</v>
      </c>
      <c r="J64" s="87">
        <v>0</v>
      </c>
      <c r="K64" s="87">
        <v>0</v>
      </c>
      <c r="L64" s="87">
        <v>0</v>
      </c>
      <c r="M64" s="87">
        <v>0</v>
      </c>
      <c r="N64" s="87">
        <v>0</v>
      </c>
      <c r="O64" s="87">
        <v>0</v>
      </c>
      <c r="P64" s="87">
        <v>0</v>
      </c>
      <c r="Q64" s="87">
        <v>0</v>
      </c>
    </row>
    <row r="65" spans="1:17" x14ac:dyDescent="0.25">
      <c r="A65" s="150" t="s">
        <v>86</v>
      </c>
      <c r="B65" s="87">
        <v>0</v>
      </c>
      <c r="C65" s="87">
        <v>0</v>
      </c>
      <c r="D65" s="87">
        <v>0</v>
      </c>
      <c r="E65" s="87">
        <v>0</v>
      </c>
      <c r="F65" s="87">
        <v>0</v>
      </c>
      <c r="G65" s="87">
        <v>0</v>
      </c>
      <c r="H65" s="87">
        <v>0</v>
      </c>
      <c r="I65" s="87">
        <v>0</v>
      </c>
      <c r="J65" s="87">
        <v>0</v>
      </c>
      <c r="K65" s="87">
        <v>0</v>
      </c>
      <c r="L65" s="87">
        <v>0</v>
      </c>
      <c r="M65" s="87">
        <v>0</v>
      </c>
      <c r="N65" s="87">
        <v>0</v>
      </c>
      <c r="O65" s="87">
        <v>0</v>
      </c>
      <c r="P65" s="87">
        <v>0</v>
      </c>
      <c r="Q65" s="87">
        <v>0</v>
      </c>
    </row>
    <row r="66" spans="1:17" x14ac:dyDescent="0.25">
      <c r="A66" s="150" t="s">
        <v>22</v>
      </c>
      <c r="B66" s="87">
        <v>0</v>
      </c>
      <c r="C66" s="87">
        <v>0</v>
      </c>
      <c r="D66" s="87">
        <v>0</v>
      </c>
      <c r="E66" s="87">
        <v>0</v>
      </c>
      <c r="F66" s="87">
        <v>0</v>
      </c>
      <c r="G66" s="87">
        <v>0</v>
      </c>
      <c r="H66" s="87">
        <v>0</v>
      </c>
      <c r="I66" s="87">
        <v>0</v>
      </c>
      <c r="J66" s="87">
        <v>0</v>
      </c>
      <c r="K66" s="87">
        <v>0</v>
      </c>
      <c r="L66" s="87">
        <v>0</v>
      </c>
      <c r="M66" s="87">
        <v>0</v>
      </c>
      <c r="N66" s="87">
        <v>0</v>
      </c>
      <c r="O66" s="87">
        <v>0</v>
      </c>
      <c r="P66" s="87">
        <v>0</v>
      </c>
      <c r="Q66" s="87">
        <v>0</v>
      </c>
    </row>
    <row r="67" spans="1:17" x14ac:dyDescent="0.25">
      <c r="A67" s="149" t="s">
        <v>160</v>
      </c>
      <c r="B67" s="148">
        <v>5.5411280889039547E-3</v>
      </c>
      <c r="C67" s="148">
        <v>1.0899284783199474E-2</v>
      </c>
      <c r="D67" s="148">
        <v>8.1694732965061495E-3</v>
      </c>
      <c r="E67" s="148">
        <v>1.2251655869711421E-2</v>
      </c>
      <c r="F67" s="148">
        <v>0.12287006160022731</v>
      </c>
      <c r="G67" s="148">
        <v>0.17289599224972063</v>
      </c>
      <c r="H67" s="148">
        <v>0.18747868955367586</v>
      </c>
      <c r="I67" s="148">
        <v>0.18898855436896728</v>
      </c>
      <c r="J67" s="148">
        <v>0.45632255702202545</v>
      </c>
      <c r="K67" s="148">
        <v>0.43798584967335258</v>
      </c>
      <c r="L67" s="148">
        <v>1.0715094308969992</v>
      </c>
      <c r="M67" s="148">
        <v>1.1127888176708896</v>
      </c>
      <c r="N67" s="148">
        <v>0.71200140443144033</v>
      </c>
      <c r="O67" s="148">
        <v>0.37176039017948986</v>
      </c>
      <c r="P67" s="148">
        <v>0.32835021442275741</v>
      </c>
      <c r="Q67" s="148">
        <v>0.3543005295018643</v>
      </c>
    </row>
    <row r="68" spans="1:17" hidden="1" x14ac:dyDescent="0.25">
      <c r="A68" s="196"/>
      <c r="B68" s="196"/>
      <c r="C68" s="196"/>
      <c r="D68" s="196"/>
      <c r="E68" s="196"/>
      <c r="F68" s="196"/>
      <c r="G68" s="196"/>
      <c r="H68" s="196"/>
      <c r="I68" s="196"/>
      <c r="J68" s="196"/>
      <c r="K68" s="196"/>
      <c r="L68" s="196"/>
      <c r="M68" s="196"/>
      <c r="N68" s="196"/>
      <c r="O68" s="196"/>
      <c r="P68" s="196"/>
      <c r="Q68" s="196"/>
    </row>
    <row r="69" spans="1:17" x14ac:dyDescent="0.25">
      <c r="A69" s="196"/>
      <c r="B69" s="196"/>
      <c r="C69" s="196"/>
      <c r="D69" s="196"/>
      <c r="E69" s="196"/>
      <c r="F69" s="196"/>
      <c r="G69" s="196"/>
      <c r="H69" s="196"/>
      <c r="I69" s="196"/>
      <c r="J69" s="196"/>
      <c r="K69" s="196"/>
      <c r="L69" s="196"/>
      <c r="M69" s="196"/>
      <c r="N69" s="196"/>
      <c r="O69" s="196"/>
      <c r="P69" s="196"/>
      <c r="Q69" s="196"/>
    </row>
    <row r="70" spans="1:17" ht="12.75" x14ac:dyDescent="0.25">
      <c r="A70" s="97" t="s">
        <v>344</v>
      </c>
      <c r="B70" s="96">
        <v>19.282303721441178</v>
      </c>
      <c r="C70" s="96">
        <v>17.152824225405869</v>
      </c>
      <c r="D70" s="96">
        <v>12.419532974596805</v>
      </c>
      <c r="E70" s="96">
        <v>14.405059195202726</v>
      </c>
      <c r="F70" s="96">
        <v>13.517934891001687</v>
      </c>
      <c r="G70" s="96">
        <v>13.596139659592252</v>
      </c>
      <c r="H70" s="96">
        <v>13.561324920894485</v>
      </c>
      <c r="I70" s="96">
        <v>12.67140301428673</v>
      </c>
      <c r="J70" s="96">
        <v>13.505767460625018</v>
      </c>
      <c r="K70" s="96">
        <v>16.521398355038293</v>
      </c>
      <c r="L70" s="96">
        <v>23.564811671040925</v>
      </c>
      <c r="M70" s="96">
        <v>21.69730904277564</v>
      </c>
      <c r="N70" s="96">
        <v>27.514912377232687</v>
      </c>
      <c r="O70" s="96">
        <v>28.189536515185516</v>
      </c>
      <c r="P70" s="96">
        <v>29.255490353040759</v>
      </c>
      <c r="Q70" s="96">
        <v>26.720088512243237</v>
      </c>
    </row>
    <row r="71" spans="1:17" x14ac:dyDescent="0.25">
      <c r="A71" s="132" t="s">
        <v>83</v>
      </c>
      <c r="B71" s="160">
        <v>2.8244164607609527E-2</v>
      </c>
      <c r="C71" s="160">
        <v>2.5328708662739015E-2</v>
      </c>
      <c r="D71" s="160">
        <v>1.8342007061123298E-2</v>
      </c>
      <c r="E71" s="160">
        <v>2.1218854699582165E-2</v>
      </c>
      <c r="F71" s="160">
        <v>1.9270686241625559E-2</v>
      </c>
      <c r="G71" s="160">
        <v>1.9621744209314288E-2</v>
      </c>
      <c r="H71" s="160">
        <v>1.950545337621298E-2</v>
      </c>
      <c r="I71" s="160">
        <v>1.82237982205572E-2</v>
      </c>
      <c r="J71" s="160">
        <v>1.808403800803576E-2</v>
      </c>
      <c r="K71" s="160">
        <v>2.1567933751697556E-2</v>
      </c>
      <c r="L71" s="160">
        <v>3.0390171567518564E-2</v>
      </c>
      <c r="M71" s="160">
        <v>2.7968480737696616E-2</v>
      </c>
      <c r="N71" s="160">
        <v>3.5343509946105731E-2</v>
      </c>
      <c r="O71" s="160">
        <v>3.644335275555606E-2</v>
      </c>
      <c r="P71" s="160">
        <v>3.7900652433200441E-2</v>
      </c>
      <c r="Q71" s="160">
        <v>3.4496278378584377E-2</v>
      </c>
    </row>
    <row r="72" spans="1:17" x14ac:dyDescent="0.25">
      <c r="A72" s="76" t="s">
        <v>82</v>
      </c>
      <c r="B72" s="159">
        <v>3.8028616970792921E-3</v>
      </c>
      <c r="C72" s="159">
        <v>3.4103177540630723E-3</v>
      </c>
      <c r="D72" s="159">
        <v>2.4696115841752004E-3</v>
      </c>
      <c r="E72" s="159">
        <v>2.8569572127189707E-3</v>
      </c>
      <c r="F72" s="159">
        <v>2.594651164331717E-3</v>
      </c>
      <c r="G72" s="159">
        <v>2.6419184465234619E-3</v>
      </c>
      <c r="H72" s="159">
        <v>2.6262607713517464E-3</v>
      </c>
      <c r="I72" s="159">
        <v>2.4536956639031652E-3</v>
      </c>
      <c r="J72" s="159">
        <v>2.4348780155018989E-3</v>
      </c>
      <c r="K72" s="159">
        <v>2.9039580489973694E-3</v>
      </c>
      <c r="L72" s="159">
        <v>4.0918051932981505E-3</v>
      </c>
      <c r="M72" s="159">
        <v>3.7657429632112719E-3</v>
      </c>
      <c r="N72" s="159">
        <v>4.758734488403837E-3</v>
      </c>
      <c r="O72" s="159">
        <v>4.9068199478597635E-3</v>
      </c>
      <c r="P72" s="159">
        <v>5.1030342527355671E-3</v>
      </c>
      <c r="Q72" s="159">
        <v>4.6446612091461687E-3</v>
      </c>
    </row>
    <row r="73" spans="1:17" x14ac:dyDescent="0.25">
      <c r="A73" s="76" t="s">
        <v>81</v>
      </c>
      <c r="B73" s="159">
        <v>0.49426521900116976</v>
      </c>
      <c r="C73" s="159">
        <v>0.44324553082489243</v>
      </c>
      <c r="D73" s="159">
        <v>0.32098014803895464</v>
      </c>
      <c r="E73" s="159">
        <v>0.37132420132608129</v>
      </c>
      <c r="F73" s="159">
        <v>0.33723178178028718</v>
      </c>
      <c r="G73" s="159">
        <v>0.34337520098536528</v>
      </c>
      <c r="H73" s="159">
        <v>0.34134014295163745</v>
      </c>
      <c r="I73" s="159">
        <v>0.31891152539487994</v>
      </c>
      <c r="J73" s="159">
        <v>0.31646575958770323</v>
      </c>
      <c r="K73" s="159">
        <v>0.37743299004543501</v>
      </c>
      <c r="L73" s="159">
        <v>0.5318197586646195</v>
      </c>
      <c r="M73" s="159">
        <v>0.4894408260608708</v>
      </c>
      <c r="N73" s="159">
        <v>0.61850183662629787</v>
      </c>
      <c r="O73" s="159">
        <v>0.63774878744364882</v>
      </c>
      <c r="P73" s="159">
        <v>0.66325113648912848</v>
      </c>
      <c r="Q73" s="159">
        <v>0.6036755140183061</v>
      </c>
    </row>
    <row r="74" spans="1:17" x14ac:dyDescent="0.25">
      <c r="A74" s="76" t="s">
        <v>80</v>
      </c>
      <c r="B74" s="159">
        <v>9.3395414973767282E-3</v>
      </c>
      <c r="C74" s="159">
        <v>8.3754831809358232E-3</v>
      </c>
      <c r="D74" s="159">
        <v>6.0651797804062088E-3</v>
      </c>
      <c r="E74" s="159">
        <v>7.0164714285853858E-3</v>
      </c>
      <c r="F74" s="159">
        <v>6.3722675581666431E-3</v>
      </c>
      <c r="G74" s="159">
        <v>6.4883524380972132E-3</v>
      </c>
      <c r="H74" s="159">
        <v>6.4498983688548337E-3</v>
      </c>
      <c r="I74" s="159">
        <v>6.026091480675567E-3</v>
      </c>
      <c r="J74" s="159">
        <v>5.9798767555222327E-3</v>
      </c>
      <c r="K74" s="159">
        <v>7.131901937449444E-3</v>
      </c>
      <c r="L74" s="159">
        <v>1.0049164930541744E-2</v>
      </c>
      <c r="M74" s="159">
        <v>9.2483806866754843E-3</v>
      </c>
      <c r="N74" s="159">
        <v>1.1687092976213159E-2</v>
      </c>
      <c r="O74" s="159">
        <v>1.2050779695298674E-2</v>
      </c>
      <c r="P74" s="159">
        <v>1.2532667228619683E-2</v>
      </c>
      <c r="Q74" s="159">
        <v>1.140693760632761E-2</v>
      </c>
    </row>
    <row r="75" spans="1:17" x14ac:dyDescent="0.25">
      <c r="A75" s="129" t="s">
        <v>79</v>
      </c>
      <c r="B75" s="158">
        <v>2.9520619521552174E-2</v>
      </c>
      <c r="C75" s="158">
        <v>2.6473403685075218E-2</v>
      </c>
      <c r="D75" s="158">
        <v>1.9170948025390083E-2</v>
      </c>
      <c r="E75" s="158">
        <v>2.2177810707869255E-2</v>
      </c>
      <c r="F75" s="158">
        <v>2.0141597542770676E-2</v>
      </c>
      <c r="G75" s="158">
        <v>2.0508521076821891E-2</v>
      </c>
      <c r="H75" s="158">
        <v>2.0386974644646547E-2</v>
      </c>
      <c r="I75" s="158">
        <v>1.9047396904126067E-2</v>
      </c>
      <c r="J75" s="158">
        <v>1.8901320427253204E-2</v>
      </c>
      <c r="K75" s="158">
        <v>2.254266589206777E-2</v>
      </c>
      <c r="L75" s="158">
        <v>3.3748050233681909E-2</v>
      </c>
      <c r="M75" s="158">
        <v>3.1058781316798623E-2</v>
      </c>
      <c r="N75" s="158">
        <v>3.9248694152509034E-2</v>
      </c>
      <c r="O75" s="158">
        <v>4.0470061077010219E-2</v>
      </c>
      <c r="P75" s="158">
        <v>4.208838108607646E-2</v>
      </c>
      <c r="Q75" s="158">
        <v>3.8307850056359498E-2</v>
      </c>
    </row>
    <row r="76" spans="1:17" x14ac:dyDescent="0.25">
      <c r="A76" s="92" t="s">
        <v>125</v>
      </c>
      <c r="B76" s="91">
        <v>4.8236331205093793E-3</v>
      </c>
      <c r="C76" s="91">
        <v>4.3257217801515009E-3</v>
      </c>
      <c r="D76" s="91">
        <v>3.1325094576461401E-3</v>
      </c>
      <c r="E76" s="91">
        <v>3.623827142000333E-3</v>
      </c>
      <c r="F76" s="91">
        <v>3.2911124014978173E-3</v>
      </c>
      <c r="G76" s="91">
        <v>3.3510672581447665E-3</v>
      </c>
      <c r="H76" s="91">
        <v>3.331206719801636E-3</v>
      </c>
      <c r="I76" s="91">
        <v>3.1123213555580365E-3</v>
      </c>
      <c r="J76" s="91">
        <v>3.0884526379162248E-3</v>
      </c>
      <c r="K76" s="91">
        <v>3.6834440328113358E-3</v>
      </c>
      <c r="L76" s="91">
        <v>0</v>
      </c>
      <c r="M76" s="91">
        <v>0</v>
      </c>
      <c r="N76" s="91">
        <v>0</v>
      </c>
      <c r="O76" s="91">
        <v>0</v>
      </c>
      <c r="P76" s="91">
        <v>0</v>
      </c>
      <c r="Q76" s="91">
        <v>0</v>
      </c>
    </row>
    <row r="77" spans="1:17" x14ac:dyDescent="0.25">
      <c r="A77" s="92" t="s">
        <v>26</v>
      </c>
      <c r="B77" s="91">
        <v>8.0271371039259999E-3</v>
      </c>
      <c r="C77" s="91">
        <v>7.1985495030866212E-3</v>
      </c>
      <c r="D77" s="91">
        <v>5.2128929103163442E-3</v>
      </c>
      <c r="E77" s="91">
        <v>6.0305078315519107E-3</v>
      </c>
      <c r="F77" s="91">
        <v>5.4768283182499503E-3</v>
      </c>
      <c r="G77" s="91">
        <v>5.5766008014234772E-3</v>
      </c>
      <c r="H77" s="91">
        <v>5.5435503474906851E-3</v>
      </c>
      <c r="I77" s="91">
        <v>5.179297348779908E-3</v>
      </c>
      <c r="J77" s="91">
        <v>5.1395767762946014E-3</v>
      </c>
      <c r="K77" s="91">
        <v>6.1297178967235277E-3</v>
      </c>
      <c r="L77" s="91">
        <v>8.6370433388063984E-3</v>
      </c>
      <c r="M77" s="91">
        <v>7.9487863276904141E-3</v>
      </c>
      <c r="N77" s="91">
        <v>1.0044807627092171E-2</v>
      </c>
      <c r="O77" s="91">
        <v>1.0357388620259389E-2</v>
      </c>
      <c r="P77" s="91">
        <v>1.0771560697092808E-2</v>
      </c>
      <c r="Q77" s="91">
        <v>9.8040200504103791E-3</v>
      </c>
    </row>
    <row r="78" spans="1:17" x14ac:dyDescent="0.25">
      <c r="A78" s="92" t="s">
        <v>126</v>
      </c>
      <c r="B78" s="91">
        <v>0</v>
      </c>
      <c r="C78" s="91">
        <v>0</v>
      </c>
      <c r="D78" s="91">
        <v>0</v>
      </c>
      <c r="E78" s="91">
        <v>0</v>
      </c>
      <c r="F78" s="91">
        <v>0</v>
      </c>
      <c r="G78" s="91">
        <v>0</v>
      </c>
      <c r="H78" s="91">
        <v>0</v>
      </c>
      <c r="I78" s="91">
        <v>0</v>
      </c>
      <c r="J78" s="91">
        <v>0</v>
      </c>
      <c r="K78" s="91">
        <v>0</v>
      </c>
      <c r="L78" s="91">
        <v>0</v>
      </c>
      <c r="M78" s="91">
        <v>0</v>
      </c>
      <c r="N78" s="91">
        <v>0</v>
      </c>
      <c r="O78" s="91">
        <v>0</v>
      </c>
      <c r="P78" s="91">
        <v>0</v>
      </c>
      <c r="Q78" s="91">
        <v>0</v>
      </c>
    </row>
    <row r="79" spans="1:17" x14ac:dyDescent="0.25">
      <c r="A79" s="92" t="s">
        <v>21</v>
      </c>
      <c r="B79" s="157">
        <v>1.6669849297116793E-2</v>
      </c>
      <c r="C79" s="157">
        <v>1.4949132401837097E-2</v>
      </c>
      <c r="D79" s="157">
        <v>1.0825545657427597E-2</v>
      </c>
      <c r="E79" s="157">
        <v>1.2523475734317011E-2</v>
      </c>
      <c r="F79" s="157">
        <v>1.137365682302291E-2</v>
      </c>
      <c r="G79" s="157">
        <v>1.1580853017253648E-2</v>
      </c>
      <c r="H79" s="157">
        <v>1.1512217577354223E-2</v>
      </c>
      <c r="I79" s="157">
        <v>1.0755778199788124E-2</v>
      </c>
      <c r="J79" s="157">
        <v>1.0673291013042376E-2</v>
      </c>
      <c r="K79" s="157">
        <v>1.2729503962532905E-2</v>
      </c>
      <c r="L79" s="157">
        <v>2.5111006894875509E-2</v>
      </c>
      <c r="M79" s="157">
        <v>2.3109994989108207E-2</v>
      </c>
      <c r="N79" s="157">
        <v>2.9203886525416861E-2</v>
      </c>
      <c r="O79" s="157">
        <v>3.0112672456750828E-2</v>
      </c>
      <c r="P79" s="157">
        <v>3.1316820388983653E-2</v>
      </c>
      <c r="Q79" s="157">
        <v>2.8503830005949117E-2</v>
      </c>
    </row>
    <row r="80" spans="1:17" x14ac:dyDescent="0.25">
      <c r="A80" s="156" t="s">
        <v>149</v>
      </c>
      <c r="B80" s="204">
        <v>5.7388000689283221</v>
      </c>
      <c r="C80" s="204">
        <v>4.9994012504127028</v>
      </c>
      <c r="D80" s="204">
        <v>3.6199924541289765</v>
      </c>
      <c r="E80" s="204">
        <v>4.1905494259000555</v>
      </c>
      <c r="F80" s="204">
        <v>4.0132920377069397</v>
      </c>
      <c r="G80" s="204">
        <v>3.8719304356782032</v>
      </c>
      <c r="H80" s="204">
        <v>3.8502112097922772</v>
      </c>
      <c r="I80" s="204">
        <v>3.5972781059406542</v>
      </c>
      <c r="J80" s="204">
        <v>3.7720015966850626</v>
      </c>
      <c r="K80" s="204">
        <v>4.4999679629466591</v>
      </c>
      <c r="L80" s="204">
        <v>6.3415344067137962</v>
      </c>
      <c r="M80" s="204">
        <v>5.8361988022200961</v>
      </c>
      <c r="N80" s="204">
        <v>7.3751503468580673</v>
      </c>
      <c r="O80" s="204">
        <v>7.6046551722128743</v>
      </c>
      <c r="P80" s="204">
        <v>7.9087507258079812</v>
      </c>
      <c r="Q80" s="204">
        <v>7.1983580532063538</v>
      </c>
    </row>
    <row r="81" spans="1:17" x14ac:dyDescent="0.25">
      <c r="A81" s="152" t="s">
        <v>166</v>
      </c>
      <c r="B81" s="151">
        <v>1.7751299160604135</v>
      </c>
      <c r="C81" s="151">
        <v>1.8562514518296616</v>
      </c>
      <c r="D81" s="151">
        <v>1.3438528937814085</v>
      </c>
      <c r="E81" s="151">
        <v>1.5574093095518466</v>
      </c>
      <c r="F81" s="151">
        <v>1.0240627808267986</v>
      </c>
      <c r="G81" s="151">
        <v>1.4369827176335512</v>
      </c>
      <c r="H81" s="151">
        <v>1.4296945278302959</v>
      </c>
      <c r="I81" s="151">
        <v>1.3358075955775668</v>
      </c>
      <c r="J81" s="151">
        <v>0.96684277575077515</v>
      </c>
      <c r="K81" s="151">
        <v>1.1543943921536461</v>
      </c>
      <c r="L81" s="151">
        <v>1.6274734318115054</v>
      </c>
      <c r="M81" s="151">
        <v>1.4977855333131223</v>
      </c>
      <c r="N81" s="151">
        <v>1.8927376996361414</v>
      </c>
      <c r="O81" s="151">
        <v>1.9516371680900302</v>
      </c>
      <c r="P81" s="151">
        <v>2.0296793898091279</v>
      </c>
      <c r="Q81" s="151">
        <v>1.8473662260441088</v>
      </c>
    </row>
    <row r="82" spans="1:17" x14ac:dyDescent="0.25">
      <c r="A82" s="154" t="s">
        <v>30</v>
      </c>
      <c r="B82" s="153">
        <v>0</v>
      </c>
      <c r="C82" s="153">
        <v>0</v>
      </c>
      <c r="D82" s="153">
        <v>0</v>
      </c>
      <c r="E82" s="153">
        <v>0</v>
      </c>
      <c r="F82" s="153">
        <v>0</v>
      </c>
      <c r="G82" s="153">
        <v>0</v>
      </c>
      <c r="H82" s="153">
        <v>0</v>
      </c>
      <c r="I82" s="153">
        <v>0</v>
      </c>
      <c r="J82" s="153">
        <v>0</v>
      </c>
      <c r="K82" s="153">
        <v>0</v>
      </c>
      <c r="L82" s="153">
        <v>0</v>
      </c>
      <c r="M82" s="153">
        <v>0</v>
      </c>
      <c r="N82" s="153">
        <v>0</v>
      </c>
      <c r="O82" s="153">
        <v>0</v>
      </c>
      <c r="P82" s="153">
        <v>0</v>
      </c>
      <c r="Q82" s="153">
        <v>0</v>
      </c>
    </row>
    <row r="83" spans="1:17" x14ac:dyDescent="0.25">
      <c r="A83" s="154" t="s">
        <v>125</v>
      </c>
      <c r="B83" s="153">
        <v>8.3210674849971911E-2</v>
      </c>
      <c r="C83" s="153">
        <v>8.8653020913649627E-2</v>
      </c>
      <c r="D83" s="153">
        <v>6.8639450902949969E-2</v>
      </c>
      <c r="E83" s="153">
        <v>4.5850044630328109E-2</v>
      </c>
      <c r="F83" s="153">
        <v>9.5748612590759341E-2</v>
      </c>
      <c r="G83" s="153">
        <v>8.105544506662557E-2</v>
      </c>
      <c r="H83" s="153">
        <v>6.5750246968680995E-2</v>
      </c>
      <c r="I83" s="153">
        <v>6.0768989143810466E-2</v>
      </c>
      <c r="J83" s="153">
        <v>1.9370664169527506E-2</v>
      </c>
      <c r="K83" s="153">
        <v>7.544167800364686E-3</v>
      </c>
      <c r="L83" s="153">
        <v>0</v>
      </c>
      <c r="M83" s="153">
        <v>0</v>
      </c>
      <c r="N83" s="153">
        <v>0</v>
      </c>
      <c r="O83" s="153">
        <v>0</v>
      </c>
      <c r="P83" s="153">
        <v>0</v>
      </c>
      <c r="Q83" s="153">
        <v>0</v>
      </c>
    </row>
    <row r="84" spans="1:17" x14ac:dyDescent="0.25">
      <c r="A84" s="154" t="s">
        <v>29</v>
      </c>
      <c r="B84" s="153">
        <v>0.41361421399699244</v>
      </c>
      <c r="C84" s="153">
        <v>0.77846154721839289</v>
      </c>
      <c r="D84" s="153">
        <v>0.56372977343680597</v>
      </c>
      <c r="E84" s="153">
        <v>0.65214783270568655</v>
      </c>
      <c r="F84" s="153">
        <v>0</v>
      </c>
      <c r="G84" s="153">
        <v>0.60306167044263936</v>
      </c>
      <c r="H84" s="153">
        <v>0.59948754658702663</v>
      </c>
      <c r="I84" s="153">
        <v>0.56009670085709939</v>
      </c>
      <c r="J84" s="153">
        <v>0</v>
      </c>
      <c r="K84" s="153">
        <v>0</v>
      </c>
      <c r="L84" s="153">
        <v>0</v>
      </c>
      <c r="M84" s="153">
        <v>0</v>
      </c>
      <c r="N84" s="153">
        <v>0</v>
      </c>
      <c r="O84" s="153">
        <v>0</v>
      </c>
      <c r="P84" s="153">
        <v>0</v>
      </c>
      <c r="Q84" s="153">
        <v>0</v>
      </c>
    </row>
    <row r="85" spans="1:17" x14ac:dyDescent="0.25">
      <c r="A85" s="154" t="s">
        <v>26</v>
      </c>
      <c r="B85" s="153">
        <v>1.2783050272134491</v>
      </c>
      <c r="C85" s="153">
        <v>0.98913688369761921</v>
      </c>
      <c r="D85" s="153">
        <v>0.71148366944165253</v>
      </c>
      <c r="E85" s="153">
        <v>0.85941143221583205</v>
      </c>
      <c r="F85" s="153">
        <v>0.92831416823603918</v>
      </c>
      <c r="G85" s="153">
        <v>0.75286560212428633</v>
      </c>
      <c r="H85" s="153">
        <v>0.76445673427458816</v>
      </c>
      <c r="I85" s="153">
        <v>0.71494190557665693</v>
      </c>
      <c r="J85" s="153">
        <v>0.94747211158124767</v>
      </c>
      <c r="K85" s="153">
        <v>1.1468502243532814</v>
      </c>
      <c r="L85" s="153">
        <v>1.6274734318115054</v>
      </c>
      <c r="M85" s="153">
        <v>1.4977855333131223</v>
      </c>
      <c r="N85" s="153">
        <v>1.8927376996361414</v>
      </c>
      <c r="O85" s="153">
        <v>1.9516371680900302</v>
      </c>
      <c r="P85" s="153">
        <v>2.0296793898091279</v>
      </c>
      <c r="Q85" s="153">
        <v>1.8473662260441088</v>
      </c>
    </row>
    <row r="86" spans="1:17" x14ac:dyDescent="0.25">
      <c r="A86" s="152" t="s">
        <v>165</v>
      </c>
      <c r="B86" s="151">
        <v>3.9636701528679086</v>
      </c>
      <c r="C86" s="151">
        <v>3.1431497985830412</v>
      </c>
      <c r="D86" s="151">
        <v>2.276139560347568</v>
      </c>
      <c r="E86" s="151">
        <v>2.6331401163482084</v>
      </c>
      <c r="F86" s="151">
        <v>2.9892292568801415</v>
      </c>
      <c r="G86" s="151">
        <v>2.4349477180446519</v>
      </c>
      <c r="H86" s="151">
        <v>2.4205166819619812</v>
      </c>
      <c r="I86" s="151">
        <v>2.2614705103630874</v>
      </c>
      <c r="J86" s="151">
        <v>2.8051588209342877</v>
      </c>
      <c r="K86" s="151">
        <v>3.3455735707930128</v>
      </c>
      <c r="L86" s="151">
        <v>4.7140609749022904</v>
      </c>
      <c r="M86" s="151">
        <v>4.3384132689069741</v>
      </c>
      <c r="N86" s="151">
        <v>5.4824126472219259</v>
      </c>
      <c r="O86" s="151">
        <v>5.6530180041228437</v>
      </c>
      <c r="P86" s="151">
        <v>5.8790713359988533</v>
      </c>
      <c r="Q86" s="151">
        <v>5.350991827162245</v>
      </c>
    </row>
    <row r="87" spans="1:17" x14ac:dyDescent="0.25">
      <c r="A87" s="156" t="s">
        <v>148</v>
      </c>
      <c r="B87" s="206">
        <v>8.5687959864581984</v>
      </c>
      <c r="C87" s="206">
        <v>7.6825157618929945</v>
      </c>
      <c r="D87" s="206">
        <v>5.5578427430333681</v>
      </c>
      <c r="E87" s="206">
        <v>6.4535035230972495</v>
      </c>
      <c r="F87" s="206">
        <v>6.0408157240450384</v>
      </c>
      <c r="G87" s="206">
        <v>6.2426405391654027</v>
      </c>
      <c r="H87" s="206">
        <v>6.2495141807721781</v>
      </c>
      <c r="I87" s="206">
        <v>5.8350182371907469</v>
      </c>
      <c r="J87" s="206">
        <v>6.4379790827221139</v>
      </c>
      <c r="K87" s="206">
        <v>8.084788301058019</v>
      </c>
      <c r="L87" s="206">
        <v>11.479729456825572</v>
      </c>
      <c r="M87" s="206">
        <v>10.564948324620818</v>
      </c>
      <c r="N87" s="206">
        <v>13.350827300678079</v>
      </c>
      <c r="O87" s="206">
        <v>13.766287209138069</v>
      </c>
      <c r="P87" s="206">
        <v>14.316774592853839</v>
      </c>
      <c r="Q87" s="206">
        <v>13.030789976741985</v>
      </c>
    </row>
    <row r="88" spans="1:17" x14ac:dyDescent="0.25">
      <c r="A88" s="152" t="s">
        <v>164</v>
      </c>
      <c r="B88" s="151">
        <v>8.4803612667677211</v>
      </c>
      <c r="C88" s="151">
        <v>7.5459394764644738</v>
      </c>
      <c r="D88" s="151">
        <v>5.473633193298066</v>
      </c>
      <c r="E88" s="151">
        <v>6.3336615515140098</v>
      </c>
      <c r="F88" s="151">
        <v>4.9346874911223093</v>
      </c>
      <c r="G88" s="151">
        <v>4.6518764350206432</v>
      </c>
      <c r="H88" s="151">
        <v>4.4827972385568104</v>
      </c>
      <c r="I88" s="151">
        <v>4.2051829333120283</v>
      </c>
      <c r="J88" s="151">
        <v>1.6150691718203101</v>
      </c>
      <c r="K88" s="151">
        <v>0.25774124382259772</v>
      </c>
      <c r="L88" s="151">
        <v>0</v>
      </c>
      <c r="M88" s="151">
        <v>0</v>
      </c>
      <c r="N88" s="151">
        <v>0</v>
      </c>
      <c r="O88" s="151">
        <v>0</v>
      </c>
      <c r="P88" s="151">
        <v>0</v>
      </c>
      <c r="Q88" s="151">
        <v>0</v>
      </c>
    </row>
    <row r="89" spans="1:17" x14ac:dyDescent="0.25">
      <c r="A89" s="154" t="s">
        <v>30</v>
      </c>
      <c r="B89" s="205">
        <v>0</v>
      </c>
      <c r="C89" s="205">
        <v>0</v>
      </c>
      <c r="D89" s="205">
        <v>0</v>
      </c>
      <c r="E89" s="205">
        <v>0</v>
      </c>
      <c r="F89" s="205">
        <v>0</v>
      </c>
      <c r="G89" s="205">
        <v>0</v>
      </c>
      <c r="H89" s="205">
        <v>0</v>
      </c>
      <c r="I89" s="205">
        <v>0</v>
      </c>
      <c r="J89" s="205">
        <v>0</v>
      </c>
      <c r="K89" s="205">
        <v>0</v>
      </c>
      <c r="L89" s="205">
        <v>0</v>
      </c>
      <c r="M89" s="205">
        <v>0</v>
      </c>
      <c r="N89" s="205">
        <v>0</v>
      </c>
      <c r="O89" s="205">
        <v>0</v>
      </c>
      <c r="P89" s="205">
        <v>0</v>
      </c>
      <c r="Q89" s="205">
        <v>0</v>
      </c>
    </row>
    <row r="90" spans="1:17" x14ac:dyDescent="0.25">
      <c r="A90" s="154" t="s">
        <v>125</v>
      </c>
      <c r="B90" s="205">
        <v>0.51828751068376178</v>
      </c>
      <c r="C90" s="205">
        <v>0.62068713703661915</v>
      </c>
      <c r="D90" s="205">
        <v>0.4815998488369107</v>
      </c>
      <c r="E90" s="205">
        <v>0.32078981845337123</v>
      </c>
      <c r="F90" s="205">
        <v>0.46138722126241311</v>
      </c>
      <c r="G90" s="205">
        <v>0.45215301389224249</v>
      </c>
      <c r="H90" s="205">
        <v>0.35502595401479103</v>
      </c>
      <c r="I90" s="205">
        <v>0.32943293404982121</v>
      </c>
      <c r="J90" s="205">
        <v>3.2357859336120773E-2</v>
      </c>
      <c r="K90" s="205">
        <v>1.6843837822573084E-3</v>
      </c>
      <c r="L90" s="205">
        <v>0</v>
      </c>
      <c r="M90" s="205">
        <v>0</v>
      </c>
      <c r="N90" s="205">
        <v>0</v>
      </c>
      <c r="O90" s="205">
        <v>0</v>
      </c>
      <c r="P90" s="205">
        <v>0</v>
      </c>
      <c r="Q90" s="205">
        <v>0</v>
      </c>
    </row>
    <row r="91" spans="1:17" x14ac:dyDescent="0.25">
      <c r="A91" s="154" t="s">
        <v>29</v>
      </c>
      <c r="B91" s="205">
        <v>0</v>
      </c>
      <c r="C91" s="205">
        <v>0</v>
      </c>
      <c r="D91" s="205">
        <v>0</v>
      </c>
      <c r="E91" s="205">
        <v>0</v>
      </c>
      <c r="F91" s="205">
        <v>0</v>
      </c>
      <c r="G91" s="205">
        <v>0</v>
      </c>
      <c r="H91" s="205">
        <v>0</v>
      </c>
      <c r="I91" s="205">
        <v>0</v>
      </c>
      <c r="J91" s="205">
        <v>0</v>
      </c>
      <c r="K91" s="205">
        <v>0</v>
      </c>
      <c r="L91" s="205">
        <v>0</v>
      </c>
      <c r="M91" s="205">
        <v>0</v>
      </c>
      <c r="N91" s="205">
        <v>0</v>
      </c>
      <c r="O91" s="205">
        <v>0</v>
      </c>
      <c r="P91" s="205">
        <v>0</v>
      </c>
      <c r="Q91" s="205">
        <v>0</v>
      </c>
    </row>
    <row r="92" spans="1:17" x14ac:dyDescent="0.25">
      <c r="A92" s="154" t="s">
        <v>26</v>
      </c>
      <c r="B92" s="205">
        <v>7.9620737560839601</v>
      </c>
      <c r="C92" s="205">
        <v>6.9252523394278551</v>
      </c>
      <c r="D92" s="205">
        <v>4.9920333444611549</v>
      </c>
      <c r="E92" s="205">
        <v>6.0128717330606385</v>
      </c>
      <c r="F92" s="205">
        <v>4.4733002698598963</v>
      </c>
      <c r="G92" s="205">
        <v>4.1997234211284002</v>
      </c>
      <c r="H92" s="205">
        <v>4.1277712845420194</v>
      </c>
      <c r="I92" s="205">
        <v>3.8757499992622071</v>
      </c>
      <c r="J92" s="205">
        <v>1.5827113124841894</v>
      </c>
      <c r="K92" s="205">
        <v>0.25605686004034039</v>
      </c>
      <c r="L92" s="205">
        <v>0</v>
      </c>
      <c r="M92" s="205">
        <v>0</v>
      </c>
      <c r="N92" s="205">
        <v>0</v>
      </c>
      <c r="O92" s="205">
        <v>0</v>
      </c>
      <c r="P92" s="205">
        <v>0</v>
      </c>
      <c r="Q92" s="205">
        <v>0</v>
      </c>
    </row>
    <row r="93" spans="1:17" x14ac:dyDescent="0.25">
      <c r="A93" s="152" t="s">
        <v>163</v>
      </c>
      <c r="B93" s="151">
        <v>8.8434719690478183E-2</v>
      </c>
      <c r="C93" s="151">
        <v>0.13657628542852082</v>
      </c>
      <c r="D93" s="151">
        <v>8.4209549735301994E-2</v>
      </c>
      <c r="E93" s="151">
        <v>0.11984197158323982</v>
      </c>
      <c r="F93" s="151">
        <v>1.1061282329227293</v>
      </c>
      <c r="G93" s="151">
        <v>1.5907641041447593</v>
      </c>
      <c r="H93" s="151">
        <v>1.7667169422153679</v>
      </c>
      <c r="I93" s="151">
        <v>1.6298353038787183</v>
      </c>
      <c r="J93" s="151">
        <v>4.8229099109018039</v>
      </c>
      <c r="K93" s="151">
        <v>7.8270470572354212</v>
      </c>
      <c r="L93" s="151">
        <v>11.479729456825572</v>
      </c>
      <c r="M93" s="151">
        <v>10.564948324620818</v>
      </c>
      <c r="N93" s="151">
        <v>13.350827300678079</v>
      </c>
      <c r="O93" s="151">
        <v>13.766287209138069</v>
      </c>
      <c r="P93" s="151">
        <v>14.316774592853839</v>
      </c>
      <c r="Q93" s="151">
        <v>13.030789976741985</v>
      </c>
    </row>
    <row r="94" spans="1:17" x14ac:dyDescent="0.25">
      <c r="A94" s="156" t="s">
        <v>147</v>
      </c>
      <c r="B94" s="206">
        <v>4.4095352597298678</v>
      </c>
      <c r="C94" s="206">
        <v>3.9640737689924661</v>
      </c>
      <c r="D94" s="206">
        <v>2.8746698829444108</v>
      </c>
      <c r="E94" s="206">
        <v>3.3364119508305818</v>
      </c>
      <c r="F94" s="206">
        <v>3.078216144962528</v>
      </c>
      <c r="G94" s="206">
        <v>3.0889329475925251</v>
      </c>
      <c r="H94" s="206">
        <v>3.0712908002173247</v>
      </c>
      <c r="I94" s="206">
        <v>2.8744441634911877</v>
      </c>
      <c r="J94" s="206">
        <v>2.9339209084238234</v>
      </c>
      <c r="K94" s="206">
        <v>3.5050626413579717</v>
      </c>
      <c r="L94" s="206">
        <v>5.1334488569118992</v>
      </c>
      <c r="M94" s="206">
        <v>4.7346797041694728</v>
      </c>
      <c r="N94" s="206">
        <v>6.079394861507005</v>
      </c>
      <c r="O94" s="206">
        <v>6.0869743329151964</v>
      </c>
      <c r="P94" s="206">
        <v>6.2690891628891796</v>
      </c>
      <c r="Q94" s="206">
        <v>5.7984092410261781</v>
      </c>
    </row>
    <row r="95" spans="1:17" x14ac:dyDescent="0.25">
      <c r="A95" s="152" t="s">
        <v>162</v>
      </c>
      <c r="B95" s="151">
        <v>1.8882097933203807</v>
      </c>
      <c r="C95" s="151">
        <v>1.6889197525484936</v>
      </c>
      <c r="D95" s="151">
        <v>1.2228590101113297</v>
      </c>
      <c r="E95" s="151">
        <v>1.4182663067376191</v>
      </c>
      <c r="F95" s="151">
        <v>1.2559090002608371</v>
      </c>
      <c r="G95" s="151">
        <v>1.2664021330906239</v>
      </c>
      <c r="H95" s="151">
        <v>1.2560858084139506</v>
      </c>
      <c r="I95" s="151">
        <v>1.173081787017515</v>
      </c>
      <c r="J95" s="151">
        <v>1.0854167524925</v>
      </c>
      <c r="K95" s="151">
        <v>1.2431477591942579</v>
      </c>
      <c r="L95" s="151">
        <v>1.3097947288344369</v>
      </c>
      <c r="M95" s="151">
        <v>1.2377092261899079</v>
      </c>
      <c r="N95" s="151">
        <v>0.92139125610476047</v>
      </c>
      <c r="O95" s="151">
        <v>1.3940503750890465</v>
      </c>
      <c r="P95" s="151">
        <v>1.5957684580089768</v>
      </c>
      <c r="Q95" s="151">
        <v>1.2913618414868684</v>
      </c>
    </row>
    <row r="96" spans="1:17" x14ac:dyDescent="0.25">
      <c r="A96" s="154" t="s">
        <v>30</v>
      </c>
      <c r="B96" s="153">
        <v>0</v>
      </c>
      <c r="C96" s="153">
        <v>0</v>
      </c>
      <c r="D96" s="153">
        <v>0</v>
      </c>
      <c r="E96" s="153">
        <v>0</v>
      </c>
      <c r="F96" s="153">
        <v>0</v>
      </c>
      <c r="G96" s="153">
        <v>0</v>
      </c>
      <c r="H96" s="153">
        <v>0</v>
      </c>
      <c r="I96" s="153">
        <v>0</v>
      </c>
      <c r="J96" s="153">
        <v>0</v>
      </c>
      <c r="K96" s="153">
        <v>0</v>
      </c>
      <c r="L96" s="153">
        <v>0</v>
      </c>
      <c r="M96" s="153">
        <v>0</v>
      </c>
      <c r="N96" s="153">
        <v>0</v>
      </c>
      <c r="O96" s="153">
        <v>0</v>
      </c>
      <c r="P96" s="153">
        <v>0</v>
      </c>
      <c r="Q96" s="153">
        <v>0</v>
      </c>
    </row>
    <row r="97" spans="1:17" x14ac:dyDescent="0.25">
      <c r="A97" s="154" t="s">
        <v>125</v>
      </c>
      <c r="B97" s="153">
        <v>0.11540021971277717</v>
      </c>
      <c r="C97" s="153">
        <v>0.13892117332288476</v>
      </c>
      <c r="D97" s="153">
        <v>0.10759374872608515</v>
      </c>
      <c r="E97" s="153">
        <v>7.1832918029561973E-2</v>
      </c>
      <c r="F97" s="153">
        <v>0.11742594943069354</v>
      </c>
      <c r="G97" s="153">
        <v>0.12309173497510346</v>
      </c>
      <c r="H97" s="153">
        <v>9.9478749255268478E-2</v>
      </c>
      <c r="I97" s="153">
        <v>9.1898921189907792E-2</v>
      </c>
      <c r="J97" s="153">
        <v>2.1746290010994592E-2</v>
      </c>
      <c r="K97" s="153">
        <v>8.1241864650019834E-3</v>
      </c>
      <c r="L97" s="153">
        <v>0</v>
      </c>
      <c r="M97" s="153">
        <v>0</v>
      </c>
      <c r="N97" s="153">
        <v>0</v>
      </c>
      <c r="O97" s="153">
        <v>0</v>
      </c>
      <c r="P97" s="153">
        <v>0</v>
      </c>
      <c r="Q97" s="153">
        <v>0</v>
      </c>
    </row>
    <row r="98" spans="1:17" x14ac:dyDescent="0.25">
      <c r="A98" s="154" t="s">
        <v>26</v>
      </c>
      <c r="B98" s="153">
        <v>1.7728095736076035</v>
      </c>
      <c r="C98" s="153">
        <v>1.5499985792256088</v>
      </c>
      <c r="D98" s="153">
        <v>1.1152652613852445</v>
      </c>
      <c r="E98" s="153">
        <v>1.3464333887080571</v>
      </c>
      <c r="F98" s="153">
        <v>1.1384830508301436</v>
      </c>
      <c r="G98" s="153">
        <v>1.1433103981155204</v>
      </c>
      <c r="H98" s="153">
        <v>1.1566070591586821</v>
      </c>
      <c r="I98" s="153">
        <v>1.0811828658276073</v>
      </c>
      <c r="J98" s="153">
        <v>1.0636704624815054</v>
      </c>
      <c r="K98" s="153">
        <v>1.235023572729256</v>
      </c>
      <c r="L98" s="153">
        <v>1.3097947288344369</v>
      </c>
      <c r="M98" s="153">
        <v>1.2377092261899079</v>
      </c>
      <c r="N98" s="153">
        <v>0.92139125610476047</v>
      </c>
      <c r="O98" s="153">
        <v>1.3940503750890465</v>
      </c>
      <c r="P98" s="153">
        <v>1.5957684580089768</v>
      </c>
      <c r="Q98" s="153">
        <v>1.2913618414868684</v>
      </c>
    </row>
    <row r="99" spans="1:17" x14ac:dyDescent="0.25">
      <c r="A99" s="152" t="s">
        <v>161</v>
      </c>
      <c r="B99" s="151">
        <v>2.5185082295678818</v>
      </c>
      <c r="C99" s="151">
        <v>2.2708312164308277</v>
      </c>
      <c r="D99" s="151">
        <v>1.6491674624052048</v>
      </c>
      <c r="E99" s="151">
        <v>1.9141531274964871</v>
      </c>
      <c r="F99" s="151">
        <v>1.7841485442304601</v>
      </c>
      <c r="G99" s="151">
        <v>1.7686640475997546</v>
      </c>
      <c r="H99" s="151">
        <v>1.7558145684277759</v>
      </c>
      <c r="I99" s="151">
        <v>1.6451839353243858</v>
      </c>
      <c r="J99" s="151">
        <v>1.6879562186226453</v>
      </c>
      <c r="K99" s="151">
        <v>2.0048296739805078</v>
      </c>
      <c r="L99" s="151">
        <v>2.9117221961098183</v>
      </c>
      <c r="M99" s="151">
        <v>2.6977885579297656</v>
      </c>
      <c r="N99" s="151">
        <v>3.3502622229420735</v>
      </c>
      <c r="O99" s="151">
        <v>3.380083925217253</v>
      </c>
      <c r="P99" s="151">
        <v>3.4891901933733616</v>
      </c>
      <c r="Q99" s="151">
        <v>3.2293321772004449</v>
      </c>
    </row>
    <row r="100" spans="1:17" x14ac:dyDescent="0.25">
      <c r="A100" s="150" t="s">
        <v>33</v>
      </c>
      <c r="B100" s="87">
        <v>2.0590755161727876</v>
      </c>
      <c r="C100" s="87">
        <v>1.4515030398006616</v>
      </c>
      <c r="D100" s="87">
        <v>0.90109711052488439</v>
      </c>
      <c r="E100" s="87">
        <v>0.85951310782068824</v>
      </c>
      <c r="F100" s="87">
        <v>0.34067253115844415</v>
      </c>
      <c r="G100" s="87">
        <v>0.82115244978905755</v>
      </c>
      <c r="H100" s="87">
        <v>0.89727118944767026</v>
      </c>
      <c r="I100" s="87">
        <v>0.69020971006151455</v>
      </c>
      <c r="J100" s="87">
        <v>1.0450539656514748</v>
      </c>
      <c r="K100" s="87">
        <v>1.2888908551558549</v>
      </c>
      <c r="L100" s="87">
        <v>1.4056437137677749</v>
      </c>
      <c r="M100" s="87">
        <v>1.2076750129931777</v>
      </c>
      <c r="N100" s="87">
        <v>1.8060129505441038</v>
      </c>
      <c r="O100" s="87">
        <v>2.2158652619522292</v>
      </c>
      <c r="P100" s="87">
        <v>2.4282748083086645</v>
      </c>
      <c r="Q100" s="87">
        <v>1.9557133907596107</v>
      </c>
    </row>
    <row r="101" spans="1:17" x14ac:dyDescent="0.25">
      <c r="A101" s="150" t="s">
        <v>31</v>
      </c>
      <c r="B101" s="87">
        <v>0</v>
      </c>
      <c r="C101" s="87">
        <v>0</v>
      </c>
      <c r="D101" s="87">
        <v>0</v>
      </c>
      <c r="E101" s="87">
        <v>0</v>
      </c>
      <c r="F101" s="87">
        <v>0</v>
      </c>
      <c r="G101" s="87">
        <v>0</v>
      </c>
      <c r="H101" s="87">
        <v>0</v>
      </c>
      <c r="I101" s="87">
        <v>0</v>
      </c>
      <c r="J101" s="87">
        <v>0</v>
      </c>
      <c r="K101" s="87">
        <v>0</v>
      </c>
      <c r="L101" s="87">
        <v>0</v>
      </c>
      <c r="M101" s="87">
        <v>0</v>
      </c>
      <c r="N101" s="87">
        <v>0</v>
      </c>
      <c r="O101" s="87">
        <v>0</v>
      </c>
      <c r="P101" s="87">
        <v>0</v>
      </c>
      <c r="Q101" s="87">
        <v>0</v>
      </c>
    </row>
    <row r="102" spans="1:17" x14ac:dyDescent="0.25">
      <c r="A102" s="150" t="s">
        <v>30</v>
      </c>
      <c r="B102" s="87">
        <v>0</v>
      </c>
      <c r="C102" s="87">
        <v>0</v>
      </c>
      <c r="D102" s="87">
        <v>0</v>
      </c>
      <c r="E102" s="87">
        <v>0</v>
      </c>
      <c r="F102" s="87">
        <v>0</v>
      </c>
      <c r="G102" s="87">
        <v>0</v>
      </c>
      <c r="H102" s="87">
        <v>0</v>
      </c>
      <c r="I102" s="87">
        <v>0</v>
      </c>
      <c r="J102" s="87">
        <v>0</v>
      </c>
      <c r="K102" s="87">
        <v>0</v>
      </c>
      <c r="L102" s="87">
        <v>0</v>
      </c>
      <c r="M102" s="87">
        <v>0</v>
      </c>
      <c r="N102" s="87">
        <v>0</v>
      </c>
      <c r="O102" s="87">
        <v>0</v>
      </c>
      <c r="P102" s="87">
        <v>0</v>
      </c>
      <c r="Q102" s="87">
        <v>0</v>
      </c>
    </row>
    <row r="103" spans="1:17" x14ac:dyDescent="0.25">
      <c r="A103" s="150" t="s">
        <v>125</v>
      </c>
      <c r="B103" s="87">
        <v>1.801898366187488E-2</v>
      </c>
      <c r="C103" s="87">
        <v>2.155162790183832E-2</v>
      </c>
      <c r="D103" s="87">
        <v>1.6706436782211388E-2</v>
      </c>
      <c r="E103" s="87">
        <v>1.1327275542613691E-2</v>
      </c>
      <c r="F103" s="87">
        <v>3.9851616733438143E-2</v>
      </c>
      <c r="G103" s="87">
        <v>2.0005525324517045E-2</v>
      </c>
      <c r="H103" s="87">
        <v>1.6240479489032733E-2</v>
      </c>
      <c r="I103" s="87">
        <v>1.5012045990482304E-2</v>
      </c>
      <c r="J103" s="87">
        <v>1.3192404550583247E-2</v>
      </c>
      <c r="K103" s="87">
        <v>5.1719567005647244E-3</v>
      </c>
      <c r="L103" s="87">
        <v>0</v>
      </c>
      <c r="M103" s="87">
        <v>0</v>
      </c>
      <c r="N103" s="87">
        <v>0</v>
      </c>
      <c r="O103" s="87">
        <v>0</v>
      </c>
      <c r="P103" s="87">
        <v>0</v>
      </c>
      <c r="Q103" s="87">
        <v>0</v>
      </c>
    </row>
    <row r="104" spans="1:17" x14ac:dyDescent="0.25">
      <c r="A104" s="150" t="s">
        <v>29</v>
      </c>
      <c r="B104" s="87">
        <v>0.16240865317165279</v>
      </c>
      <c r="C104" s="87">
        <v>0.55328797278410613</v>
      </c>
      <c r="D104" s="87">
        <v>0.55548107832496907</v>
      </c>
      <c r="E104" s="87">
        <v>0.83136342595530721</v>
      </c>
      <c r="F104" s="87">
        <v>1.0155725166556384</v>
      </c>
      <c r="G104" s="87">
        <v>0.74161341349023691</v>
      </c>
      <c r="H104" s="87">
        <v>0.65364635390719483</v>
      </c>
      <c r="I104" s="87">
        <v>0.7635307840384381</v>
      </c>
      <c r="J104" s="87">
        <v>0</v>
      </c>
      <c r="K104" s="87">
        <v>0</v>
      </c>
      <c r="L104" s="87">
        <v>0</v>
      </c>
      <c r="M104" s="87">
        <v>0</v>
      </c>
      <c r="N104" s="87">
        <v>0</v>
      </c>
      <c r="O104" s="87">
        <v>0</v>
      </c>
      <c r="P104" s="87">
        <v>0</v>
      </c>
      <c r="Q104" s="87">
        <v>0</v>
      </c>
    </row>
    <row r="105" spans="1:17" x14ac:dyDescent="0.25">
      <c r="A105" s="150" t="s">
        <v>28</v>
      </c>
      <c r="B105" s="87">
        <v>0</v>
      </c>
      <c r="C105" s="87">
        <v>0</v>
      </c>
      <c r="D105" s="87">
        <v>0</v>
      </c>
      <c r="E105" s="87">
        <v>0</v>
      </c>
      <c r="F105" s="87">
        <v>0</v>
      </c>
      <c r="G105" s="87">
        <v>0</v>
      </c>
      <c r="H105" s="87">
        <v>0</v>
      </c>
      <c r="I105" s="87">
        <v>0</v>
      </c>
      <c r="J105" s="87">
        <v>0</v>
      </c>
      <c r="K105" s="87">
        <v>0</v>
      </c>
      <c r="L105" s="87">
        <v>0</v>
      </c>
      <c r="M105" s="87">
        <v>0</v>
      </c>
      <c r="N105" s="87">
        <v>0</v>
      </c>
      <c r="O105" s="87">
        <v>0</v>
      </c>
      <c r="P105" s="87">
        <v>0</v>
      </c>
      <c r="Q105" s="87">
        <v>0</v>
      </c>
    </row>
    <row r="106" spans="1:17" x14ac:dyDescent="0.25">
      <c r="A106" s="150" t="s">
        <v>26</v>
      </c>
      <c r="B106" s="87">
        <v>0.27900507656156653</v>
      </c>
      <c r="C106" s="87">
        <v>0.24448857594422158</v>
      </c>
      <c r="D106" s="87">
        <v>0.17588283677313996</v>
      </c>
      <c r="E106" s="87">
        <v>0.21194931817787802</v>
      </c>
      <c r="F106" s="87">
        <v>0.38805187968293947</v>
      </c>
      <c r="G106" s="87">
        <v>0.18589265899594298</v>
      </c>
      <c r="H106" s="87">
        <v>0.18865654558387801</v>
      </c>
      <c r="I106" s="87">
        <v>0.17643139523395088</v>
      </c>
      <c r="J106" s="87">
        <v>0.62970984842058719</v>
      </c>
      <c r="K106" s="87">
        <v>0.71076686212408791</v>
      </c>
      <c r="L106" s="87">
        <v>1.5060784823420437</v>
      </c>
      <c r="M106" s="87">
        <v>1.4901135449365879</v>
      </c>
      <c r="N106" s="87">
        <v>1.5442492723979695</v>
      </c>
      <c r="O106" s="87">
        <v>1.1642186632650238</v>
      </c>
      <c r="P106" s="87">
        <v>1.0609153850646968</v>
      </c>
      <c r="Q106" s="87">
        <v>1.2736187864408339</v>
      </c>
    </row>
    <row r="107" spans="1:17" x14ac:dyDescent="0.25">
      <c r="A107" s="150" t="s">
        <v>25</v>
      </c>
      <c r="B107" s="87">
        <v>0</v>
      </c>
      <c r="C107" s="87">
        <v>0</v>
      </c>
      <c r="D107" s="87">
        <v>0</v>
      </c>
      <c r="E107" s="87">
        <v>0</v>
      </c>
      <c r="F107" s="87">
        <v>0</v>
      </c>
      <c r="G107" s="87">
        <v>0</v>
      </c>
      <c r="H107" s="87">
        <v>0</v>
      </c>
      <c r="I107" s="87">
        <v>0</v>
      </c>
      <c r="J107" s="87">
        <v>0</v>
      </c>
      <c r="K107" s="87">
        <v>0</v>
      </c>
      <c r="L107" s="87">
        <v>0</v>
      </c>
      <c r="M107" s="87">
        <v>0</v>
      </c>
      <c r="N107" s="87">
        <v>0</v>
      </c>
      <c r="O107" s="87">
        <v>0</v>
      </c>
      <c r="P107" s="87">
        <v>0</v>
      </c>
      <c r="Q107" s="87">
        <v>0</v>
      </c>
    </row>
    <row r="108" spans="1:17" x14ac:dyDescent="0.25">
      <c r="A108" s="150" t="s">
        <v>86</v>
      </c>
      <c r="B108" s="87">
        <v>0</v>
      </c>
      <c r="C108" s="87">
        <v>0</v>
      </c>
      <c r="D108" s="87">
        <v>0</v>
      </c>
      <c r="E108" s="87">
        <v>0</v>
      </c>
      <c r="F108" s="87">
        <v>0</v>
      </c>
      <c r="G108" s="87">
        <v>0</v>
      </c>
      <c r="H108" s="87">
        <v>0</v>
      </c>
      <c r="I108" s="87">
        <v>0</v>
      </c>
      <c r="J108" s="87">
        <v>0</v>
      </c>
      <c r="K108" s="87">
        <v>0</v>
      </c>
      <c r="L108" s="87">
        <v>0</v>
      </c>
      <c r="M108" s="87">
        <v>0</v>
      </c>
      <c r="N108" s="87">
        <v>0</v>
      </c>
      <c r="O108" s="87">
        <v>0</v>
      </c>
      <c r="P108" s="87">
        <v>0</v>
      </c>
      <c r="Q108" s="87">
        <v>0</v>
      </c>
    </row>
    <row r="109" spans="1:17" x14ac:dyDescent="0.25">
      <c r="A109" s="150" t="s">
        <v>22</v>
      </c>
      <c r="B109" s="87">
        <v>0</v>
      </c>
      <c r="C109" s="87">
        <v>0</v>
      </c>
      <c r="D109" s="87">
        <v>0</v>
      </c>
      <c r="E109" s="87">
        <v>0</v>
      </c>
      <c r="F109" s="87">
        <v>0</v>
      </c>
      <c r="G109" s="87">
        <v>0</v>
      </c>
      <c r="H109" s="87">
        <v>0</v>
      </c>
      <c r="I109" s="87">
        <v>0</v>
      </c>
      <c r="J109" s="87">
        <v>0</v>
      </c>
      <c r="K109" s="87">
        <v>0</v>
      </c>
      <c r="L109" s="87">
        <v>0</v>
      </c>
      <c r="M109" s="87">
        <v>0</v>
      </c>
      <c r="N109" s="87">
        <v>0</v>
      </c>
      <c r="O109" s="87">
        <v>0</v>
      </c>
      <c r="P109" s="87">
        <v>0</v>
      </c>
      <c r="Q109" s="87">
        <v>0</v>
      </c>
    </row>
    <row r="110" spans="1:17" x14ac:dyDescent="0.25">
      <c r="A110" s="149" t="s">
        <v>160</v>
      </c>
      <c r="B110" s="148">
        <v>2.8172368416051049E-3</v>
      </c>
      <c r="C110" s="148">
        <v>4.3228000131449625E-3</v>
      </c>
      <c r="D110" s="148">
        <v>2.643410427876457E-3</v>
      </c>
      <c r="E110" s="148">
        <v>3.9925165964755328E-3</v>
      </c>
      <c r="F110" s="148">
        <v>3.8158600471230812E-2</v>
      </c>
      <c r="G110" s="148">
        <v>5.3866766902146312E-2</v>
      </c>
      <c r="H110" s="148">
        <v>5.9390423375598377E-2</v>
      </c>
      <c r="I110" s="148">
        <v>5.6178441149286738E-2</v>
      </c>
      <c r="J110" s="148">
        <v>0.16054793730867803</v>
      </c>
      <c r="K110" s="148">
        <v>0.25708520818320579</v>
      </c>
      <c r="L110" s="148">
        <v>0.91193193196764377</v>
      </c>
      <c r="M110" s="148">
        <v>0.79918192004979949</v>
      </c>
      <c r="N110" s="148">
        <v>1.8077413824601711</v>
      </c>
      <c r="O110" s="148">
        <v>1.3128400326088974</v>
      </c>
      <c r="P110" s="148">
        <v>1.184130511506841</v>
      </c>
      <c r="Q110" s="148">
        <v>1.2777152223388641</v>
      </c>
    </row>
    <row r="111" spans="1:17" x14ac:dyDescent="0.25">
      <c r="A111" s="195"/>
      <c r="B111" s="194"/>
      <c r="C111" s="194"/>
      <c r="D111" s="194"/>
      <c r="E111" s="194"/>
      <c r="F111" s="194"/>
      <c r="G111" s="194"/>
      <c r="H111" s="194"/>
      <c r="I111" s="194"/>
      <c r="J111" s="194"/>
      <c r="K111" s="194"/>
      <c r="L111" s="194"/>
      <c r="M111" s="194"/>
      <c r="N111" s="194"/>
      <c r="O111" s="194"/>
      <c r="P111" s="194"/>
      <c r="Q111" s="194"/>
    </row>
    <row r="112" spans="1:17" ht="12.75" x14ac:dyDescent="0.25">
      <c r="A112" s="97" t="s">
        <v>42</v>
      </c>
      <c r="B112" s="96">
        <v>129.78107429711747</v>
      </c>
      <c r="C112" s="96">
        <v>145.96081927427977</v>
      </c>
      <c r="D112" s="96">
        <v>129.59627477039459</v>
      </c>
      <c r="E112" s="96">
        <v>106.70173484996552</v>
      </c>
      <c r="F112" s="96">
        <v>85.991207479752092</v>
      </c>
      <c r="G112" s="96">
        <v>95.877532653515942</v>
      </c>
      <c r="H112" s="96">
        <v>97.059425857595699</v>
      </c>
      <c r="I112" s="96">
        <v>83.772861168882372</v>
      </c>
      <c r="J112" s="96">
        <v>93.235811908193185</v>
      </c>
      <c r="K112" s="96">
        <v>84.684118373578471</v>
      </c>
      <c r="L112" s="96">
        <v>106.97413681359589</v>
      </c>
      <c r="M112" s="96">
        <v>103.9759507671216</v>
      </c>
      <c r="N112" s="96">
        <v>133.74253884687221</v>
      </c>
      <c r="O112" s="96">
        <v>128.76005506695654</v>
      </c>
      <c r="P112" s="96">
        <v>130.33001820230311</v>
      </c>
      <c r="Q112" s="96">
        <v>132.49240774187626</v>
      </c>
    </row>
    <row r="113" spans="1:17" x14ac:dyDescent="0.25">
      <c r="A113" s="132" t="s">
        <v>83</v>
      </c>
      <c r="B113" s="160">
        <v>0.196475496812129</v>
      </c>
      <c r="C113" s="160">
        <v>0.21787302058125102</v>
      </c>
      <c r="D113" s="160">
        <v>0.1931986247563979</v>
      </c>
      <c r="E113" s="160">
        <v>0.1558606695621742</v>
      </c>
      <c r="F113" s="160">
        <v>0.12095250471726458</v>
      </c>
      <c r="G113" s="160">
        <v>0.13547169705732157</v>
      </c>
      <c r="H113" s="160">
        <v>0.13849563232685191</v>
      </c>
      <c r="I113" s="160">
        <v>0.1182740517736587</v>
      </c>
      <c r="J113" s="160">
        <v>0.12541982373888136</v>
      </c>
      <c r="K113" s="160">
        <v>0.1118376636648029</v>
      </c>
      <c r="L113" s="160">
        <v>0.13975151721425008</v>
      </c>
      <c r="M113" s="160">
        <v>0.13589245812427145</v>
      </c>
      <c r="N113" s="160">
        <v>0.17328449861124612</v>
      </c>
      <c r="O113" s="160">
        <v>0.16792675556257561</v>
      </c>
      <c r="P113" s="160">
        <v>0.17033031585497527</v>
      </c>
      <c r="Q113" s="160">
        <v>0.17268838066092551</v>
      </c>
    </row>
    <row r="114" spans="1:17" x14ac:dyDescent="0.25">
      <c r="A114" s="76" t="s">
        <v>82</v>
      </c>
      <c r="B114" s="159">
        <v>2.5482862498374861E-2</v>
      </c>
      <c r="C114" s="159">
        <v>2.8258120303350086E-2</v>
      </c>
      <c r="D114" s="159">
        <v>2.5057852350158727E-2</v>
      </c>
      <c r="E114" s="159">
        <v>2.0215121355083583E-2</v>
      </c>
      <c r="F114" s="159">
        <v>1.5687534051593843E-2</v>
      </c>
      <c r="G114" s="159">
        <v>1.7570672600636002E-2</v>
      </c>
      <c r="H114" s="159">
        <v>1.7962876859832309E-2</v>
      </c>
      <c r="I114" s="159">
        <v>1.5340138833473883E-2</v>
      </c>
      <c r="J114" s="159">
        <v>1.6266945114099464E-2</v>
      </c>
      <c r="K114" s="159">
        <v>1.4505339604942187E-2</v>
      </c>
      <c r="L114" s="159">
        <v>1.8125765069398496E-2</v>
      </c>
      <c r="M114" s="159">
        <v>1.7625245290807164E-2</v>
      </c>
      <c r="N114" s="159">
        <v>2.2474991145753985E-2</v>
      </c>
      <c r="O114" s="159">
        <v>2.1780092129713099E-2</v>
      </c>
      <c r="P114" s="159">
        <v>2.2091833784176715E-2</v>
      </c>
      <c r="Q114" s="159">
        <v>2.2397674676233326E-2</v>
      </c>
    </row>
    <row r="115" spans="1:17" x14ac:dyDescent="0.25">
      <c r="A115" s="76" t="s">
        <v>81</v>
      </c>
      <c r="B115" s="159">
        <v>3.5733255450458037</v>
      </c>
      <c r="C115" s="159">
        <v>3.9624851070549045</v>
      </c>
      <c r="D115" s="159">
        <v>3.5137286445947153</v>
      </c>
      <c r="E115" s="159">
        <v>2.8346583724229499</v>
      </c>
      <c r="F115" s="159">
        <v>2.1997790149717718</v>
      </c>
      <c r="G115" s="159">
        <v>2.4638414641013382</v>
      </c>
      <c r="H115" s="159">
        <v>2.5188381701562927</v>
      </c>
      <c r="I115" s="159">
        <v>2.1510656411420483</v>
      </c>
      <c r="J115" s="159">
        <v>2.2810267300142049</v>
      </c>
      <c r="K115" s="159">
        <v>2.0340062092007942</v>
      </c>
      <c r="L115" s="159">
        <v>2.5416791127806446</v>
      </c>
      <c r="M115" s="159">
        <v>2.4714939006305126</v>
      </c>
      <c r="N115" s="159">
        <v>3.1515478290919114</v>
      </c>
      <c r="O115" s="159">
        <v>3.0541058558675735</v>
      </c>
      <c r="P115" s="159">
        <v>3.097819721114099</v>
      </c>
      <c r="Q115" s="159">
        <v>3.1407061540011103</v>
      </c>
    </row>
    <row r="116" spans="1:17" x14ac:dyDescent="0.25">
      <c r="A116" s="76" t="s">
        <v>80</v>
      </c>
      <c r="B116" s="159">
        <v>6.5068007846394812E-2</v>
      </c>
      <c r="C116" s="159">
        <v>7.2154358394392035E-2</v>
      </c>
      <c r="D116" s="159">
        <v>6.3982785820780971E-2</v>
      </c>
      <c r="E116" s="159">
        <v>5.1617343814192272E-2</v>
      </c>
      <c r="F116" s="159">
        <v>4.0056590535101445E-2</v>
      </c>
      <c r="G116" s="159">
        <v>4.4865001438418831E-2</v>
      </c>
      <c r="H116" s="159">
        <v>4.5866456821086393E-2</v>
      </c>
      <c r="I116" s="159">
        <v>3.9169550675279136E-2</v>
      </c>
      <c r="J116" s="159">
        <v>4.1536060259658773E-2</v>
      </c>
      <c r="K116" s="159">
        <v>3.7037972138694829E-2</v>
      </c>
      <c r="L116" s="159">
        <v>4.628237600201883E-2</v>
      </c>
      <c r="M116" s="159">
        <v>4.5004347488435098E-2</v>
      </c>
      <c r="N116" s="159">
        <v>5.7387701256593017E-2</v>
      </c>
      <c r="O116" s="159">
        <v>5.5613344289000215E-2</v>
      </c>
      <c r="P116" s="159">
        <v>5.6409346246000962E-2</v>
      </c>
      <c r="Q116" s="159">
        <v>5.7190281180816718E-2</v>
      </c>
    </row>
    <row r="117" spans="1:17" x14ac:dyDescent="0.25">
      <c r="A117" s="129" t="s">
        <v>79</v>
      </c>
      <c r="B117" s="158">
        <v>0.20533038671818449</v>
      </c>
      <c r="C117" s="158">
        <v>0.22769226848772925</v>
      </c>
      <c r="D117" s="158">
        <v>0.20190583038751569</v>
      </c>
      <c r="E117" s="158">
        <v>0.16288510310248916</v>
      </c>
      <c r="F117" s="158">
        <v>0.12640367359333651</v>
      </c>
      <c r="G117" s="158">
        <v>0.14157722666428393</v>
      </c>
      <c r="H117" s="158">
        <v>0.14473744668346089</v>
      </c>
      <c r="I117" s="158">
        <v>0.12360450633003679</v>
      </c>
      <c r="J117" s="158">
        <v>0.13107232875484592</v>
      </c>
      <c r="K117" s="158">
        <v>0.11687803875060426</v>
      </c>
      <c r="L117" s="158">
        <v>0.15517443133609224</v>
      </c>
      <c r="M117" s="158">
        <v>0.15088948823338688</v>
      </c>
      <c r="N117" s="158">
        <v>0.19240809736710424</v>
      </c>
      <c r="O117" s="158">
        <v>0.18645907622304203</v>
      </c>
      <c r="P117" s="158">
        <v>0.18912789234031782</v>
      </c>
      <c r="Q117" s="158">
        <v>0.19174619210987243</v>
      </c>
    </row>
    <row r="118" spans="1:17" x14ac:dyDescent="0.25">
      <c r="A118" s="92" t="s">
        <v>125</v>
      </c>
      <c r="B118" s="91">
        <v>3.3550734031775394E-2</v>
      </c>
      <c r="C118" s="91">
        <v>3.7204638160099696E-2</v>
      </c>
      <c r="D118" s="91">
        <v>3.2991165716225512E-2</v>
      </c>
      <c r="E118" s="91">
        <v>2.6615226607596611E-2</v>
      </c>
      <c r="F118" s="91">
        <v>2.0654205649503106E-2</v>
      </c>
      <c r="G118" s="91">
        <v>2.3133545661164909E-2</v>
      </c>
      <c r="H118" s="91">
        <v>2.3649921746750433E-2</v>
      </c>
      <c r="I118" s="91">
        <v>2.0196825142591978E-2</v>
      </c>
      <c r="J118" s="91">
        <v>2.1417058192243703E-2</v>
      </c>
      <c r="K118" s="91">
        <v>1.9097728567857311E-2</v>
      </c>
      <c r="L118" s="91">
        <v>0</v>
      </c>
      <c r="M118" s="91">
        <v>0</v>
      </c>
      <c r="N118" s="91">
        <v>0</v>
      </c>
      <c r="O118" s="91">
        <v>0</v>
      </c>
      <c r="P118" s="91">
        <v>0</v>
      </c>
      <c r="Q118" s="91">
        <v>0</v>
      </c>
    </row>
    <row r="119" spans="1:17" x14ac:dyDescent="0.25">
      <c r="A119" s="92" t="s">
        <v>26</v>
      </c>
      <c r="B119" s="91">
        <v>5.5832675346995958E-2</v>
      </c>
      <c r="C119" s="91">
        <v>6.1913235097270487E-2</v>
      </c>
      <c r="D119" s="91">
        <v>5.4901482721911407E-2</v>
      </c>
      <c r="E119" s="91">
        <v>4.4291111635927326E-2</v>
      </c>
      <c r="F119" s="91">
        <v>3.4371216960160628E-2</v>
      </c>
      <c r="G119" s="91">
        <v>3.8497153096604821E-2</v>
      </c>
      <c r="H119" s="91">
        <v>3.9356468374659372E-2</v>
      </c>
      <c r="I119" s="91">
        <v>3.3610077805105824E-2</v>
      </c>
      <c r="J119" s="91">
        <v>3.5640700313822209E-2</v>
      </c>
      <c r="K119" s="91">
        <v>3.1781041749619307E-2</v>
      </c>
      <c r="L119" s="91">
        <v>3.9713354675134531E-2</v>
      </c>
      <c r="M119" s="91">
        <v>3.8616721268874839E-2</v>
      </c>
      <c r="N119" s="91">
        <v>4.9242461836754674E-2</v>
      </c>
      <c r="O119" s="91">
        <v>4.7719945629478802E-2</v>
      </c>
      <c r="P119" s="91">
        <v>4.8402968213260851E-2</v>
      </c>
      <c r="Q119" s="91">
        <v>4.9073062290608774E-2</v>
      </c>
    </row>
    <row r="120" spans="1:17" x14ac:dyDescent="0.25">
      <c r="A120" s="92" t="s">
        <v>126</v>
      </c>
      <c r="B120" s="91">
        <v>0</v>
      </c>
      <c r="C120" s="91">
        <v>0</v>
      </c>
      <c r="D120" s="91">
        <v>0</v>
      </c>
      <c r="E120" s="91">
        <v>0</v>
      </c>
      <c r="F120" s="91">
        <v>0</v>
      </c>
      <c r="G120" s="91">
        <v>0</v>
      </c>
      <c r="H120" s="91">
        <v>0</v>
      </c>
      <c r="I120" s="91">
        <v>0</v>
      </c>
      <c r="J120" s="91">
        <v>0</v>
      </c>
      <c r="K120" s="91">
        <v>0</v>
      </c>
      <c r="L120" s="91">
        <v>0</v>
      </c>
      <c r="M120" s="91">
        <v>0</v>
      </c>
      <c r="N120" s="91">
        <v>0</v>
      </c>
      <c r="O120" s="91">
        <v>0</v>
      </c>
      <c r="P120" s="91">
        <v>0</v>
      </c>
      <c r="Q120" s="91">
        <v>0</v>
      </c>
    </row>
    <row r="121" spans="1:17" x14ac:dyDescent="0.25">
      <c r="A121" s="92" t="s">
        <v>21</v>
      </c>
      <c r="B121" s="157">
        <v>0.11594697733941316</v>
      </c>
      <c r="C121" s="157">
        <v>0.12857439523035907</v>
      </c>
      <c r="D121" s="157">
        <v>0.11401318194937879</v>
      </c>
      <c r="E121" s="157">
        <v>9.1978764858965209E-2</v>
      </c>
      <c r="F121" s="157">
        <v>7.1378250983672786E-2</v>
      </c>
      <c r="G121" s="157">
        <v>7.99465279065142E-2</v>
      </c>
      <c r="H121" s="157">
        <v>8.1731056562051069E-2</v>
      </c>
      <c r="I121" s="157">
        <v>6.9797603382338994E-2</v>
      </c>
      <c r="J121" s="157">
        <v>7.4014570248779998E-2</v>
      </c>
      <c r="K121" s="157">
        <v>6.5999268433127645E-2</v>
      </c>
      <c r="L121" s="157">
        <v>0.11546107666095771</v>
      </c>
      <c r="M121" s="157">
        <v>0.11227276696451205</v>
      </c>
      <c r="N121" s="157">
        <v>0.14316563553034956</v>
      </c>
      <c r="O121" s="157">
        <v>0.13873913059356324</v>
      </c>
      <c r="P121" s="157">
        <v>0.14072492412705698</v>
      </c>
      <c r="Q121" s="157">
        <v>0.14267312981926367</v>
      </c>
    </row>
    <row r="122" spans="1:17" x14ac:dyDescent="0.25">
      <c r="A122" s="156" t="s">
        <v>146</v>
      </c>
      <c r="B122" s="206">
        <v>61.588947114445936</v>
      </c>
      <c r="C122" s="206">
        <v>70.368555707344356</v>
      </c>
      <c r="D122" s="206">
        <v>62.606217319964102</v>
      </c>
      <c r="E122" s="206">
        <v>52.478718152026524</v>
      </c>
      <c r="F122" s="206">
        <v>43.078507164967348</v>
      </c>
      <c r="G122" s="206">
        <v>47.41935126280319</v>
      </c>
      <c r="H122" s="206">
        <v>47.279205489473178</v>
      </c>
      <c r="I122" s="206">
        <v>41.2699336203233</v>
      </c>
      <c r="J122" s="206">
        <v>44.79017592630349</v>
      </c>
      <c r="K122" s="206">
        <v>39.959589664173549</v>
      </c>
      <c r="L122" s="206">
        <v>49.945266553945558</v>
      </c>
      <c r="M122" s="206">
        <v>48.56609201088196</v>
      </c>
      <c r="N122" s="206">
        <v>61.92949203933933</v>
      </c>
      <c r="O122" s="206">
        <v>60.014708500473333</v>
      </c>
      <c r="P122" s="206">
        <v>60.873707829248701</v>
      </c>
      <c r="Q122" s="206">
        <v>61.716447698069615</v>
      </c>
    </row>
    <row r="123" spans="1:17" x14ac:dyDescent="0.25">
      <c r="A123" s="152" t="s">
        <v>159</v>
      </c>
      <c r="B123" s="151">
        <v>51.220744177921716</v>
      </c>
      <c r="C123" s="151">
        <v>50.850595233797506</v>
      </c>
      <c r="D123" s="151">
        <v>48.147759610738099</v>
      </c>
      <c r="E123" s="151">
        <v>35.79378038834993</v>
      </c>
      <c r="F123" s="151">
        <v>19.137533211279042</v>
      </c>
      <c r="G123" s="151">
        <v>22.467172080029002</v>
      </c>
      <c r="H123" s="151">
        <v>24.547596311984201</v>
      </c>
      <c r="I123" s="151">
        <v>19.853875092826776</v>
      </c>
      <c r="J123" s="151">
        <v>19.96495432028793</v>
      </c>
      <c r="K123" s="151">
        <v>17.822779855238561</v>
      </c>
      <c r="L123" s="151">
        <v>22.283272770221867</v>
      </c>
      <c r="M123" s="151">
        <v>21.667948743316565</v>
      </c>
      <c r="N123" s="151">
        <v>27.630081063705241</v>
      </c>
      <c r="O123" s="151">
        <v>26.775793023288102</v>
      </c>
      <c r="P123" s="151">
        <v>27.159038877664806</v>
      </c>
      <c r="Q123" s="151">
        <v>27.535030511446447</v>
      </c>
    </row>
    <row r="124" spans="1:17" x14ac:dyDescent="0.25">
      <c r="A124" s="154" t="s">
        <v>33</v>
      </c>
      <c r="B124" s="153">
        <v>14.379843616131105</v>
      </c>
      <c r="C124" s="153">
        <v>11.076916351310635</v>
      </c>
      <c r="D124" s="153">
        <v>5.7349185180651929</v>
      </c>
      <c r="E124" s="153">
        <v>1.2334048393508346</v>
      </c>
      <c r="F124" s="153">
        <v>0</v>
      </c>
      <c r="G124" s="153">
        <v>1.6365567133625345</v>
      </c>
      <c r="H124" s="153">
        <v>4.0293168768859209</v>
      </c>
      <c r="I124" s="153">
        <v>1.5563954204858501</v>
      </c>
      <c r="J124" s="153">
        <v>0</v>
      </c>
      <c r="K124" s="153">
        <v>0</v>
      </c>
      <c r="L124" s="153">
        <v>0</v>
      </c>
      <c r="M124" s="153">
        <v>0</v>
      </c>
      <c r="N124" s="153">
        <v>0</v>
      </c>
      <c r="O124" s="153">
        <v>0</v>
      </c>
      <c r="P124" s="153">
        <v>0</v>
      </c>
      <c r="Q124" s="153">
        <v>0</v>
      </c>
    </row>
    <row r="125" spans="1:17" x14ac:dyDescent="0.25">
      <c r="A125" s="154" t="s">
        <v>30</v>
      </c>
      <c r="B125" s="153">
        <v>0</v>
      </c>
      <c r="C125" s="153">
        <v>0</v>
      </c>
      <c r="D125" s="153">
        <v>0</v>
      </c>
      <c r="E125" s="153">
        <v>0</v>
      </c>
      <c r="F125" s="153">
        <v>0</v>
      </c>
      <c r="G125" s="153">
        <v>0</v>
      </c>
      <c r="H125" s="153">
        <v>0</v>
      </c>
      <c r="I125" s="153">
        <v>0</v>
      </c>
      <c r="J125" s="153">
        <v>0</v>
      </c>
      <c r="K125" s="153">
        <v>0</v>
      </c>
      <c r="L125" s="153">
        <v>0</v>
      </c>
      <c r="M125" s="153">
        <v>0</v>
      </c>
      <c r="N125" s="153">
        <v>0</v>
      </c>
      <c r="O125" s="153">
        <v>0</v>
      </c>
      <c r="P125" s="153">
        <v>0</v>
      </c>
      <c r="Q125" s="153">
        <v>0</v>
      </c>
    </row>
    <row r="126" spans="1:17" x14ac:dyDescent="0.25">
      <c r="A126" s="154" t="s">
        <v>125</v>
      </c>
      <c r="B126" s="153">
        <v>2.251576087724406</v>
      </c>
      <c r="C126" s="153">
        <v>3.0569629186921716</v>
      </c>
      <c r="D126" s="153">
        <v>3.531247483074055</v>
      </c>
      <c r="E126" s="153">
        <v>1.7260234381490154</v>
      </c>
      <c r="F126" s="153">
        <v>1.7893358568408537</v>
      </c>
      <c r="G126" s="153">
        <v>1.9381073110764353</v>
      </c>
      <c r="H126" s="153">
        <v>1.4407753655619957</v>
      </c>
      <c r="I126" s="153">
        <v>1.3427878829841369</v>
      </c>
      <c r="J126" s="153">
        <v>0.39999722291760081</v>
      </c>
      <c r="K126" s="153">
        <v>0.11647496107983796</v>
      </c>
      <c r="L126" s="153">
        <v>0</v>
      </c>
      <c r="M126" s="153">
        <v>0</v>
      </c>
      <c r="N126" s="153">
        <v>0</v>
      </c>
      <c r="O126" s="153">
        <v>0</v>
      </c>
      <c r="P126" s="153">
        <v>0</v>
      </c>
      <c r="Q126" s="153">
        <v>0</v>
      </c>
    </row>
    <row r="127" spans="1:17" x14ac:dyDescent="0.25">
      <c r="A127" s="154" t="s">
        <v>29</v>
      </c>
      <c r="B127" s="153">
        <v>0</v>
      </c>
      <c r="C127" s="153">
        <v>2.6089693375452594</v>
      </c>
      <c r="D127" s="153">
        <v>2.2783736841295528</v>
      </c>
      <c r="E127" s="153">
        <v>0.48183671031871489</v>
      </c>
      <c r="F127" s="153">
        <v>0</v>
      </c>
      <c r="G127" s="153">
        <v>0.89082628657785756</v>
      </c>
      <c r="H127" s="153">
        <v>2.3260775493372399</v>
      </c>
      <c r="I127" s="153">
        <v>1.1569083907546207</v>
      </c>
      <c r="J127" s="153">
        <v>0</v>
      </c>
      <c r="K127" s="153">
        <v>0</v>
      </c>
      <c r="L127" s="153">
        <v>0</v>
      </c>
      <c r="M127" s="153">
        <v>0</v>
      </c>
      <c r="N127" s="153">
        <v>0</v>
      </c>
      <c r="O127" s="153">
        <v>0</v>
      </c>
      <c r="P127" s="153">
        <v>0</v>
      </c>
      <c r="Q127" s="153">
        <v>0</v>
      </c>
    </row>
    <row r="128" spans="1:17" x14ac:dyDescent="0.25">
      <c r="A128" s="154" t="s">
        <v>26</v>
      </c>
      <c r="B128" s="153">
        <v>34.589324474066203</v>
      </c>
      <c r="C128" s="153">
        <v>34.107746626249437</v>
      </c>
      <c r="D128" s="153">
        <v>36.603219925469297</v>
      </c>
      <c r="E128" s="153">
        <v>32.352515400531367</v>
      </c>
      <c r="F128" s="153">
        <v>17.348197354438188</v>
      </c>
      <c r="G128" s="153">
        <v>18.001681769012173</v>
      </c>
      <c r="H128" s="153">
        <v>16.751426520199043</v>
      </c>
      <c r="I128" s="153">
        <v>15.797783398602171</v>
      </c>
      <c r="J128" s="153">
        <v>19.564957097370328</v>
      </c>
      <c r="K128" s="153">
        <v>17.706304894158723</v>
      </c>
      <c r="L128" s="153">
        <v>22.283272770221867</v>
      </c>
      <c r="M128" s="153">
        <v>21.667948743316565</v>
      </c>
      <c r="N128" s="153">
        <v>27.630081063705241</v>
      </c>
      <c r="O128" s="153">
        <v>26.775793023288102</v>
      </c>
      <c r="P128" s="153">
        <v>27.159038877664806</v>
      </c>
      <c r="Q128" s="153">
        <v>27.535030511446447</v>
      </c>
    </row>
    <row r="129" spans="1:17" x14ac:dyDescent="0.25">
      <c r="A129" s="152" t="s">
        <v>158</v>
      </c>
      <c r="B129" s="151">
        <v>10.368202936524222</v>
      </c>
      <c r="C129" s="151">
        <v>19.51796047354685</v>
      </c>
      <c r="D129" s="151">
        <v>14.458457709226002</v>
      </c>
      <c r="E129" s="151">
        <v>16.684937763676594</v>
      </c>
      <c r="F129" s="151">
        <v>23.940973953688303</v>
      </c>
      <c r="G129" s="151">
        <v>24.952179182774191</v>
      </c>
      <c r="H129" s="151">
        <v>22.731609177488977</v>
      </c>
      <c r="I129" s="151">
        <v>21.416058527496521</v>
      </c>
      <c r="J129" s="151">
        <v>24.825221606015564</v>
      </c>
      <c r="K129" s="151">
        <v>22.136809808934991</v>
      </c>
      <c r="L129" s="151">
        <v>27.661993783723691</v>
      </c>
      <c r="M129" s="151">
        <v>26.898143267565391</v>
      </c>
      <c r="N129" s="151">
        <v>34.299410975634089</v>
      </c>
      <c r="O129" s="151">
        <v>33.23891547718523</v>
      </c>
      <c r="P129" s="151">
        <v>33.714668951583896</v>
      </c>
      <c r="Q129" s="151">
        <v>34.181417186623172</v>
      </c>
    </row>
    <row r="130" spans="1:17" x14ac:dyDescent="0.25">
      <c r="A130" s="156" t="s">
        <v>145</v>
      </c>
      <c r="B130" s="206">
        <v>40.032490443552128</v>
      </c>
      <c r="C130" s="206">
        <v>44.382014384397486</v>
      </c>
      <c r="D130" s="206">
        <v>39.316656014733482</v>
      </c>
      <c r="E130" s="206">
        <v>31.836351735292332</v>
      </c>
      <c r="F130" s="206">
        <v>25.46398780444061</v>
      </c>
      <c r="G130" s="206">
        <v>28.9462583347558</v>
      </c>
      <c r="H130" s="206">
        <v>29.801589624103386</v>
      </c>
      <c r="I130" s="206">
        <v>25.433488838812551</v>
      </c>
      <c r="J130" s="206">
        <v>29.987031808064565</v>
      </c>
      <c r="K130" s="206">
        <v>28.155376652205305</v>
      </c>
      <c r="L130" s="206">
        <v>35.45423972120642</v>
      </c>
      <c r="M130" s="206">
        <v>34.47521631736997</v>
      </c>
      <c r="N130" s="206">
        <v>43.961384292618789</v>
      </c>
      <c r="O130" s="206">
        <v>42.602152491786356</v>
      </c>
      <c r="P130" s="206">
        <v>43.211923351450565</v>
      </c>
      <c r="Q130" s="206">
        <v>43.810152240659185</v>
      </c>
    </row>
    <row r="131" spans="1:17" x14ac:dyDescent="0.25">
      <c r="A131" s="152" t="s">
        <v>157</v>
      </c>
      <c r="B131" s="151">
        <v>39.619332973531584</v>
      </c>
      <c r="C131" s="151">
        <v>43.593011035452506</v>
      </c>
      <c r="D131" s="151">
        <v>38.720950440974939</v>
      </c>
      <c r="E131" s="151">
        <v>31.245148655241355</v>
      </c>
      <c r="F131" s="151">
        <v>20.801300326460225</v>
      </c>
      <c r="G131" s="151">
        <v>21.570105820552779</v>
      </c>
      <c r="H131" s="151">
        <v>21.376779027490308</v>
      </c>
      <c r="I131" s="151">
        <v>18.329415410884554</v>
      </c>
      <c r="J131" s="151">
        <v>7.522722581932098</v>
      </c>
      <c r="K131" s="151">
        <v>0.89758711402294344</v>
      </c>
      <c r="L131" s="151">
        <v>0</v>
      </c>
      <c r="M131" s="151">
        <v>0</v>
      </c>
      <c r="N131" s="151">
        <v>0</v>
      </c>
      <c r="O131" s="151">
        <v>0</v>
      </c>
      <c r="P131" s="151">
        <v>0</v>
      </c>
      <c r="Q131" s="151">
        <v>0</v>
      </c>
    </row>
    <row r="132" spans="1:17" x14ac:dyDescent="0.25">
      <c r="A132" s="154" t="s">
        <v>30</v>
      </c>
      <c r="B132" s="205">
        <v>0</v>
      </c>
      <c r="C132" s="205">
        <v>0</v>
      </c>
      <c r="D132" s="205">
        <v>0</v>
      </c>
      <c r="E132" s="205">
        <v>0</v>
      </c>
      <c r="F132" s="205">
        <v>0</v>
      </c>
      <c r="G132" s="205">
        <v>0</v>
      </c>
      <c r="H132" s="205">
        <v>0</v>
      </c>
      <c r="I132" s="205">
        <v>0</v>
      </c>
      <c r="J132" s="205">
        <v>0</v>
      </c>
      <c r="K132" s="205">
        <v>0</v>
      </c>
      <c r="L132" s="205">
        <v>0</v>
      </c>
      <c r="M132" s="205">
        <v>0</v>
      </c>
      <c r="N132" s="205">
        <v>0</v>
      </c>
      <c r="O132" s="205">
        <v>0</v>
      </c>
      <c r="P132" s="205">
        <v>0</v>
      </c>
      <c r="Q132" s="205">
        <v>0</v>
      </c>
    </row>
    <row r="133" spans="1:17" x14ac:dyDescent="0.25">
      <c r="A133" s="154" t="s">
        <v>125</v>
      </c>
      <c r="B133" s="205">
        <v>2.4213833368480246</v>
      </c>
      <c r="C133" s="205">
        <v>3.5857193526124282</v>
      </c>
      <c r="D133" s="205">
        <v>3.4068786162046294</v>
      </c>
      <c r="E133" s="205">
        <v>1.5825167611407223</v>
      </c>
      <c r="F133" s="205">
        <v>1.9448960392196257</v>
      </c>
      <c r="G133" s="205">
        <v>2.096570812439102</v>
      </c>
      <c r="H133" s="205">
        <v>1.6929856435892301</v>
      </c>
      <c r="I133" s="205">
        <v>1.4359216219566209</v>
      </c>
      <c r="J133" s="205">
        <v>0.15071750695139915</v>
      </c>
      <c r="K133" s="205">
        <v>5.8658876460765796E-3</v>
      </c>
      <c r="L133" s="205">
        <v>0</v>
      </c>
      <c r="M133" s="205">
        <v>0</v>
      </c>
      <c r="N133" s="205">
        <v>0</v>
      </c>
      <c r="O133" s="205">
        <v>0</v>
      </c>
      <c r="P133" s="205">
        <v>0</v>
      </c>
      <c r="Q133" s="205">
        <v>0</v>
      </c>
    </row>
    <row r="134" spans="1:17" x14ac:dyDescent="0.25">
      <c r="A134" s="154" t="s">
        <v>29</v>
      </c>
      <c r="B134" s="205">
        <v>0</v>
      </c>
      <c r="C134" s="205">
        <v>0</v>
      </c>
      <c r="D134" s="205">
        <v>0</v>
      </c>
      <c r="E134" s="205">
        <v>0</v>
      </c>
      <c r="F134" s="205">
        <v>0</v>
      </c>
      <c r="G134" s="205">
        <v>0</v>
      </c>
      <c r="H134" s="205">
        <v>0</v>
      </c>
      <c r="I134" s="205">
        <v>0</v>
      </c>
      <c r="J134" s="205">
        <v>0</v>
      </c>
      <c r="K134" s="205">
        <v>0</v>
      </c>
      <c r="L134" s="205">
        <v>0</v>
      </c>
      <c r="M134" s="205">
        <v>0</v>
      </c>
      <c r="N134" s="205">
        <v>0</v>
      </c>
      <c r="O134" s="205">
        <v>0</v>
      </c>
      <c r="P134" s="205">
        <v>0</v>
      </c>
      <c r="Q134" s="205">
        <v>0</v>
      </c>
    </row>
    <row r="135" spans="1:17" x14ac:dyDescent="0.25">
      <c r="A135" s="154" t="s">
        <v>26</v>
      </c>
      <c r="B135" s="205">
        <v>37.19794963668356</v>
      </c>
      <c r="C135" s="205">
        <v>40.007291682840076</v>
      </c>
      <c r="D135" s="205">
        <v>35.314071824770309</v>
      </c>
      <c r="E135" s="205">
        <v>29.662631894100631</v>
      </c>
      <c r="F135" s="205">
        <v>18.856404287240601</v>
      </c>
      <c r="G135" s="205">
        <v>19.473535008113679</v>
      </c>
      <c r="H135" s="205">
        <v>19.683793383901079</v>
      </c>
      <c r="I135" s="205">
        <v>16.893493788927934</v>
      </c>
      <c r="J135" s="205">
        <v>7.3720050749806987</v>
      </c>
      <c r="K135" s="205">
        <v>0.8917212263768669</v>
      </c>
      <c r="L135" s="205">
        <v>0</v>
      </c>
      <c r="M135" s="205">
        <v>0</v>
      </c>
      <c r="N135" s="205">
        <v>0</v>
      </c>
      <c r="O135" s="205">
        <v>0</v>
      </c>
      <c r="P135" s="205">
        <v>0</v>
      </c>
      <c r="Q135" s="205">
        <v>0</v>
      </c>
    </row>
    <row r="136" spans="1:17" x14ac:dyDescent="0.25">
      <c r="A136" s="152" t="s">
        <v>156</v>
      </c>
      <c r="B136" s="151">
        <v>0.41315747002054615</v>
      </c>
      <c r="C136" s="151">
        <v>0.78900334894498259</v>
      </c>
      <c r="D136" s="151">
        <v>0.59570557375854538</v>
      </c>
      <c r="E136" s="151">
        <v>0.59120308005097799</v>
      </c>
      <c r="F136" s="151">
        <v>4.6626874779803851</v>
      </c>
      <c r="G136" s="151">
        <v>7.37615251420302</v>
      </c>
      <c r="H136" s="151">
        <v>8.4248105966130797</v>
      </c>
      <c r="I136" s="151">
        <v>7.1040734279279976</v>
      </c>
      <c r="J136" s="151">
        <v>22.464309226132468</v>
      </c>
      <c r="K136" s="151">
        <v>27.257789538182362</v>
      </c>
      <c r="L136" s="151">
        <v>35.45423972120642</v>
      </c>
      <c r="M136" s="151">
        <v>34.47521631736997</v>
      </c>
      <c r="N136" s="151">
        <v>43.961384292618789</v>
      </c>
      <c r="O136" s="151">
        <v>42.602152491786356</v>
      </c>
      <c r="P136" s="151">
        <v>43.211923351450565</v>
      </c>
      <c r="Q136" s="151">
        <v>43.810152240659185</v>
      </c>
    </row>
    <row r="137" spans="1:17" x14ac:dyDescent="0.25">
      <c r="A137" s="156" t="s">
        <v>144</v>
      </c>
      <c r="B137" s="204">
        <v>24.093954440198516</v>
      </c>
      <c r="C137" s="204">
        <v>26.701786307716279</v>
      </c>
      <c r="D137" s="204">
        <v>23.67552769778743</v>
      </c>
      <c r="E137" s="204">
        <v>19.161428352389777</v>
      </c>
      <c r="F137" s="204">
        <v>14.945833192475066</v>
      </c>
      <c r="G137" s="204">
        <v>16.708596994094982</v>
      </c>
      <c r="H137" s="204">
        <v>17.112730161171591</v>
      </c>
      <c r="I137" s="204">
        <v>14.621984820992038</v>
      </c>
      <c r="J137" s="204">
        <v>15.863282285943423</v>
      </c>
      <c r="K137" s="204">
        <v>14.254886833839794</v>
      </c>
      <c r="L137" s="204">
        <v>18.673617336041517</v>
      </c>
      <c r="M137" s="204">
        <v>18.113736999102247</v>
      </c>
      <c r="N137" s="204">
        <v>24.25455939744149</v>
      </c>
      <c r="O137" s="204">
        <v>22.657308950624962</v>
      </c>
      <c r="P137" s="204">
        <v>22.70860791226427</v>
      </c>
      <c r="Q137" s="204">
        <v>23.381079120518482</v>
      </c>
    </row>
    <row r="138" spans="1:17" x14ac:dyDescent="0.25">
      <c r="A138" s="152" t="s">
        <v>155</v>
      </c>
      <c r="B138" s="151">
        <v>20.88081742959027</v>
      </c>
      <c r="C138" s="151">
        <v>23.094949101439386</v>
      </c>
      <c r="D138" s="151">
        <v>20.476284300336378</v>
      </c>
      <c r="E138" s="151">
        <v>16.561130256438002</v>
      </c>
      <c r="F138" s="151">
        <v>12.531222673429049</v>
      </c>
      <c r="G138" s="151">
        <v>13.899532180723954</v>
      </c>
      <c r="H138" s="151">
        <v>14.178063779471261</v>
      </c>
      <c r="I138" s="151">
        <v>12.103095427998362</v>
      </c>
      <c r="J138" s="151">
        <v>11.966988780906123</v>
      </c>
      <c r="K138" s="151">
        <v>10.247546204797285</v>
      </c>
      <c r="L138" s="151">
        <v>9.5751195837767291</v>
      </c>
      <c r="M138" s="151">
        <v>9.5601057345887721</v>
      </c>
      <c r="N138" s="151">
        <v>7.181442910909408</v>
      </c>
      <c r="O138" s="151">
        <v>10.211690150204793</v>
      </c>
      <c r="P138" s="151">
        <v>11.40073184614552</v>
      </c>
      <c r="Q138" s="151">
        <v>10.276764657622252</v>
      </c>
    </row>
    <row r="139" spans="1:17" x14ac:dyDescent="0.25">
      <c r="A139" s="154" t="s">
        <v>30</v>
      </c>
      <c r="B139" s="153">
        <v>0</v>
      </c>
      <c r="C139" s="153">
        <v>0</v>
      </c>
      <c r="D139" s="153">
        <v>0</v>
      </c>
      <c r="E139" s="153">
        <v>0</v>
      </c>
      <c r="F139" s="153">
        <v>0</v>
      </c>
      <c r="G139" s="153">
        <v>0</v>
      </c>
      <c r="H139" s="153">
        <v>0</v>
      </c>
      <c r="I139" s="153">
        <v>0</v>
      </c>
      <c r="J139" s="153">
        <v>0</v>
      </c>
      <c r="K139" s="153">
        <v>0</v>
      </c>
      <c r="L139" s="153">
        <v>0</v>
      </c>
      <c r="M139" s="153">
        <v>0</v>
      </c>
      <c r="N139" s="153">
        <v>0</v>
      </c>
      <c r="O139" s="153">
        <v>0</v>
      </c>
      <c r="P139" s="153">
        <v>0</v>
      </c>
      <c r="Q139" s="153">
        <v>0</v>
      </c>
    </row>
    <row r="140" spans="1:17" x14ac:dyDescent="0.25">
      <c r="A140" s="154" t="s">
        <v>125</v>
      </c>
      <c r="B140" s="153">
        <v>1.2761563506774209</v>
      </c>
      <c r="C140" s="153">
        <v>1.8996624452778081</v>
      </c>
      <c r="D140" s="153">
        <v>1.8016142250558393</v>
      </c>
      <c r="E140" s="153">
        <v>0.83879473589419007</v>
      </c>
      <c r="F140" s="153">
        <v>1.1716539332461422</v>
      </c>
      <c r="G140" s="153">
        <v>1.3510065142516319</v>
      </c>
      <c r="H140" s="153">
        <v>1.1228660034175104</v>
      </c>
      <c r="I140" s="153">
        <v>0.94815333866823348</v>
      </c>
      <c r="J140" s="153">
        <v>0.23975823847412134</v>
      </c>
      <c r="K140" s="153">
        <v>6.6969493819830944E-2</v>
      </c>
      <c r="L140" s="153">
        <v>0</v>
      </c>
      <c r="M140" s="153">
        <v>0</v>
      </c>
      <c r="N140" s="153">
        <v>0</v>
      </c>
      <c r="O140" s="153">
        <v>0</v>
      </c>
      <c r="P140" s="153">
        <v>0</v>
      </c>
      <c r="Q140" s="153">
        <v>0</v>
      </c>
    </row>
    <row r="141" spans="1:17" x14ac:dyDescent="0.25">
      <c r="A141" s="154" t="s">
        <v>26</v>
      </c>
      <c r="B141" s="153">
        <v>19.604661078912848</v>
      </c>
      <c r="C141" s="153">
        <v>21.195286656161578</v>
      </c>
      <c r="D141" s="153">
        <v>18.674670075280538</v>
      </c>
      <c r="E141" s="153">
        <v>15.722335520543812</v>
      </c>
      <c r="F141" s="153">
        <v>11.359568740182906</v>
      </c>
      <c r="G141" s="153">
        <v>12.548525666472322</v>
      </c>
      <c r="H141" s="153">
        <v>13.055197776053751</v>
      </c>
      <c r="I141" s="153">
        <v>11.154942089330127</v>
      </c>
      <c r="J141" s="153">
        <v>11.727230542432002</v>
      </c>
      <c r="K141" s="153">
        <v>10.180576710977453</v>
      </c>
      <c r="L141" s="153">
        <v>9.5751195837767291</v>
      </c>
      <c r="M141" s="153">
        <v>9.5601057345887721</v>
      </c>
      <c r="N141" s="153">
        <v>7.181442910909408</v>
      </c>
      <c r="O141" s="153">
        <v>10.211690150204793</v>
      </c>
      <c r="P141" s="153">
        <v>11.40073184614552</v>
      </c>
      <c r="Q141" s="153">
        <v>10.276764657622252</v>
      </c>
    </row>
    <row r="142" spans="1:17" x14ac:dyDescent="0.25">
      <c r="A142" s="152" t="s">
        <v>154</v>
      </c>
      <c r="B142" s="151">
        <v>3.1819825232448342</v>
      </c>
      <c r="C142" s="151">
        <v>3.5477255485864441</v>
      </c>
      <c r="D142" s="151">
        <v>3.1549805486711708</v>
      </c>
      <c r="E142" s="151">
        <v>2.5536773822740226</v>
      </c>
      <c r="F142" s="151">
        <v>2.0338712144370859</v>
      </c>
      <c r="G142" s="151">
        <v>2.2178443467719249</v>
      </c>
      <c r="H142" s="151">
        <v>2.2642972039987885</v>
      </c>
      <c r="I142" s="151">
        <v>1.939276750677668</v>
      </c>
      <c r="J142" s="151">
        <v>2.1262126949165401</v>
      </c>
      <c r="K142" s="151">
        <v>1.8881295135956475</v>
      </c>
      <c r="L142" s="151">
        <v>2.4319132038408866</v>
      </c>
      <c r="M142" s="151">
        <v>2.3807244983846507</v>
      </c>
      <c r="N142" s="151">
        <v>2.9833457731554387</v>
      </c>
      <c r="O142" s="151">
        <v>2.8288102048696175</v>
      </c>
      <c r="P142" s="151">
        <v>2.8480306764107861</v>
      </c>
      <c r="Q142" s="151">
        <v>2.9361507324895175</v>
      </c>
    </row>
    <row r="143" spans="1:17" x14ac:dyDescent="0.25">
      <c r="A143" s="150" t="s">
        <v>33</v>
      </c>
      <c r="B143" s="87">
        <v>2.601517132079139</v>
      </c>
      <c r="C143" s="87">
        <v>2.2676869953573471</v>
      </c>
      <c r="D143" s="87">
        <v>1.7238660845415632</v>
      </c>
      <c r="E143" s="87">
        <v>1.146678994318741</v>
      </c>
      <c r="F143" s="87">
        <v>0.38835558671009424</v>
      </c>
      <c r="G143" s="87">
        <v>1.0296971440529388</v>
      </c>
      <c r="H143" s="87">
        <v>1.1571202802550382</v>
      </c>
      <c r="I143" s="87">
        <v>0.81359148668708092</v>
      </c>
      <c r="J143" s="87">
        <v>1.3163890059033485</v>
      </c>
      <c r="K143" s="87">
        <v>1.2138651452577034</v>
      </c>
      <c r="L143" s="87">
        <v>1.1740143039658524</v>
      </c>
      <c r="M143" s="87">
        <v>1.0657401155731019</v>
      </c>
      <c r="N143" s="87">
        <v>1.6082207134038098</v>
      </c>
      <c r="O143" s="87">
        <v>1.8544694168277687</v>
      </c>
      <c r="P143" s="87">
        <v>1.9820648235091984</v>
      </c>
      <c r="Q143" s="87">
        <v>1.7781600001881646</v>
      </c>
    </row>
    <row r="144" spans="1:17" x14ac:dyDescent="0.25">
      <c r="A144" s="150" t="s">
        <v>31</v>
      </c>
      <c r="B144" s="87">
        <v>0</v>
      </c>
      <c r="C144" s="87">
        <v>0</v>
      </c>
      <c r="D144" s="87">
        <v>0</v>
      </c>
      <c r="E144" s="87">
        <v>0</v>
      </c>
      <c r="F144" s="87">
        <v>0</v>
      </c>
      <c r="G144" s="87">
        <v>0</v>
      </c>
      <c r="H144" s="87">
        <v>0</v>
      </c>
      <c r="I144" s="87">
        <v>0</v>
      </c>
      <c r="J144" s="87">
        <v>0</v>
      </c>
      <c r="K144" s="87">
        <v>0</v>
      </c>
      <c r="L144" s="87">
        <v>0</v>
      </c>
      <c r="M144" s="87">
        <v>0</v>
      </c>
      <c r="N144" s="87">
        <v>0</v>
      </c>
      <c r="O144" s="87">
        <v>0</v>
      </c>
      <c r="P144" s="87">
        <v>0</v>
      </c>
      <c r="Q144" s="87">
        <v>0</v>
      </c>
    </row>
    <row r="145" spans="1:17" x14ac:dyDescent="0.25">
      <c r="A145" s="150" t="s">
        <v>30</v>
      </c>
      <c r="B145" s="87">
        <v>0</v>
      </c>
      <c r="C145" s="87">
        <v>0</v>
      </c>
      <c r="D145" s="87">
        <v>0</v>
      </c>
      <c r="E145" s="87">
        <v>0</v>
      </c>
      <c r="F145" s="87">
        <v>0</v>
      </c>
      <c r="G145" s="87">
        <v>0</v>
      </c>
      <c r="H145" s="87">
        <v>0</v>
      </c>
      <c r="I145" s="87">
        <v>0</v>
      </c>
      <c r="J145" s="87">
        <v>0</v>
      </c>
      <c r="K145" s="87">
        <v>0</v>
      </c>
      <c r="L145" s="87">
        <v>0</v>
      </c>
      <c r="M145" s="87">
        <v>0</v>
      </c>
      <c r="N145" s="87">
        <v>0</v>
      </c>
      <c r="O145" s="87">
        <v>0</v>
      </c>
      <c r="P145" s="87">
        <v>0</v>
      </c>
      <c r="Q145" s="87">
        <v>0</v>
      </c>
    </row>
    <row r="146" spans="1:17" x14ac:dyDescent="0.25">
      <c r="A146" s="150" t="s">
        <v>125</v>
      </c>
      <c r="B146" s="87">
        <v>2.2765893883363499E-2</v>
      </c>
      <c r="C146" s="87">
        <v>3.367016463740307E-2</v>
      </c>
      <c r="D146" s="87">
        <v>3.1960661538040273E-2</v>
      </c>
      <c r="E146" s="87">
        <v>1.5111752001675411E-2</v>
      </c>
      <c r="F146" s="87">
        <v>4.5429544745602436E-2</v>
      </c>
      <c r="G146" s="87">
        <v>2.5086245918435369E-2</v>
      </c>
      <c r="H146" s="87">
        <v>2.0943710662763612E-2</v>
      </c>
      <c r="I146" s="87">
        <v>1.7695596914338963E-2</v>
      </c>
      <c r="J146" s="87">
        <v>1.661764548301687E-2</v>
      </c>
      <c r="K146" s="87">
        <v>4.8708996161186957E-3</v>
      </c>
      <c r="L146" s="87">
        <v>0</v>
      </c>
      <c r="M146" s="87">
        <v>0</v>
      </c>
      <c r="N146" s="87">
        <v>0</v>
      </c>
      <c r="O146" s="87">
        <v>0</v>
      </c>
      <c r="P146" s="87">
        <v>0</v>
      </c>
      <c r="Q146" s="87">
        <v>0</v>
      </c>
    </row>
    <row r="147" spans="1:17" x14ac:dyDescent="0.25">
      <c r="A147" s="150" t="s">
        <v>29</v>
      </c>
      <c r="B147" s="87">
        <v>0.20519349111064791</v>
      </c>
      <c r="C147" s="87">
        <v>0.86440324695596649</v>
      </c>
      <c r="D147" s="87">
        <v>1.0626767973667204</v>
      </c>
      <c r="E147" s="87">
        <v>1.1091244199927826</v>
      </c>
      <c r="F147" s="87">
        <v>1.1577195825307485</v>
      </c>
      <c r="G147" s="87">
        <v>0.9299579074000397</v>
      </c>
      <c r="H147" s="87">
        <v>0.84294186764913193</v>
      </c>
      <c r="I147" s="87">
        <v>0.90001942404116708</v>
      </c>
      <c r="J147" s="87">
        <v>0</v>
      </c>
      <c r="K147" s="87">
        <v>0</v>
      </c>
      <c r="L147" s="87">
        <v>0</v>
      </c>
      <c r="M147" s="87">
        <v>0</v>
      </c>
      <c r="N147" s="87">
        <v>0</v>
      </c>
      <c r="O147" s="87">
        <v>0</v>
      </c>
      <c r="P147" s="87">
        <v>0</v>
      </c>
      <c r="Q147" s="87">
        <v>0</v>
      </c>
    </row>
    <row r="148" spans="1:17" x14ac:dyDescent="0.25">
      <c r="A148" s="150" t="s">
        <v>28</v>
      </c>
      <c r="B148" s="87">
        <v>0</v>
      </c>
      <c r="C148" s="87">
        <v>0</v>
      </c>
      <c r="D148" s="87">
        <v>0</v>
      </c>
      <c r="E148" s="87">
        <v>0</v>
      </c>
      <c r="F148" s="87">
        <v>0</v>
      </c>
      <c r="G148" s="87">
        <v>0</v>
      </c>
      <c r="H148" s="87">
        <v>0</v>
      </c>
      <c r="I148" s="87">
        <v>0</v>
      </c>
      <c r="J148" s="87">
        <v>0</v>
      </c>
      <c r="K148" s="87">
        <v>0</v>
      </c>
      <c r="L148" s="87">
        <v>0</v>
      </c>
      <c r="M148" s="87">
        <v>0</v>
      </c>
      <c r="N148" s="87">
        <v>0</v>
      </c>
      <c r="O148" s="87">
        <v>0</v>
      </c>
      <c r="P148" s="87">
        <v>0</v>
      </c>
      <c r="Q148" s="87">
        <v>0</v>
      </c>
    </row>
    <row r="149" spans="1:17" x14ac:dyDescent="0.25">
      <c r="A149" s="150" t="s">
        <v>26</v>
      </c>
      <c r="B149" s="87">
        <v>0.35250600617168359</v>
      </c>
      <c r="C149" s="87">
        <v>0.38196514163572731</v>
      </c>
      <c r="D149" s="87">
        <v>0.33647700522484647</v>
      </c>
      <c r="E149" s="87">
        <v>0.28276221596082346</v>
      </c>
      <c r="F149" s="87">
        <v>0.44236650045064085</v>
      </c>
      <c r="G149" s="87">
        <v>0.23310304940051102</v>
      </c>
      <c r="H149" s="87">
        <v>0.24329134543185474</v>
      </c>
      <c r="I149" s="87">
        <v>0.20797024303508105</v>
      </c>
      <c r="J149" s="87">
        <v>0.79320604353017443</v>
      </c>
      <c r="K149" s="87">
        <v>0.66939346872182559</v>
      </c>
      <c r="L149" s="87">
        <v>1.2578988998750342</v>
      </c>
      <c r="M149" s="87">
        <v>1.3149843828115491</v>
      </c>
      <c r="N149" s="87">
        <v>1.3751250597516289</v>
      </c>
      <c r="O149" s="87">
        <v>0.97434078804184887</v>
      </c>
      <c r="P149" s="87">
        <v>0.86596585290158756</v>
      </c>
      <c r="Q149" s="87">
        <v>1.1579907323013527</v>
      </c>
    </row>
    <row r="150" spans="1:17" x14ac:dyDescent="0.25">
      <c r="A150" s="150" t="s">
        <v>25</v>
      </c>
      <c r="B150" s="87">
        <v>0</v>
      </c>
      <c r="C150" s="87">
        <v>0</v>
      </c>
      <c r="D150" s="87">
        <v>0</v>
      </c>
      <c r="E150" s="87">
        <v>0</v>
      </c>
      <c r="F150" s="87">
        <v>0</v>
      </c>
      <c r="G150" s="87">
        <v>0</v>
      </c>
      <c r="H150" s="87">
        <v>0</v>
      </c>
      <c r="I150" s="87">
        <v>0</v>
      </c>
      <c r="J150" s="87">
        <v>0</v>
      </c>
      <c r="K150" s="87">
        <v>0</v>
      </c>
      <c r="L150" s="87">
        <v>0</v>
      </c>
      <c r="M150" s="87">
        <v>0</v>
      </c>
      <c r="N150" s="87">
        <v>0</v>
      </c>
      <c r="O150" s="87">
        <v>0</v>
      </c>
      <c r="P150" s="87">
        <v>0</v>
      </c>
      <c r="Q150" s="87">
        <v>0</v>
      </c>
    </row>
    <row r="151" spans="1:17" x14ac:dyDescent="0.25">
      <c r="A151" s="150" t="s">
        <v>86</v>
      </c>
      <c r="B151" s="87">
        <v>0</v>
      </c>
      <c r="C151" s="87">
        <v>0</v>
      </c>
      <c r="D151" s="87">
        <v>0</v>
      </c>
      <c r="E151" s="87">
        <v>0</v>
      </c>
      <c r="F151" s="87">
        <v>0</v>
      </c>
      <c r="G151" s="87">
        <v>0</v>
      </c>
      <c r="H151" s="87">
        <v>0</v>
      </c>
      <c r="I151" s="87">
        <v>0</v>
      </c>
      <c r="J151" s="87">
        <v>0</v>
      </c>
      <c r="K151" s="87">
        <v>0</v>
      </c>
      <c r="L151" s="87">
        <v>0</v>
      </c>
      <c r="M151" s="87">
        <v>0</v>
      </c>
      <c r="N151" s="87">
        <v>0</v>
      </c>
      <c r="O151" s="87">
        <v>0</v>
      </c>
      <c r="P151" s="87">
        <v>0</v>
      </c>
      <c r="Q151" s="87">
        <v>0</v>
      </c>
    </row>
    <row r="152" spans="1:17" x14ac:dyDescent="0.25">
      <c r="A152" s="150" t="s">
        <v>22</v>
      </c>
      <c r="B152" s="87">
        <v>0</v>
      </c>
      <c r="C152" s="87">
        <v>0</v>
      </c>
      <c r="D152" s="87">
        <v>0</v>
      </c>
      <c r="E152" s="87">
        <v>0</v>
      </c>
      <c r="F152" s="87">
        <v>0</v>
      </c>
      <c r="G152" s="87">
        <v>0</v>
      </c>
      <c r="H152" s="87">
        <v>0</v>
      </c>
      <c r="I152" s="87">
        <v>0</v>
      </c>
      <c r="J152" s="87">
        <v>0</v>
      </c>
      <c r="K152" s="87">
        <v>0</v>
      </c>
      <c r="L152" s="87">
        <v>0</v>
      </c>
      <c r="M152" s="87">
        <v>0</v>
      </c>
      <c r="N152" s="87">
        <v>0</v>
      </c>
      <c r="O152" s="87">
        <v>0</v>
      </c>
      <c r="P152" s="87">
        <v>0</v>
      </c>
      <c r="Q152" s="87">
        <v>0</v>
      </c>
    </row>
    <row r="153" spans="1:17" x14ac:dyDescent="0.25">
      <c r="A153" s="149" t="s">
        <v>153</v>
      </c>
      <c r="B153" s="148">
        <v>3.11544873634126E-2</v>
      </c>
      <c r="C153" s="148">
        <v>5.9111657690449015E-2</v>
      </c>
      <c r="D153" s="148">
        <v>4.4262848779880522E-2</v>
      </c>
      <c r="E153" s="148">
        <v>4.6620713677755166E-2</v>
      </c>
      <c r="F153" s="148">
        <v>0.38073930460893024</v>
      </c>
      <c r="G153" s="148">
        <v>0.59122046659910366</v>
      </c>
      <c r="H153" s="148">
        <v>0.67036917770154036</v>
      </c>
      <c r="I153" s="148">
        <v>0.57961264231600873</v>
      </c>
      <c r="J153" s="148">
        <v>1.7700808101207599</v>
      </c>
      <c r="K153" s="148">
        <v>2.1192111154468618</v>
      </c>
      <c r="L153" s="148">
        <v>6.6665845484238995</v>
      </c>
      <c r="M153" s="148">
        <v>6.1729067661288264</v>
      </c>
      <c r="N153" s="148">
        <v>14.089770713376643</v>
      </c>
      <c r="O153" s="148">
        <v>9.6168085955505518</v>
      </c>
      <c r="P153" s="148">
        <v>8.4598453897079615</v>
      </c>
      <c r="Q153" s="148">
        <v>10.168163730406713</v>
      </c>
    </row>
    <row r="154" spans="1:17" hidden="1" x14ac:dyDescent="0.25">
      <c r="A154" s="195"/>
      <c r="B154" s="194"/>
      <c r="C154" s="194"/>
      <c r="D154" s="194"/>
      <c r="E154" s="194"/>
      <c r="F154" s="194"/>
      <c r="G154" s="194"/>
      <c r="H154" s="194"/>
      <c r="I154" s="194"/>
      <c r="J154" s="194"/>
      <c r="K154" s="194"/>
      <c r="L154" s="194"/>
      <c r="M154" s="194"/>
      <c r="N154" s="194"/>
      <c r="O154" s="194"/>
      <c r="P154" s="194"/>
      <c r="Q154" s="194"/>
    </row>
    <row r="155" spans="1:17" x14ac:dyDescent="0.25">
      <c r="A155" s="195"/>
      <c r="B155" s="194"/>
      <c r="C155" s="194"/>
      <c r="D155" s="194"/>
      <c r="E155" s="194"/>
      <c r="F155" s="194"/>
      <c r="G155" s="194"/>
      <c r="H155" s="194"/>
      <c r="I155" s="194"/>
      <c r="J155" s="194"/>
      <c r="K155" s="194"/>
      <c r="L155" s="194"/>
      <c r="M155" s="194"/>
      <c r="N155" s="194"/>
      <c r="O155" s="194"/>
      <c r="P155" s="194"/>
      <c r="Q155" s="194"/>
    </row>
    <row r="156" spans="1:17" ht="12.75" x14ac:dyDescent="0.25">
      <c r="A156" s="98" t="s">
        <v>129</v>
      </c>
      <c r="B156" s="197"/>
      <c r="C156" s="197"/>
      <c r="D156" s="197"/>
      <c r="E156" s="197"/>
      <c r="F156" s="197"/>
      <c r="G156" s="197"/>
      <c r="H156" s="197"/>
      <c r="I156" s="197"/>
      <c r="J156" s="197"/>
      <c r="K156" s="197"/>
      <c r="L156" s="197"/>
      <c r="M156" s="197"/>
      <c r="N156" s="197"/>
      <c r="O156" s="197"/>
      <c r="P156" s="197"/>
      <c r="Q156" s="197"/>
    </row>
    <row r="157" spans="1:17" x14ac:dyDescent="0.25">
      <c r="A157" s="164"/>
      <c r="B157" s="163"/>
      <c r="C157" s="163"/>
      <c r="D157" s="163"/>
      <c r="E157" s="163"/>
      <c r="F157" s="163"/>
      <c r="G157" s="163"/>
      <c r="H157" s="163"/>
      <c r="I157" s="163"/>
      <c r="J157" s="163"/>
      <c r="K157" s="163"/>
      <c r="L157" s="163"/>
      <c r="M157" s="163"/>
      <c r="N157" s="163"/>
      <c r="O157" s="163"/>
      <c r="P157" s="163"/>
      <c r="Q157" s="163"/>
    </row>
    <row r="158" spans="1:17" x14ac:dyDescent="0.25">
      <c r="A158" s="78" t="s">
        <v>44</v>
      </c>
      <c r="B158" s="77">
        <f t="shared" ref="B158:Q158" si="0">SUM(B$159:B$165)</f>
        <v>1</v>
      </c>
      <c r="C158" s="77">
        <f t="shared" si="0"/>
        <v>1</v>
      </c>
      <c r="D158" s="77">
        <f t="shared" si="0"/>
        <v>1.0000000000000002</v>
      </c>
      <c r="E158" s="77">
        <f t="shared" si="0"/>
        <v>1</v>
      </c>
      <c r="F158" s="77">
        <f t="shared" si="0"/>
        <v>0.99999999999999978</v>
      </c>
      <c r="G158" s="77">
        <f t="shared" si="0"/>
        <v>0</v>
      </c>
      <c r="H158" s="77">
        <f t="shared" si="0"/>
        <v>0</v>
      </c>
      <c r="I158" s="77">
        <f t="shared" si="0"/>
        <v>0</v>
      </c>
      <c r="J158" s="77">
        <f t="shared" si="0"/>
        <v>0</v>
      </c>
      <c r="K158" s="77">
        <f t="shared" si="0"/>
        <v>0</v>
      </c>
      <c r="L158" s="77">
        <f t="shared" si="0"/>
        <v>0</v>
      </c>
      <c r="M158" s="77">
        <f t="shared" si="0"/>
        <v>0</v>
      </c>
      <c r="N158" s="77">
        <f t="shared" si="0"/>
        <v>0</v>
      </c>
      <c r="O158" s="77">
        <f t="shared" si="0"/>
        <v>0</v>
      </c>
      <c r="P158" s="77">
        <f t="shared" si="0"/>
        <v>0</v>
      </c>
      <c r="Q158" s="77">
        <f t="shared" si="0"/>
        <v>0</v>
      </c>
    </row>
    <row r="159" spans="1:17" x14ac:dyDescent="0.25">
      <c r="A159" s="132" t="s">
        <v>83</v>
      </c>
      <c r="B159" s="203">
        <f t="shared" ref="B159:Q159" si="1">IF(B$6=0,0,B$6/B$5)</f>
        <v>1.3186071901057955E-3</v>
      </c>
      <c r="C159" s="203">
        <f t="shared" si="1"/>
        <v>1.3155927785351224E-3</v>
      </c>
      <c r="D159" s="203">
        <f t="shared" si="1"/>
        <v>1.3139982078740787E-3</v>
      </c>
      <c r="E159" s="203">
        <f t="shared" si="1"/>
        <v>1.312158678459986E-3</v>
      </c>
      <c r="F159" s="203">
        <f t="shared" si="1"/>
        <v>1.2818326920914982E-3</v>
      </c>
      <c r="G159" s="203">
        <f t="shared" si="1"/>
        <v>0</v>
      </c>
      <c r="H159" s="203">
        <f t="shared" si="1"/>
        <v>0</v>
      </c>
      <c r="I159" s="203">
        <f t="shared" si="1"/>
        <v>0</v>
      </c>
      <c r="J159" s="203">
        <f t="shared" si="1"/>
        <v>0</v>
      </c>
      <c r="K159" s="203">
        <f t="shared" si="1"/>
        <v>0</v>
      </c>
      <c r="L159" s="203">
        <f t="shared" si="1"/>
        <v>0</v>
      </c>
      <c r="M159" s="203">
        <f t="shared" si="1"/>
        <v>0</v>
      </c>
      <c r="N159" s="203">
        <f t="shared" si="1"/>
        <v>0</v>
      </c>
      <c r="O159" s="203">
        <f t="shared" si="1"/>
        <v>0</v>
      </c>
      <c r="P159" s="203">
        <f t="shared" si="1"/>
        <v>0</v>
      </c>
      <c r="Q159" s="203">
        <f t="shared" si="1"/>
        <v>0</v>
      </c>
    </row>
    <row r="160" spans="1:17" x14ac:dyDescent="0.25">
      <c r="A160" s="76" t="s">
        <v>82</v>
      </c>
      <c r="B160" s="202">
        <f t="shared" ref="B160:Q160" si="2">IF(B$7=0,0,B$7/B$5)</f>
        <v>1.7133265522762238E-4</v>
      </c>
      <c r="C160" s="202">
        <f t="shared" si="2"/>
        <v>1.7094097896328258E-4</v>
      </c>
      <c r="D160" s="202">
        <f t="shared" si="2"/>
        <v>1.7073378911375444E-4</v>
      </c>
      <c r="E160" s="202">
        <f t="shared" si="2"/>
        <v>1.7049477065454182E-4</v>
      </c>
      <c r="F160" s="202">
        <f t="shared" si="2"/>
        <v>1.6655437672532863E-4</v>
      </c>
      <c r="G160" s="202">
        <f t="shared" si="2"/>
        <v>0</v>
      </c>
      <c r="H160" s="202">
        <f t="shared" si="2"/>
        <v>0</v>
      </c>
      <c r="I160" s="202">
        <f t="shared" si="2"/>
        <v>0</v>
      </c>
      <c r="J160" s="202">
        <f t="shared" si="2"/>
        <v>0</v>
      </c>
      <c r="K160" s="202">
        <f t="shared" si="2"/>
        <v>0</v>
      </c>
      <c r="L160" s="202">
        <f t="shared" si="2"/>
        <v>0</v>
      </c>
      <c r="M160" s="202">
        <f t="shared" si="2"/>
        <v>0</v>
      </c>
      <c r="N160" s="202">
        <f t="shared" si="2"/>
        <v>0</v>
      </c>
      <c r="O160" s="202">
        <f t="shared" si="2"/>
        <v>0</v>
      </c>
      <c r="P160" s="202">
        <f t="shared" si="2"/>
        <v>0</v>
      </c>
      <c r="Q160" s="202">
        <f t="shared" si="2"/>
        <v>0</v>
      </c>
    </row>
    <row r="161" spans="1:17" x14ac:dyDescent="0.25">
      <c r="A161" s="76" t="s">
        <v>81</v>
      </c>
      <c r="B161" s="202">
        <f t="shared" ref="B161:Q161" si="3">IF(B$8=0,0,B$8/B$5)</f>
        <v>2.3880423805517827E-2</v>
      </c>
      <c r="C161" s="202">
        <f t="shared" si="3"/>
        <v>2.3825831788750383E-2</v>
      </c>
      <c r="D161" s="202">
        <f t="shared" si="3"/>
        <v>2.3796953572812155E-2</v>
      </c>
      <c r="E161" s="202">
        <f t="shared" si="3"/>
        <v>2.3763639070706555E-2</v>
      </c>
      <c r="F161" s="202">
        <f t="shared" si="3"/>
        <v>2.3214425163612856E-2</v>
      </c>
      <c r="G161" s="202">
        <f t="shared" si="3"/>
        <v>0</v>
      </c>
      <c r="H161" s="202">
        <f t="shared" si="3"/>
        <v>0</v>
      </c>
      <c r="I161" s="202">
        <f t="shared" si="3"/>
        <v>0</v>
      </c>
      <c r="J161" s="202">
        <f t="shared" si="3"/>
        <v>0</v>
      </c>
      <c r="K161" s="202">
        <f t="shared" si="3"/>
        <v>0</v>
      </c>
      <c r="L161" s="202">
        <f t="shared" si="3"/>
        <v>0</v>
      </c>
      <c r="M161" s="202">
        <f t="shared" si="3"/>
        <v>0</v>
      </c>
      <c r="N161" s="202">
        <f t="shared" si="3"/>
        <v>0</v>
      </c>
      <c r="O161" s="202">
        <f t="shared" si="3"/>
        <v>0</v>
      </c>
      <c r="P161" s="202">
        <f t="shared" si="3"/>
        <v>0</v>
      </c>
      <c r="Q161" s="202">
        <f t="shared" si="3"/>
        <v>0</v>
      </c>
    </row>
    <row r="162" spans="1:17" x14ac:dyDescent="0.25">
      <c r="A162" s="76" t="s">
        <v>80</v>
      </c>
      <c r="B162" s="202">
        <f t="shared" ref="B162:Q162" si="4">IF(B$9=0,0,B$9/B$5)</f>
        <v>4.3600688941634571E-4</v>
      </c>
      <c r="C162" s="202">
        <f t="shared" si="4"/>
        <v>4.3501015269125298E-4</v>
      </c>
      <c r="D162" s="202">
        <f t="shared" si="4"/>
        <v>4.3448289650829477E-4</v>
      </c>
      <c r="E162" s="202">
        <f t="shared" si="4"/>
        <v>4.3387464296330705E-4</v>
      </c>
      <c r="F162" s="202">
        <f t="shared" si="4"/>
        <v>4.238471388785265E-4</v>
      </c>
      <c r="G162" s="202">
        <f t="shared" si="4"/>
        <v>0</v>
      </c>
      <c r="H162" s="202">
        <f t="shared" si="4"/>
        <v>0</v>
      </c>
      <c r="I162" s="202">
        <f t="shared" si="4"/>
        <v>0</v>
      </c>
      <c r="J162" s="202">
        <f t="shared" si="4"/>
        <v>0</v>
      </c>
      <c r="K162" s="202">
        <f t="shared" si="4"/>
        <v>0</v>
      </c>
      <c r="L162" s="202">
        <f t="shared" si="4"/>
        <v>0</v>
      </c>
      <c r="M162" s="202">
        <f t="shared" si="4"/>
        <v>0</v>
      </c>
      <c r="N162" s="202">
        <f t="shared" si="4"/>
        <v>0</v>
      </c>
      <c r="O162" s="202">
        <f t="shared" si="4"/>
        <v>0</v>
      </c>
      <c r="P162" s="202">
        <f t="shared" si="4"/>
        <v>0</v>
      </c>
      <c r="Q162" s="202">
        <f t="shared" si="4"/>
        <v>0</v>
      </c>
    </row>
    <row r="163" spans="1:17" x14ac:dyDescent="0.25">
      <c r="A163" s="129" t="s">
        <v>79</v>
      </c>
      <c r="B163" s="201">
        <f t="shared" ref="B163:Q163" si="5">IF(B$10=0,0,B$10/B$5)</f>
        <v>1.3781709953118212E-3</v>
      </c>
      <c r="C163" s="201">
        <f t="shared" si="5"/>
        <v>1.3750204174704397E-3</v>
      </c>
      <c r="D163" s="201">
        <f t="shared" si="5"/>
        <v>1.3733538172489971E-3</v>
      </c>
      <c r="E163" s="201">
        <f t="shared" si="5"/>
        <v>1.3714311930569346E-3</v>
      </c>
      <c r="F163" s="201">
        <f t="shared" si="5"/>
        <v>1.3397353285637958E-3</v>
      </c>
      <c r="G163" s="201">
        <f t="shared" si="5"/>
        <v>0</v>
      </c>
      <c r="H163" s="201">
        <f t="shared" si="5"/>
        <v>0</v>
      </c>
      <c r="I163" s="201">
        <f t="shared" si="5"/>
        <v>0</v>
      </c>
      <c r="J163" s="201">
        <f t="shared" si="5"/>
        <v>0</v>
      </c>
      <c r="K163" s="201">
        <f t="shared" si="5"/>
        <v>0</v>
      </c>
      <c r="L163" s="201">
        <f t="shared" si="5"/>
        <v>0</v>
      </c>
      <c r="M163" s="201">
        <f t="shared" si="5"/>
        <v>0</v>
      </c>
      <c r="N163" s="201">
        <f t="shared" si="5"/>
        <v>0</v>
      </c>
      <c r="O163" s="201">
        <f t="shared" si="5"/>
        <v>0</v>
      </c>
      <c r="P163" s="201">
        <f t="shared" si="5"/>
        <v>0</v>
      </c>
      <c r="Q163" s="201">
        <f t="shared" si="5"/>
        <v>0</v>
      </c>
    </row>
    <row r="164" spans="1:17" x14ac:dyDescent="0.25">
      <c r="A164" s="127" t="s">
        <v>152</v>
      </c>
      <c r="B164" s="200">
        <f t="shared" ref="B164:Q164" si="6">IF(B$15=0,0,B$15/B$5)</f>
        <v>0.4210134538791544</v>
      </c>
      <c r="C164" s="200">
        <f t="shared" si="6"/>
        <v>0.4223370502898115</v>
      </c>
      <c r="D164" s="200">
        <f t="shared" si="6"/>
        <v>0.42303720949303086</v>
      </c>
      <c r="E164" s="200">
        <f t="shared" si="6"/>
        <v>0.423844927507876</v>
      </c>
      <c r="F164" s="200">
        <f t="shared" si="6"/>
        <v>0.42494337966921397</v>
      </c>
      <c r="G164" s="200">
        <f t="shared" si="6"/>
        <v>0</v>
      </c>
      <c r="H164" s="200">
        <f t="shared" si="6"/>
        <v>0</v>
      </c>
      <c r="I164" s="200">
        <f t="shared" si="6"/>
        <v>0</v>
      </c>
      <c r="J164" s="200">
        <f t="shared" si="6"/>
        <v>0</v>
      </c>
      <c r="K164" s="200">
        <f t="shared" si="6"/>
        <v>0</v>
      </c>
      <c r="L164" s="200">
        <f t="shared" si="6"/>
        <v>0</v>
      </c>
      <c r="M164" s="200">
        <f t="shared" si="6"/>
        <v>0</v>
      </c>
      <c r="N164" s="200">
        <f t="shared" si="6"/>
        <v>0</v>
      </c>
      <c r="O164" s="200">
        <f t="shared" si="6"/>
        <v>0</v>
      </c>
      <c r="P164" s="200">
        <f t="shared" si="6"/>
        <v>0</v>
      </c>
      <c r="Q164" s="200">
        <f t="shared" si="6"/>
        <v>0</v>
      </c>
    </row>
    <row r="165" spans="1:17" x14ac:dyDescent="0.25">
      <c r="A165" s="72" t="s">
        <v>151</v>
      </c>
      <c r="B165" s="71">
        <f t="shared" ref="B165:Q165" si="7">IF(B$26=0,0,B$26/B$5)</f>
        <v>0.55180200458526629</v>
      </c>
      <c r="C165" s="71">
        <f t="shared" si="7"/>
        <v>0.55054055359377807</v>
      </c>
      <c r="D165" s="71">
        <f t="shared" si="7"/>
        <v>0.54987326822341209</v>
      </c>
      <c r="E165" s="71">
        <f t="shared" si="7"/>
        <v>0.54910347413628269</v>
      </c>
      <c r="F165" s="71">
        <f t="shared" si="7"/>
        <v>0.54863022563091379</v>
      </c>
      <c r="G165" s="71">
        <f t="shared" si="7"/>
        <v>0</v>
      </c>
      <c r="H165" s="71">
        <f t="shared" si="7"/>
        <v>0</v>
      </c>
      <c r="I165" s="71">
        <f t="shared" si="7"/>
        <v>0</v>
      </c>
      <c r="J165" s="71">
        <f t="shared" si="7"/>
        <v>0</v>
      </c>
      <c r="K165" s="71">
        <f t="shared" si="7"/>
        <v>0</v>
      </c>
      <c r="L165" s="71">
        <f t="shared" si="7"/>
        <v>0</v>
      </c>
      <c r="M165" s="71">
        <f t="shared" si="7"/>
        <v>0</v>
      </c>
      <c r="N165" s="71">
        <f t="shared" si="7"/>
        <v>0</v>
      </c>
      <c r="O165" s="71">
        <f t="shared" si="7"/>
        <v>0</v>
      </c>
      <c r="P165" s="71">
        <f t="shared" si="7"/>
        <v>0</v>
      </c>
      <c r="Q165" s="71">
        <f t="shared" si="7"/>
        <v>0</v>
      </c>
    </row>
    <row r="166" spans="1:17" x14ac:dyDescent="0.25">
      <c r="A166" s="196"/>
      <c r="B166" s="196"/>
      <c r="C166" s="196"/>
      <c r="D166" s="196"/>
      <c r="E166" s="196"/>
      <c r="F166" s="196"/>
      <c r="G166" s="196"/>
      <c r="H166" s="196"/>
      <c r="I166" s="196"/>
      <c r="J166" s="196"/>
      <c r="K166" s="196"/>
      <c r="L166" s="196"/>
      <c r="M166" s="196"/>
      <c r="N166" s="196"/>
      <c r="O166" s="196"/>
      <c r="P166" s="196"/>
      <c r="Q166" s="196"/>
    </row>
    <row r="167" spans="1:17" x14ac:dyDescent="0.25">
      <c r="A167" s="78" t="s">
        <v>43</v>
      </c>
      <c r="B167" s="77">
        <f t="shared" ref="B167:Q167" si="8">SUM(B$168:B$173,B$175:B$176,B$178:B$180)</f>
        <v>1</v>
      </c>
      <c r="C167" s="77">
        <f t="shared" si="8"/>
        <v>1.0000000000000002</v>
      </c>
      <c r="D167" s="77">
        <f t="shared" si="8"/>
        <v>1</v>
      </c>
      <c r="E167" s="77">
        <f t="shared" si="8"/>
        <v>0.99999999999999989</v>
      </c>
      <c r="F167" s="77">
        <f t="shared" si="8"/>
        <v>1</v>
      </c>
      <c r="G167" s="77">
        <f t="shared" si="8"/>
        <v>0.99999999999999989</v>
      </c>
      <c r="H167" s="77">
        <f t="shared" si="8"/>
        <v>0.99999999999999989</v>
      </c>
      <c r="I167" s="77">
        <f t="shared" si="8"/>
        <v>0.99999999999999989</v>
      </c>
      <c r="J167" s="77">
        <f t="shared" si="8"/>
        <v>0.99999999999999989</v>
      </c>
      <c r="K167" s="77">
        <f t="shared" si="8"/>
        <v>0.99999999999999989</v>
      </c>
      <c r="L167" s="77">
        <f t="shared" si="8"/>
        <v>0.99999999999999989</v>
      </c>
      <c r="M167" s="77">
        <f t="shared" si="8"/>
        <v>0.99999999999999978</v>
      </c>
      <c r="N167" s="77">
        <f t="shared" si="8"/>
        <v>1</v>
      </c>
      <c r="O167" s="77">
        <f t="shared" si="8"/>
        <v>1.0000000000000002</v>
      </c>
      <c r="P167" s="77">
        <f t="shared" si="8"/>
        <v>0.99999999999999978</v>
      </c>
      <c r="Q167" s="77">
        <f t="shared" si="8"/>
        <v>1</v>
      </c>
    </row>
    <row r="168" spans="1:17" x14ac:dyDescent="0.25">
      <c r="A168" s="132" t="s">
        <v>83</v>
      </c>
      <c r="B168" s="203">
        <f t="shared" ref="B168:Q168" si="9">IF(B$34=0,0,B$34/B$33)</f>
        <v>8.0361408315373359E-4</v>
      </c>
      <c r="C168" s="203">
        <f t="shared" si="9"/>
        <v>8.0350825211499628E-4</v>
      </c>
      <c r="D168" s="203">
        <f t="shared" si="9"/>
        <v>8.0350214350337064E-4</v>
      </c>
      <c r="E168" s="203">
        <f t="shared" si="9"/>
        <v>8.0313633224993891E-4</v>
      </c>
      <c r="F168" s="203">
        <f t="shared" si="9"/>
        <v>8.0051189969537219E-4</v>
      </c>
      <c r="G168" s="203">
        <f t="shared" si="9"/>
        <v>8.0024694007825657E-4</v>
      </c>
      <c r="H168" s="203">
        <f t="shared" si="9"/>
        <v>7.997919719756484E-4</v>
      </c>
      <c r="I168" s="203">
        <f t="shared" si="9"/>
        <v>7.9975637950208003E-4</v>
      </c>
      <c r="J168" s="203">
        <f t="shared" si="9"/>
        <v>7.9137449046314814E-4</v>
      </c>
      <c r="K168" s="203">
        <f t="shared" si="9"/>
        <v>7.8761933608635399E-4</v>
      </c>
      <c r="L168" s="203">
        <f t="shared" si="9"/>
        <v>7.8545324200730751E-4</v>
      </c>
      <c r="M168" s="203">
        <f t="shared" si="9"/>
        <v>7.8533031820508348E-4</v>
      </c>
      <c r="N168" s="203">
        <f t="shared" si="9"/>
        <v>7.8487067032475654E-4</v>
      </c>
      <c r="O168" s="203">
        <f t="shared" si="9"/>
        <v>7.8606733886355386E-4</v>
      </c>
      <c r="P168" s="203">
        <f t="shared" si="9"/>
        <v>7.8645819511961705E-4</v>
      </c>
      <c r="Q168" s="203">
        <f t="shared" si="9"/>
        <v>7.857819963310778E-4</v>
      </c>
    </row>
    <row r="169" spans="1:17" x14ac:dyDescent="0.25">
      <c r="A169" s="76" t="s">
        <v>82</v>
      </c>
      <c r="B169" s="202">
        <f t="shared" ref="B169:Q169" si="10">IF(B$35=0,0,B$35/B$33)</f>
        <v>9.7258763199779494E-5</v>
      </c>
      <c r="C169" s="202">
        <f t="shared" si="10"/>
        <v>9.7245954818055629E-5</v>
      </c>
      <c r="D169" s="202">
        <f t="shared" si="10"/>
        <v>9.7245215512928895E-5</v>
      </c>
      <c r="E169" s="202">
        <f t="shared" si="10"/>
        <v>9.7200942582900476E-5</v>
      </c>
      <c r="F169" s="202">
        <f t="shared" si="10"/>
        <v>9.6883316162819938E-5</v>
      </c>
      <c r="G169" s="202">
        <f t="shared" si="10"/>
        <v>9.6851248973856029E-5</v>
      </c>
      <c r="H169" s="202">
        <f t="shared" si="10"/>
        <v>9.679618568429624E-5</v>
      </c>
      <c r="I169" s="202">
        <f t="shared" si="10"/>
        <v>9.6791878044558409E-5</v>
      </c>
      <c r="J169" s="202">
        <f t="shared" si="10"/>
        <v>9.5777445646851955E-5</v>
      </c>
      <c r="K169" s="202">
        <f t="shared" si="10"/>
        <v>9.5322971692291659E-5</v>
      </c>
      <c r="L169" s="202">
        <f t="shared" si="10"/>
        <v>9.5060816466893363E-5</v>
      </c>
      <c r="M169" s="202">
        <f t="shared" si="10"/>
        <v>9.5045939404354553E-5</v>
      </c>
      <c r="N169" s="202">
        <f t="shared" si="10"/>
        <v>9.4990309736725319E-5</v>
      </c>
      <c r="O169" s="202">
        <f t="shared" si="10"/>
        <v>9.513513858490427E-5</v>
      </c>
      <c r="P169" s="202">
        <f t="shared" si="10"/>
        <v>9.5182442629034998E-5</v>
      </c>
      <c r="Q169" s="202">
        <f t="shared" si="10"/>
        <v>9.5100604518890886E-5</v>
      </c>
    </row>
    <row r="170" spans="1:17" x14ac:dyDescent="0.25">
      <c r="A170" s="76" t="s">
        <v>81</v>
      </c>
      <c r="B170" s="202">
        <f t="shared" ref="B170:Q170" si="11">IF(B$36=0,0,B$36/B$33)</f>
        <v>1.5685974405282663E-2</v>
      </c>
      <c r="C170" s="202">
        <f t="shared" si="11"/>
        <v>1.5683908658800965E-2</v>
      </c>
      <c r="D170" s="202">
        <f t="shared" si="11"/>
        <v>1.5683789423053828E-2</v>
      </c>
      <c r="E170" s="202">
        <f t="shared" si="11"/>
        <v>1.5676649047992236E-2</v>
      </c>
      <c r="F170" s="202">
        <f t="shared" si="11"/>
        <v>1.5625421994183313E-2</v>
      </c>
      <c r="G170" s="202">
        <f t="shared" si="11"/>
        <v>1.5620250171215506E-2</v>
      </c>
      <c r="H170" s="202">
        <f t="shared" si="11"/>
        <v>1.5611369517973686E-2</v>
      </c>
      <c r="I170" s="202">
        <f t="shared" si="11"/>
        <v>1.5610674778245853E-2</v>
      </c>
      <c r="J170" s="202">
        <f t="shared" si="11"/>
        <v>1.5447066275497086E-2</v>
      </c>
      <c r="K170" s="202">
        <f t="shared" si="11"/>
        <v>1.537376833724902E-2</v>
      </c>
      <c r="L170" s="202">
        <f t="shared" si="11"/>
        <v>1.5331487723960095E-2</v>
      </c>
      <c r="M170" s="202">
        <f t="shared" si="11"/>
        <v>1.5329088338912089E-2</v>
      </c>
      <c r="N170" s="202">
        <f t="shared" si="11"/>
        <v>1.5320116339743084E-2</v>
      </c>
      <c r="O170" s="202">
        <f t="shared" si="11"/>
        <v>1.5343474457108975E-2</v>
      </c>
      <c r="P170" s="202">
        <f t="shared" si="11"/>
        <v>1.5351103692779769E-2</v>
      </c>
      <c r="Q170" s="202">
        <f t="shared" si="11"/>
        <v>1.5337904774154197E-2</v>
      </c>
    </row>
    <row r="171" spans="1:17" x14ac:dyDescent="0.25">
      <c r="A171" s="76" t="s">
        <v>80</v>
      </c>
      <c r="B171" s="202">
        <f t="shared" ref="B171:Q171" si="12">IF(B$37=0,0,B$37/B$33)</f>
        <v>2.6674216132991502E-4</v>
      </c>
      <c r="C171" s="202">
        <f t="shared" si="12"/>
        <v>2.6670703302567001E-4</v>
      </c>
      <c r="D171" s="202">
        <f t="shared" si="12"/>
        <v>2.6670500540532105E-4</v>
      </c>
      <c r="E171" s="202">
        <f t="shared" si="12"/>
        <v>2.665835823411603E-4</v>
      </c>
      <c r="F171" s="202">
        <f t="shared" si="12"/>
        <v>2.6571245921558942E-4</v>
      </c>
      <c r="G171" s="202">
        <f t="shared" si="12"/>
        <v>2.6562451165168256E-4</v>
      </c>
      <c r="H171" s="202">
        <f t="shared" si="12"/>
        <v>2.6547349491669759E-4</v>
      </c>
      <c r="I171" s="202">
        <f t="shared" si="12"/>
        <v>2.6546168077166732E-4</v>
      </c>
      <c r="J171" s="202">
        <f t="shared" si="12"/>
        <v>2.6267949558459602E-4</v>
      </c>
      <c r="K171" s="202">
        <f t="shared" si="12"/>
        <v>2.6143305402067692E-4</v>
      </c>
      <c r="L171" s="202">
        <f t="shared" si="12"/>
        <v>2.6071406635184302E-4</v>
      </c>
      <c r="M171" s="202">
        <f t="shared" si="12"/>
        <v>2.6067326447769539E-4</v>
      </c>
      <c r="N171" s="202">
        <f t="shared" si="12"/>
        <v>2.6052069439260183E-4</v>
      </c>
      <c r="O171" s="202">
        <f t="shared" si="12"/>
        <v>2.6091790240466363E-4</v>
      </c>
      <c r="P171" s="202">
        <f t="shared" si="12"/>
        <v>2.610476386110058E-4</v>
      </c>
      <c r="Q171" s="202">
        <f t="shared" si="12"/>
        <v>2.6082318917672543E-4</v>
      </c>
    </row>
    <row r="172" spans="1:17" x14ac:dyDescent="0.25">
      <c r="A172" s="129" t="s">
        <v>79</v>
      </c>
      <c r="B172" s="201">
        <f t="shared" ref="B172:Q172" si="13">IF(B$38=0,0,B$38/B$33)</f>
        <v>8.3967734962752099E-4</v>
      </c>
      <c r="C172" s="201">
        <f t="shared" si="13"/>
        <v>8.3956676927809937E-4</v>
      </c>
      <c r="D172" s="201">
        <f t="shared" si="13"/>
        <v>8.3956038653428347E-4</v>
      </c>
      <c r="E172" s="201">
        <f t="shared" si="13"/>
        <v>8.3917815900718491E-4</v>
      </c>
      <c r="F172" s="201">
        <f t="shared" si="13"/>
        <v>8.364359515000109E-4</v>
      </c>
      <c r="G172" s="201">
        <f t="shared" si="13"/>
        <v>8.3615910146250924E-4</v>
      </c>
      <c r="H172" s="201">
        <f t="shared" si="13"/>
        <v>8.3568371605230863E-4</v>
      </c>
      <c r="I172" s="201">
        <f t="shared" si="13"/>
        <v>8.3564652631845627E-4</v>
      </c>
      <c r="J172" s="201">
        <f t="shared" si="13"/>
        <v>8.2688848869738596E-4</v>
      </c>
      <c r="K172" s="201">
        <f t="shared" si="13"/>
        <v>8.2296481670028176E-4</v>
      </c>
      <c r="L172" s="201">
        <f t="shared" si="13"/>
        <v>8.7197500730378625E-4</v>
      </c>
      <c r="M172" s="201">
        <f t="shared" si="13"/>
        <v>8.7183854280455271E-4</v>
      </c>
      <c r="N172" s="201">
        <f t="shared" si="13"/>
        <v>8.7132826231633249E-4</v>
      </c>
      <c r="O172" s="201">
        <f t="shared" si="13"/>
        <v>8.7265675012700291E-4</v>
      </c>
      <c r="P172" s="201">
        <f t="shared" si="13"/>
        <v>8.7309066123527495E-4</v>
      </c>
      <c r="Q172" s="201">
        <f t="shared" si="13"/>
        <v>8.7233997562849268E-4</v>
      </c>
    </row>
    <row r="173" spans="1:17" x14ac:dyDescent="0.25">
      <c r="A173" s="127" t="s">
        <v>150</v>
      </c>
      <c r="B173" s="200">
        <f t="shared" ref="B173:Q173" si="14">IF(B$43=0,0,B$43/B$33)</f>
        <v>0.85391874285954716</v>
      </c>
      <c r="C173" s="200">
        <f t="shared" si="14"/>
        <v>0.85380628700611161</v>
      </c>
      <c r="D173" s="200">
        <f t="shared" si="14"/>
        <v>0.85379979600742273</v>
      </c>
      <c r="E173" s="200">
        <f t="shared" si="14"/>
        <v>0.85341108568961899</v>
      </c>
      <c r="F173" s="200">
        <f t="shared" si="14"/>
        <v>0.85062236882328368</v>
      </c>
      <c r="G173" s="200">
        <f t="shared" si="14"/>
        <v>0.85034082325570481</v>
      </c>
      <c r="H173" s="200">
        <f t="shared" si="14"/>
        <v>0.84985737504546977</v>
      </c>
      <c r="I173" s="200">
        <f t="shared" si="14"/>
        <v>0.84981955455311919</v>
      </c>
      <c r="J173" s="200">
        <f t="shared" si="14"/>
        <v>0.84091297575994528</v>
      </c>
      <c r="K173" s="200">
        <f t="shared" si="14"/>
        <v>0.83692275611111633</v>
      </c>
      <c r="L173" s="200">
        <f t="shared" si="14"/>
        <v>0.83462106880663822</v>
      </c>
      <c r="M173" s="200">
        <f t="shared" si="14"/>
        <v>0.83449045021636836</v>
      </c>
      <c r="N173" s="200">
        <f t="shared" si="14"/>
        <v>0.83400202928354106</v>
      </c>
      <c r="O173" s="200">
        <f t="shared" si="14"/>
        <v>0.83527360691724739</v>
      </c>
      <c r="P173" s="200">
        <f t="shared" si="14"/>
        <v>0.83568893000554656</v>
      </c>
      <c r="Q173" s="200">
        <f t="shared" si="14"/>
        <v>0.83497040250392951</v>
      </c>
    </row>
    <row r="174" spans="1:17" x14ac:dyDescent="0.25">
      <c r="A174" s="127" t="s">
        <v>148</v>
      </c>
      <c r="B174" s="200">
        <f t="shared" ref="B174:Q174" si="15">IF(B$44=0,0,B$44/B$33)</f>
        <v>7.727075935120073E-2</v>
      </c>
      <c r="C174" s="200">
        <f t="shared" si="15"/>
        <v>7.7242678434738019E-2</v>
      </c>
      <c r="D174" s="200">
        <f t="shared" si="15"/>
        <v>7.7165470740965802E-2</v>
      </c>
      <c r="E174" s="200">
        <f t="shared" si="15"/>
        <v>7.7417556128438009E-2</v>
      </c>
      <c r="F174" s="200">
        <f t="shared" si="15"/>
        <v>7.95321588986099E-2</v>
      </c>
      <c r="G174" s="200">
        <f t="shared" si="15"/>
        <v>8.0692154744105973E-2</v>
      </c>
      <c r="H174" s="200">
        <f t="shared" si="15"/>
        <v>8.1216416109696765E-2</v>
      </c>
      <c r="I174" s="200">
        <f t="shared" si="15"/>
        <v>8.1159171470643499E-2</v>
      </c>
      <c r="J174" s="200">
        <f t="shared" si="15"/>
        <v>8.9292044944864618E-2</v>
      </c>
      <c r="K174" s="200">
        <f t="shared" si="15"/>
        <v>9.3573538613957188E-2</v>
      </c>
      <c r="L174" s="200">
        <f t="shared" si="15"/>
        <v>9.4036273403337617E-2</v>
      </c>
      <c r="M174" s="200">
        <f t="shared" si="15"/>
        <v>9.4021556682270774E-2</v>
      </c>
      <c r="N174" s="200">
        <f t="shared" si="15"/>
        <v>9.3966526578081175E-2</v>
      </c>
      <c r="O174" s="200">
        <f t="shared" si="15"/>
        <v>9.4109794495086579E-2</v>
      </c>
      <c r="P174" s="200">
        <f t="shared" si="15"/>
        <v>9.4156588707384442E-2</v>
      </c>
      <c r="Q174" s="200">
        <f t="shared" si="15"/>
        <v>9.4075632629093173E-2</v>
      </c>
    </row>
    <row r="175" spans="1:17" x14ac:dyDescent="0.25">
      <c r="A175" s="142" t="s">
        <v>164</v>
      </c>
      <c r="B175" s="199">
        <f t="shared" ref="B175:Q175" si="16">IF(B$45=0,0,B$45/B$33)</f>
        <v>7.6473282324755823E-2</v>
      </c>
      <c r="C175" s="199">
        <f t="shared" si="16"/>
        <v>7.5869493084504941E-2</v>
      </c>
      <c r="D175" s="199">
        <f t="shared" si="16"/>
        <v>7.5996299563110048E-2</v>
      </c>
      <c r="E175" s="199">
        <f t="shared" si="16"/>
        <v>7.5979907178781059E-2</v>
      </c>
      <c r="F175" s="199">
        <f t="shared" si="16"/>
        <v>6.4969098146254942E-2</v>
      </c>
      <c r="G175" s="199">
        <f t="shared" si="16"/>
        <v>6.0129993196009028E-2</v>
      </c>
      <c r="H175" s="199">
        <f t="shared" si="16"/>
        <v>5.8256804502049293E-2</v>
      </c>
      <c r="I175" s="199">
        <f t="shared" si="16"/>
        <v>5.8489819376195684E-2</v>
      </c>
      <c r="J175" s="199">
        <f t="shared" si="16"/>
        <v>2.2400325820609558E-2</v>
      </c>
      <c r="K175" s="199">
        <f t="shared" si="16"/>
        <v>2.9831034942605751E-3</v>
      </c>
      <c r="L175" s="199">
        <f t="shared" si="16"/>
        <v>0</v>
      </c>
      <c r="M175" s="199">
        <f t="shared" si="16"/>
        <v>0</v>
      </c>
      <c r="N175" s="199">
        <f t="shared" si="16"/>
        <v>0</v>
      </c>
      <c r="O175" s="199">
        <f t="shared" si="16"/>
        <v>0</v>
      </c>
      <c r="P175" s="199">
        <f t="shared" si="16"/>
        <v>0</v>
      </c>
      <c r="Q175" s="199">
        <f t="shared" si="16"/>
        <v>0</v>
      </c>
    </row>
    <row r="176" spans="1:17" x14ac:dyDescent="0.25">
      <c r="A176" s="142" t="s">
        <v>163</v>
      </c>
      <c r="B176" s="199">
        <f t="shared" ref="B176:Q176" si="17">IF(B$50=0,0,B$50/B$33)</f>
        <v>7.9747702644491797E-4</v>
      </c>
      <c r="C176" s="199">
        <f t="shared" si="17"/>
        <v>1.373185350233085E-3</v>
      </c>
      <c r="D176" s="199">
        <f t="shared" si="17"/>
        <v>1.1691711778557491E-3</v>
      </c>
      <c r="E176" s="199">
        <f t="shared" si="17"/>
        <v>1.4376489496569428E-3</v>
      </c>
      <c r="F176" s="199">
        <f t="shared" si="17"/>
        <v>1.4563060752354969E-2</v>
      </c>
      <c r="G176" s="199">
        <f t="shared" si="17"/>
        <v>2.0562161548096949E-2</v>
      </c>
      <c r="H176" s="199">
        <f t="shared" si="17"/>
        <v>2.2959611607647472E-2</v>
      </c>
      <c r="I176" s="199">
        <f t="shared" si="17"/>
        <v>2.2669352094447814E-2</v>
      </c>
      <c r="J176" s="199">
        <f t="shared" si="17"/>
        <v>6.6891719124255067E-2</v>
      </c>
      <c r="K176" s="199">
        <f t="shared" si="17"/>
        <v>9.0590435119696611E-2</v>
      </c>
      <c r="L176" s="199">
        <f t="shared" si="17"/>
        <v>9.4036273403337617E-2</v>
      </c>
      <c r="M176" s="199">
        <f t="shared" si="17"/>
        <v>9.4021556682270774E-2</v>
      </c>
      <c r="N176" s="199">
        <f t="shared" si="17"/>
        <v>9.3966526578081175E-2</v>
      </c>
      <c r="O176" s="199">
        <f t="shared" si="17"/>
        <v>9.4109794495086579E-2</v>
      </c>
      <c r="P176" s="199">
        <f t="shared" si="17"/>
        <v>9.4156588707384442E-2</v>
      </c>
      <c r="Q176" s="199">
        <f t="shared" si="17"/>
        <v>9.4075632629093173E-2</v>
      </c>
    </row>
    <row r="177" spans="1:17" x14ac:dyDescent="0.25">
      <c r="A177" s="127" t="s">
        <v>147</v>
      </c>
      <c r="B177" s="200">
        <f t="shared" ref="B177:Q177" si="18">IF(B$51=0,0,B$51/B$33)</f>
        <v>5.1117231026658418E-2</v>
      </c>
      <c r="C177" s="200">
        <f t="shared" si="18"/>
        <v>5.1260097891112785E-2</v>
      </c>
      <c r="D177" s="200">
        <f t="shared" si="18"/>
        <v>5.1343931077601795E-2</v>
      </c>
      <c r="E177" s="200">
        <f t="shared" si="18"/>
        <v>5.148861011776943E-2</v>
      </c>
      <c r="F177" s="200">
        <f t="shared" si="18"/>
        <v>5.22205066573493E-2</v>
      </c>
      <c r="G177" s="200">
        <f t="shared" si="18"/>
        <v>5.1347890026807258E-2</v>
      </c>
      <c r="H177" s="200">
        <f t="shared" si="18"/>
        <v>5.1317093958230663E-2</v>
      </c>
      <c r="I177" s="200">
        <f t="shared" si="18"/>
        <v>5.1412942733354554E-2</v>
      </c>
      <c r="J177" s="200">
        <f t="shared" si="18"/>
        <v>5.2371193099300897E-2</v>
      </c>
      <c r="K177" s="200">
        <f t="shared" si="18"/>
        <v>5.2162596759177879E-2</v>
      </c>
      <c r="L177" s="200">
        <f t="shared" si="18"/>
        <v>5.3997966933934091E-2</v>
      </c>
      <c r="M177" s="200">
        <f t="shared" si="18"/>
        <v>5.4146016697556969E-2</v>
      </c>
      <c r="N177" s="200">
        <f t="shared" si="18"/>
        <v>5.4699617861864148E-2</v>
      </c>
      <c r="O177" s="200">
        <f t="shared" si="18"/>
        <v>5.3258347000577078E-2</v>
      </c>
      <c r="P177" s="200">
        <f t="shared" si="18"/>
        <v>5.2787598656694239E-2</v>
      </c>
      <c r="Q177" s="200">
        <f t="shared" si="18"/>
        <v>5.3602014327168032E-2</v>
      </c>
    </row>
    <row r="178" spans="1:17" x14ac:dyDescent="0.25">
      <c r="A178" s="142" t="s">
        <v>162</v>
      </c>
      <c r="B178" s="199">
        <f t="shared" ref="B178:Q178" si="19">IF(B$52=0,0,B$52/B$33)</f>
        <v>1.8426556816528904E-2</v>
      </c>
      <c r="C178" s="199">
        <f t="shared" si="19"/>
        <v>1.837644280991986E-2</v>
      </c>
      <c r="D178" s="199">
        <f t="shared" si="19"/>
        <v>1.8373492263820505E-2</v>
      </c>
      <c r="E178" s="199">
        <f t="shared" si="19"/>
        <v>1.8411970031874714E-2</v>
      </c>
      <c r="F178" s="199">
        <f t="shared" si="19"/>
        <v>1.7893855425127902E-2</v>
      </c>
      <c r="G178" s="199">
        <f t="shared" si="19"/>
        <v>1.7714674848795325E-2</v>
      </c>
      <c r="H178" s="199">
        <f t="shared" si="19"/>
        <v>1.7665073132619575E-2</v>
      </c>
      <c r="I178" s="199">
        <f t="shared" si="19"/>
        <v>1.7657216688199043E-2</v>
      </c>
      <c r="J178" s="199">
        <f t="shared" si="19"/>
        <v>1.6291395825463319E-2</v>
      </c>
      <c r="K178" s="199">
        <f t="shared" si="19"/>
        <v>1.5570613328009074E-2</v>
      </c>
      <c r="L178" s="199">
        <f t="shared" si="19"/>
        <v>1.161089139182713E-2</v>
      </c>
      <c r="M178" s="199">
        <f t="shared" si="19"/>
        <v>1.1920027464386493E-2</v>
      </c>
      <c r="N178" s="199">
        <f t="shared" si="19"/>
        <v>7.017907661020473E-3</v>
      </c>
      <c r="O178" s="199">
        <f t="shared" si="19"/>
        <v>1.0313237857175035E-2</v>
      </c>
      <c r="P178" s="199">
        <f t="shared" si="19"/>
        <v>1.1357270571016816E-2</v>
      </c>
      <c r="Q178" s="199">
        <f t="shared" si="19"/>
        <v>1.0089111442392227E-2</v>
      </c>
    </row>
    <row r="179" spans="1:17" x14ac:dyDescent="0.25">
      <c r="A179" s="142" t="s">
        <v>161</v>
      </c>
      <c r="B179" s="199">
        <f t="shared" ref="B179:Q179" si="20">IF(B$56=0,0,B$56/B$33)</f>
        <v>3.2663181515773687E-2</v>
      </c>
      <c r="C179" s="199">
        <f t="shared" si="20"/>
        <v>3.2836620468032401E-2</v>
      </c>
      <c r="D179" s="199">
        <f t="shared" si="20"/>
        <v>3.2930721495067442E-2</v>
      </c>
      <c r="E179" s="199">
        <f t="shared" si="20"/>
        <v>3.3024809131738324E-2</v>
      </c>
      <c r="F179" s="199">
        <f t="shared" si="20"/>
        <v>3.3782977701801907E-2</v>
      </c>
      <c r="G179" s="199">
        <f t="shared" si="20"/>
        <v>3.2879716557081315E-2</v>
      </c>
      <c r="H179" s="199">
        <f t="shared" si="20"/>
        <v>3.2816778388128326E-2</v>
      </c>
      <c r="I179" s="199">
        <f t="shared" si="20"/>
        <v>3.2910128645591272E-2</v>
      </c>
      <c r="J179" s="199">
        <f t="shared" si="20"/>
        <v>3.3670077698705621E-2</v>
      </c>
      <c r="K179" s="199">
        <f t="shared" si="20"/>
        <v>3.3371952393534209E-2</v>
      </c>
      <c r="L179" s="199">
        <f t="shared" si="20"/>
        <v>3.4303104530681548E-2</v>
      </c>
      <c r="M179" s="199">
        <f t="shared" si="20"/>
        <v>3.4529294214292856E-2</v>
      </c>
      <c r="N179" s="199">
        <f t="shared" si="20"/>
        <v>3.3912790631599861E-2</v>
      </c>
      <c r="O179" s="199">
        <f t="shared" si="20"/>
        <v>3.3232668498025711E-2</v>
      </c>
      <c r="P179" s="199">
        <f t="shared" si="20"/>
        <v>3.3002732877185047E-2</v>
      </c>
      <c r="Q179" s="199">
        <f t="shared" si="20"/>
        <v>3.3530409322030365E-2</v>
      </c>
    </row>
    <row r="180" spans="1:17" x14ac:dyDescent="0.25">
      <c r="A180" s="140" t="s">
        <v>160</v>
      </c>
      <c r="B180" s="198">
        <f t="shared" ref="B180:Q180" si="21">IF(B$67=0,0,B$67/B$33)</f>
        <v>2.7492694355836748E-5</v>
      </c>
      <c r="C180" s="198">
        <f t="shared" si="21"/>
        <v>4.7034613160519785E-5</v>
      </c>
      <c r="D180" s="198">
        <f t="shared" si="21"/>
        <v>3.9717318713846519E-5</v>
      </c>
      <c r="E180" s="198">
        <f t="shared" si="21"/>
        <v>5.1830954156389895E-5</v>
      </c>
      <c r="F180" s="198">
        <f t="shared" si="21"/>
        <v>5.4367353041948996E-4</v>
      </c>
      <c r="G180" s="198">
        <f t="shared" si="21"/>
        <v>7.5349862093061337E-4</v>
      </c>
      <c r="H180" s="198">
        <f t="shared" si="21"/>
        <v>8.3524243748277053E-4</v>
      </c>
      <c r="I180" s="198">
        <f t="shared" si="21"/>
        <v>8.4559739956424954E-4</v>
      </c>
      <c r="J180" s="198">
        <f t="shared" si="21"/>
        <v>2.409719575131964E-3</v>
      </c>
      <c r="K180" s="198">
        <f t="shared" si="21"/>
        <v>3.2200310376345972E-3</v>
      </c>
      <c r="L180" s="198">
        <f t="shared" si="21"/>
        <v>8.0839710114254115E-3</v>
      </c>
      <c r="M180" s="198">
        <f t="shared" si="21"/>
        <v>7.696695018877626E-3</v>
      </c>
      <c r="N180" s="198">
        <f t="shared" si="21"/>
        <v>1.376891956924382E-2</v>
      </c>
      <c r="O180" s="198">
        <f t="shared" si="21"/>
        <v>9.7124406453763402E-3</v>
      </c>
      <c r="P180" s="198">
        <f t="shared" si="21"/>
        <v>8.4275952084923861E-3</v>
      </c>
      <c r="Q180" s="198">
        <f t="shared" si="21"/>
        <v>9.9824935627454443E-3</v>
      </c>
    </row>
    <row r="181" spans="1:17" hidden="1" x14ac:dyDescent="0.25">
      <c r="A181" s="196"/>
      <c r="B181" s="196"/>
      <c r="C181" s="196"/>
      <c r="D181" s="196"/>
      <c r="E181" s="196"/>
      <c r="F181" s="196"/>
      <c r="G181" s="196"/>
      <c r="H181" s="196"/>
      <c r="I181" s="196"/>
      <c r="J181" s="196"/>
      <c r="K181" s="196"/>
      <c r="L181" s="196"/>
      <c r="M181" s="196"/>
      <c r="N181" s="196"/>
      <c r="O181" s="196"/>
      <c r="P181" s="196"/>
      <c r="Q181" s="196"/>
    </row>
    <row r="182" spans="1:17" x14ac:dyDescent="0.25">
      <c r="A182" s="196"/>
      <c r="B182" s="196"/>
      <c r="C182" s="196"/>
      <c r="D182" s="196"/>
      <c r="E182" s="196"/>
      <c r="F182" s="196"/>
      <c r="G182" s="196"/>
      <c r="H182" s="196"/>
      <c r="I182" s="196"/>
      <c r="J182" s="196"/>
      <c r="K182" s="196"/>
      <c r="L182" s="196"/>
      <c r="M182" s="196"/>
      <c r="N182" s="196"/>
      <c r="O182" s="196"/>
      <c r="P182" s="196"/>
      <c r="Q182" s="196"/>
    </row>
    <row r="183" spans="1:17" x14ac:dyDescent="0.25">
      <c r="A183" s="78" t="s">
        <v>344</v>
      </c>
      <c r="B183" s="77">
        <f t="shared" ref="B183:Q183" si="22">SUM(B$184:B$189,B$193:B$194,B$196:B$198)</f>
        <v>1</v>
      </c>
      <c r="C183" s="77">
        <f t="shared" si="22"/>
        <v>1</v>
      </c>
      <c r="D183" s="77">
        <f t="shared" si="22"/>
        <v>0.99999999999999989</v>
      </c>
      <c r="E183" s="77">
        <f t="shared" si="22"/>
        <v>0.99999999999999978</v>
      </c>
      <c r="F183" s="77">
        <f t="shared" si="22"/>
        <v>1</v>
      </c>
      <c r="G183" s="77">
        <f t="shared" si="22"/>
        <v>1</v>
      </c>
      <c r="H183" s="77">
        <f t="shared" si="22"/>
        <v>1</v>
      </c>
      <c r="I183" s="77">
        <f t="shared" si="22"/>
        <v>1</v>
      </c>
      <c r="J183" s="77">
        <f t="shared" si="22"/>
        <v>0.99999999999999989</v>
      </c>
      <c r="K183" s="77">
        <f t="shared" si="22"/>
        <v>1.0000000000000002</v>
      </c>
      <c r="L183" s="77">
        <f t="shared" si="22"/>
        <v>1</v>
      </c>
      <c r="M183" s="77">
        <f t="shared" si="22"/>
        <v>1</v>
      </c>
      <c r="N183" s="77">
        <f t="shared" si="22"/>
        <v>0.99999999999999989</v>
      </c>
      <c r="O183" s="77">
        <f t="shared" si="22"/>
        <v>0.99999999999999989</v>
      </c>
      <c r="P183" s="77">
        <f t="shared" si="22"/>
        <v>1</v>
      </c>
      <c r="Q183" s="77">
        <f t="shared" si="22"/>
        <v>1.0000000000000002</v>
      </c>
    </row>
    <row r="184" spans="1:17" x14ac:dyDescent="0.25">
      <c r="A184" s="132" t="s">
        <v>83</v>
      </c>
      <c r="B184" s="203">
        <f t="shared" ref="B184:Q184" si="23">IF(B$71=0,0,B$71/B$70)</f>
        <v>1.4647712750319925E-3</v>
      </c>
      <c r="C184" s="203">
        <f t="shared" si="23"/>
        <v>1.4766494619133012E-3</v>
      </c>
      <c r="D184" s="203">
        <f t="shared" si="23"/>
        <v>1.4768676969287376E-3</v>
      </c>
      <c r="E184" s="203">
        <f t="shared" si="23"/>
        <v>1.4730140579115854E-3</v>
      </c>
      <c r="F184" s="203">
        <f t="shared" si="23"/>
        <v>1.4255643629747937E-3</v>
      </c>
      <c r="G184" s="203">
        <f t="shared" si="23"/>
        <v>1.4431849554789543E-3</v>
      </c>
      <c r="H184" s="203">
        <f t="shared" si="23"/>
        <v>1.4383147288330313E-3</v>
      </c>
      <c r="I184" s="203">
        <f t="shared" si="23"/>
        <v>1.4381831435722047E-3</v>
      </c>
      <c r="J184" s="203">
        <f t="shared" si="23"/>
        <v>1.3389863301554927E-3</v>
      </c>
      <c r="K184" s="203">
        <f t="shared" si="23"/>
        <v>1.3054544953284958E-3</v>
      </c>
      <c r="L184" s="203">
        <f t="shared" si="23"/>
        <v>1.2896420303186809E-3</v>
      </c>
      <c r="M184" s="203">
        <f t="shared" si="23"/>
        <v>1.2890299291288857E-3</v>
      </c>
      <c r="N184" s="203">
        <f t="shared" si="23"/>
        <v>1.2845219879875339E-3</v>
      </c>
      <c r="O184" s="203">
        <f t="shared" si="23"/>
        <v>1.2927971602486002E-3</v>
      </c>
      <c r="P184" s="203">
        <f t="shared" si="23"/>
        <v>1.2955056290574573E-3</v>
      </c>
      <c r="Q184" s="203">
        <f t="shared" si="23"/>
        <v>1.2910241058063136E-3</v>
      </c>
    </row>
    <row r="185" spans="1:17" x14ac:dyDescent="0.25">
      <c r="A185" s="76" t="s">
        <v>82</v>
      </c>
      <c r="B185" s="202">
        <f t="shared" ref="B185:Q185" si="24">IF(B$72=0,0,B$72/B$70)</f>
        <v>1.9722029857099785E-4</v>
      </c>
      <c r="C185" s="202">
        <f t="shared" si="24"/>
        <v>1.988196059872104E-4</v>
      </c>
      <c r="D185" s="202">
        <f t="shared" si="24"/>
        <v>1.9884898967027182E-4</v>
      </c>
      <c r="E185" s="202">
        <f t="shared" si="24"/>
        <v>1.9833012652043904E-4</v>
      </c>
      <c r="F185" s="202">
        <f t="shared" si="24"/>
        <v>1.9194138640650399E-4</v>
      </c>
      <c r="G185" s="202">
        <f t="shared" si="24"/>
        <v>1.9431386501385004E-4</v>
      </c>
      <c r="H185" s="202">
        <f t="shared" si="24"/>
        <v>1.9365812608068697E-4</v>
      </c>
      <c r="I185" s="202">
        <f t="shared" si="24"/>
        <v>1.9364040912728267E-4</v>
      </c>
      <c r="J185" s="202">
        <f t="shared" si="24"/>
        <v>1.8028431354238776E-4</v>
      </c>
      <c r="K185" s="202">
        <f t="shared" si="24"/>
        <v>1.7576950731363432E-4</v>
      </c>
      <c r="L185" s="202">
        <f t="shared" si="24"/>
        <v>1.7364047930527781E-4</v>
      </c>
      <c r="M185" s="202">
        <f t="shared" si="24"/>
        <v>1.7355806454096289E-4</v>
      </c>
      <c r="N185" s="202">
        <f t="shared" si="24"/>
        <v>1.7295110459233985E-4</v>
      </c>
      <c r="O185" s="202">
        <f t="shared" si="24"/>
        <v>1.7406529352536506E-4</v>
      </c>
      <c r="P185" s="202">
        <f t="shared" si="24"/>
        <v>1.7442996822663638E-4</v>
      </c>
      <c r="Q185" s="202">
        <f t="shared" si="24"/>
        <v>1.7382656524576889E-4</v>
      </c>
    </row>
    <row r="186" spans="1:17" x14ac:dyDescent="0.25">
      <c r="A186" s="76" t="s">
        <v>81</v>
      </c>
      <c r="B186" s="202">
        <f t="shared" ref="B186:Q186" si="25">IF(B$73=0,0,B$73/B$70)</f>
        <v>2.5633099972985383E-2</v>
      </c>
      <c r="C186" s="202">
        <f t="shared" si="25"/>
        <v>2.5840965021280884E-2</v>
      </c>
      <c r="D186" s="202">
        <f t="shared" si="25"/>
        <v>2.5844784074851666E-2</v>
      </c>
      <c r="E186" s="202">
        <f t="shared" si="25"/>
        <v>2.5777346437405983E-2</v>
      </c>
      <c r="F186" s="202">
        <f t="shared" si="25"/>
        <v>2.4946989647417817E-2</v>
      </c>
      <c r="G186" s="202">
        <f t="shared" si="25"/>
        <v>2.5255345236403898E-2</v>
      </c>
      <c r="H186" s="202">
        <f t="shared" si="25"/>
        <v>2.5170117591218597E-2</v>
      </c>
      <c r="I186" s="202">
        <f t="shared" si="25"/>
        <v>2.5167814884848518E-2</v>
      </c>
      <c r="J186" s="202">
        <f t="shared" si="25"/>
        <v>2.3431897558604781E-2</v>
      </c>
      <c r="K186" s="202">
        <f t="shared" si="25"/>
        <v>2.2845099545120203E-2</v>
      </c>
      <c r="L186" s="202">
        <f t="shared" si="25"/>
        <v>2.2568385696804829E-2</v>
      </c>
      <c r="M186" s="202">
        <f t="shared" si="25"/>
        <v>2.2557674092024586E-2</v>
      </c>
      <c r="N186" s="202">
        <f t="shared" si="25"/>
        <v>2.2478786344894176E-2</v>
      </c>
      <c r="O186" s="202">
        <f t="shared" si="25"/>
        <v>2.2623599614704476E-2</v>
      </c>
      <c r="P186" s="202">
        <f t="shared" si="25"/>
        <v>2.2670997084148735E-2</v>
      </c>
      <c r="Q186" s="202">
        <f t="shared" si="25"/>
        <v>2.2592571642930746E-2</v>
      </c>
    </row>
    <row r="187" spans="1:17" x14ac:dyDescent="0.25">
      <c r="A187" s="76" t="s">
        <v>80</v>
      </c>
      <c r="B187" s="202">
        <f t="shared" ref="B187:Q187" si="26">IF(B$74=0,0,B$74/B$70)</f>
        <v>4.8435817795938556E-4</v>
      </c>
      <c r="C187" s="202">
        <f t="shared" si="26"/>
        <v>4.8828595634592311E-4</v>
      </c>
      <c r="D187" s="202">
        <f t="shared" si="26"/>
        <v>4.8835812045525909E-4</v>
      </c>
      <c r="E187" s="202">
        <f t="shared" si="26"/>
        <v>4.8708383169449661E-4</v>
      </c>
      <c r="F187" s="202">
        <f t="shared" si="26"/>
        <v>4.7139356784507003E-4</v>
      </c>
      <c r="G187" s="202">
        <f t="shared" si="26"/>
        <v>4.7722019636063363E-4</v>
      </c>
      <c r="H187" s="202">
        <f t="shared" si="26"/>
        <v>4.7560975099986087E-4</v>
      </c>
      <c r="I187" s="202">
        <f t="shared" si="26"/>
        <v>4.7556623949860017E-4</v>
      </c>
      <c r="J187" s="202">
        <f t="shared" si="26"/>
        <v>4.427646761249284E-4</v>
      </c>
      <c r="K187" s="202">
        <f t="shared" si="26"/>
        <v>4.3167665255613974E-4</v>
      </c>
      <c r="L187" s="202">
        <f t="shared" si="26"/>
        <v>4.2644792034944546E-4</v>
      </c>
      <c r="M187" s="202">
        <f t="shared" si="26"/>
        <v>4.2624551590441745E-4</v>
      </c>
      <c r="N187" s="202">
        <f t="shared" si="26"/>
        <v>4.2475486805052253E-4</v>
      </c>
      <c r="O187" s="202">
        <f t="shared" si="26"/>
        <v>4.2749123203238902E-4</v>
      </c>
      <c r="P187" s="202">
        <f t="shared" si="26"/>
        <v>4.2838684559314049E-4</v>
      </c>
      <c r="Q187" s="202">
        <f t="shared" si="26"/>
        <v>4.2690493338376902E-4</v>
      </c>
    </row>
    <row r="188" spans="1:17" x14ac:dyDescent="0.25">
      <c r="A188" s="129" t="s">
        <v>79</v>
      </c>
      <c r="B188" s="201">
        <f t="shared" ref="B188:Q188" si="27">IF(B$75=0,0,B$75/B$70)</f>
        <v>1.5309695328948887E-3</v>
      </c>
      <c r="C188" s="201">
        <f t="shared" si="27"/>
        <v>1.5433845375657843E-3</v>
      </c>
      <c r="D188" s="201">
        <f t="shared" si="27"/>
        <v>1.543612635402859E-3</v>
      </c>
      <c r="E188" s="201">
        <f t="shared" si="27"/>
        <v>1.539584836642328E-3</v>
      </c>
      <c r="F188" s="201">
        <f t="shared" si="27"/>
        <v>1.4899907201193932E-3</v>
      </c>
      <c r="G188" s="201">
        <f t="shared" si="27"/>
        <v>1.5084076502812963E-3</v>
      </c>
      <c r="H188" s="201">
        <f t="shared" si="27"/>
        <v>1.503317320657623E-3</v>
      </c>
      <c r="I188" s="201">
        <f t="shared" si="27"/>
        <v>1.5031797885877785E-3</v>
      </c>
      <c r="J188" s="201">
        <f t="shared" si="27"/>
        <v>1.3994999160439042E-3</v>
      </c>
      <c r="K188" s="201">
        <f t="shared" si="27"/>
        <v>1.3644526575556637E-3</v>
      </c>
      <c r="L188" s="201">
        <f t="shared" si="27"/>
        <v>1.4321374897791051E-3</v>
      </c>
      <c r="M188" s="201">
        <f t="shared" si="27"/>
        <v>1.4314577561469536E-3</v>
      </c>
      <c r="N188" s="201">
        <f t="shared" si="27"/>
        <v>1.4264517224116442E-3</v>
      </c>
      <c r="O188" s="201">
        <f t="shared" si="27"/>
        <v>1.4356412371380872E-3</v>
      </c>
      <c r="P188" s="201">
        <f t="shared" si="27"/>
        <v>1.438648970780347E-3</v>
      </c>
      <c r="Q188" s="201">
        <f t="shared" si="27"/>
        <v>1.4336722739075774E-3</v>
      </c>
    </row>
    <row r="189" spans="1:17" x14ac:dyDescent="0.25">
      <c r="A189" s="127" t="s">
        <v>149</v>
      </c>
      <c r="B189" s="200">
        <f t="shared" ref="B189:Q189" si="28">IF(B$80=0,0,B$80/B$70)</f>
        <v>0.29762004332226122</v>
      </c>
      <c r="C189" s="200">
        <f t="shared" si="28"/>
        <v>0.29146227960570192</v>
      </c>
      <c r="D189" s="200">
        <f t="shared" si="28"/>
        <v>0.2914757311352521</v>
      </c>
      <c r="E189" s="200">
        <f t="shared" si="28"/>
        <v>0.29090817115806239</v>
      </c>
      <c r="F189" s="200">
        <f t="shared" si="28"/>
        <v>0.29688647489924047</v>
      </c>
      <c r="G189" s="200">
        <f t="shared" si="28"/>
        <v>0.28478160217679921</v>
      </c>
      <c r="H189" s="200">
        <f t="shared" si="28"/>
        <v>0.28391113937990675</v>
      </c>
      <c r="I189" s="200">
        <f t="shared" si="28"/>
        <v>0.28388948736653724</v>
      </c>
      <c r="J189" s="200">
        <f t="shared" si="28"/>
        <v>0.2792882083659467</v>
      </c>
      <c r="K189" s="200">
        <f t="shared" si="28"/>
        <v>0.27237209988187039</v>
      </c>
      <c r="L189" s="200">
        <f t="shared" si="28"/>
        <v>0.26911033685480212</v>
      </c>
      <c r="M189" s="200">
        <f t="shared" si="28"/>
        <v>0.26898260935096574</v>
      </c>
      <c r="N189" s="200">
        <f t="shared" si="28"/>
        <v>0.26804193470594739</v>
      </c>
      <c r="O189" s="200">
        <f t="shared" si="28"/>
        <v>0.26976871961397086</v>
      </c>
      <c r="P189" s="200">
        <f t="shared" si="28"/>
        <v>0.27033389734265589</v>
      </c>
      <c r="Q189" s="200">
        <f t="shared" si="28"/>
        <v>0.26939873533383102</v>
      </c>
    </row>
    <row r="190" spans="1:17" x14ac:dyDescent="0.25">
      <c r="A190" s="142" t="s">
        <v>166</v>
      </c>
      <c r="B190" s="199">
        <f t="shared" ref="B190:Q190" si="29">IF(B$81=0,0,B$81/B$70)</f>
        <v>9.206005370025043E-2</v>
      </c>
      <c r="C190" s="199">
        <f t="shared" si="29"/>
        <v>0.10821841508060688</v>
      </c>
      <c r="D190" s="199">
        <f t="shared" si="29"/>
        <v>0.1082047848763843</v>
      </c>
      <c r="E190" s="199">
        <f t="shared" si="29"/>
        <v>0.10811543975261871</v>
      </c>
      <c r="F190" s="199">
        <f t="shared" si="29"/>
        <v>7.5755859832441833E-2</v>
      </c>
      <c r="G190" s="199">
        <f t="shared" si="29"/>
        <v>0.10569049403811775</v>
      </c>
      <c r="H190" s="199">
        <f t="shared" si="29"/>
        <v>0.10542439888211125</v>
      </c>
      <c r="I190" s="199">
        <f t="shared" si="29"/>
        <v>0.10541907585698861</v>
      </c>
      <c r="J190" s="199">
        <f t="shared" si="29"/>
        <v>7.158739986968736E-2</v>
      </c>
      <c r="K190" s="199">
        <f t="shared" si="29"/>
        <v>6.9872680710565099E-2</v>
      </c>
      <c r="L190" s="199">
        <f t="shared" si="29"/>
        <v>6.9063714768046569E-2</v>
      </c>
      <c r="M190" s="199">
        <f t="shared" si="29"/>
        <v>6.9030935143168201E-2</v>
      </c>
      <c r="N190" s="199">
        <f t="shared" si="29"/>
        <v>6.8789523066128094E-2</v>
      </c>
      <c r="O190" s="199">
        <f t="shared" si="29"/>
        <v>6.9232680254912887E-2</v>
      </c>
      <c r="P190" s="199">
        <f t="shared" si="29"/>
        <v>6.9377725866699311E-2</v>
      </c>
      <c r="Q190" s="199">
        <f t="shared" si="29"/>
        <v>6.9137728537000884E-2</v>
      </c>
    </row>
    <row r="191" spans="1:17" x14ac:dyDescent="0.25">
      <c r="A191" s="142" t="s">
        <v>165</v>
      </c>
      <c r="B191" s="199">
        <f t="shared" ref="B191:Q191" si="30">IF(B$86=0,0,B$86/B$70)</f>
        <v>0.2055599896220108</v>
      </c>
      <c r="C191" s="199">
        <f t="shared" si="30"/>
        <v>0.18324386452509503</v>
      </c>
      <c r="D191" s="199">
        <f t="shared" si="30"/>
        <v>0.18327094625886783</v>
      </c>
      <c r="E191" s="199">
        <f t="shared" si="30"/>
        <v>0.18279273140544366</v>
      </c>
      <c r="F191" s="199">
        <f t="shared" si="30"/>
        <v>0.22113061506679871</v>
      </c>
      <c r="G191" s="199">
        <f t="shared" si="30"/>
        <v>0.17909110813868148</v>
      </c>
      <c r="H191" s="199">
        <f t="shared" si="30"/>
        <v>0.1784867404977955</v>
      </c>
      <c r="I191" s="199">
        <f t="shared" si="30"/>
        <v>0.17847041150954862</v>
      </c>
      <c r="J191" s="199">
        <f t="shared" si="30"/>
        <v>0.20770080849625935</v>
      </c>
      <c r="K191" s="199">
        <f t="shared" si="30"/>
        <v>0.20249941917130526</v>
      </c>
      <c r="L191" s="199">
        <f t="shared" si="30"/>
        <v>0.20004662208675555</v>
      </c>
      <c r="M191" s="199">
        <f t="shared" si="30"/>
        <v>0.19995167420779753</v>
      </c>
      <c r="N191" s="199">
        <f t="shared" si="30"/>
        <v>0.19925241163981927</v>
      </c>
      <c r="O191" s="199">
        <f t="shared" si="30"/>
        <v>0.20053603935905795</v>
      </c>
      <c r="P191" s="199">
        <f t="shared" si="30"/>
        <v>0.20095617147595662</v>
      </c>
      <c r="Q191" s="199">
        <f t="shared" si="30"/>
        <v>0.20026100679683012</v>
      </c>
    </row>
    <row r="192" spans="1:17" x14ac:dyDescent="0.25">
      <c r="A192" s="127" t="s">
        <v>148</v>
      </c>
      <c r="B192" s="200">
        <f t="shared" ref="B192:Q192" si="31">IF(B$87=0,0,B$87/B$70)</f>
        <v>0.44438652716220978</v>
      </c>
      <c r="C192" s="200">
        <f t="shared" si="31"/>
        <v>0.44788634576655034</v>
      </c>
      <c r="D192" s="200">
        <f t="shared" si="31"/>
        <v>0.44750819168494549</v>
      </c>
      <c r="E192" s="200">
        <f t="shared" si="31"/>
        <v>0.44800256879516609</v>
      </c>
      <c r="F192" s="200">
        <f t="shared" si="31"/>
        <v>0.44687415442917633</v>
      </c>
      <c r="G192" s="200">
        <f t="shared" si="31"/>
        <v>0.4591480152060029</v>
      </c>
      <c r="H192" s="200">
        <f t="shared" si="31"/>
        <v>0.46083359975715188</v>
      </c>
      <c r="I192" s="200">
        <f t="shared" si="31"/>
        <v>0.46048714815651365</v>
      </c>
      <c r="J192" s="200">
        <f t="shared" si="31"/>
        <v>0.47668369098546426</v>
      </c>
      <c r="K192" s="200">
        <f t="shared" si="31"/>
        <v>0.48935254312735083</v>
      </c>
      <c r="L192" s="200">
        <f t="shared" si="31"/>
        <v>0.48715557828680411</v>
      </c>
      <c r="M192" s="200">
        <f t="shared" si="31"/>
        <v>0.48692436024173863</v>
      </c>
      <c r="N192" s="200">
        <f t="shared" si="31"/>
        <v>0.48522150889076676</v>
      </c>
      <c r="O192" s="200">
        <f t="shared" si="31"/>
        <v>0.48834741222943701</v>
      </c>
      <c r="P192" s="200">
        <f t="shared" si="31"/>
        <v>0.48937052225363853</v>
      </c>
      <c r="Q192" s="200">
        <f t="shared" si="31"/>
        <v>0.48767765012347292</v>
      </c>
    </row>
    <row r="193" spans="1:17" x14ac:dyDescent="0.25">
      <c r="A193" s="142" t="s">
        <v>164</v>
      </c>
      <c r="B193" s="199">
        <f t="shared" ref="B193:Q193" si="32">IF(B$88=0,0,B$88/B$70)</f>
        <v>0.43980021211562426</v>
      </c>
      <c r="C193" s="199">
        <f t="shared" si="32"/>
        <v>0.43992402518110235</v>
      </c>
      <c r="D193" s="199">
        <f t="shared" si="32"/>
        <v>0.44072777973970195</v>
      </c>
      <c r="E193" s="199">
        <f t="shared" si="32"/>
        <v>0.43968313254993702</v>
      </c>
      <c r="F193" s="199">
        <f t="shared" si="32"/>
        <v>0.36504743741642964</v>
      </c>
      <c r="G193" s="199">
        <f t="shared" si="32"/>
        <v>0.34214685576127368</v>
      </c>
      <c r="H193" s="199">
        <f t="shared" si="32"/>
        <v>0.3305574687359627</v>
      </c>
      <c r="I193" s="199">
        <f t="shared" si="32"/>
        <v>0.33186403499050393</v>
      </c>
      <c r="J193" s="199">
        <f t="shared" si="32"/>
        <v>0.11958366501784624</v>
      </c>
      <c r="K193" s="199">
        <f t="shared" si="32"/>
        <v>1.5600449688569979E-2</v>
      </c>
      <c r="L193" s="199">
        <f t="shared" si="32"/>
        <v>0</v>
      </c>
      <c r="M193" s="199">
        <f t="shared" si="32"/>
        <v>0</v>
      </c>
      <c r="N193" s="199">
        <f t="shared" si="32"/>
        <v>0</v>
      </c>
      <c r="O193" s="199">
        <f t="shared" si="32"/>
        <v>0</v>
      </c>
      <c r="P193" s="199">
        <f t="shared" si="32"/>
        <v>0</v>
      </c>
      <c r="Q193" s="199">
        <f t="shared" si="32"/>
        <v>0</v>
      </c>
    </row>
    <row r="194" spans="1:17" x14ac:dyDescent="0.25">
      <c r="A194" s="142" t="s">
        <v>163</v>
      </c>
      <c r="B194" s="199">
        <f t="shared" ref="B194:Q194" si="33">IF(B$93=0,0,B$93/B$70)</f>
        <v>4.5863150465855484E-3</v>
      </c>
      <c r="C194" s="199">
        <f t="shared" si="33"/>
        <v>7.9623205854480305E-3</v>
      </c>
      <c r="D194" s="199">
        <f t="shared" si="33"/>
        <v>6.7804119452435224E-3</v>
      </c>
      <c r="E194" s="199">
        <f t="shared" si="33"/>
        <v>8.3194362452290675E-3</v>
      </c>
      <c r="F194" s="199">
        <f t="shared" si="33"/>
        <v>8.1826717012746658E-2</v>
      </c>
      <c r="G194" s="199">
        <f t="shared" si="33"/>
        <v>0.11700115944472921</v>
      </c>
      <c r="H194" s="199">
        <f t="shared" si="33"/>
        <v>0.13027613102118918</v>
      </c>
      <c r="I194" s="199">
        <f t="shared" si="33"/>
        <v>0.12862311316600969</v>
      </c>
      <c r="J194" s="199">
        <f t="shared" si="33"/>
        <v>0.35710002596761797</v>
      </c>
      <c r="K194" s="199">
        <f t="shared" si="33"/>
        <v>0.47375209343878083</v>
      </c>
      <c r="L194" s="199">
        <f t="shared" si="33"/>
        <v>0.48715557828680411</v>
      </c>
      <c r="M194" s="199">
        <f t="shared" si="33"/>
        <v>0.48692436024173863</v>
      </c>
      <c r="N194" s="199">
        <f t="shared" si="33"/>
        <v>0.48522150889076676</v>
      </c>
      <c r="O194" s="199">
        <f t="shared" si="33"/>
        <v>0.48834741222943701</v>
      </c>
      <c r="P194" s="199">
        <f t="shared" si="33"/>
        <v>0.48937052225363853</v>
      </c>
      <c r="Q194" s="199">
        <f t="shared" si="33"/>
        <v>0.48767765012347292</v>
      </c>
    </row>
    <row r="195" spans="1:17" x14ac:dyDescent="0.25">
      <c r="A195" s="127" t="s">
        <v>147</v>
      </c>
      <c r="B195" s="200">
        <f t="shared" ref="B195:Q195" si="34">IF(B$94=0,0,B$94/B$70)</f>
        <v>0.22868301025808627</v>
      </c>
      <c r="C195" s="200">
        <f t="shared" si="34"/>
        <v>0.23110327004465461</v>
      </c>
      <c r="D195" s="200">
        <f t="shared" si="34"/>
        <v>0.23146360566249358</v>
      </c>
      <c r="E195" s="200">
        <f t="shared" si="34"/>
        <v>0.23161390075659649</v>
      </c>
      <c r="F195" s="200">
        <f t="shared" si="34"/>
        <v>0.2277134909868197</v>
      </c>
      <c r="G195" s="200">
        <f t="shared" si="34"/>
        <v>0.2271919107136593</v>
      </c>
      <c r="H195" s="200">
        <f t="shared" si="34"/>
        <v>0.22647424334515148</v>
      </c>
      <c r="I195" s="200">
        <f t="shared" si="34"/>
        <v>0.22684498001131484</v>
      </c>
      <c r="J195" s="200">
        <f t="shared" si="34"/>
        <v>0.21723466785411746</v>
      </c>
      <c r="K195" s="200">
        <f t="shared" si="34"/>
        <v>0.21215290413290488</v>
      </c>
      <c r="L195" s="200">
        <f t="shared" si="34"/>
        <v>0.21784383124183654</v>
      </c>
      <c r="M195" s="200">
        <f t="shared" si="34"/>
        <v>0.21821506504954988</v>
      </c>
      <c r="N195" s="200">
        <f t="shared" si="34"/>
        <v>0.22094909037534941</v>
      </c>
      <c r="O195" s="200">
        <f t="shared" si="34"/>
        <v>0.2159302736189431</v>
      </c>
      <c r="P195" s="200">
        <f t="shared" si="34"/>
        <v>0.21428761190589932</v>
      </c>
      <c r="Q195" s="200">
        <f t="shared" si="34"/>
        <v>0.21700561502142207</v>
      </c>
    </row>
    <row r="196" spans="1:17" x14ac:dyDescent="0.25">
      <c r="A196" s="142" t="s">
        <v>162</v>
      </c>
      <c r="B196" s="199">
        <f t="shared" ref="B196:Q196" si="35">IF(B$95=0,0,B$95/B$70)</f>
        <v>9.7924491834487828E-2</v>
      </c>
      <c r="C196" s="199">
        <f t="shared" si="35"/>
        <v>9.8463071174422323E-2</v>
      </c>
      <c r="D196" s="199">
        <f t="shared" si="35"/>
        <v>9.8462559953952644E-2</v>
      </c>
      <c r="E196" s="199">
        <f t="shared" si="35"/>
        <v>9.8456124859933936E-2</v>
      </c>
      <c r="F196" s="199">
        <f t="shared" si="35"/>
        <v>9.2906868570349618E-2</v>
      </c>
      <c r="G196" s="199">
        <f t="shared" si="35"/>
        <v>9.3144242762846358E-2</v>
      </c>
      <c r="H196" s="199">
        <f t="shared" si="35"/>
        <v>9.2622646809283962E-2</v>
      </c>
      <c r="I196" s="199">
        <f t="shared" si="35"/>
        <v>9.2577103395329693E-2</v>
      </c>
      <c r="J196" s="199">
        <f t="shared" si="35"/>
        <v>8.0366906631329588E-2</v>
      </c>
      <c r="K196" s="199">
        <f t="shared" si="35"/>
        <v>7.5244705834185827E-2</v>
      </c>
      <c r="L196" s="199">
        <f t="shared" si="35"/>
        <v>5.5582652096645403E-2</v>
      </c>
      <c r="M196" s="199">
        <f t="shared" si="35"/>
        <v>5.7044365444111005E-2</v>
      </c>
      <c r="N196" s="199">
        <f t="shared" si="35"/>
        <v>3.3486977660418395E-2</v>
      </c>
      <c r="O196" s="199">
        <f t="shared" si="35"/>
        <v>4.9452759691103146E-2</v>
      </c>
      <c r="P196" s="199">
        <f t="shared" si="35"/>
        <v>5.454594808536907E-2</v>
      </c>
      <c r="Q196" s="199">
        <f t="shared" si="35"/>
        <v>4.8329250140588489E-2</v>
      </c>
    </row>
    <row r="197" spans="1:17" x14ac:dyDescent="0.25">
      <c r="A197" s="142" t="s">
        <v>161</v>
      </c>
      <c r="B197" s="199">
        <f t="shared" ref="B197:Q197" si="36">IF(B$99=0,0,B$99/B$70)</f>
        <v>0.1306124136384906</v>
      </c>
      <c r="C197" s="199">
        <f t="shared" si="36"/>
        <v>0.13238818206201816</v>
      </c>
      <c r="D197" s="199">
        <f t="shared" si="36"/>
        <v>0.13278820272698252</v>
      </c>
      <c r="E197" s="199">
        <f t="shared" si="36"/>
        <v>0.13288061517539282</v>
      </c>
      <c r="F197" s="199">
        <f t="shared" si="36"/>
        <v>0.13198380955497069</v>
      </c>
      <c r="G197" s="199">
        <f t="shared" si="36"/>
        <v>0.13008575168260642</v>
      </c>
      <c r="H197" s="199">
        <f t="shared" si="36"/>
        <v>0.12947219970539317</v>
      </c>
      <c r="I197" s="199">
        <f t="shared" si="36"/>
        <v>0.12983439430262592</v>
      </c>
      <c r="J197" s="199">
        <f t="shared" si="36"/>
        <v>0.12498039993238047</v>
      </c>
      <c r="K197" s="199">
        <f t="shared" si="36"/>
        <v>0.12134745684944542</v>
      </c>
      <c r="L197" s="199">
        <f t="shared" si="36"/>
        <v>0.12356229435468258</v>
      </c>
      <c r="M197" s="199">
        <f t="shared" si="36"/>
        <v>0.12433747210823014</v>
      </c>
      <c r="N197" s="199">
        <f t="shared" si="36"/>
        <v>0.12176168969792033</v>
      </c>
      <c r="O197" s="199">
        <f t="shared" si="36"/>
        <v>0.11990562254886399</v>
      </c>
      <c r="P197" s="199">
        <f t="shared" si="36"/>
        <v>0.11926616683800352</v>
      </c>
      <c r="Q197" s="199">
        <f t="shared" si="36"/>
        <v>0.1208578398129465</v>
      </c>
    </row>
    <row r="198" spans="1:17" x14ac:dyDescent="0.25">
      <c r="A198" s="140" t="s">
        <v>160</v>
      </c>
      <c r="B198" s="198">
        <f t="shared" ref="B198:Q198" si="37">IF(B$110=0,0,B$110/B$70)</f>
        <v>1.4610478510783159E-4</v>
      </c>
      <c r="C198" s="198">
        <f t="shared" si="37"/>
        <v>2.5201680821413985E-4</v>
      </c>
      <c r="D198" s="198">
        <f t="shared" si="37"/>
        <v>2.128429815584329E-4</v>
      </c>
      <c r="E198" s="198">
        <f t="shared" si="37"/>
        <v>2.771607212697292E-4</v>
      </c>
      <c r="F198" s="198">
        <f t="shared" si="37"/>
        <v>2.8228128614993823E-3</v>
      </c>
      <c r="G198" s="198">
        <f t="shared" si="37"/>
        <v>3.9619162682065136E-3</v>
      </c>
      <c r="H198" s="198">
        <f t="shared" si="37"/>
        <v>4.3793968304743688E-3</v>
      </c>
      <c r="I198" s="198">
        <f t="shared" si="37"/>
        <v>4.4334823133592056E-3</v>
      </c>
      <c r="J198" s="198">
        <f t="shared" si="37"/>
        <v>1.1887361290407426E-2</v>
      </c>
      <c r="K198" s="198">
        <f t="shared" si="37"/>
        <v>1.5560741449273646E-2</v>
      </c>
      <c r="L198" s="198">
        <f t="shared" si="37"/>
        <v>3.8698884790508536E-2</v>
      </c>
      <c r="M198" s="198">
        <f t="shared" si="37"/>
        <v>3.6833227497208736E-2</v>
      </c>
      <c r="N198" s="198">
        <f t="shared" si="37"/>
        <v>6.5700423017010706E-2</v>
      </c>
      <c r="O198" s="198">
        <f t="shared" si="37"/>
        <v>4.6571891378975994E-2</v>
      </c>
      <c r="P198" s="198">
        <f t="shared" si="37"/>
        <v>4.0475496982526726E-2</v>
      </c>
      <c r="Q198" s="198">
        <f t="shared" si="37"/>
        <v>4.7818525067887058E-2</v>
      </c>
    </row>
    <row r="199" spans="1:17" x14ac:dyDescent="0.25">
      <c r="A199" s="195"/>
      <c r="B199" s="194"/>
      <c r="C199" s="194"/>
      <c r="D199" s="194"/>
      <c r="E199" s="194"/>
      <c r="F199" s="194"/>
      <c r="G199" s="194"/>
      <c r="H199" s="194"/>
      <c r="I199" s="194"/>
      <c r="J199" s="194"/>
      <c r="K199" s="194"/>
      <c r="L199" s="194"/>
      <c r="M199" s="194"/>
      <c r="N199" s="194"/>
      <c r="O199" s="194"/>
      <c r="P199" s="194"/>
      <c r="Q199" s="194"/>
    </row>
    <row r="200" spans="1:17" x14ac:dyDescent="0.25">
      <c r="A200" s="78" t="s">
        <v>42</v>
      </c>
      <c r="B200" s="77">
        <f t="shared" ref="B200:Q200" si="38">SUM(B$201:B$206,B$210:B$211,B$213:B$215)</f>
        <v>1.0000000000000002</v>
      </c>
      <c r="C200" s="77">
        <f t="shared" si="38"/>
        <v>1</v>
      </c>
      <c r="D200" s="77">
        <f t="shared" si="38"/>
        <v>1</v>
      </c>
      <c r="E200" s="77">
        <f t="shared" si="38"/>
        <v>1.0000000000000002</v>
      </c>
      <c r="F200" s="77">
        <f t="shared" si="38"/>
        <v>1</v>
      </c>
      <c r="G200" s="77">
        <f t="shared" si="38"/>
        <v>1.0000000000000002</v>
      </c>
      <c r="H200" s="77">
        <f t="shared" si="38"/>
        <v>0.99999999999999978</v>
      </c>
      <c r="I200" s="77">
        <f t="shared" si="38"/>
        <v>1.0000000000000002</v>
      </c>
      <c r="J200" s="77">
        <f t="shared" si="38"/>
        <v>0.99999999999999989</v>
      </c>
      <c r="K200" s="77">
        <f t="shared" si="38"/>
        <v>1.0000000000000002</v>
      </c>
      <c r="L200" s="77">
        <f t="shared" si="38"/>
        <v>1</v>
      </c>
      <c r="M200" s="77">
        <f t="shared" si="38"/>
        <v>1</v>
      </c>
      <c r="N200" s="77">
        <f t="shared" si="38"/>
        <v>1.0000000000000002</v>
      </c>
      <c r="O200" s="77">
        <f t="shared" si="38"/>
        <v>1.0000000000000002</v>
      </c>
      <c r="P200" s="77">
        <f t="shared" si="38"/>
        <v>0.99999999999999978</v>
      </c>
      <c r="Q200" s="77">
        <f t="shared" si="38"/>
        <v>0.99999999999999978</v>
      </c>
    </row>
    <row r="201" spans="1:17" x14ac:dyDescent="0.25">
      <c r="A201" s="132" t="s">
        <v>83</v>
      </c>
      <c r="B201" s="203">
        <f t="shared" ref="B201:Q201" si="39">IF(B$113=0,0,B$113/B$112)</f>
        <v>1.5138994485615293E-3</v>
      </c>
      <c r="C201" s="203">
        <f t="shared" si="39"/>
        <v>1.492681540597814E-3</v>
      </c>
      <c r="D201" s="203">
        <f t="shared" si="39"/>
        <v>1.4907729801546183E-3</v>
      </c>
      <c r="E201" s="203">
        <f t="shared" si="39"/>
        <v>1.4607135467978249E-3</v>
      </c>
      <c r="F201" s="203">
        <f t="shared" si="39"/>
        <v>1.406568279038815E-3</v>
      </c>
      <c r="G201" s="203">
        <f t="shared" si="39"/>
        <v>1.4129660339392731E-3</v>
      </c>
      <c r="H201" s="203">
        <f t="shared" si="39"/>
        <v>1.4269158415386762E-3</v>
      </c>
      <c r="I201" s="203">
        <f t="shared" si="39"/>
        <v>1.4118420944847932E-3</v>
      </c>
      <c r="J201" s="203">
        <f t="shared" si="39"/>
        <v>1.3451893770430069E-3</v>
      </c>
      <c r="K201" s="203">
        <f t="shared" si="39"/>
        <v>1.3206450726857464E-3</v>
      </c>
      <c r="L201" s="203">
        <f t="shared" si="39"/>
        <v>1.3064047196545206E-3</v>
      </c>
      <c r="M201" s="203">
        <f t="shared" si="39"/>
        <v>1.3069604761646691E-3</v>
      </c>
      <c r="N201" s="203">
        <f t="shared" si="39"/>
        <v>1.2956573137111391E-3</v>
      </c>
      <c r="O201" s="203">
        <f t="shared" si="39"/>
        <v>1.3041836264767982E-3</v>
      </c>
      <c r="P201" s="203">
        <f t="shared" si="39"/>
        <v>1.306915461260676E-3</v>
      </c>
      <c r="Q201" s="203">
        <f t="shared" si="39"/>
        <v>1.3033832172282631E-3</v>
      </c>
    </row>
    <row r="202" spans="1:17" x14ac:dyDescent="0.25">
      <c r="A202" s="76" t="s">
        <v>82</v>
      </c>
      <c r="B202" s="202">
        <f t="shared" ref="B202:Q202" si="40">IF(B$114=0,0,B$114/B$112)</f>
        <v>1.9635268575474301E-4</v>
      </c>
      <c r="C202" s="202">
        <f t="shared" si="40"/>
        <v>1.9360072411110082E-4</v>
      </c>
      <c r="D202" s="202">
        <f t="shared" si="40"/>
        <v>1.9335318391330047E-4</v>
      </c>
      <c r="E202" s="202">
        <f t="shared" si="40"/>
        <v>1.8945447685089927E-4</v>
      </c>
      <c r="F202" s="202">
        <f t="shared" si="40"/>
        <v>1.8243183822354986E-4</v>
      </c>
      <c r="G202" s="202">
        <f t="shared" si="40"/>
        <v>1.8326162672680819E-4</v>
      </c>
      <c r="H202" s="202">
        <f t="shared" si="40"/>
        <v>1.8507091610233924E-4</v>
      </c>
      <c r="I202" s="202">
        <f t="shared" si="40"/>
        <v>1.8311585183355316E-4</v>
      </c>
      <c r="J202" s="202">
        <f t="shared" si="40"/>
        <v>1.7447099758317213E-4</v>
      </c>
      <c r="K202" s="202">
        <f t="shared" si="40"/>
        <v>1.7128760248707824E-4</v>
      </c>
      <c r="L202" s="202">
        <f t="shared" si="40"/>
        <v>1.6944062938299681E-4</v>
      </c>
      <c r="M202" s="202">
        <f t="shared" si="40"/>
        <v>1.6951271097566604E-4</v>
      </c>
      <c r="N202" s="202">
        <f t="shared" si="40"/>
        <v>1.6804669134841687E-4</v>
      </c>
      <c r="O202" s="202">
        <f t="shared" si="40"/>
        <v>1.691525537045416E-4</v>
      </c>
      <c r="P202" s="202">
        <f t="shared" si="40"/>
        <v>1.695068725447805E-4</v>
      </c>
      <c r="Q202" s="202">
        <f t="shared" si="40"/>
        <v>1.6904874066345612E-4</v>
      </c>
    </row>
    <row r="203" spans="1:17" x14ac:dyDescent="0.25">
      <c r="A203" s="76" t="s">
        <v>81</v>
      </c>
      <c r="B203" s="202">
        <f t="shared" ref="B203:Q203" si="41">IF(B$115=0,0,B$115/B$112)</f>
        <v>2.7533487177530399E-2</v>
      </c>
      <c r="C203" s="202">
        <f t="shared" si="41"/>
        <v>2.7147594311654751E-2</v>
      </c>
      <c r="D203" s="202">
        <f t="shared" si="41"/>
        <v>2.711288307337522E-2</v>
      </c>
      <c r="E203" s="202">
        <f t="shared" si="41"/>
        <v>2.6566188229355355E-2</v>
      </c>
      <c r="F203" s="202">
        <f t="shared" si="41"/>
        <v>2.5581441166409279E-2</v>
      </c>
      <c r="G203" s="202">
        <f t="shared" si="41"/>
        <v>2.5697797971139032E-2</v>
      </c>
      <c r="H203" s="202">
        <f t="shared" si="41"/>
        <v>2.5951504945556741E-2</v>
      </c>
      <c r="I203" s="202">
        <f t="shared" si="41"/>
        <v>2.5677356737351914E-2</v>
      </c>
      <c r="J203" s="202">
        <f t="shared" si="41"/>
        <v>2.4465135051971992E-2</v>
      </c>
      <c r="K203" s="202">
        <f t="shared" si="41"/>
        <v>2.4018744580039299E-2</v>
      </c>
      <c r="L203" s="202">
        <f t="shared" si="41"/>
        <v>2.375975341787109E-2</v>
      </c>
      <c r="M203" s="202">
        <f t="shared" si="41"/>
        <v>2.3769861034173178E-2</v>
      </c>
      <c r="N203" s="202">
        <f t="shared" si="41"/>
        <v>2.3564288941009703E-2</v>
      </c>
      <c r="O203" s="202">
        <f t="shared" si="41"/>
        <v>2.3719358105892447E-2</v>
      </c>
      <c r="P203" s="202">
        <f t="shared" si="41"/>
        <v>2.3769042342229613E-2</v>
      </c>
      <c r="Q203" s="202">
        <f t="shared" si="41"/>
        <v>2.3704800958254772E-2</v>
      </c>
    </row>
    <row r="204" spans="1:17" x14ac:dyDescent="0.25">
      <c r="A204" s="76" t="s">
        <v>80</v>
      </c>
      <c r="B204" s="202">
        <f t="shared" ref="B204:Q204" si="42">IF(B$116=0,0,B$116/B$112)</f>
        <v>5.0136746208025509E-4</v>
      </c>
      <c r="C204" s="202">
        <f t="shared" si="42"/>
        <v>4.9434059601162147E-4</v>
      </c>
      <c r="D204" s="202">
        <f t="shared" si="42"/>
        <v>4.9370852622221677E-4</v>
      </c>
      <c r="E204" s="202">
        <f t="shared" si="42"/>
        <v>4.837535573978435E-4</v>
      </c>
      <c r="F204" s="202">
        <f t="shared" si="42"/>
        <v>4.6582193353353438E-4</v>
      </c>
      <c r="G204" s="202">
        <f t="shared" si="42"/>
        <v>4.6794071767108182E-4</v>
      </c>
      <c r="H204" s="202">
        <f t="shared" si="42"/>
        <v>4.7256056190133505E-4</v>
      </c>
      <c r="I204" s="202">
        <f t="shared" si="42"/>
        <v>4.6756849567684047E-4</v>
      </c>
      <c r="J204" s="202">
        <f t="shared" si="42"/>
        <v>4.4549470219188119E-4</v>
      </c>
      <c r="K204" s="202">
        <f t="shared" si="42"/>
        <v>4.3736621281577532E-4</v>
      </c>
      <c r="L204" s="202">
        <f t="shared" si="42"/>
        <v>4.3265014685434289E-4</v>
      </c>
      <c r="M204" s="202">
        <f t="shared" si="42"/>
        <v>4.3283420018185584E-4</v>
      </c>
      <c r="N204" s="202">
        <f t="shared" si="42"/>
        <v>4.2909086182593524E-4</v>
      </c>
      <c r="O204" s="202">
        <f t="shared" si="42"/>
        <v>4.3191457366246626E-4</v>
      </c>
      <c r="P204" s="202">
        <f t="shared" si="42"/>
        <v>4.3281929231714117E-4</v>
      </c>
      <c r="Q204" s="202">
        <f t="shared" si="42"/>
        <v>4.3164949717145829E-4</v>
      </c>
    </row>
    <row r="205" spans="1:17" x14ac:dyDescent="0.25">
      <c r="A205" s="129" t="s">
        <v>79</v>
      </c>
      <c r="B205" s="201">
        <f t="shared" ref="B205:Q205" si="43">IF(B$117=0,0,B$117/B$112)</f>
        <v>1.582128887668986E-3</v>
      </c>
      <c r="C205" s="201">
        <f t="shared" si="43"/>
        <v>1.5599547167508372E-3</v>
      </c>
      <c r="D205" s="201">
        <f t="shared" si="43"/>
        <v>1.557960140021245E-3</v>
      </c>
      <c r="E205" s="201">
        <f t="shared" si="43"/>
        <v>1.5265459678938087E-3</v>
      </c>
      <c r="F205" s="201">
        <f t="shared" si="43"/>
        <v>1.4699604447710557E-3</v>
      </c>
      <c r="G205" s="201">
        <f t="shared" si="43"/>
        <v>1.4766465379946563E-3</v>
      </c>
      <c r="H205" s="201">
        <f t="shared" si="43"/>
        <v>1.491225044910298E-3</v>
      </c>
      <c r="I205" s="201">
        <f t="shared" si="43"/>
        <v>1.4754719440805012E-3</v>
      </c>
      <c r="J205" s="201">
        <f t="shared" si="43"/>
        <v>1.4058152771159365E-3</v>
      </c>
      <c r="K205" s="201">
        <f t="shared" si="43"/>
        <v>1.3801647935331204E-3</v>
      </c>
      <c r="L205" s="201">
        <f t="shared" si="43"/>
        <v>1.4505789526162395E-3</v>
      </c>
      <c r="M205" s="201">
        <f t="shared" si="43"/>
        <v>1.4511960421630487E-3</v>
      </c>
      <c r="N205" s="201">
        <f t="shared" si="43"/>
        <v>1.4386454678223272E-3</v>
      </c>
      <c r="O205" s="201">
        <f t="shared" si="43"/>
        <v>1.448112740601745E-3</v>
      </c>
      <c r="P205" s="201">
        <f t="shared" si="43"/>
        <v>1.451146059434646E-3</v>
      </c>
      <c r="Q205" s="201">
        <f t="shared" si="43"/>
        <v>1.4472239985511871E-3</v>
      </c>
    </row>
    <row r="206" spans="1:17" x14ac:dyDescent="0.25">
      <c r="A206" s="127" t="s">
        <v>146</v>
      </c>
      <c r="B206" s="200">
        <f t="shared" ref="B206:Q206" si="44">IF(B$122=0,0,B$122/B$112)</f>
        <v>0.47456031203321508</v>
      </c>
      <c r="C206" s="200">
        <f t="shared" si="44"/>
        <v>0.48210578741074678</v>
      </c>
      <c r="D206" s="200">
        <f t="shared" si="44"/>
        <v>0.4830865503725581</v>
      </c>
      <c r="E206" s="200">
        <f t="shared" si="44"/>
        <v>0.49182628779014159</v>
      </c>
      <c r="F206" s="200">
        <f t="shared" si="44"/>
        <v>0.50096409188242674</v>
      </c>
      <c r="G206" s="200">
        <f t="shared" si="44"/>
        <v>0.4945825153236697</v>
      </c>
      <c r="H206" s="200">
        <f t="shared" si="44"/>
        <v>0.4871160639136749</v>
      </c>
      <c r="I206" s="200">
        <f t="shared" si="44"/>
        <v>0.49264085104034999</v>
      </c>
      <c r="J206" s="200">
        <f t="shared" si="44"/>
        <v>0.48039669532139839</v>
      </c>
      <c r="K206" s="200">
        <f t="shared" si="44"/>
        <v>0.47186639515917755</v>
      </c>
      <c r="L206" s="200">
        <f t="shared" si="44"/>
        <v>0.46689104527177411</v>
      </c>
      <c r="M206" s="200">
        <f t="shared" si="44"/>
        <v>0.46708966499048471</v>
      </c>
      <c r="N206" s="200">
        <f t="shared" si="44"/>
        <v>0.46305007048090485</v>
      </c>
      <c r="O206" s="200">
        <f t="shared" si="44"/>
        <v>0.46609725717548872</v>
      </c>
      <c r="P206" s="200">
        <f t="shared" si="44"/>
        <v>0.46707357728407789</v>
      </c>
      <c r="Q206" s="200">
        <f t="shared" si="44"/>
        <v>0.46581120193925785</v>
      </c>
    </row>
    <row r="207" spans="1:17" x14ac:dyDescent="0.25">
      <c r="A207" s="142" t="s">
        <v>159</v>
      </c>
      <c r="B207" s="199">
        <f t="shared" ref="B207:Q207" si="45">IF(B$123=0,0,B$123/B$112)</f>
        <v>0.39467036665653005</v>
      </c>
      <c r="C207" s="199">
        <f t="shared" si="45"/>
        <v>0.34838524123547487</v>
      </c>
      <c r="D207" s="199">
        <f t="shared" si="45"/>
        <v>0.37152116984875816</v>
      </c>
      <c r="E207" s="199">
        <f t="shared" si="45"/>
        <v>0.33545640507794888</v>
      </c>
      <c r="F207" s="199">
        <f t="shared" si="45"/>
        <v>0.22255220937309503</v>
      </c>
      <c r="G207" s="199">
        <f t="shared" si="45"/>
        <v>0.23433198016495999</v>
      </c>
      <c r="H207" s="199">
        <f t="shared" si="45"/>
        <v>0.25291305913966672</v>
      </c>
      <c r="I207" s="199">
        <f t="shared" si="45"/>
        <v>0.23699650239714559</v>
      </c>
      <c r="J207" s="199">
        <f t="shared" si="45"/>
        <v>0.21413396753542391</v>
      </c>
      <c r="K207" s="199">
        <f t="shared" si="45"/>
        <v>0.21046189294448966</v>
      </c>
      <c r="L207" s="199">
        <f t="shared" si="45"/>
        <v>0.20830523558279157</v>
      </c>
      <c r="M207" s="199">
        <f t="shared" si="45"/>
        <v>0.20839385053421622</v>
      </c>
      <c r="N207" s="199">
        <f t="shared" si="45"/>
        <v>0.20659156990686525</v>
      </c>
      <c r="O207" s="199">
        <f t="shared" si="45"/>
        <v>0.20795108397060266</v>
      </c>
      <c r="P207" s="199">
        <f t="shared" si="45"/>
        <v>0.20838667294212707</v>
      </c>
      <c r="Q207" s="199">
        <f t="shared" si="45"/>
        <v>0.20782345932674584</v>
      </c>
    </row>
    <row r="208" spans="1:17" x14ac:dyDescent="0.25">
      <c r="A208" s="142" t="s">
        <v>158</v>
      </c>
      <c r="B208" s="199">
        <f t="shared" ref="B208:Q208" si="46">IF(B$129=0,0,B$129/B$112)</f>
        <v>7.9889945376685076E-2</v>
      </c>
      <c r="C208" s="199">
        <f t="shared" si="46"/>
        <v>0.13372054617527193</v>
      </c>
      <c r="D208" s="199">
        <f t="shared" si="46"/>
        <v>0.11156538052379991</v>
      </c>
      <c r="E208" s="199">
        <f t="shared" si="46"/>
        <v>0.15636988271219271</v>
      </c>
      <c r="F208" s="199">
        <f t="shared" si="46"/>
        <v>0.27841188250933169</v>
      </c>
      <c r="G208" s="199">
        <f t="shared" si="46"/>
        <v>0.26025053515870972</v>
      </c>
      <c r="H208" s="199">
        <f t="shared" si="46"/>
        <v>0.23420300477400816</v>
      </c>
      <c r="I208" s="199">
        <f t="shared" si="46"/>
        <v>0.25564434864320434</v>
      </c>
      <c r="J208" s="199">
        <f t="shared" si="46"/>
        <v>0.26626272778597454</v>
      </c>
      <c r="K208" s="199">
        <f t="shared" si="46"/>
        <v>0.26140450221468797</v>
      </c>
      <c r="L208" s="199">
        <f t="shared" si="46"/>
        <v>0.25858580968898259</v>
      </c>
      <c r="M208" s="199">
        <f t="shared" si="46"/>
        <v>0.25869581445626844</v>
      </c>
      <c r="N208" s="199">
        <f t="shared" si="46"/>
        <v>0.25645850057403957</v>
      </c>
      <c r="O208" s="199">
        <f t="shared" si="46"/>
        <v>0.25814617320488609</v>
      </c>
      <c r="P208" s="199">
        <f t="shared" si="46"/>
        <v>0.25868690434195085</v>
      </c>
      <c r="Q208" s="199">
        <f t="shared" si="46"/>
        <v>0.25798774261251206</v>
      </c>
    </row>
    <row r="209" spans="1:17" x14ac:dyDescent="0.25">
      <c r="A209" s="127" t="s">
        <v>145</v>
      </c>
      <c r="B209" s="200">
        <f t="shared" ref="B209:Q209" si="47">IF(B$130=0,0,B$130/B$112)</f>
        <v>0.30846169721097216</v>
      </c>
      <c r="C209" s="200">
        <f t="shared" si="47"/>
        <v>0.30406799992673228</v>
      </c>
      <c r="D209" s="200">
        <f t="shared" si="47"/>
        <v>0.30337797968645863</v>
      </c>
      <c r="E209" s="200">
        <f t="shared" si="47"/>
        <v>0.29836770489306269</v>
      </c>
      <c r="F209" s="200">
        <f t="shared" si="47"/>
        <v>0.29612315666617989</v>
      </c>
      <c r="G209" s="200">
        <f t="shared" si="47"/>
        <v>0.30190866967094721</v>
      </c>
      <c r="H209" s="200">
        <f t="shared" si="47"/>
        <v>0.30704477551544435</v>
      </c>
      <c r="I209" s="200">
        <f t="shared" si="47"/>
        <v>0.30360057522136868</v>
      </c>
      <c r="J209" s="200">
        <f t="shared" si="47"/>
        <v>0.32162568431958305</v>
      </c>
      <c r="K209" s="200">
        <f t="shared" si="47"/>
        <v>0.33247528808175925</v>
      </c>
      <c r="L209" s="200">
        <f t="shared" si="47"/>
        <v>0.33142814494484762</v>
      </c>
      <c r="M209" s="200">
        <f t="shared" si="47"/>
        <v>0.33156913750743439</v>
      </c>
      <c r="N209" s="200">
        <f t="shared" si="47"/>
        <v>0.32870158344273798</v>
      </c>
      <c r="O209" s="200">
        <f t="shared" si="47"/>
        <v>0.33086466505185014</v>
      </c>
      <c r="P209" s="200">
        <f t="shared" si="47"/>
        <v>0.33155771745827128</v>
      </c>
      <c r="Q209" s="200">
        <f t="shared" si="47"/>
        <v>0.33066160535032918</v>
      </c>
    </row>
    <row r="210" spans="1:17" x14ac:dyDescent="0.25">
      <c r="A210" s="142" t="s">
        <v>157</v>
      </c>
      <c r="B210" s="199">
        <f t="shared" ref="B210:Q210" si="48">IF(B$131=0,0,B$131/B$112)</f>
        <v>0.30527820168007008</v>
      </c>
      <c r="C210" s="199">
        <f t="shared" si="48"/>
        <v>0.29866241675127519</v>
      </c>
      <c r="D210" s="199">
        <f t="shared" si="48"/>
        <v>0.29878135393611238</v>
      </c>
      <c r="E210" s="199">
        <f t="shared" si="48"/>
        <v>0.2928269976038862</v>
      </c>
      <c r="F210" s="199">
        <f t="shared" si="48"/>
        <v>0.24190031674294377</v>
      </c>
      <c r="G210" s="199">
        <f t="shared" si="48"/>
        <v>0.2249756040187563</v>
      </c>
      <c r="H210" s="199">
        <f t="shared" si="48"/>
        <v>0.22024423530852155</v>
      </c>
      <c r="I210" s="199">
        <f t="shared" si="48"/>
        <v>0.2187989660987377</v>
      </c>
      <c r="J210" s="199">
        <f t="shared" si="48"/>
        <v>8.0684904522947923E-2</v>
      </c>
      <c r="K210" s="199">
        <f t="shared" si="48"/>
        <v>1.059923786492405E-2</v>
      </c>
      <c r="L210" s="199">
        <f t="shared" si="48"/>
        <v>0</v>
      </c>
      <c r="M210" s="199">
        <f t="shared" si="48"/>
        <v>0</v>
      </c>
      <c r="N210" s="199">
        <f t="shared" si="48"/>
        <v>0</v>
      </c>
      <c r="O210" s="199">
        <f t="shared" si="48"/>
        <v>0</v>
      </c>
      <c r="P210" s="199">
        <f t="shared" si="48"/>
        <v>0</v>
      </c>
      <c r="Q210" s="199">
        <f t="shared" si="48"/>
        <v>0</v>
      </c>
    </row>
    <row r="211" spans="1:17" x14ac:dyDescent="0.25">
      <c r="A211" s="142" t="s">
        <v>156</v>
      </c>
      <c r="B211" s="199">
        <f t="shared" ref="B211:Q211" si="49">IF(B$136=0,0,B$136/B$112)</f>
        <v>3.1834955309020946E-3</v>
      </c>
      <c r="C211" s="199">
        <f t="shared" si="49"/>
        <v>5.40558317545711E-3</v>
      </c>
      <c r="D211" s="199">
        <f t="shared" si="49"/>
        <v>4.5966257503462626E-3</v>
      </c>
      <c r="E211" s="199">
        <f t="shared" si="49"/>
        <v>5.5407072891764612E-3</v>
      </c>
      <c r="F211" s="199">
        <f t="shared" si="49"/>
        <v>5.4222839923236156E-2</v>
      </c>
      <c r="G211" s="199">
        <f t="shared" si="49"/>
        <v>7.6933065652190907E-2</v>
      </c>
      <c r="H211" s="199">
        <f t="shared" si="49"/>
        <v>8.6800540206922822E-2</v>
      </c>
      <c r="I211" s="199">
        <f t="shared" si="49"/>
        <v>8.4801609122631016E-2</v>
      </c>
      <c r="J211" s="199">
        <f t="shared" si="49"/>
        <v>0.24094077979663514</v>
      </c>
      <c r="K211" s="199">
        <f t="shared" si="49"/>
        <v>0.32187605021683524</v>
      </c>
      <c r="L211" s="199">
        <f t="shared" si="49"/>
        <v>0.33142814494484762</v>
      </c>
      <c r="M211" s="199">
        <f t="shared" si="49"/>
        <v>0.33156913750743439</v>
      </c>
      <c r="N211" s="199">
        <f t="shared" si="49"/>
        <v>0.32870158344273798</v>
      </c>
      <c r="O211" s="199">
        <f t="shared" si="49"/>
        <v>0.33086466505185014</v>
      </c>
      <c r="P211" s="199">
        <f t="shared" si="49"/>
        <v>0.33155771745827128</v>
      </c>
      <c r="Q211" s="199">
        <f t="shared" si="49"/>
        <v>0.33066160535032918</v>
      </c>
    </row>
    <row r="212" spans="1:17" x14ac:dyDescent="0.25">
      <c r="A212" s="127" t="s">
        <v>144</v>
      </c>
      <c r="B212" s="200">
        <f t="shared" ref="B212:Q212" si="50">IF(B$137=0,0,B$137/B$112)</f>
        <v>0.18565075509421686</v>
      </c>
      <c r="C212" s="200">
        <f t="shared" si="50"/>
        <v>0.18293804077339465</v>
      </c>
      <c r="D212" s="200">
        <f t="shared" si="50"/>
        <v>0.18268679203729665</v>
      </c>
      <c r="E212" s="200">
        <f t="shared" si="50"/>
        <v>0.17957935153850002</v>
      </c>
      <c r="F212" s="200">
        <f t="shared" si="50"/>
        <v>0.17380652778941713</v>
      </c>
      <c r="G212" s="200">
        <f t="shared" si="50"/>
        <v>0.17427020211791253</v>
      </c>
      <c r="H212" s="200">
        <f t="shared" si="50"/>
        <v>0.17631188326087113</v>
      </c>
      <c r="I212" s="200">
        <f t="shared" si="50"/>
        <v>0.17454321861485386</v>
      </c>
      <c r="J212" s="200">
        <f t="shared" si="50"/>
        <v>0.17014151495311236</v>
      </c>
      <c r="K212" s="200">
        <f t="shared" si="50"/>
        <v>0.16833010849750232</v>
      </c>
      <c r="L212" s="200">
        <f t="shared" si="50"/>
        <v>0.17456198191699912</v>
      </c>
      <c r="M212" s="200">
        <f t="shared" si="50"/>
        <v>0.17421083303842239</v>
      </c>
      <c r="N212" s="200">
        <f t="shared" si="50"/>
        <v>0.18135261680063974</v>
      </c>
      <c r="O212" s="200">
        <f t="shared" si="50"/>
        <v>0.17596535617232326</v>
      </c>
      <c r="P212" s="200">
        <f t="shared" si="50"/>
        <v>0.17423927522986396</v>
      </c>
      <c r="Q212" s="200">
        <f t="shared" si="50"/>
        <v>0.17647108629854366</v>
      </c>
    </row>
    <row r="213" spans="1:17" x14ac:dyDescent="0.25">
      <c r="A213" s="142" t="s">
        <v>155</v>
      </c>
      <c r="B213" s="199">
        <f t="shared" ref="B213:Q213" si="51">IF(B$138=0,0,B$138/B$112)</f>
        <v>0.16089262277014491</v>
      </c>
      <c r="C213" s="199">
        <f t="shared" si="51"/>
        <v>0.15822704487593284</v>
      </c>
      <c r="D213" s="199">
        <f t="shared" si="51"/>
        <v>0.15800056241287924</v>
      </c>
      <c r="E213" s="199">
        <f t="shared" si="51"/>
        <v>0.15520956880152689</v>
      </c>
      <c r="F213" s="199">
        <f t="shared" si="51"/>
        <v>0.14572679045563713</v>
      </c>
      <c r="G213" s="199">
        <f t="shared" si="51"/>
        <v>0.14497173421175061</v>
      </c>
      <c r="H213" s="199">
        <f t="shared" si="51"/>
        <v>0.146076114238231</v>
      </c>
      <c r="I213" s="199">
        <f t="shared" si="51"/>
        <v>0.14447513501537279</v>
      </c>
      <c r="J213" s="199">
        <f t="shared" si="51"/>
        <v>0.12835184824356652</v>
      </c>
      <c r="K213" s="199">
        <f t="shared" si="51"/>
        <v>0.1210090675986128</v>
      </c>
      <c r="L213" s="199">
        <f t="shared" si="51"/>
        <v>8.9508734250985586E-2</v>
      </c>
      <c r="M213" s="199">
        <f t="shared" si="51"/>
        <v>9.1945355287020733E-2</v>
      </c>
      <c r="N213" s="199">
        <f t="shared" si="51"/>
        <v>5.3696026506059993E-2</v>
      </c>
      <c r="O213" s="199">
        <f t="shared" si="51"/>
        <v>7.9307904496426398E-2</v>
      </c>
      <c r="P213" s="199">
        <f t="shared" si="51"/>
        <v>8.7475870896057725E-2</v>
      </c>
      <c r="Q213" s="199">
        <f t="shared" si="51"/>
        <v>7.7564932457440144E-2</v>
      </c>
    </row>
    <row r="214" spans="1:17" x14ac:dyDescent="0.25">
      <c r="A214" s="142" t="s">
        <v>154</v>
      </c>
      <c r="B214" s="199">
        <f t="shared" ref="B214:Q214" si="52">IF(B$142=0,0,B$142/B$112)</f>
        <v>2.4518078159532605E-2</v>
      </c>
      <c r="C214" s="199">
        <f t="shared" si="52"/>
        <v>2.4306012848008179E-2</v>
      </c>
      <c r="D214" s="199">
        <f t="shared" si="52"/>
        <v>2.434468548004827E-2</v>
      </c>
      <c r="E214" s="199">
        <f t="shared" si="52"/>
        <v>2.3932857191729606E-2</v>
      </c>
      <c r="F214" s="199">
        <f t="shared" si="52"/>
        <v>2.3652083440228365E-2</v>
      </c>
      <c r="G214" s="199">
        <f t="shared" si="52"/>
        <v>2.3132054876576904E-2</v>
      </c>
      <c r="H214" s="199">
        <f t="shared" si="52"/>
        <v>2.3328977932766008E-2</v>
      </c>
      <c r="I214" s="199">
        <f t="shared" si="52"/>
        <v>2.3149224266892022E-2</v>
      </c>
      <c r="J214" s="199">
        <f t="shared" si="52"/>
        <v>2.2804678281883414E-2</v>
      </c>
      <c r="K214" s="199">
        <f t="shared" si="52"/>
        <v>2.2296146548592348E-2</v>
      </c>
      <c r="L214" s="199">
        <f t="shared" si="52"/>
        <v>2.2733655781476726E-2</v>
      </c>
      <c r="M214" s="199">
        <f t="shared" si="52"/>
        <v>2.2896876449024627E-2</v>
      </c>
      <c r="N214" s="199">
        <f t="shared" si="52"/>
        <v>2.2306633318597339E-2</v>
      </c>
      <c r="O214" s="199">
        <f t="shared" si="52"/>
        <v>2.1969625621848385E-2</v>
      </c>
      <c r="P214" s="199">
        <f t="shared" si="52"/>
        <v>2.185245360734905E-2</v>
      </c>
      <c r="Q214" s="199">
        <f t="shared" si="52"/>
        <v>2.2160897990545776E-2</v>
      </c>
    </row>
    <row r="215" spans="1:17" x14ac:dyDescent="0.25">
      <c r="A215" s="140" t="s">
        <v>153</v>
      </c>
      <c r="B215" s="198">
        <f t="shared" ref="B215:Q215" si="53">IF(B$153=0,0,B$153/B$112)</f>
        <v>2.4005416453934042E-4</v>
      </c>
      <c r="C215" s="198">
        <f t="shared" si="53"/>
        <v>4.0498304945363697E-4</v>
      </c>
      <c r="D215" s="198">
        <f t="shared" si="53"/>
        <v>3.4154414436912564E-4</v>
      </c>
      <c r="E215" s="198">
        <f t="shared" si="53"/>
        <v>4.3692554524356201E-4</v>
      </c>
      <c r="F215" s="198">
        <f t="shared" si="53"/>
        <v>4.4276538935516278E-3</v>
      </c>
      <c r="G215" s="198">
        <f t="shared" si="53"/>
        <v>6.1664130295850175E-3</v>
      </c>
      <c r="H215" s="198">
        <f t="shared" si="53"/>
        <v>6.9067910898741262E-3</v>
      </c>
      <c r="I215" s="198">
        <f t="shared" si="53"/>
        <v>6.9188593325890512E-3</v>
      </c>
      <c r="J215" s="198">
        <f t="shared" si="53"/>
        <v>1.8984988427662445E-2</v>
      </c>
      <c r="K215" s="198">
        <f t="shared" si="53"/>
        <v>2.5024894350297183E-2</v>
      </c>
      <c r="L215" s="198">
        <f t="shared" si="53"/>
        <v>6.2319591884536799E-2</v>
      </c>
      <c r="M215" s="198">
        <f t="shared" si="53"/>
        <v>5.936860130237704E-2</v>
      </c>
      <c r="N215" s="198">
        <f t="shared" si="53"/>
        <v>0.1053499569759824</v>
      </c>
      <c r="O215" s="198">
        <f t="shared" si="53"/>
        <v>7.4687826054048459E-2</v>
      </c>
      <c r="P215" s="198">
        <f t="shared" si="53"/>
        <v>6.4910950726457153E-2</v>
      </c>
      <c r="Q215" s="198">
        <f t="shared" si="53"/>
        <v>7.6745255850557748E-2</v>
      </c>
    </row>
    <row r="216" spans="1:17" hidden="1" x14ac:dyDescent="0.25">
      <c r="A216" s="164"/>
      <c r="B216" s="163"/>
      <c r="C216" s="163"/>
      <c r="D216" s="163"/>
      <c r="E216" s="163"/>
      <c r="F216" s="163"/>
      <c r="G216" s="163"/>
      <c r="H216" s="163"/>
      <c r="I216" s="163"/>
      <c r="J216" s="163"/>
      <c r="K216" s="163"/>
      <c r="L216" s="163"/>
      <c r="M216" s="163"/>
      <c r="N216" s="163"/>
      <c r="O216" s="163"/>
      <c r="P216" s="163"/>
      <c r="Q216" s="163"/>
    </row>
    <row r="217" spans="1:17" x14ac:dyDescent="0.25">
      <c r="A217" s="164"/>
      <c r="B217" s="163"/>
      <c r="C217" s="163"/>
      <c r="D217" s="163"/>
      <c r="E217" s="163"/>
      <c r="F217" s="163"/>
      <c r="G217" s="163"/>
      <c r="H217" s="163"/>
      <c r="I217" s="163"/>
      <c r="J217" s="163"/>
      <c r="K217" s="163"/>
      <c r="L217" s="163"/>
      <c r="M217" s="163"/>
      <c r="N217" s="163"/>
      <c r="O217" s="163"/>
      <c r="P217" s="163"/>
      <c r="Q217" s="163"/>
    </row>
    <row r="218" spans="1:17" ht="12.75" x14ac:dyDescent="0.25">
      <c r="A218" s="98" t="s">
        <v>128</v>
      </c>
      <c r="B218" s="197"/>
      <c r="C218" s="197"/>
      <c r="D218" s="197"/>
      <c r="E218" s="197"/>
      <c r="F218" s="197"/>
      <c r="G218" s="197"/>
      <c r="H218" s="197"/>
      <c r="I218" s="197"/>
      <c r="J218" s="197"/>
      <c r="K218" s="197"/>
      <c r="L218" s="197"/>
      <c r="M218" s="197"/>
      <c r="N218" s="197"/>
      <c r="O218" s="197"/>
      <c r="P218" s="197"/>
      <c r="Q218" s="197"/>
    </row>
    <row r="219" spans="1:17" x14ac:dyDescent="0.25">
      <c r="A219" s="164"/>
      <c r="B219" s="163"/>
      <c r="C219" s="163"/>
      <c r="D219" s="163"/>
      <c r="E219" s="163"/>
      <c r="F219" s="163"/>
      <c r="G219" s="163"/>
      <c r="H219" s="163"/>
      <c r="I219" s="163"/>
      <c r="J219" s="163"/>
      <c r="K219" s="163"/>
      <c r="L219" s="163"/>
      <c r="M219" s="163"/>
      <c r="N219" s="163"/>
      <c r="O219" s="163"/>
      <c r="P219" s="163"/>
      <c r="Q219" s="163"/>
    </row>
    <row r="220" spans="1:17" x14ac:dyDescent="0.25">
      <c r="A220" s="78" t="s">
        <v>44</v>
      </c>
      <c r="B220" s="170">
        <f>IF(B$5=0,0,B$5/NFM_fec!B$5)</f>
        <v>0.32817771579044491</v>
      </c>
      <c r="C220" s="170">
        <f>IF(C$5=0,0,C$5/NFM_fec!C$5)</f>
        <v>0.32892966785331446</v>
      </c>
      <c r="D220" s="170">
        <f>IF(D$5=0,0,D$5/NFM_fec!D$5)</f>
        <v>0.32932883247527728</v>
      </c>
      <c r="E220" s="170">
        <f>IF(E$5=0,0,E$5/NFM_fec!E$5)</f>
        <v>0.32979052212012866</v>
      </c>
      <c r="F220" s="170">
        <f>IF(F$5=0,0,F$5/NFM_fec!F$5)</f>
        <v>0.33759280625594135</v>
      </c>
      <c r="G220" s="170">
        <f>IF(G$5=0,0,G$5/NFM_fec!G$5)</f>
        <v>0</v>
      </c>
      <c r="H220" s="170">
        <f>IF(H$5=0,0,H$5/NFM_fec!H$5)</f>
        <v>0</v>
      </c>
      <c r="I220" s="170">
        <f>IF(I$5=0,0,I$5/NFM_fec!I$5)</f>
        <v>0</v>
      </c>
      <c r="J220" s="170">
        <f>IF(J$5=0,0,J$5/NFM_fec!J$5)</f>
        <v>0</v>
      </c>
      <c r="K220" s="170">
        <f>IF(K$5=0,0,K$5/NFM_fec!K$5)</f>
        <v>0</v>
      </c>
      <c r="L220" s="170">
        <f>IF(L$5=0,0,L$5/NFM_fec!L$5)</f>
        <v>0</v>
      </c>
      <c r="M220" s="170">
        <f>IF(M$5=0,0,M$5/NFM_fec!M$5)</f>
        <v>0</v>
      </c>
      <c r="N220" s="170">
        <f>IF(N$5=0,0,N$5/NFM_fec!N$5)</f>
        <v>0</v>
      </c>
      <c r="O220" s="170">
        <f>IF(O$5=0,0,O$5/NFM_fec!O$5)</f>
        <v>0</v>
      </c>
      <c r="P220" s="170">
        <f>IF(P$5=0,0,P$5/NFM_fec!P$5)</f>
        <v>0</v>
      </c>
      <c r="Q220" s="170">
        <f>IF(Q$5=0,0,Q$5/NFM_fec!Q$5)</f>
        <v>0</v>
      </c>
    </row>
    <row r="221" spans="1:17" x14ac:dyDescent="0.25">
      <c r="A221" s="132" t="s">
        <v>83</v>
      </c>
      <c r="B221" s="169">
        <f>IF(B$6=0,0,B$6/NFM_fec!B$6)</f>
        <v>0.37487418633050346</v>
      </c>
      <c r="C221" s="169">
        <f>IF(C$6=0,0,C$6/NFM_fec!C$6)</f>
        <v>0.3748741863305034</v>
      </c>
      <c r="D221" s="169">
        <f>IF(D$6=0,0,D$6/NFM_fec!D$6)</f>
        <v>0.37487418633050346</v>
      </c>
      <c r="E221" s="169">
        <f>IF(E$6=0,0,E$6/NFM_fec!E$6)</f>
        <v>0.3748741863305034</v>
      </c>
      <c r="F221" s="169">
        <f>IF(F$6=0,0,F$6/NFM_fec!F$6)</f>
        <v>0.37487418633050346</v>
      </c>
      <c r="G221" s="169">
        <f>IF(G$6=0,0,G$6/NFM_fec!G$6)</f>
        <v>0</v>
      </c>
      <c r="H221" s="169">
        <f>IF(H$6=0,0,H$6/NFM_fec!H$6)</f>
        <v>0</v>
      </c>
      <c r="I221" s="169">
        <f>IF(I$6=0,0,I$6/NFM_fec!I$6)</f>
        <v>0</v>
      </c>
      <c r="J221" s="169">
        <f>IF(J$6=0,0,J$6/NFM_fec!J$6)</f>
        <v>0</v>
      </c>
      <c r="K221" s="169">
        <f>IF(K$6=0,0,K$6/NFM_fec!K$6)</f>
        <v>0</v>
      </c>
      <c r="L221" s="169">
        <f>IF(L$6=0,0,L$6/NFM_fec!L$6)</f>
        <v>0</v>
      </c>
      <c r="M221" s="169">
        <f>IF(M$6=0,0,M$6/NFM_fec!M$6)</f>
        <v>0</v>
      </c>
      <c r="N221" s="169">
        <f>IF(N$6=0,0,N$6/NFM_fec!N$6)</f>
        <v>0</v>
      </c>
      <c r="O221" s="169">
        <f>IF(O$6=0,0,O$6/NFM_fec!O$6)</f>
        <v>0</v>
      </c>
      <c r="P221" s="169">
        <f>IF(P$6=0,0,P$6/NFM_fec!P$6)</f>
        <v>0</v>
      </c>
      <c r="Q221" s="169">
        <f>IF(Q$6=0,0,Q$6/NFM_fec!Q$6)</f>
        <v>0</v>
      </c>
    </row>
    <row r="222" spans="1:17" x14ac:dyDescent="0.25">
      <c r="A222" s="76" t="s">
        <v>82</v>
      </c>
      <c r="B222" s="168">
        <f>IF(B$7=0,0,B$7/NFM_fec!B$7)</f>
        <v>9.7418230694080191E-2</v>
      </c>
      <c r="C222" s="168">
        <f>IF(C$7=0,0,C$7/NFM_fec!C$7)</f>
        <v>9.7418230694080191E-2</v>
      </c>
      <c r="D222" s="168">
        <f>IF(D$7=0,0,D$7/NFM_fec!D$7)</f>
        <v>9.7418230694080191E-2</v>
      </c>
      <c r="E222" s="168">
        <f>IF(E$7=0,0,E$7/NFM_fec!E$7)</f>
        <v>9.7418230694080191E-2</v>
      </c>
      <c r="F222" s="168">
        <f>IF(F$7=0,0,F$7/NFM_fec!F$7)</f>
        <v>9.7418230694080191E-2</v>
      </c>
      <c r="G222" s="168">
        <f>IF(G$7=0,0,G$7/NFM_fec!G$7)</f>
        <v>0</v>
      </c>
      <c r="H222" s="168">
        <f>IF(H$7=0,0,H$7/NFM_fec!H$7)</f>
        <v>0</v>
      </c>
      <c r="I222" s="168">
        <f>IF(I$7=0,0,I$7/NFM_fec!I$7)</f>
        <v>0</v>
      </c>
      <c r="J222" s="168">
        <f>IF(J$7=0,0,J$7/NFM_fec!J$7)</f>
        <v>0</v>
      </c>
      <c r="K222" s="168">
        <f>IF(K$7=0,0,K$7/NFM_fec!K$7)</f>
        <v>0</v>
      </c>
      <c r="L222" s="168">
        <f>IF(L$7=0,0,L$7/NFM_fec!L$7)</f>
        <v>0</v>
      </c>
      <c r="M222" s="168">
        <f>IF(M$7=0,0,M$7/NFM_fec!M$7)</f>
        <v>0</v>
      </c>
      <c r="N222" s="168">
        <f>IF(N$7=0,0,N$7/NFM_fec!N$7)</f>
        <v>0</v>
      </c>
      <c r="O222" s="168">
        <f>IF(O$7=0,0,O$7/NFM_fec!O$7)</f>
        <v>0</v>
      </c>
      <c r="P222" s="168">
        <f>IF(P$7=0,0,P$7/NFM_fec!P$7)</f>
        <v>0</v>
      </c>
      <c r="Q222" s="168">
        <f>IF(Q$7=0,0,Q$7/NFM_fec!Q$7)</f>
        <v>0</v>
      </c>
    </row>
    <row r="223" spans="1:17" x14ac:dyDescent="0.25">
      <c r="A223" s="76" t="s">
        <v>81</v>
      </c>
      <c r="B223" s="168">
        <f>IF(B$8=0,0,B$8/NFM_fec!B$8)</f>
        <v>0.53598148129491718</v>
      </c>
      <c r="C223" s="168">
        <f>IF(C$8=0,0,C$8/NFM_fec!C$8)</f>
        <v>0.53598148129491718</v>
      </c>
      <c r="D223" s="168">
        <f>IF(D$8=0,0,D$8/NFM_fec!D$8)</f>
        <v>0.53598148129491718</v>
      </c>
      <c r="E223" s="168">
        <f>IF(E$8=0,0,E$8/NFM_fec!E$8)</f>
        <v>0.53598148129491718</v>
      </c>
      <c r="F223" s="168">
        <f>IF(F$8=0,0,F$8/NFM_fec!F$8)</f>
        <v>0.53598148129491718</v>
      </c>
      <c r="G223" s="168">
        <f>IF(G$8=0,0,G$8/NFM_fec!G$8)</f>
        <v>0</v>
      </c>
      <c r="H223" s="168">
        <f>IF(H$8=0,0,H$8/NFM_fec!H$8)</f>
        <v>0</v>
      </c>
      <c r="I223" s="168">
        <f>IF(I$8=0,0,I$8/NFM_fec!I$8)</f>
        <v>0</v>
      </c>
      <c r="J223" s="168">
        <f>IF(J$8=0,0,J$8/NFM_fec!J$8)</f>
        <v>0</v>
      </c>
      <c r="K223" s="168">
        <f>IF(K$8=0,0,K$8/NFM_fec!K$8)</f>
        <v>0</v>
      </c>
      <c r="L223" s="168">
        <f>IF(L$8=0,0,L$8/NFM_fec!L$8)</f>
        <v>0</v>
      </c>
      <c r="M223" s="168">
        <f>IF(M$8=0,0,M$8/NFM_fec!M$8)</f>
        <v>0</v>
      </c>
      <c r="N223" s="168">
        <f>IF(N$8=0,0,N$8/NFM_fec!N$8)</f>
        <v>0</v>
      </c>
      <c r="O223" s="168">
        <f>IF(O$8=0,0,O$8/NFM_fec!O$8)</f>
        <v>0</v>
      </c>
      <c r="P223" s="168">
        <f>IF(P$8=0,0,P$8/NFM_fec!P$8)</f>
        <v>0</v>
      </c>
      <c r="Q223" s="168">
        <f>IF(Q$8=0,0,Q$8/NFM_fec!Q$8)</f>
        <v>0</v>
      </c>
    </row>
    <row r="224" spans="1:17" x14ac:dyDescent="0.25">
      <c r="A224" s="76" t="s">
        <v>80</v>
      </c>
      <c r="B224" s="168">
        <f>IF(B$9=0,0,B$9/NFM_fec!B$9)</f>
        <v>0.37186448503590935</v>
      </c>
      <c r="C224" s="168">
        <f>IF(C$9=0,0,C$9/NFM_fec!C$9)</f>
        <v>0.37186448503590941</v>
      </c>
      <c r="D224" s="168">
        <f>IF(D$9=0,0,D$9/NFM_fec!D$9)</f>
        <v>0.37186448503590941</v>
      </c>
      <c r="E224" s="168">
        <f>IF(E$9=0,0,E$9/NFM_fec!E$9)</f>
        <v>0.37186448503590946</v>
      </c>
      <c r="F224" s="168">
        <f>IF(F$9=0,0,F$9/NFM_fec!F$9)</f>
        <v>0.37186448503590946</v>
      </c>
      <c r="G224" s="168">
        <f>IF(G$9=0,0,G$9/NFM_fec!G$9)</f>
        <v>0</v>
      </c>
      <c r="H224" s="168">
        <f>IF(H$9=0,0,H$9/NFM_fec!H$9)</f>
        <v>0</v>
      </c>
      <c r="I224" s="168">
        <f>IF(I$9=0,0,I$9/NFM_fec!I$9)</f>
        <v>0</v>
      </c>
      <c r="J224" s="168">
        <f>IF(J$9=0,0,J$9/NFM_fec!J$9)</f>
        <v>0</v>
      </c>
      <c r="K224" s="168">
        <f>IF(K$9=0,0,K$9/NFM_fec!K$9)</f>
        <v>0</v>
      </c>
      <c r="L224" s="168">
        <f>IF(L$9=0,0,L$9/NFM_fec!L$9)</f>
        <v>0</v>
      </c>
      <c r="M224" s="168">
        <f>IF(M$9=0,0,M$9/NFM_fec!M$9)</f>
        <v>0</v>
      </c>
      <c r="N224" s="168">
        <f>IF(N$9=0,0,N$9/NFM_fec!N$9)</f>
        <v>0</v>
      </c>
      <c r="O224" s="168">
        <f>IF(O$9=0,0,O$9/NFM_fec!O$9)</f>
        <v>0</v>
      </c>
      <c r="P224" s="168">
        <f>IF(P$9=0,0,P$9/NFM_fec!P$9)</f>
        <v>0</v>
      </c>
      <c r="Q224" s="168">
        <f>IF(Q$9=0,0,Q$9/NFM_fec!Q$9)</f>
        <v>0</v>
      </c>
    </row>
    <row r="225" spans="1:17" x14ac:dyDescent="0.25">
      <c r="A225" s="129" t="s">
        <v>79</v>
      </c>
      <c r="B225" s="167">
        <f>IF(B$10=0,0,B$10/NFM_fec!B$10)</f>
        <v>0.58771186866920633</v>
      </c>
      <c r="C225" s="167">
        <f>IF(C$10=0,0,C$10/NFM_fec!C$10)</f>
        <v>0.58771186866920644</v>
      </c>
      <c r="D225" s="167">
        <f>IF(D$10=0,0,D$10/NFM_fec!D$10)</f>
        <v>0.58771186866920644</v>
      </c>
      <c r="E225" s="167">
        <f>IF(E$10=0,0,E$10/NFM_fec!E$10)</f>
        <v>0.58771186866920633</v>
      </c>
      <c r="F225" s="167">
        <f>IF(F$10=0,0,F$10/NFM_fec!F$10)</f>
        <v>0.58771186866920633</v>
      </c>
      <c r="G225" s="167">
        <f>IF(G$10=0,0,G$10/NFM_fec!G$10)</f>
        <v>0</v>
      </c>
      <c r="H225" s="167">
        <f>IF(H$10=0,0,H$10/NFM_fec!H$10)</f>
        <v>0</v>
      </c>
      <c r="I225" s="167">
        <f>IF(I$10=0,0,I$10/NFM_fec!I$10)</f>
        <v>0</v>
      </c>
      <c r="J225" s="167">
        <f>IF(J$10=0,0,J$10/NFM_fec!J$10)</f>
        <v>0</v>
      </c>
      <c r="K225" s="167">
        <f>IF(K$10=0,0,K$10/NFM_fec!K$10)</f>
        <v>0</v>
      </c>
      <c r="L225" s="167">
        <f>IF(L$10=0,0,L$10/NFM_fec!L$10)</f>
        <v>0</v>
      </c>
      <c r="M225" s="167">
        <f>IF(M$10=0,0,M$10/NFM_fec!M$10)</f>
        <v>0</v>
      </c>
      <c r="N225" s="167">
        <f>IF(N$10=0,0,N$10/NFM_fec!N$10)</f>
        <v>0</v>
      </c>
      <c r="O225" s="167">
        <f>IF(O$10=0,0,O$10/NFM_fec!O$10)</f>
        <v>0</v>
      </c>
      <c r="P225" s="167">
        <f>IF(P$10=0,0,P$10/NFM_fec!P$10)</f>
        <v>0</v>
      </c>
      <c r="Q225" s="167">
        <f>IF(Q$10=0,0,Q$10/NFM_fec!Q$10)</f>
        <v>0</v>
      </c>
    </row>
    <row r="226" spans="1:17" x14ac:dyDescent="0.25">
      <c r="A226" s="127" t="s">
        <v>152</v>
      </c>
      <c r="B226" s="166">
        <f>IF(B$15=0,0,B$15/NFM_fec!B$15)</f>
        <v>0.34357503171118359</v>
      </c>
      <c r="C226" s="166">
        <f>IF(C$15=0,0,C$15/NFM_fec!C$15)</f>
        <v>0.34544488136434282</v>
      </c>
      <c r="D226" s="166">
        <f>IF(D$15=0,0,D$15/NFM_fec!D$15)</f>
        <v>0.34643746834798955</v>
      </c>
      <c r="E226" s="166">
        <f>IF(E$15=0,0,E$15/NFM_fec!E$15)</f>
        <v>0.34758553384966295</v>
      </c>
      <c r="F226" s="166">
        <f>IF(F$15=0,0,F$15/NFM_fec!F$15)</f>
        <v>0.35673094503448005</v>
      </c>
      <c r="G226" s="166">
        <f>IF(G$15=0,0,G$15/NFM_fec!G$15)</f>
        <v>0</v>
      </c>
      <c r="H226" s="166">
        <f>IF(H$15=0,0,H$15/NFM_fec!H$15)</f>
        <v>0</v>
      </c>
      <c r="I226" s="166">
        <f>IF(I$15=0,0,I$15/NFM_fec!I$15)</f>
        <v>0</v>
      </c>
      <c r="J226" s="166">
        <f>IF(J$15=0,0,J$15/NFM_fec!J$15)</f>
        <v>0</v>
      </c>
      <c r="K226" s="166">
        <f>IF(K$15=0,0,K$15/NFM_fec!K$15)</f>
        <v>0</v>
      </c>
      <c r="L226" s="166">
        <f>IF(L$15=0,0,L$15/NFM_fec!L$15)</f>
        <v>0</v>
      </c>
      <c r="M226" s="166">
        <f>IF(M$15=0,0,M$15/NFM_fec!M$15)</f>
        <v>0</v>
      </c>
      <c r="N226" s="166">
        <f>IF(N$15=0,0,N$15/NFM_fec!N$15)</f>
        <v>0</v>
      </c>
      <c r="O226" s="166">
        <f>IF(O$15=0,0,O$15/NFM_fec!O$15)</f>
        <v>0</v>
      </c>
      <c r="P226" s="166">
        <f>IF(P$15=0,0,P$15/NFM_fec!P$15)</f>
        <v>0</v>
      </c>
      <c r="Q226" s="166">
        <f>IF(Q$15=0,0,Q$15/NFM_fec!Q$15)</f>
        <v>0</v>
      </c>
    </row>
    <row r="227" spans="1:17" x14ac:dyDescent="0.25">
      <c r="A227" s="72" t="s">
        <v>151</v>
      </c>
      <c r="B227" s="165">
        <f>IF(B$26=0,0,B$26/NFM_fec!B$26)</f>
        <v>0.31203617421034308</v>
      </c>
      <c r="C227" s="165">
        <f>IF(C$26=0,0,C$26/NFM_fec!C$26)</f>
        <v>0.31203617421034302</v>
      </c>
      <c r="D227" s="165">
        <f>IF(D$26=0,0,D$26/NFM_fec!D$26)</f>
        <v>0.31203617421034296</v>
      </c>
      <c r="E227" s="165">
        <f>IF(E$26=0,0,E$26/NFM_fec!E$26)</f>
        <v>0.31203617421034296</v>
      </c>
      <c r="F227" s="165">
        <f>IF(F$26=0,0,F$26/NFM_fec!F$26)</f>
        <v>0.31914312769748321</v>
      </c>
      <c r="G227" s="165">
        <f>IF(G$26=0,0,G$26/NFM_fec!G$26)</f>
        <v>0</v>
      </c>
      <c r="H227" s="165">
        <f>IF(H$26=0,0,H$26/NFM_fec!H$26)</f>
        <v>0</v>
      </c>
      <c r="I227" s="165">
        <f>IF(I$26=0,0,I$26/NFM_fec!I$26)</f>
        <v>0</v>
      </c>
      <c r="J227" s="165">
        <f>IF(J$26=0,0,J$26/NFM_fec!J$26)</f>
        <v>0</v>
      </c>
      <c r="K227" s="165">
        <f>IF(K$26=0,0,K$26/NFM_fec!K$26)</f>
        <v>0</v>
      </c>
      <c r="L227" s="165">
        <f>IF(L$26=0,0,L$26/NFM_fec!L$26)</f>
        <v>0</v>
      </c>
      <c r="M227" s="165">
        <f>IF(M$26=0,0,M$26/NFM_fec!M$26)</f>
        <v>0</v>
      </c>
      <c r="N227" s="165">
        <f>IF(N$26=0,0,N$26/NFM_fec!N$26)</f>
        <v>0</v>
      </c>
      <c r="O227" s="165">
        <f>IF(O$26=0,0,O$26/NFM_fec!O$26)</f>
        <v>0</v>
      </c>
      <c r="P227" s="165">
        <f>IF(P$26=0,0,P$26/NFM_fec!P$26)</f>
        <v>0</v>
      </c>
      <c r="Q227" s="165">
        <f>IF(Q$26=0,0,Q$26/NFM_fec!Q$26)</f>
        <v>0</v>
      </c>
    </row>
    <row r="228" spans="1:17" x14ac:dyDescent="0.25">
      <c r="A228" s="196"/>
      <c r="B228" s="196"/>
      <c r="C228" s="196"/>
      <c r="D228" s="196"/>
      <c r="E228" s="196"/>
      <c r="F228" s="196"/>
      <c r="G228" s="196"/>
      <c r="H228" s="196"/>
      <c r="I228" s="196"/>
      <c r="J228" s="196"/>
      <c r="K228" s="196"/>
      <c r="L228" s="196"/>
      <c r="M228" s="196"/>
      <c r="N228" s="196"/>
      <c r="O228" s="196"/>
      <c r="P228" s="196"/>
      <c r="Q228" s="196"/>
    </row>
    <row r="229" spans="1:17" x14ac:dyDescent="0.25">
      <c r="A229" s="78" t="s">
        <v>43</v>
      </c>
      <c r="B229" s="170">
        <f>IF(B$33=0,0,B$33/NFM_fec!B$33)</f>
        <v>0.35890843701209857</v>
      </c>
      <c r="C229" s="170">
        <f>IF(C$33=0,0,C$33/NFM_fec!C$33)</f>
        <v>0.35895570927420728</v>
      </c>
      <c r="D229" s="170">
        <f>IF(D$33=0,0,D$33/NFM_fec!D$33)</f>
        <v>0.35895843822899165</v>
      </c>
      <c r="E229" s="170">
        <f>IF(E$33=0,0,E$33/NFM_fec!E$33)</f>
        <v>0.3591219360449236</v>
      </c>
      <c r="F229" s="170">
        <f>IF(F$33=0,0,F$33/NFM_fec!F$33)</f>
        <v>0.36029929680667372</v>
      </c>
      <c r="G229" s="170">
        <f>IF(G$33=0,0,G$33/NFM_fec!G$33)</f>
        <v>0.36261244122042641</v>
      </c>
      <c r="H229" s="170">
        <f>IF(H$33=0,0,H$33/NFM_fec!H$33)</f>
        <v>0.36281871622710921</v>
      </c>
      <c r="I229" s="170">
        <f>IF(I$33=0,0,I$33/NFM_fec!I$33)</f>
        <v>0.36283486316372449</v>
      </c>
      <c r="J229" s="170">
        <f>IF(J$33=0,0,J$33/NFM_fec!J$33)</f>
        <v>0.36667784976380358</v>
      </c>
      <c r="K229" s="170">
        <f>IF(K$33=0,0,K$33/NFM_fec!K$33)</f>
        <v>0.36842606983576875</v>
      </c>
      <c r="L229" s="170">
        <f>IF(L$33=0,0,L$33/NFM_fec!L$33)</f>
        <v>0.36944210170852304</v>
      </c>
      <c r="M229" s="170">
        <f>IF(M$33=0,0,M$33/NFM_fec!M$33)</f>
        <v>0.36949992862134029</v>
      </c>
      <c r="N229" s="170">
        <f>IF(N$33=0,0,N$33/NFM_fec!N$33)</f>
        <v>0.36971632078044797</v>
      </c>
      <c r="O229" s="170">
        <f>IF(O$33=0,0,O$33/NFM_fec!O$33)</f>
        <v>0.3691534836448947</v>
      </c>
      <c r="P229" s="170">
        <f>IF(P$33=0,0,P$33/NFM_fec!P$33)</f>
        <v>0.36897002068472029</v>
      </c>
      <c r="Q229" s="170">
        <f>IF(Q$33=0,0,Q$33/NFM_fec!Q$33)</f>
        <v>0.36928753506168399</v>
      </c>
    </row>
    <row r="230" spans="1:17" x14ac:dyDescent="0.25">
      <c r="A230" s="132" t="s">
        <v>83</v>
      </c>
      <c r="B230" s="169">
        <f>IF(B$34=0,0,B$34/NFM_fec!B$34)</f>
        <v>0.30656134090079717</v>
      </c>
      <c r="C230" s="169">
        <f>IF(C$34=0,0,C$34/NFM_fec!C$34)</f>
        <v>0.30656134090079717</v>
      </c>
      <c r="D230" s="169">
        <f>IF(D$34=0,0,D$34/NFM_fec!D$34)</f>
        <v>0.30656134090079717</v>
      </c>
      <c r="E230" s="169">
        <f>IF(E$34=0,0,E$34/NFM_fec!E$34)</f>
        <v>0.30656134090079717</v>
      </c>
      <c r="F230" s="169">
        <f>IF(F$34=0,0,F$34/NFM_fec!F$34)</f>
        <v>0.30656134090079717</v>
      </c>
      <c r="G230" s="169">
        <f>IF(G$34=0,0,G$34/NFM_fec!G$34)</f>
        <v>0.308427364744079</v>
      </c>
      <c r="H230" s="169">
        <f>IF(H$34=0,0,H$34/NFM_fec!H$34)</f>
        <v>0.308427364744079</v>
      </c>
      <c r="I230" s="169">
        <f>IF(I$34=0,0,I$34/NFM_fec!I$34)</f>
        <v>0.30842736474407895</v>
      </c>
      <c r="J230" s="169">
        <f>IF(J$34=0,0,J$34/NFM_fec!J$34)</f>
        <v>0.30842736474407895</v>
      </c>
      <c r="K230" s="169">
        <f>IF(K$34=0,0,K$34/NFM_fec!K$34)</f>
        <v>0.308427364744079</v>
      </c>
      <c r="L230" s="169">
        <f>IF(L$34=0,0,L$34/NFM_fec!L$34)</f>
        <v>0.30842736474407895</v>
      </c>
      <c r="M230" s="169">
        <f>IF(M$34=0,0,M$34/NFM_fec!M$34)</f>
        <v>0.30842736474407895</v>
      </c>
      <c r="N230" s="169">
        <f>IF(N$34=0,0,N$34/NFM_fec!N$34)</f>
        <v>0.308427364744079</v>
      </c>
      <c r="O230" s="169">
        <f>IF(O$34=0,0,O$34/NFM_fec!O$34)</f>
        <v>0.30842736474407895</v>
      </c>
      <c r="P230" s="169">
        <f>IF(P$34=0,0,P$34/NFM_fec!P$34)</f>
        <v>0.308427364744079</v>
      </c>
      <c r="Q230" s="169">
        <f>IF(Q$34=0,0,Q$34/NFM_fec!Q$34)</f>
        <v>0.308427364744079</v>
      </c>
    </row>
    <row r="231" spans="1:17" x14ac:dyDescent="0.25">
      <c r="A231" s="76" t="s">
        <v>82</v>
      </c>
      <c r="B231" s="168">
        <f>IF(B$35=0,0,B$35/NFM_fec!B$35)</f>
        <v>7.9906843406918893E-2</v>
      </c>
      <c r="C231" s="168">
        <f>IF(C$35=0,0,C$35/NFM_fec!C$35)</f>
        <v>7.9906843406918893E-2</v>
      </c>
      <c r="D231" s="168">
        <f>IF(D$35=0,0,D$35/NFM_fec!D$35)</f>
        <v>7.9906843406918893E-2</v>
      </c>
      <c r="E231" s="168">
        <f>IF(E$35=0,0,E$35/NFM_fec!E$35)</f>
        <v>7.9906843406918893E-2</v>
      </c>
      <c r="F231" s="168">
        <f>IF(F$35=0,0,F$35/NFM_fec!F$35)</f>
        <v>7.9906843406918893E-2</v>
      </c>
      <c r="G231" s="168">
        <f>IF(G$35=0,0,G$35/NFM_fec!G$35)</f>
        <v>8.0393232442798487E-2</v>
      </c>
      <c r="H231" s="168">
        <f>IF(H$35=0,0,H$35/NFM_fec!H$35)</f>
        <v>8.0393232442798501E-2</v>
      </c>
      <c r="I231" s="168">
        <f>IF(I$35=0,0,I$35/NFM_fec!I$35)</f>
        <v>8.0393232442798487E-2</v>
      </c>
      <c r="J231" s="168">
        <f>IF(J$35=0,0,J$35/NFM_fec!J$35)</f>
        <v>8.0393232442798473E-2</v>
      </c>
      <c r="K231" s="168">
        <f>IF(K$35=0,0,K$35/NFM_fec!K$35)</f>
        <v>8.0393232442798487E-2</v>
      </c>
      <c r="L231" s="168">
        <f>IF(L$35=0,0,L$35/NFM_fec!L$35)</f>
        <v>8.0393232442798501E-2</v>
      </c>
      <c r="M231" s="168">
        <f>IF(M$35=0,0,M$35/NFM_fec!M$35)</f>
        <v>8.0393232442798473E-2</v>
      </c>
      <c r="N231" s="168">
        <f>IF(N$35=0,0,N$35/NFM_fec!N$35)</f>
        <v>8.0393232442798487E-2</v>
      </c>
      <c r="O231" s="168">
        <f>IF(O$35=0,0,O$35/NFM_fec!O$35)</f>
        <v>8.0393232442798487E-2</v>
      </c>
      <c r="P231" s="168">
        <f>IF(P$35=0,0,P$35/NFM_fec!P$35)</f>
        <v>8.0393232442798487E-2</v>
      </c>
      <c r="Q231" s="168">
        <f>IF(Q$35=0,0,Q$35/NFM_fec!Q$35)</f>
        <v>8.0393232442798487E-2</v>
      </c>
    </row>
    <row r="232" spans="1:17" x14ac:dyDescent="0.25">
      <c r="A232" s="76" t="s">
        <v>81</v>
      </c>
      <c r="B232" s="168">
        <f>IF(B$36=0,0,B$36/NFM_fec!B$36)</f>
        <v>0.43869594422806912</v>
      </c>
      <c r="C232" s="168">
        <f>IF(C$36=0,0,C$36/NFM_fec!C$36)</f>
        <v>0.43869594422806907</v>
      </c>
      <c r="D232" s="168">
        <f>IF(D$36=0,0,D$36/NFM_fec!D$36)</f>
        <v>0.43869594422806907</v>
      </c>
      <c r="E232" s="168">
        <f>IF(E$36=0,0,E$36/NFM_fec!E$36)</f>
        <v>0.43869594422806901</v>
      </c>
      <c r="F232" s="168">
        <f>IF(F$36=0,0,F$36/NFM_fec!F$36)</f>
        <v>0.43869594422806901</v>
      </c>
      <c r="G232" s="168">
        <f>IF(G$36=0,0,G$36/NFM_fec!G$36)</f>
        <v>0.44136626491976222</v>
      </c>
      <c r="H232" s="168">
        <f>IF(H$36=0,0,H$36/NFM_fec!H$36)</f>
        <v>0.44136626491976222</v>
      </c>
      <c r="I232" s="168">
        <f>IF(I$36=0,0,I$36/NFM_fec!I$36)</f>
        <v>0.44136626491976216</v>
      </c>
      <c r="J232" s="168">
        <f>IF(J$36=0,0,J$36/NFM_fec!J$36)</f>
        <v>0.44136626491976222</v>
      </c>
      <c r="K232" s="168">
        <f>IF(K$36=0,0,K$36/NFM_fec!K$36)</f>
        <v>0.44136626491976222</v>
      </c>
      <c r="L232" s="168">
        <f>IF(L$36=0,0,L$36/NFM_fec!L$36)</f>
        <v>0.44136626491976222</v>
      </c>
      <c r="M232" s="168">
        <f>IF(M$36=0,0,M$36/NFM_fec!M$36)</f>
        <v>0.44136626491976216</v>
      </c>
      <c r="N232" s="168">
        <f>IF(N$36=0,0,N$36/NFM_fec!N$36)</f>
        <v>0.44136626491976216</v>
      </c>
      <c r="O232" s="168">
        <f>IF(O$36=0,0,O$36/NFM_fec!O$36)</f>
        <v>0.44136626491976222</v>
      </c>
      <c r="P232" s="168">
        <f>IF(P$36=0,0,P$36/NFM_fec!P$36)</f>
        <v>0.44136626491976222</v>
      </c>
      <c r="Q232" s="168">
        <f>IF(Q$36=0,0,Q$36/NFM_fec!Q$36)</f>
        <v>0.44136626491976216</v>
      </c>
    </row>
    <row r="233" spans="1:17" x14ac:dyDescent="0.25">
      <c r="A233" s="76" t="s">
        <v>80</v>
      </c>
      <c r="B233" s="168">
        <f>IF(B$37=0,0,B$37/NFM_fec!B$37)</f>
        <v>0.30526904530280169</v>
      </c>
      <c r="C233" s="168">
        <f>IF(C$37=0,0,C$37/NFM_fec!C$37)</f>
        <v>0.30526904530280169</v>
      </c>
      <c r="D233" s="168">
        <f>IF(D$37=0,0,D$37/NFM_fec!D$37)</f>
        <v>0.30526904530280169</v>
      </c>
      <c r="E233" s="168">
        <f>IF(E$37=0,0,E$37/NFM_fec!E$37)</f>
        <v>0.30526904530280163</v>
      </c>
      <c r="F233" s="168">
        <f>IF(F$37=0,0,F$37/NFM_fec!F$37)</f>
        <v>0.30526904530280169</v>
      </c>
      <c r="G233" s="168">
        <f>IF(G$37=0,0,G$37/NFM_fec!G$37)</f>
        <v>0.3071272030061738</v>
      </c>
      <c r="H233" s="168">
        <f>IF(H$37=0,0,H$37/NFM_fec!H$37)</f>
        <v>0.30712720300617385</v>
      </c>
      <c r="I233" s="168">
        <f>IF(I$37=0,0,I$37/NFM_fec!I$37)</f>
        <v>0.30712720300617374</v>
      </c>
      <c r="J233" s="168">
        <f>IF(J$37=0,0,J$37/NFM_fec!J$37)</f>
        <v>0.3071272030061738</v>
      </c>
      <c r="K233" s="168">
        <f>IF(K$37=0,0,K$37/NFM_fec!K$37)</f>
        <v>0.3071272030061738</v>
      </c>
      <c r="L233" s="168">
        <f>IF(L$37=0,0,L$37/NFM_fec!L$37)</f>
        <v>0.3071272030061738</v>
      </c>
      <c r="M233" s="168">
        <f>IF(M$37=0,0,M$37/NFM_fec!M$37)</f>
        <v>0.30712720300617374</v>
      </c>
      <c r="N233" s="168">
        <f>IF(N$37=0,0,N$37/NFM_fec!N$37)</f>
        <v>0.30712720300617385</v>
      </c>
      <c r="O233" s="168">
        <f>IF(O$37=0,0,O$37/NFM_fec!O$37)</f>
        <v>0.30712720300617385</v>
      </c>
      <c r="P233" s="168">
        <f>IF(P$37=0,0,P$37/NFM_fec!P$37)</f>
        <v>0.30712720300617374</v>
      </c>
      <c r="Q233" s="168">
        <f>IF(Q$37=0,0,Q$37/NFM_fec!Q$37)</f>
        <v>0.3071272030061738</v>
      </c>
    </row>
    <row r="234" spans="1:17" x14ac:dyDescent="0.25">
      <c r="A234" s="129" t="s">
        <v>79</v>
      </c>
      <c r="B234" s="167">
        <f>IF(B$38=0,0,B$38/NFM_fec!B$38)</f>
        <v>0.48047804217599172</v>
      </c>
      <c r="C234" s="167">
        <f>IF(C$38=0,0,C$38/NFM_fec!C$38)</f>
        <v>0.48047804217599172</v>
      </c>
      <c r="D234" s="167">
        <f>IF(D$38=0,0,D$38/NFM_fec!D$38)</f>
        <v>0.48047804217599172</v>
      </c>
      <c r="E234" s="167">
        <f>IF(E$38=0,0,E$38/NFM_fec!E$38)</f>
        <v>0.48047804217599172</v>
      </c>
      <c r="F234" s="167">
        <f>IF(F$38=0,0,F$38/NFM_fec!F$38)</f>
        <v>0.48047804217599177</v>
      </c>
      <c r="G234" s="167">
        <f>IF(G$38=0,0,G$38/NFM_fec!G$38)</f>
        <v>0.4834026884482166</v>
      </c>
      <c r="H234" s="167">
        <f>IF(H$38=0,0,H$38/NFM_fec!H$38)</f>
        <v>0.48340268844821654</v>
      </c>
      <c r="I234" s="167">
        <f>IF(I$38=0,0,I$38/NFM_fec!I$38)</f>
        <v>0.4834026884482166</v>
      </c>
      <c r="J234" s="167">
        <f>IF(J$38=0,0,J$38/NFM_fec!J$38)</f>
        <v>0.48340268844821654</v>
      </c>
      <c r="K234" s="167">
        <f>IF(K$38=0,0,K$38/NFM_fec!K$38)</f>
        <v>0.48340268844821649</v>
      </c>
      <c r="L234" s="167">
        <f>IF(L$38=0,0,L$38/NFM_fec!L$38)</f>
        <v>0.5136033679193287</v>
      </c>
      <c r="M234" s="167">
        <f>IF(M$38=0,0,M$38/NFM_fec!M$38)</f>
        <v>0.51360336791932881</v>
      </c>
      <c r="N234" s="167">
        <f>IF(N$38=0,0,N$38/NFM_fec!N$38)</f>
        <v>0.5136033679193287</v>
      </c>
      <c r="O234" s="167">
        <f>IF(O$38=0,0,O$38/NFM_fec!O$38)</f>
        <v>0.5136033679193287</v>
      </c>
      <c r="P234" s="167">
        <f>IF(P$38=0,0,P$38/NFM_fec!P$38)</f>
        <v>0.5136033679193287</v>
      </c>
      <c r="Q234" s="167">
        <f>IF(Q$38=0,0,Q$38/NFM_fec!Q$38)</f>
        <v>0.5136033679193287</v>
      </c>
    </row>
    <row r="235" spans="1:17" x14ac:dyDescent="0.25">
      <c r="A235" s="127" t="s">
        <v>150</v>
      </c>
      <c r="B235" s="166">
        <f>IF(B$43=0,0,B$43/NFM_fec!B$43)</f>
        <v>0.37268694295143601</v>
      </c>
      <c r="C235" s="166">
        <f>IF(C$43=0,0,C$43/NFM_fec!C$43)</f>
        <v>0.37268694295143606</v>
      </c>
      <c r="D235" s="166">
        <f>IF(D$43=0,0,D$43/NFM_fec!D$43)</f>
        <v>0.37268694295143601</v>
      </c>
      <c r="E235" s="166">
        <f>IF(E$43=0,0,E$43/NFM_fec!E$43)</f>
        <v>0.37268694295143606</v>
      </c>
      <c r="F235" s="166">
        <f>IF(F$43=0,0,F$43/NFM_fec!F$43)</f>
        <v>0.37268694295143601</v>
      </c>
      <c r="G235" s="166">
        <f>IF(G$43=0,0,G$43/NFM_fec!G$43)</f>
        <v>0.37495547009051927</v>
      </c>
      <c r="H235" s="166">
        <f>IF(H$43=0,0,H$43/NFM_fec!H$43)</f>
        <v>0.37495547009051922</v>
      </c>
      <c r="I235" s="166">
        <f>IF(I$43=0,0,I$43/NFM_fec!I$43)</f>
        <v>0.37495547009051922</v>
      </c>
      <c r="J235" s="166">
        <f>IF(J$43=0,0,J$43/NFM_fec!J$43)</f>
        <v>0.37495547009051922</v>
      </c>
      <c r="K235" s="166">
        <f>IF(K$43=0,0,K$43/NFM_fec!K$43)</f>
        <v>0.37495547009051922</v>
      </c>
      <c r="L235" s="166">
        <f>IF(L$43=0,0,L$43/NFM_fec!L$43)</f>
        <v>0.37495547009051922</v>
      </c>
      <c r="M235" s="166">
        <f>IF(M$43=0,0,M$43/NFM_fec!M$43)</f>
        <v>0.37495547009051922</v>
      </c>
      <c r="N235" s="166">
        <f>IF(N$43=0,0,N$43/NFM_fec!N$43)</f>
        <v>0.37495547009051922</v>
      </c>
      <c r="O235" s="166">
        <f>IF(O$43=0,0,O$43/NFM_fec!O$43)</f>
        <v>0.37495547009051922</v>
      </c>
      <c r="P235" s="166">
        <f>IF(P$43=0,0,P$43/NFM_fec!P$43)</f>
        <v>0.37495547009051922</v>
      </c>
      <c r="Q235" s="166">
        <f>IF(Q$43=0,0,Q$43/NFM_fec!Q$43)</f>
        <v>0.37495547009051922</v>
      </c>
    </row>
    <row r="236" spans="1:17" x14ac:dyDescent="0.25">
      <c r="A236" s="127" t="s">
        <v>148</v>
      </c>
      <c r="B236" s="166">
        <f>IF(B$44=0,0,B$44/NFM_fec!B$44)</f>
        <v>0.27653917570977643</v>
      </c>
      <c r="C236" s="166">
        <f>IF(C$44=0,0,C$44/NFM_fec!C$44)</f>
        <v>0.27647508885858268</v>
      </c>
      <c r="D236" s="166">
        <f>IF(D$44=0,0,D$44/NFM_fec!D$44)</f>
        <v>0.2762008387867943</v>
      </c>
      <c r="E236" s="166">
        <f>IF(E$44=0,0,E$44/NFM_fec!E$44)</f>
        <v>0.2772293505748209</v>
      </c>
      <c r="F236" s="166">
        <f>IF(F$44=0,0,F$44/NFM_fec!F$44)</f>
        <v>0.28573536938546035</v>
      </c>
      <c r="G236" s="166">
        <f>IF(G$44=0,0,G$44/NFM_fec!G$44)</f>
        <v>0.29176408411228139</v>
      </c>
      <c r="H236" s="166">
        <f>IF(H$44=0,0,H$44/NFM_fec!H$44)</f>
        <v>0.29382674208688719</v>
      </c>
      <c r="I236" s="166">
        <f>IF(I$44=0,0,I$44/NFM_fec!I$44)</f>
        <v>0.29363270831872379</v>
      </c>
      <c r="J236" s="166">
        <f>IF(J$44=0,0,J$44/NFM_fec!J$44)</f>
        <v>0.32647900740333652</v>
      </c>
      <c r="K236" s="166">
        <f>IF(K$44=0,0,K$44/NFM_fec!K$44)</f>
        <v>0.34376465594137262</v>
      </c>
      <c r="L236" s="166">
        <f>IF(L$44=0,0,L$44/NFM_fec!L$44)</f>
        <v>0.34641733191491964</v>
      </c>
      <c r="M236" s="166">
        <f>IF(M$44=0,0,M$44/NFM_fec!M$44)</f>
        <v>0.34641733191491975</v>
      </c>
      <c r="N236" s="166">
        <f>IF(N$44=0,0,N$44/NFM_fec!N$44)</f>
        <v>0.34641733191491975</v>
      </c>
      <c r="O236" s="166">
        <f>IF(O$44=0,0,O$44/NFM_fec!O$44)</f>
        <v>0.34641733191491969</v>
      </c>
      <c r="P236" s="166">
        <f>IF(P$44=0,0,P$44/NFM_fec!P$44)</f>
        <v>0.34641733191491969</v>
      </c>
      <c r="Q236" s="166">
        <f>IF(Q$44=0,0,Q$44/NFM_fec!Q$44)</f>
        <v>0.34641733191491969</v>
      </c>
    </row>
    <row r="237" spans="1:17" x14ac:dyDescent="0.25">
      <c r="A237" s="72" t="s">
        <v>147</v>
      </c>
      <c r="B237" s="165">
        <f>IF(B$51=0,0,B$51/NFM_fec!B$51)</f>
        <v>0.29489569899125773</v>
      </c>
      <c r="C237" s="165">
        <f>IF(C$51=0,0,C$51/NFM_fec!C$51)</f>
        <v>0.29575884865497748</v>
      </c>
      <c r="D237" s="165">
        <f>IF(D$51=0,0,D$51/NFM_fec!D$51)</f>
        <v>0.29624479883175348</v>
      </c>
      <c r="E237" s="165">
        <f>IF(E$51=0,0,E$51/NFM_fec!E$51)</f>
        <v>0.29721488293471227</v>
      </c>
      <c r="F237" s="165">
        <f>IF(F$51=0,0,F$51/NFM_fec!F$51)</f>
        <v>0.30242796425590401</v>
      </c>
      <c r="G237" s="165">
        <f>IF(G$51=0,0,G$51/NFM_fec!G$51)</f>
        <v>0.29928348576554953</v>
      </c>
      <c r="H237" s="165">
        <f>IF(H$51=0,0,H$51/NFM_fec!H$51)</f>
        <v>0.2992741372077683</v>
      </c>
      <c r="I237" s="165">
        <f>IF(I$51=0,0,I$51/NFM_fec!I$51)</f>
        <v>0.29984645771707741</v>
      </c>
      <c r="J237" s="165">
        <f>IF(J$51=0,0,J$51/NFM_fec!J$51)</f>
        <v>0.30867012250197651</v>
      </c>
      <c r="K237" s="165">
        <f>IF(K$51=0,0,K$51/NFM_fec!K$51)</f>
        <v>0.30890647171534924</v>
      </c>
      <c r="L237" s="165">
        <f>IF(L$51=0,0,L$51/NFM_fec!L$51)</f>
        <v>0.32065738406257499</v>
      </c>
      <c r="M237" s="165">
        <f>IF(M$51=0,0,M$51/NFM_fec!M$51)</f>
        <v>0.32158687991848178</v>
      </c>
      <c r="N237" s="165">
        <f>IF(N$51=0,0,N$51/NFM_fec!N$51)</f>
        <v>0.32506511531688403</v>
      </c>
      <c r="O237" s="165">
        <f>IF(O$51=0,0,O$51/NFM_fec!O$51)</f>
        <v>0.31601820688688687</v>
      </c>
      <c r="P237" s="165">
        <f>IF(P$51=0,0,P$51/NFM_fec!P$51)</f>
        <v>0.31306926749367647</v>
      </c>
      <c r="Q237" s="165">
        <f>IF(Q$51=0,0,Q$51/NFM_fec!Q$51)</f>
        <v>0.31817291704369288</v>
      </c>
    </row>
    <row r="238" spans="1:17" x14ac:dyDescent="0.25">
      <c r="A238" s="196"/>
      <c r="B238" s="196"/>
      <c r="C238" s="196"/>
      <c r="D238" s="196"/>
      <c r="E238" s="196"/>
      <c r="F238" s="196"/>
      <c r="G238" s="196"/>
      <c r="H238" s="196"/>
      <c r="I238" s="196"/>
      <c r="J238" s="196"/>
      <c r="K238" s="196"/>
      <c r="L238" s="196"/>
      <c r="M238" s="196"/>
      <c r="N238" s="196"/>
      <c r="O238" s="196"/>
      <c r="P238" s="196"/>
      <c r="Q238" s="196"/>
    </row>
    <row r="239" spans="1:17" x14ac:dyDescent="0.25">
      <c r="A239" s="78" t="s">
        <v>344</v>
      </c>
      <c r="B239" s="170">
        <f>IF(B$70=0,0,B$70/NFM_fec!B$70)</f>
        <v>0.34424957577974208</v>
      </c>
      <c r="C239" s="170">
        <f>IF(C$70=0,0,C$70/NFM_fec!C$70)</f>
        <v>0.34148042785371724</v>
      </c>
      <c r="D239" s="170">
        <f>IF(D$70=0,0,D$70/NFM_fec!D$70)</f>
        <v>0.34142996768954748</v>
      </c>
      <c r="E239" s="170">
        <f>IF(E$70=0,0,E$70/NFM_fec!E$70)</f>
        <v>0.34232320277990302</v>
      </c>
      <c r="F239" s="170">
        <f>IF(F$70=0,0,F$70/NFM_fec!F$70)</f>
        <v>0.35371737898377259</v>
      </c>
      <c r="G239" s="170">
        <f>IF(G$70=0,0,G$70/NFM_fec!G$70)</f>
        <v>0.34939866032401184</v>
      </c>
      <c r="H239" s="170">
        <f>IF(H$70=0,0,H$70/NFM_fec!H$70)</f>
        <v>0.35058174677334586</v>
      </c>
      <c r="I239" s="170">
        <f>IF(I$70=0,0,I$70/NFM_fec!I$70)</f>
        <v>0.35061382293193261</v>
      </c>
      <c r="J239" s="170">
        <f>IF(J$70=0,0,J$70/NFM_fec!J$70)</f>
        <v>0.37658852722234931</v>
      </c>
      <c r="K239" s="170">
        <f>IF(K$70=0,0,K$70/NFM_fec!K$70)</f>
        <v>0.40275977246896383</v>
      </c>
      <c r="L239" s="170">
        <f>IF(L$70=0,0,L$70/NFM_fec!L$70)</f>
        <v>0.41196128099490487</v>
      </c>
      <c r="M239" s="170">
        <f>IF(M$70=0,0,M$70/NFM_fec!M$70)</f>
        <v>0.41215690251194514</v>
      </c>
      <c r="N239" s="170">
        <f>IF(N$70=0,0,N$70/NFM_fec!N$70)</f>
        <v>0.41360333867644916</v>
      </c>
      <c r="O239" s="170">
        <f>IF(O$70=0,0,O$70/NFM_fec!O$70)</f>
        <v>0.41672959200449605</v>
      </c>
      <c r="P239" s="170">
        <f>IF(P$70=0,0,P$70/NFM_fec!P$70)</f>
        <v>0.41585834986061354</v>
      </c>
      <c r="Q239" s="170">
        <f>IF(Q$70=0,0,Q$70/NFM_fec!Q$70)</f>
        <v>0.41730191613927614</v>
      </c>
    </row>
    <row r="240" spans="1:17" x14ac:dyDescent="0.25">
      <c r="A240" s="132" t="s">
        <v>83</v>
      </c>
      <c r="B240" s="169">
        <f>IF(B$71=0,0,B$71/NFM_fec!B$71)</f>
        <v>0.33320668164893558</v>
      </c>
      <c r="C240" s="169">
        <f>IF(C$71=0,0,C$71/NFM_fec!C$71)</f>
        <v>0.33320668164893558</v>
      </c>
      <c r="D240" s="169">
        <f>IF(D$71=0,0,D$71/NFM_fec!D$71)</f>
        <v>0.33320668164893563</v>
      </c>
      <c r="E240" s="169">
        <f>IF(E$71=0,0,E$71/NFM_fec!E$71)</f>
        <v>0.33320668164893563</v>
      </c>
      <c r="F240" s="169">
        <f>IF(F$71=0,0,F$71/NFM_fec!F$71)</f>
        <v>0.33320668164893563</v>
      </c>
      <c r="G240" s="169">
        <f>IF(G$71=0,0,G$71/NFM_fec!G$71)</f>
        <v>0.33320668164893558</v>
      </c>
      <c r="H240" s="169">
        <f>IF(H$71=0,0,H$71/NFM_fec!H$71)</f>
        <v>0.33320668164893558</v>
      </c>
      <c r="I240" s="169">
        <f>IF(I$71=0,0,I$71/NFM_fec!I$71)</f>
        <v>0.33320668164893558</v>
      </c>
      <c r="J240" s="169">
        <f>IF(J$71=0,0,J$71/NFM_fec!J$71)</f>
        <v>0.33320668164893569</v>
      </c>
      <c r="K240" s="169">
        <f>IF(K$71=0,0,K$71/NFM_fec!K$71)</f>
        <v>0.34743878536851464</v>
      </c>
      <c r="L240" s="169">
        <f>IF(L$71=0,0,L$71/NFM_fec!L$71)</f>
        <v>0.35107188549804058</v>
      </c>
      <c r="M240" s="169">
        <f>IF(M$71=0,0,M$71/NFM_fec!M$71)</f>
        <v>0.35107188549804058</v>
      </c>
      <c r="N240" s="169">
        <f>IF(N$71=0,0,N$71/NFM_fec!N$71)</f>
        <v>0.35107188549804058</v>
      </c>
      <c r="O240" s="169">
        <f>IF(O$71=0,0,O$71/NFM_fec!O$71)</f>
        <v>0.35600426708049904</v>
      </c>
      <c r="P240" s="169">
        <f>IF(P$71=0,0,P$71/NFM_fec!P$71)</f>
        <v>0.35600426708049904</v>
      </c>
      <c r="Q240" s="169">
        <f>IF(Q$71=0,0,Q$71/NFM_fec!Q$71)</f>
        <v>0.35600426708049898</v>
      </c>
    </row>
    <row r="241" spans="1:17" x14ac:dyDescent="0.25">
      <c r="A241" s="76" t="s">
        <v>82</v>
      </c>
      <c r="B241" s="168">
        <f>IF(B$72=0,0,B$72/NFM_fec!B$72)</f>
        <v>8.659664095762315E-2</v>
      </c>
      <c r="C241" s="168">
        <f>IF(C$72=0,0,C$72/NFM_fec!C$72)</f>
        <v>8.659664095762315E-2</v>
      </c>
      <c r="D241" s="168">
        <f>IF(D$72=0,0,D$72/NFM_fec!D$72)</f>
        <v>8.6596640957623164E-2</v>
      </c>
      <c r="E241" s="168">
        <f>IF(E$72=0,0,E$72/NFM_fec!E$72)</f>
        <v>8.659664095762315E-2</v>
      </c>
      <c r="F241" s="168">
        <f>IF(F$72=0,0,F$72/NFM_fec!F$72)</f>
        <v>8.6596640957623164E-2</v>
      </c>
      <c r="G241" s="168">
        <f>IF(G$72=0,0,G$72/NFM_fec!G$72)</f>
        <v>8.6596640957623164E-2</v>
      </c>
      <c r="H241" s="168">
        <f>IF(H$72=0,0,H$72/NFM_fec!H$72)</f>
        <v>8.659664095762315E-2</v>
      </c>
      <c r="I241" s="168">
        <f>IF(I$72=0,0,I$72/NFM_fec!I$72)</f>
        <v>8.659664095762315E-2</v>
      </c>
      <c r="J241" s="168">
        <f>IF(J$72=0,0,J$72/NFM_fec!J$72)</f>
        <v>8.659664095762315E-2</v>
      </c>
      <c r="K241" s="168">
        <f>IF(K$72=0,0,K$72/NFM_fec!K$72)</f>
        <v>9.0295403448750339E-2</v>
      </c>
      <c r="L241" s="168">
        <f>IF(L$72=0,0,L$72/NFM_fec!L$72)</f>
        <v>9.1239605005341951E-2</v>
      </c>
      <c r="M241" s="168">
        <f>IF(M$72=0,0,M$72/NFM_fec!M$72)</f>
        <v>9.1239605005341951E-2</v>
      </c>
      <c r="N241" s="168">
        <f>IF(N$72=0,0,N$72/NFM_fec!N$72)</f>
        <v>9.1239605005341964E-2</v>
      </c>
      <c r="O241" s="168">
        <f>IF(O$72=0,0,O$72/NFM_fec!O$72)</f>
        <v>9.2521475089244312E-2</v>
      </c>
      <c r="P241" s="168">
        <f>IF(P$72=0,0,P$72/NFM_fec!P$72)</f>
        <v>9.2521475089244326E-2</v>
      </c>
      <c r="Q241" s="168">
        <f>IF(Q$72=0,0,Q$72/NFM_fec!Q$72)</f>
        <v>9.2521475089244326E-2</v>
      </c>
    </row>
    <row r="242" spans="1:17" x14ac:dyDescent="0.25">
      <c r="A242" s="76" t="s">
        <v>81</v>
      </c>
      <c r="B242" s="168">
        <f>IF(B$73=0,0,B$73/NFM_fec!B$73)</f>
        <v>0.47698763905195257</v>
      </c>
      <c r="C242" s="168">
        <f>IF(C$73=0,0,C$73/NFM_fec!C$73)</f>
        <v>0.47698763905195268</v>
      </c>
      <c r="D242" s="168">
        <f>IF(D$73=0,0,D$73/NFM_fec!D$73)</f>
        <v>0.47698763905195263</v>
      </c>
      <c r="E242" s="168">
        <f>IF(E$73=0,0,E$73/NFM_fec!E$73)</f>
        <v>0.47698763905195268</v>
      </c>
      <c r="F242" s="168">
        <f>IF(F$73=0,0,F$73/NFM_fec!F$73)</f>
        <v>0.47698763905195263</v>
      </c>
      <c r="G242" s="168">
        <f>IF(G$73=0,0,G$73/NFM_fec!G$73)</f>
        <v>0.47698763905195263</v>
      </c>
      <c r="H242" s="168">
        <f>IF(H$73=0,0,H$73/NFM_fec!H$73)</f>
        <v>0.47698763905195263</v>
      </c>
      <c r="I242" s="168">
        <f>IF(I$73=0,0,I$73/NFM_fec!I$73)</f>
        <v>0.47698763905195274</v>
      </c>
      <c r="J242" s="168">
        <f>IF(J$73=0,0,J$73/NFM_fec!J$73)</f>
        <v>0.47698763905195268</v>
      </c>
      <c r="K242" s="168">
        <f>IF(K$73=0,0,K$73/NFM_fec!K$73)</f>
        <v>0.49736099266644246</v>
      </c>
      <c r="L242" s="168">
        <f>IF(L$73=0,0,L$73/NFM_fec!L$73)</f>
        <v>0.50256180029924891</v>
      </c>
      <c r="M242" s="168">
        <f>IF(M$73=0,0,M$73/NFM_fec!M$73)</f>
        <v>0.50256180029924902</v>
      </c>
      <c r="N242" s="168">
        <f>IF(N$73=0,0,N$73/NFM_fec!N$73)</f>
        <v>0.50256180029924902</v>
      </c>
      <c r="O242" s="168">
        <f>IF(O$73=0,0,O$73/NFM_fec!O$73)</f>
        <v>0.50962253820005432</v>
      </c>
      <c r="P242" s="168">
        <f>IF(P$73=0,0,P$73/NFM_fec!P$73)</f>
        <v>0.50962253820005432</v>
      </c>
      <c r="Q242" s="168">
        <f>IF(Q$73=0,0,Q$73/NFM_fec!Q$73)</f>
        <v>0.50962253820005432</v>
      </c>
    </row>
    <row r="243" spans="1:17" x14ac:dyDescent="0.25">
      <c r="A243" s="76" t="s">
        <v>80</v>
      </c>
      <c r="B243" s="168">
        <f>IF(B$74=0,0,B$74/NFM_fec!B$74)</f>
        <v>0.33054590288271424</v>
      </c>
      <c r="C243" s="168">
        <f>IF(C$74=0,0,C$74/NFM_fec!C$74)</f>
        <v>0.33054590288271429</v>
      </c>
      <c r="D243" s="168">
        <f>IF(D$74=0,0,D$74/NFM_fec!D$74)</f>
        <v>0.33054590288271424</v>
      </c>
      <c r="E243" s="168">
        <f>IF(E$74=0,0,E$74/NFM_fec!E$74)</f>
        <v>0.33054590288271429</v>
      </c>
      <c r="F243" s="168">
        <f>IF(F$74=0,0,F$74/NFM_fec!F$74)</f>
        <v>0.33054590288271424</v>
      </c>
      <c r="G243" s="168">
        <f>IF(G$74=0,0,G$74/NFM_fec!G$74)</f>
        <v>0.33054590288271418</v>
      </c>
      <c r="H243" s="168">
        <f>IF(H$74=0,0,H$74/NFM_fec!H$74)</f>
        <v>0.33054590288271424</v>
      </c>
      <c r="I243" s="168">
        <f>IF(I$74=0,0,I$74/NFM_fec!I$74)</f>
        <v>0.33054590288271424</v>
      </c>
      <c r="J243" s="168">
        <f>IF(J$74=0,0,J$74/NFM_fec!J$74)</f>
        <v>0.33054590288271429</v>
      </c>
      <c r="K243" s="168">
        <f>IF(K$74=0,0,K$74/NFM_fec!K$74)</f>
        <v>0.34466435798279876</v>
      </c>
      <c r="L243" s="168">
        <f>IF(L$74=0,0,L$74/NFM_fec!L$74)</f>
        <v>0.3482684464621611</v>
      </c>
      <c r="M243" s="168">
        <f>IF(M$74=0,0,M$74/NFM_fec!M$74)</f>
        <v>0.3482684464621611</v>
      </c>
      <c r="N243" s="168">
        <f>IF(N$74=0,0,N$74/NFM_fec!N$74)</f>
        <v>0.34826844646216115</v>
      </c>
      <c r="O243" s="168">
        <f>IF(O$74=0,0,O$74/NFM_fec!O$74)</f>
        <v>0.35316144115082576</v>
      </c>
      <c r="P243" s="168">
        <f>IF(P$74=0,0,P$74/NFM_fec!P$74)</f>
        <v>0.35316144115082582</v>
      </c>
      <c r="Q243" s="168">
        <f>IF(Q$74=0,0,Q$74/NFM_fec!Q$74)</f>
        <v>0.35316144115082576</v>
      </c>
    </row>
    <row r="244" spans="1:17" x14ac:dyDescent="0.25">
      <c r="A244" s="129" t="s">
        <v>79</v>
      </c>
      <c r="B244" s="167">
        <f>IF(B$75=0,0,B$75/NFM_fec!B$75)</f>
        <v>0.52239822673036629</v>
      </c>
      <c r="C244" s="167">
        <f>IF(C$75=0,0,C$75/NFM_fec!C$75)</f>
        <v>0.52239822673036629</v>
      </c>
      <c r="D244" s="167">
        <f>IF(D$75=0,0,D$75/NFM_fec!D$75)</f>
        <v>0.52239822673036629</v>
      </c>
      <c r="E244" s="167">
        <f>IF(E$75=0,0,E$75/NFM_fec!E$75)</f>
        <v>0.5223982267303664</v>
      </c>
      <c r="F244" s="167">
        <f>IF(F$75=0,0,F$75/NFM_fec!F$75)</f>
        <v>0.5223982267303664</v>
      </c>
      <c r="G244" s="167">
        <f>IF(G$75=0,0,G$75/NFM_fec!G$75)</f>
        <v>0.52239822673036629</v>
      </c>
      <c r="H244" s="167">
        <f>IF(H$75=0,0,H$75/NFM_fec!H$75)</f>
        <v>0.5223982267303664</v>
      </c>
      <c r="I244" s="167">
        <f>IF(I$75=0,0,I$75/NFM_fec!I$75)</f>
        <v>0.52239822673036629</v>
      </c>
      <c r="J244" s="167">
        <f>IF(J$75=0,0,J$75/NFM_fec!J$75)</f>
        <v>0.5223982267303664</v>
      </c>
      <c r="K244" s="167">
        <f>IF(K$75=0,0,K$75/NFM_fec!K$75)</f>
        <v>0.54471118188768219</v>
      </c>
      <c r="L244" s="167">
        <f>IF(L$75=0,0,L$75/NFM_fec!L$75)</f>
        <v>0.58479391607406705</v>
      </c>
      <c r="M244" s="167">
        <f>IF(M$75=0,0,M$75/NFM_fec!M$75)</f>
        <v>0.58479391607406694</v>
      </c>
      <c r="N244" s="167">
        <f>IF(N$75=0,0,N$75/NFM_fec!N$75)</f>
        <v>0.58479391607406705</v>
      </c>
      <c r="O244" s="167">
        <f>IF(O$75=0,0,O$75/NFM_fec!O$75)</f>
        <v>0.59300997341253925</v>
      </c>
      <c r="P244" s="167">
        <f>IF(P$75=0,0,P$75/NFM_fec!P$75)</f>
        <v>0.59300997341253925</v>
      </c>
      <c r="Q244" s="167">
        <f>IF(Q$75=0,0,Q$75/NFM_fec!Q$75)</f>
        <v>0.59300997341253925</v>
      </c>
    </row>
    <row r="245" spans="1:17" x14ac:dyDescent="0.25">
      <c r="A245" s="127" t="s">
        <v>149</v>
      </c>
      <c r="B245" s="166">
        <f>IF(B$80=0,0,B$80/NFM_fec!B$80)</f>
        <v>0.36479478331210013</v>
      </c>
      <c r="C245" s="166">
        <f>IF(C$80=0,0,C$80/NFM_fec!C$80)</f>
        <v>0.35437347232944588</v>
      </c>
      <c r="D245" s="166">
        <f>IF(D$80=0,0,D$80/NFM_fec!D$80)</f>
        <v>0.35433745955719237</v>
      </c>
      <c r="E245" s="166">
        <f>IF(E$80=0,0,E$80/NFM_fec!E$80)</f>
        <v>0.35457269364637817</v>
      </c>
      <c r="F245" s="166">
        <f>IF(F$80=0,0,F$80/NFM_fec!F$80)</f>
        <v>0.37390376753514365</v>
      </c>
      <c r="G245" s="166">
        <f>IF(G$80=0,0,G$80/NFM_fec!G$80)</f>
        <v>0.35427963969130738</v>
      </c>
      <c r="H245" s="166">
        <f>IF(H$80=0,0,H$80/NFM_fec!H$80)</f>
        <v>0.35439269637545645</v>
      </c>
      <c r="I245" s="166">
        <f>IF(I$80=0,0,I$80/NFM_fec!I$80)</f>
        <v>0.35439809156787405</v>
      </c>
      <c r="J245" s="166">
        <f>IF(J$80=0,0,J$80/NFM_fec!J$80)</f>
        <v>0.37448352398784934</v>
      </c>
      <c r="K245" s="166">
        <f>IF(K$80=0,0,K$80/NFM_fec!K$80)</f>
        <v>0.39059055363326617</v>
      </c>
      <c r="L245" s="166">
        <f>IF(L$80=0,0,L$80/NFM_fec!L$80)</f>
        <v>0.39472970461309881</v>
      </c>
      <c r="M245" s="166">
        <f>IF(M$80=0,0,M$80/NFM_fec!M$80)</f>
        <v>0.3947297046130987</v>
      </c>
      <c r="N245" s="166">
        <f>IF(N$80=0,0,N$80/NFM_fec!N$80)</f>
        <v>0.39472970461309875</v>
      </c>
      <c r="O245" s="166">
        <f>IF(O$80=0,0,O$80/NFM_fec!O$80)</f>
        <v>0.40027545636795914</v>
      </c>
      <c r="P245" s="166">
        <f>IF(P$80=0,0,P$80/NFM_fec!P$80)</f>
        <v>0.40027545636795919</v>
      </c>
      <c r="Q245" s="166">
        <f>IF(Q$80=0,0,Q$80/NFM_fec!Q$80)</f>
        <v>0.40027545636795919</v>
      </c>
    </row>
    <row r="246" spans="1:17" x14ac:dyDescent="0.25">
      <c r="A246" s="127" t="s">
        <v>148</v>
      </c>
      <c r="B246" s="166">
        <f>IF(B$87=0,0,B$87/NFM_fec!B$87)</f>
        <v>0.32892884268907091</v>
      </c>
      <c r="C246" s="166">
        <f>IF(C$87=0,0,C$87/NFM_fec!C$87)</f>
        <v>0.32885261474147309</v>
      </c>
      <c r="D246" s="166">
        <f>IF(D$87=0,0,D$87/NFM_fec!D$87)</f>
        <v>0.32852640866781563</v>
      </c>
      <c r="E246" s="166">
        <f>IF(E$87=0,0,E$87/NFM_fec!E$87)</f>
        <v>0.32974976948553475</v>
      </c>
      <c r="F246" s="166">
        <f>IF(F$87=0,0,F$87/NFM_fec!F$87)</f>
        <v>0.33986723264819141</v>
      </c>
      <c r="G246" s="166">
        <f>IF(G$87=0,0,G$87/NFM_fec!G$87)</f>
        <v>0.34493844914019506</v>
      </c>
      <c r="H246" s="166">
        <f>IF(H$87=0,0,H$87/NFM_fec!H$87)</f>
        <v>0.3473770290806697</v>
      </c>
      <c r="I246" s="166">
        <f>IF(I$87=0,0,I$87/NFM_fec!I$87)</f>
        <v>0.34714763241838092</v>
      </c>
      <c r="J246" s="166">
        <f>IF(J$87=0,0,J$87/NFM_fec!J$87)</f>
        <v>0.38598021011797584</v>
      </c>
      <c r="K246" s="166">
        <f>IF(K$87=0,0,K$87/NFM_fec!K$87)</f>
        <v>0.42377525722289927</v>
      </c>
      <c r="L246" s="166">
        <f>IF(L$87=0,0,L$87/NFM_fec!L$87)</f>
        <v>0.43151086917621406</v>
      </c>
      <c r="M246" s="166">
        <f>IF(M$87=0,0,M$87/NFM_fec!M$87)</f>
        <v>0.43151086917621412</v>
      </c>
      <c r="N246" s="166">
        <f>IF(N$87=0,0,N$87/NFM_fec!N$87)</f>
        <v>0.43151086917621417</v>
      </c>
      <c r="O246" s="166">
        <f>IF(O$87=0,0,O$87/NFM_fec!O$87)</f>
        <v>0.43757337760162113</v>
      </c>
      <c r="P246" s="166">
        <f>IF(P$87=0,0,P$87/NFM_fec!P$87)</f>
        <v>0.43757337760162118</v>
      </c>
      <c r="Q246" s="166">
        <f>IF(Q$87=0,0,Q$87/NFM_fec!Q$87)</f>
        <v>0.43757337760162118</v>
      </c>
    </row>
    <row r="247" spans="1:17" x14ac:dyDescent="0.25">
      <c r="A247" s="72" t="s">
        <v>147</v>
      </c>
      <c r="B247" s="165">
        <f>IF(B$94=0,0,B$94/NFM_fec!B$94)</f>
        <v>0.33969901062752544</v>
      </c>
      <c r="C247" s="165">
        <f>IF(C$94=0,0,C$94/NFM_fec!C$94)</f>
        <v>0.34053274201655515</v>
      </c>
      <c r="D247" s="165">
        <f>IF(D$94=0,0,D$94/NFM_fec!D$94)</f>
        <v>0.34101330119785245</v>
      </c>
      <c r="E247" s="165">
        <f>IF(E$94=0,0,E$94/NFM_fec!E$94)</f>
        <v>0.34212745395907512</v>
      </c>
      <c r="F247" s="165">
        <f>IF(F$94=0,0,F$94/NFM_fec!F$94)</f>
        <v>0.34756187180637071</v>
      </c>
      <c r="G247" s="165">
        <f>IF(G$94=0,0,G$94/NFM_fec!G$94)</f>
        <v>0.34253193453246511</v>
      </c>
      <c r="H247" s="165">
        <f>IF(H$94=0,0,H$94/NFM_fec!H$94)</f>
        <v>0.34260609572718836</v>
      </c>
      <c r="I247" s="165">
        <f>IF(I$94=0,0,I$94/NFM_fec!I$94)</f>
        <v>0.34319833712677389</v>
      </c>
      <c r="J247" s="165">
        <f>IF(J$94=0,0,J$94/NFM_fec!J$94)</f>
        <v>0.35300689418411541</v>
      </c>
      <c r="K247" s="165">
        <f>IF(K$94=0,0,K$94/NFM_fec!K$94)</f>
        <v>0.36870755434197661</v>
      </c>
      <c r="L247" s="165">
        <f>IF(L$94=0,0,L$94/NFM_fec!L$94)</f>
        <v>0.38724751019350828</v>
      </c>
      <c r="M247" s="165">
        <f>IF(M$94=0,0,M$94/NFM_fec!M$94)</f>
        <v>0.38809162902752581</v>
      </c>
      <c r="N247" s="165">
        <f>IF(N$94=0,0,N$94/NFM_fec!N$94)</f>
        <v>0.3943330897172031</v>
      </c>
      <c r="O247" s="165">
        <f>IF(O$94=0,0,O$94/NFM_fec!O$94)</f>
        <v>0.3882887821682845</v>
      </c>
      <c r="P247" s="165">
        <f>IF(P$94=0,0,P$94/NFM_fec!P$94)</f>
        <v>0.38452931892636666</v>
      </c>
      <c r="Q247" s="165">
        <f>IF(Q$94=0,0,Q$94/NFM_fec!Q$94)</f>
        <v>0.39075839588276806</v>
      </c>
    </row>
    <row r="248" spans="1:17" x14ac:dyDescent="0.25">
      <c r="A248" s="195"/>
      <c r="B248" s="194"/>
      <c r="C248" s="194"/>
      <c r="D248" s="194"/>
      <c r="E248" s="194"/>
      <c r="F248" s="194"/>
      <c r="G248" s="194"/>
      <c r="H248" s="194"/>
      <c r="I248" s="194"/>
      <c r="J248" s="194"/>
      <c r="K248" s="194"/>
      <c r="L248" s="194"/>
      <c r="M248" s="194"/>
      <c r="N248" s="194"/>
      <c r="O248" s="194"/>
      <c r="P248" s="194"/>
      <c r="Q248" s="194"/>
    </row>
    <row r="249" spans="1:17" x14ac:dyDescent="0.25">
      <c r="A249" s="78" t="s">
        <v>42</v>
      </c>
      <c r="B249" s="170">
        <f>IF(B$112=0,0,B$112/NFM_fec!B$112)</f>
        <v>0.28735677449054048</v>
      </c>
      <c r="C249" s="170">
        <f>IF(C$112=0,0,C$112/NFM_fec!C$112)</f>
        <v>0.29144144320792031</v>
      </c>
      <c r="D249" s="170">
        <f>IF(D$112=0,0,D$112/NFM_fec!D$112)</f>
        <v>0.29181456079015405</v>
      </c>
      <c r="E249" s="170">
        <f>IF(E$112=0,0,E$112/NFM_fec!E$112)</f>
        <v>0.2978196946248084</v>
      </c>
      <c r="F249" s="170">
        <f>IF(F$112=0,0,F$112/NFM_fec!F$112)</f>
        <v>0.30928414135638566</v>
      </c>
      <c r="G249" s="170">
        <f>IF(G$112=0,0,G$112/NFM_fec!G$112)</f>
        <v>0.3078837367582084</v>
      </c>
      <c r="H249" s="170">
        <f>IF(H$112=0,0,H$112/NFM_fec!H$112)</f>
        <v>0.30487380529222163</v>
      </c>
      <c r="I249" s="170">
        <f>IF(I$112=0,0,I$112/NFM_fec!I$112)</f>
        <v>0.30812883688696008</v>
      </c>
      <c r="J249" s="170">
        <f>IF(J$112=0,0,J$112/NFM_fec!J$112)</f>
        <v>0.32339629636232303</v>
      </c>
      <c r="K249" s="170">
        <f>IF(K$112=0,0,K$112/NFM_fec!K$112)</f>
        <v>0.32940664485799065</v>
      </c>
      <c r="L249" s="170">
        <f>IF(L$112=0,0,L$112/NFM_fec!L$112)</f>
        <v>0.33299731384673242</v>
      </c>
      <c r="M249" s="170">
        <f>IF(M$112=0,0,M$112/NFM_fec!M$112)</f>
        <v>0.33285571398322672</v>
      </c>
      <c r="N249" s="170">
        <f>IF(N$112=0,0,N$112/NFM_fec!N$112)</f>
        <v>0.34694176393498316</v>
      </c>
      <c r="O249" s="170">
        <f>IF(O$112=0,0,O$112/NFM_fec!O$112)</f>
        <v>0.34467357567473766</v>
      </c>
      <c r="P249" s="170">
        <f>IF(P$112=0,0,P$112/NFM_fec!P$112)</f>
        <v>0.34395310729631351</v>
      </c>
      <c r="Q249" s="170">
        <f>IF(Q$112=0,0,Q$112/NFM_fec!Q$112)</f>
        <v>0.3448852401445951</v>
      </c>
    </row>
    <row r="250" spans="1:17" x14ac:dyDescent="0.25">
      <c r="A250" s="132" t="s">
        <v>83</v>
      </c>
      <c r="B250" s="169">
        <f>IF(B$113=0,0,B$113/NFM_fec!B$113)</f>
        <v>0.36063980463366535</v>
      </c>
      <c r="C250" s="169">
        <f>IF(C$113=0,0,C$113/NFM_fec!C$113)</f>
        <v>0.36063980463366524</v>
      </c>
      <c r="D250" s="169">
        <f>IF(D$113=0,0,D$113/NFM_fec!D$113)</f>
        <v>0.36063980463366535</v>
      </c>
      <c r="E250" s="169">
        <f>IF(E$113=0,0,E$113/NFM_fec!E$113)</f>
        <v>0.36063980463366535</v>
      </c>
      <c r="F250" s="169">
        <f>IF(F$113=0,0,F$113/NFM_fec!F$113)</f>
        <v>0.3606398046336653</v>
      </c>
      <c r="G250" s="169">
        <f>IF(G$113=0,0,G$113/NFM_fec!G$113)</f>
        <v>0.3606398046336653</v>
      </c>
      <c r="H250" s="169">
        <f>IF(H$113=0,0,H$113/NFM_fec!H$113)</f>
        <v>0.3606398046336653</v>
      </c>
      <c r="I250" s="169">
        <f>IF(I$113=0,0,I$113/NFM_fec!I$113)</f>
        <v>0.3606398046336653</v>
      </c>
      <c r="J250" s="169">
        <f>IF(J$113=0,0,J$113/NFM_fec!J$113)</f>
        <v>0.3606398046336653</v>
      </c>
      <c r="K250" s="169">
        <f>IF(K$113=0,0,K$113/NFM_fec!K$113)</f>
        <v>0.3606398046336653</v>
      </c>
      <c r="L250" s="169">
        <f>IF(L$113=0,0,L$113/NFM_fec!L$113)</f>
        <v>0.36063980463366524</v>
      </c>
      <c r="M250" s="169">
        <f>IF(M$113=0,0,M$113/NFM_fec!M$113)</f>
        <v>0.36063980463366518</v>
      </c>
      <c r="N250" s="169">
        <f>IF(N$113=0,0,N$113/NFM_fec!N$113)</f>
        <v>0.37265068273775065</v>
      </c>
      <c r="O250" s="169">
        <f>IF(O$113=0,0,O$113/NFM_fec!O$113)</f>
        <v>0.37265068273775065</v>
      </c>
      <c r="P250" s="169">
        <f>IF(P$113=0,0,P$113/NFM_fec!P$113)</f>
        <v>0.37265068273775065</v>
      </c>
      <c r="Q250" s="169">
        <f>IF(Q$113=0,0,Q$113/NFM_fec!Q$113)</f>
        <v>0.37265068273775059</v>
      </c>
    </row>
    <row r="251" spans="1:17" x14ac:dyDescent="0.25">
      <c r="A251" s="76" t="s">
        <v>82</v>
      </c>
      <c r="B251" s="168">
        <f>IF(B$114=0,0,B$114/NFM_fec!B$114)</f>
        <v>9.383717506413855E-2</v>
      </c>
      <c r="C251" s="168">
        <f>IF(C$114=0,0,C$114/NFM_fec!C$114)</f>
        <v>9.3837175064138523E-2</v>
      </c>
      <c r="D251" s="168">
        <f>IF(D$114=0,0,D$114/NFM_fec!D$114)</f>
        <v>9.3837175064138537E-2</v>
      </c>
      <c r="E251" s="168">
        <f>IF(E$114=0,0,E$114/NFM_fec!E$114)</f>
        <v>9.3837175064138537E-2</v>
      </c>
      <c r="F251" s="168">
        <f>IF(F$114=0,0,F$114/NFM_fec!F$114)</f>
        <v>9.3837175064138537E-2</v>
      </c>
      <c r="G251" s="168">
        <f>IF(G$114=0,0,G$114/NFM_fec!G$114)</f>
        <v>9.383717506413855E-2</v>
      </c>
      <c r="H251" s="168">
        <f>IF(H$114=0,0,H$114/NFM_fec!H$114)</f>
        <v>9.3837175064138537E-2</v>
      </c>
      <c r="I251" s="168">
        <f>IF(I$114=0,0,I$114/NFM_fec!I$114)</f>
        <v>9.3837175064138523E-2</v>
      </c>
      <c r="J251" s="168">
        <f>IF(J$114=0,0,J$114/NFM_fec!J$114)</f>
        <v>9.383717506413855E-2</v>
      </c>
      <c r="K251" s="168">
        <f>IF(K$114=0,0,K$114/NFM_fec!K$114)</f>
        <v>9.3837175064138537E-2</v>
      </c>
      <c r="L251" s="168">
        <f>IF(L$114=0,0,L$114/NFM_fec!L$114)</f>
        <v>9.3837175064138537E-2</v>
      </c>
      <c r="M251" s="168">
        <f>IF(M$114=0,0,M$114/NFM_fec!M$114)</f>
        <v>9.3837175064138537E-2</v>
      </c>
      <c r="N251" s="168">
        <f>IF(N$114=0,0,N$114/NFM_fec!N$114)</f>
        <v>9.6962362181162276E-2</v>
      </c>
      <c r="O251" s="168">
        <f>IF(O$114=0,0,O$114/NFM_fec!O$114)</f>
        <v>9.6962362181162276E-2</v>
      </c>
      <c r="P251" s="168">
        <f>IF(P$114=0,0,P$114/NFM_fec!P$114)</f>
        <v>9.6962362181162276E-2</v>
      </c>
      <c r="Q251" s="168">
        <f>IF(Q$114=0,0,Q$114/NFM_fec!Q$114)</f>
        <v>9.6962362181162276E-2</v>
      </c>
    </row>
    <row r="252" spans="1:17" x14ac:dyDescent="0.25">
      <c r="A252" s="76" t="s">
        <v>81</v>
      </c>
      <c r="B252" s="168">
        <f>IF(B$115=0,0,B$115/NFM_fec!B$115)</f>
        <v>0.51623096431938564</v>
      </c>
      <c r="C252" s="168">
        <f>IF(C$115=0,0,C$115/NFM_fec!C$115)</f>
        <v>0.51623096431938553</v>
      </c>
      <c r="D252" s="168">
        <f>IF(D$115=0,0,D$115/NFM_fec!D$115)</f>
        <v>0.51623096431938564</v>
      </c>
      <c r="E252" s="168">
        <f>IF(E$115=0,0,E$115/NFM_fec!E$115)</f>
        <v>0.51623096431938553</v>
      </c>
      <c r="F252" s="168">
        <f>IF(F$115=0,0,F$115/NFM_fec!F$115)</f>
        <v>0.51623096431938553</v>
      </c>
      <c r="G252" s="168">
        <f>IF(G$115=0,0,G$115/NFM_fec!G$115)</f>
        <v>0.51623096431938553</v>
      </c>
      <c r="H252" s="168">
        <f>IF(H$115=0,0,H$115/NFM_fec!H$115)</f>
        <v>0.51623096431938564</v>
      </c>
      <c r="I252" s="168">
        <f>IF(I$115=0,0,I$115/NFM_fec!I$115)</f>
        <v>0.51623096431938564</v>
      </c>
      <c r="J252" s="168">
        <f>IF(J$115=0,0,J$115/NFM_fec!J$115)</f>
        <v>0.51623096431938564</v>
      </c>
      <c r="K252" s="168">
        <f>IF(K$115=0,0,K$115/NFM_fec!K$115)</f>
        <v>0.51623096431938575</v>
      </c>
      <c r="L252" s="168">
        <f>IF(L$115=0,0,L$115/NFM_fec!L$115)</f>
        <v>0.51623096431938564</v>
      </c>
      <c r="M252" s="168">
        <f>IF(M$115=0,0,M$115/NFM_fec!M$115)</f>
        <v>0.51623096431938564</v>
      </c>
      <c r="N252" s="168">
        <f>IF(N$115=0,0,N$115/NFM_fec!N$115)</f>
        <v>0.53342370651347837</v>
      </c>
      <c r="O252" s="168">
        <f>IF(O$115=0,0,O$115/NFM_fec!O$115)</f>
        <v>0.53342370651347826</v>
      </c>
      <c r="P252" s="168">
        <f>IF(P$115=0,0,P$115/NFM_fec!P$115)</f>
        <v>0.53342370651347837</v>
      </c>
      <c r="Q252" s="168">
        <f>IF(Q$115=0,0,Q$115/NFM_fec!Q$115)</f>
        <v>0.53342370651347837</v>
      </c>
    </row>
    <row r="253" spans="1:17" x14ac:dyDescent="0.25">
      <c r="A253" s="76" t="s">
        <v>80</v>
      </c>
      <c r="B253" s="168">
        <f>IF(B$116=0,0,B$116/NFM_fec!B$116)</f>
        <v>0.3583059570028328</v>
      </c>
      <c r="C253" s="168">
        <f>IF(C$116=0,0,C$116/NFM_fec!C$116)</f>
        <v>0.35830595700283285</v>
      </c>
      <c r="D253" s="168">
        <f>IF(D$116=0,0,D$116/NFM_fec!D$116)</f>
        <v>0.3583059570028328</v>
      </c>
      <c r="E253" s="168">
        <f>IF(E$116=0,0,E$116/NFM_fec!E$116)</f>
        <v>0.3583059570028328</v>
      </c>
      <c r="F253" s="168">
        <f>IF(F$116=0,0,F$116/NFM_fec!F$116)</f>
        <v>0.3583059570028328</v>
      </c>
      <c r="G253" s="168">
        <f>IF(G$116=0,0,G$116/NFM_fec!G$116)</f>
        <v>0.3583059570028328</v>
      </c>
      <c r="H253" s="168">
        <f>IF(H$116=0,0,H$116/NFM_fec!H$116)</f>
        <v>0.35830595700283274</v>
      </c>
      <c r="I253" s="168">
        <f>IF(I$116=0,0,I$116/NFM_fec!I$116)</f>
        <v>0.3583059570028328</v>
      </c>
      <c r="J253" s="168">
        <f>IF(J$116=0,0,J$116/NFM_fec!J$116)</f>
        <v>0.35830595700283274</v>
      </c>
      <c r="K253" s="168">
        <f>IF(K$116=0,0,K$116/NFM_fec!K$116)</f>
        <v>0.3583059570028328</v>
      </c>
      <c r="L253" s="168">
        <f>IF(L$116=0,0,L$116/NFM_fec!L$116)</f>
        <v>0.3583059570028328</v>
      </c>
      <c r="M253" s="168">
        <f>IF(M$116=0,0,M$116/NFM_fec!M$116)</f>
        <v>0.3583059570028328</v>
      </c>
      <c r="N253" s="168">
        <f>IF(N$116=0,0,N$116/NFM_fec!N$116)</f>
        <v>0.37023910780381047</v>
      </c>
      <c r="O253" s="168">
        <f>IF(O$116=0,0,O$116/NFM_fec!O$116)</f>
        <v>0.37023910780381053</v>
      </c>
      <c r="P253" s="168">
        <f>IF(P$116=0,0,P$116/NFM_fec!P$116)</f>
        <v>0.37023910780381053</v>
      </c>
      <c r="Q253" s="168">
        <f>IF(Q$116=0,0,Q$116/NFM_fec!Q$116)</f>
        <v>0.37023910780381053</v>
      </c>
    </row>
    <row r="254" spans="1:17" x14ac:dyDescent="0.25">
      <c r="A254" s="129" t="s">
        <v>79</v>
      </c>
      <c r="B254" s="167">
        <f>IF(B$117=0,0,B$117/NFM_fec!B$117)</f>
        <v>0.56534004305540742</v>
      </c>
      <c r="C254" s="167">
        <f>IF(C$117=0,0,C$117/NFM_fec!C$117)</f>
        <v>0.56534004305540742</v>
      </c>
      <c r="D254" s="167">
        <f>IF(D$117=0,0,D$117/NFM_fec!D$117)</f>
        <v>0.5653400430554073</v>
      </c>
      <c r="E254" s="167">
        <f>IF(E$117=0,0,E$117/NFM_fec!E$117)</f>
        <v>0.56534004305540742</v>
      </c>
      <c r="F254" s="167">
        <f>IF(F$117=0,0,F$117/NFM_fec!F$117)</f>
        <v>0.56534004305540742</v>
      </c>
      <c r="G254" s="167">
        <f>IF(G$117=0,0,G$117/NFM_fec!G$117)</f>
        <v>0.56534004305540742</v>
      </c>
      <c r="H254" s="167">
        <f>IF(H$117=0,0,H$117/NFM_fec!H$117)</f>
        <v>0.56534004305540742</v>
      </c>
      <c r="I254" s="167">
        <f>IF(I$117=0,0,I$117/NFM_fec!I$117)</f>
        <v>0.56534004305540742</v>
      </c>
      <c r="J254" s="167">
        <f>IF(J$117=0,0,J$117/NFM_fec!J$117)</f>
        <v>0.56534004305540742</v>
      </c>
      <c r="K254" s="167">
        <f>IF(K$117=0,0,K$117/NFM_fec!K$117)</f>
        <v>0.56534004305540753</v>
      </c>
      <c r="L254" s="167">
        <f>IF(L$117=0,0,L$117/NFM_fec!L$117)</f>
        <v>0.60065977511422097</v>
      </c>
      <c r="M254" s="167">
        <f>IF(M$117=0,0,M$117/NFM_fec!M$117)</f>
        <v>0.60065977511422097</v>
      </c>
      <c r="N254" s="167">
        <f>IF(N$117=0,0,N$117/NFM_fec!N$117)</f>
        <v>0.62066436486895593</v>
      </c>
      <c r="O254" s="167">
        <f>IF(O$117=0,0,O$117/NFM_fec!O$117)</f>
        <v>0.62066436486895582</v>
      </c>
      <c r="P254" s="167">
        <f>IF(P$117=0,0,P$117/NFM_fec!P$117)</f>
        <v>0.62066436486895593</v>
      </c>
      <c r="Q254" s="167">
        <f>IF(Q$117=0,0,Q$117/NFM_fec!Q$117)</f>
        <v>0.62066436486895582</v>
      </c>
    </row>
    <row r="255" spans="1:17" x14ac:dyDescent="0.25">
      <c r="A255" s="127" t="s">
        <v>146</v>
      </c>
      <c r="B255" s="166">
        <f>IF(B$122=0,0,B$122/NFM_fec!B$122)</f>
        <v>0.24186839670089699</v>
      </c>
      <c r="C255" s="166">
        <f>IF(C$122=0,0,C$122/NFM_fec!C$122)</f>
        <v>0.2492068206344662</v>
      </c>
      <c r="D255" s="166">
        <f>IF(D$122=0,0,D$122/NFM_fec!D$122)</f>
        <v>0.25003348570598888</v>
      </c>
      <c r="E255" s="166">
        <f>IF(E$122=0,0,E$122/NFM_fec!E$122)</f>
        <v>0.2597953792810343</v>
      </c>
      <c r="F255" s="166">
        <f>IF(F$122=0,0,F$122/NFM_fec!F$122)</f>
        <v>0.27480872696799796</v>
      </c>
      <c r="G255" s="166">
        <f>IF(G$122=0,0,G$122/NFM_fec!G$122)</f>
        <v>0.27007959801884174</v>
      </c>
      <c r="H255" s="166">
        <f>IF(H$122=0,0,H$122/NFM_fec!H$122)</f>
        <v>0.26340185790961657</v>
      </c>
      <c r="I255" s="166">
        <f>IF(I$122=0,0,I$122/NFM_fec!I$122)</f>
        <v>0.26923346284887284</v>
      </c>
      <c r="J255" s="166">
        <f>IF(J$122=0,0,J$122/NFM_fec!J$122)</f>
        <v>0.27555057639208719</v>
      </c>
      <c r="K255" s="166">
        <f>IF(K$122=0,0,K$122/NFM_fec!K$122)</f>
        <v>0.27568788120891397</v>
      </c>
      <c r="L255" s="166">
        <f>IF(L$122=0,0,L$122/NFM_fec!L$122)</f>
        <v>0.27575446002348353</v>
      </c>
      <c r="M255" s="166">
        <f>IF(M$122=0,0,M$122/NFM_fec!M$122)</f>
        <v>0.27575446002348364</v>
      </c>
      <c r="N255" s="166">
        <f>IF(N$122=0,0,N$122/NFM_fec!N$122)</f>
        <v>0.28493828600010945</v>
      </c>
      <c r="O255" s="166">
        <f>IF(O$122=0,0,O$122/NFM_fec!O$122)</f>
        <v>0.28493828600010945</v>
      </c>
      <c r="P255" s="166">
        <f>IF(P$122=0,0,P$122/NFM_fec!P$122)</f>
        <v>0.28493828600010945</v>
      </c>
      <c r="Q255" s="166">
        <f>IF(Q$122=0,0,Q$122/NFM_fec!Q$122)</f>
        <v>0.2849382860001094</v>
      </c>
    </row>
    <row r="256" spans="1:17" x14ac:dyDescent="0.25">
      <c r="A256" s="127" t="s">
        <v>145</v>
      </c>
      <c r="B256" s="166">
        <f>IF(B$130=0,0,B$130/NFM_fec!B$130)</f>
        <v>0.32709431010399387</v>
      </c>
      <c r="C256" s="166">
        <f>IF(C$130=0,0,C$130/NFM_fec!C$130)</f>
        <v>0.32701850730200688</v>
      </c>
      <c r="D256" s="166">
        <f>IF(D$130=0,0,D$130/NFM_fec!D$130)</f>
        <v>0.32669412057525343</v>
      </c>
      <c r="E256" s="166">
        <f>IF(E$130=0,0,E$130/NFM_fec!E$130)</f>
        <v>0.32791065835104932</v>
      </c>
      <c r="F256" s="166">
        <f>IF(F$130=0,0,F$130/NFM_fec!F$130)</f>
        <v>0.3379716934555933</v>
      </c>
      <c r="G256" s="166">
        <f>IF(G$130=0,0,G$130/NFM_fec!G$130)</f>
        <v>0.34301462628653356</v>
      </c>
      <c r="H256" s="166">
        <f>IF(H$130=0,0,H$130/NFM_fec!H$130)</f>
        <v>0.34543960555178149</v>
      </c>
      <c r="I256" s="166">
        <f>IF(I$130=0,0,I$130/NFM_fec!I$130)</f>
        <v>0.34521148830192866</v>
      </c>
      <c r="J256" s="166">
        <f>IF(J$130=0,0,J$130/NFM_fec!J$130)</f>
        <v>0.38382748533146122</v>
      </c>
      <c r="K256" s="166">
        <f>IF(K$130=0,0,K$130/NFM_fec!K$130)</f>
        <v>0.4041494872373334</v>
      </c>
      <c r="L256" s="166">
        <f>IF(L$130=0,0,L$130/NFM_fec!L$130)</f>
        <v>0.40726812557314501</v>
      </c>
      <c r="M256" s="166">
        <f>IF(M$130=0,0,M$130/NFM_fec!M$130)</f>
        <v>0.40726812557314496</v>
      </c>
      <c r="N256" s="166">
        <f>IF(N$130=0,0,N$130/NFM_fec!N$130)</f>
        <v>0.42083193009246928</v>
      </c>
      <c r="O256" s="166">
        <f>IF(O$130=0,0,O$130/NFM_fec!O$130)</f>
        <v>0.42083193009246928</v>
      </c>
      <c r="P256" s="166">
        <f>IF(P$130=0,0,P$130/NFM_fec!P$130)</f>
        <v>0.42083193009246933</v>
      </c>
      <c r="Q256" s="166">
        <f>IF(Q$130=0,0,Q$130/NFM_fec!Q$130)</f>
        <v>0.42083193009246933</v>
      </c>
    </row>
    <row r="257" spans="1:17" x14ac:dyDescent="0.25">
      <c r="A257" s="72" t="s">
        <v>144</v>
      </c>
      <c r="B257" s="165">
        <f>IF(B$137=0,0,B$137/NFM_fec!B$137)</f>
        <v>0.36325553007044398</v>
      </c>
      <c r="C257" s="165">
        <f>IF(C$137=0,0,C$137/NFM_fec!C$137)</f>
        <v>0.36303576044976354</v>
      </c>
      <c r="D257" s="165">
        <f>IF(D$137=0,0,D$137/NFM_fec!D$137)</f>
        <v>0.36300130169914552</v>
      </c>
      <c r="E257" s="165">
        <f>IF(E$137=0,0,E$137/NFM_fec!E$137)</f>
        <v>0.36416976626824521</v>
      </c>
      <c r="F257" s="165">
        <f>IF(F$137=0,0,F$137/NFM_fec!F$137)</f>
        <v>0.36603095080997849</v>
      </c>
      <c r="G257" s="165">
        <f>IF(G$137=0,0,G$137/NFM_fec!G$137)</f>
        <v>0.36534566469220858</v>
      </c>
      <c r="H257" s="165">
        <f>IF(H$137=0,0,H$137/NFM_fec!H$137)</f>
        <v>0.36601237579691004</v>
      </c>
      <c r="I257" s="165">
        <f>IF(I$137=0,0,I$137/NFM_fec!I$137)</f>
        <v>0.36620932534320033</v>
      </c>
      <c r="J257" s="165">
        <f>IF(J$137=0,0,J$137/NFM_fec!J$137)</f>
        <v>0.37466179701895019</v>
      </c>
      <c r="K257" s="165">
        <f>IF(K$137=0,0,K$137/NFM_fec!K$137)</f>
        <v>0.37756196125735592</v>
      </c>
      <c r="L257" s="165">
        <f>IF(L$137=0,0,L$137/NFM_fec!L$137)</f>
        <v>0.39580790971750324</v>
      </c>
      <c r="M257" s="165">
        <f>IF(M$137=0,0,M$137/NFM_fec!M$137)</f>
        <v>0.39484373240274601</v>
      </c>
      <c r="N257" s="165">
        <f>IF(N$137=0,0,N$137/NFM_fec!N$137)</f>
        <v>0.42842468214751478</v>
      </c>
      <c r="O257" s="165">
        <f>IF(O$137=0,0,O$137/NFM_fec!O$137)</f>
        <v>0.41298020634095406</v>
      </c>
      <c r="P257" s="165">
        <f>IF(P$137=0,0,P$137/NFM_fec!P$137)</f>
        <v>0.40807441583185472</v>
      </c>
      <c r="Q257" s="165">
        <f>IF(Q$137=0,0,Q$137/NFM_fec!Q$137)</f>
        <v>0.41442146535861035</v>
      </c>
    </row>
  </sheetData>
  <pageMargins left="0.39370078740157483" right="0.39370078740157483" top="0.39370078740157483" bottom="0.39370078740157483" header="0.31496062992125984" footer="0.31496062992125984"/>
  <pageSetup paperSize="9" scale="28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>
    <tabColor theme="4" tint="0.79998168889431442"/>
    <pageSetUpPr fitToPage="1"/>
  </sheetPr>
  <dimension ref="A1:Q25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362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164"/>
      <c r="B2" s="163"/>
      <c r="C2" s="163"/>
      <c r="D2" s="163"/>
      <c r="E2" s="163"/>
      <c r="F2" s="163"/>
      <c r="G2" s="163"/>
      <c r="H2" s="163"/>
      <c r="I2" s="163"/>
      <c r="J2" s="163"/>
      <c r="K2" s="163"/>
      <c r="L2" s="163"/>
      <c r="M2" s="163"/>
      <c r="N2" s="163"/>
      <c r="O2" s="163"/>
      <c r="P2" s="163"/>
      <c r="Q2" s="163"/>
    </row>
    <row r="3" spans="1:17" ht="12.75" x14ac:dyDescent="0.25">
      <c r="A3" s="98" t="s">
        <v>135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4" spans="1:17" x14ac:dyDescent="0.25">
      <c r="A4" s="164"/>
      <c r="B4" s="163"/>
      <c r="C4" s="163"/>
      <c r="D4" s="163"/>
      <c r="E4" s="163"/>
      <c r="F4" s="163"/>
      <c r="G4" s="163"/>
      <c r="H4" s="163"/>
      <c r="I4" s="163"/>
      <c r="J4" s="163"/>
      <c r="K4" s="163"/>
      <c r="L4" s="163"/>
      <c r="M4" s="163"/>
      <c r="N4" s="163"/>
      <c r="O4" s="163"/>
      <c r="P4" s="163"/>
      <c r="Q4" s="163"/>
    </row>
    <row r="5" spans="1:17" ht="12.75" x14ac:dyDescent="0.25">
      <c r="A5" s="97" t="s">
        <v>44</v>
      </c>
      <c r="B5" s="96">
        <v>108.16771702398185</v>
      </c>
      <c r="C5" s="96">
        <v>113.30499264430134</v>
      </c>
      <c r="D5" s="96">
        <v>85.606877475399614</v>
      </c>
      <c r="E5" s="96">
        <v>10.483874418135441</v>
      </c>
      <c r="F5" s="96">
        <v>8.6189399014810988</v>
      </c>
      <c r="G5" s="96">
        <v>0</v>
      </c>
      <c r="H5" s="96">
        <v>0</v>
      </c>
      <c r="I5" s="96">
        <v>0</v>
      </c>
      <c r="J5" s="96">
        <v>0</v>
      </c>
      <c r="K5" s="96">
        <v>0</v>
      </c>
      <c r="L5" s="96">
        <v>0</v>
      </c>
      <c r="M5" s="96">
        <v>0</v>
      </c>
      <c r="N5" s="96">
        <v>0</v>
      </c>
      <c r="O5" s="96">
        <v>0</v>
      </c>
      <c r="P5" s="96">
        <v>0</v>
      </c>
      <c r="Q5" s="96">
        <v>0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3.7539515921793692E-2</v>
      </c>
      <c r="C10" s="158">
        <v>4.0566069389307444E-2</v>
      </c>
      <c r="D10" s="158">
        <v>3.1398459179590027E-2</v>
      </c>
      <c r="E10" s="158">
        <v>3.9172672835546141E-3</v>
      </c>
      <c r="F10" s="158">
        <v>3.557610899114755E-3</v>
      </c>
      <c r="G10" s="158">
        <v>0</v>
      </c>
      <c r="H10" s="158">
        <v>0</v>
      </c>
      <c r="I10" s="158">
        <v>0</v>
      </c>
      <c r="J10" s="158">
        <v>0</v>
      </c>
      <c r="K10" s="158">
        <v>0</v>
      </c>
      <c r="L10" s="158">
        <v>0</v>
      </c>
      <c r="M10" s="158">
        <v>0</v>
      </c>
      <c r="N10" s="158">
        <v>0</v>
      </c>
      <c r="O10" s="158">
        <v>0</v>
      </c>
      <c r="P10" s="158">
        <v>0</v>
      </c>
      <c r="Q10" s="158">
        <v>0</v>
      </c>
    </row>
    <row r="11" spans="1:17" x14ac:dyDescent="0.25">
      <c r="A11" s="92" t="s">
        <v>125</v>
      </c>
      <c r="B11" s="91">
        <v>1.7577744896081601E-2</v>
      </c>
      <c r="C11" s="91">
        <v>1.8994917799353438E-2</v>
      </c>
      <c r="D11" s="91">
        <v>1.4702216904945475E-2</v>
      </c>
      <c r="E11" s="91">
        <v>1.8342464815886061E-3</v>
      </c>
      <c r="F11" s="91">
        <v>1.6658386579741125E-3</v>
      </c>
      <c r="G11" s="91">
        <v>0</v>
      </c>
      <c r="H11" s="91">
        <v>0</v>
      </c>
      <c r="I11" s="91">
        <v>0</v>
      </c>
      <c r="J11" s="91">
        <v>0</v>
      </c>
      <c r="K11" s="91">
        <v>0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1.9961771025712095E-2</v>
      </c>
      <c r="C12" s="91">
        <v>2.1571151589954006E-2</v>
      </c>
      <c r="D12" s="91">
        <v>1.6696242274644554E-2</v>
      </c>
      <c r="E12" s="91">
        <v>2.083020801966008E-3</v>
      </c>
      <c r="F12" s="91">
        <v>1.8917722411406423E-3</v>
      </c>
      <c r="G12" s="91">
        <v>0</v>
      </c>
      <c r="H12" s="91">
        <v>0</v>
      </c>
      <c r="I12" s="91">
        <v>0</v>
      </c>
      <c r="J12" s="91">
        <v>0</v>
      </c>
      <c r="K12" s="91">
        <v>0</v>
      </c>
      <c r="L12" s="91">
        <v>0</v>
      </c>
      <c r="M12" s="91">
        <v>0</v>
      </c>
      <c r="N12" s="91">
        <v>0</v>
      </c>
      <c r="O12" s="91">
        <v>0</v>
      </c>
      <c r="P12" s="91">
        <v>0</v>
      </c>
      <c r="Q12" s="91">
        <v>0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152</v>
      </c>
      <c r="B15" s="206">
        <v>61.692275285670426</v>
      </c>
      <c r="C15" s="206">
        <v>63.082555083231902</v>
      </c>
      <c r="D15" s="206">
        <v>46.73431280744105</v>
      </c>
      <c r="E15" s="206">
        <v>5.6341388011521047</v>
      </c>
      <c r="F15" s="206">
        <v>4.5084437953939194</v>
      </c>
      <c r="G15" s="206">
        <v>0</v>
      </c>
      <c r="H15" s="206">
        <v>0</v>
      </c>
      <c r="I15" s="206">
        <v>0</v>
      </c>
      <c r="J15" s="206">
        <v>0</v>
      </c>
      <c r="K15" s="206">
        <v>0</v>
      </c>
      <c r="L15" s="206">
        <v>0</v>
      </c>
      <c r="M15" s="206">
        <v>0</v>
      </c>
      <c r="N15" s="206">
        <v>0</v>
      </c>
      <c r="O15" s="206">
        <v>0</v>
      </c>
      <c r="P15" s="206">
        <v>0</v>
      </c>
      <c r="Q15" s="206">
        <v>0</v>
      </c>
    </row>
    <row r="16" spans="1:17" x14ac:dyDescent="0.25">
      <c r="A16" s="88" t="s">
        <v>33</v>
      </c>
      <c r="B16" s="87">
        <v>55.078008975900552</v>
      </c>
      <c r="C16" s="87">
        <v>46.63684099136222</v>
      </c>
      <c r="D16" s="87">
        <v>30.235751498725662</v>
      </c>
      <c r="E16" s="87">
        <v>3.0852761701287426</v>
      </c>
      <c r="F16" s="87">
        <v>1.1265832496091732</v>
      </c>
      <c r="G16" s="87">
        <v>0</v>
      </c>
      <c r="H16" s="87">
        <v>0</v>
      </c>
      <c r="I16" s="87">
        <v>0</v>
      </c>
      <c r="J16" s="87">
        <v>0</v>
      </c>
      <c r="K16" s="87">
        <v>0</v>
      </c>
      <c r="L16" s="87">
        <v>0</v>
      </c>
      <c r="M16" s="87">
        <v>0</v>
      </c>
      <c r="N16" s="87">
        <v>0</v>
      </c>
      <c r="O16" s="87">
        <v>0</v>
      </c>
      <c r="P16" s="87">
        <v>0</v>
      </c>
      <c r="Q16" s="87">
        <v>0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0.29428672392365363</v>
      </c>
      <c r="C19" s="87">
        <v>0.42414114593868896</v>
      </c>
      <c r="D19" s="87">
        <v>0.35141941906816226</v>
      </c>
      <c r="E19" s="87">
        <v>2.5696097788115949E-2</v>
      </c>
      <c r="F19" s="87">
        <v>9.0404001981279292E-2</v>
      </c>
      <c r="G19" s="87">
        <v>0</v>
      </c>
      <c r="H19" s="87">
        <v>0</v>
      </c>
      <c r="I19" s="87">
        <v>0</v>
      </c>
      <c r="J19" s="87">
        <v>0</v>
      </c>
      <c r="K19" s="87">
        <v>0</v>
      </c>
      <c r="L19" s="87">
        <v>0</v>
      </c>
      <c r="M19" s="87">
        <v>0</v>
      </c>
      <c r="N19" s="87">
        <v>0</v>
      </c>
      <c r="O19" s="87">
        <v>0</v>
      </c>
      <c r="P19" s="87">
        <v>0</v>
      </c>
      <c r="Q19" s="87">
        <v>0</v>
      </c>
    </row>
    <row r="20" spans="1:17" x14ac:dyDescent="0.25">
      <c r="A20" s="88" t="s">
        <v>29</v>
      </c>
      <c r="B20" s="87">
        <v>3.0657087296831045</v>
      </c>
      <c r="C20" s="87">
        <v>12.585280568079613</v>
      </c>
      <c r="D20" s="87">
        <v>13.504936348211995</v>
      </c>
      <c r="E20" s="87">
        <v>2.1797865716994038</v>
      </c>
      <c r="F20" s="87">
        <v>2.6627720985550516</v>
      </c>
      <c r="G20" s="87">
        <v>0</v>
      </c>
      <c r="H20" s="87">
        <v>0</v>
      </c>
      <c r="I20" s="87">
        <v>0</v>
      </c>
      <c r="J20" s="87">
        <v>0</v>
      </c>
      <c r="K20" s="87">
        <v>0</v>
      </c>
      <c r="L20" s="87">
        <v>0</v>
      </c>
      <c r="M20" s="87">
        <v>0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88" t="s">
        <v>28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26</v>
      </c>
      <c r="B22" s="87">
        <v>3.2542708561631177</v>
      </c>
      <c r="C22" s="87">
        <v>3.4362923778513794</v>
      </c>
      <c r="D22" s="87">
        <v>2.6422055414352337</v>
      </c>
      <c r="E22" s="87">
        <v>0.34337996153584266</v>
      </c>
      <c r="F22" s="87">
        <v>0.6286844452484156</v>
      </c>
      <c r="G22" s="87">
        <v>0</v>
      </c>
      <c r="H22" s="87">
        <v>0</v>
      </c>
      <c r="I22" s="87">
        <v>0</v>
      </c>
      <c r="J22" s="87">
        <v>0</v>
      </c>
      <c r="K22" s="87">
        <v>0</v>
      </c>
      <c r="L22" s="87">
        <v>0</v>
      </c>
      <c r="M22" s="87">
        <v>0</v>
      </c>
      <c r="N22" s="87">
        <v>0</v>
      </c>
      <c r="O22" s="87">
        <v>0</v>
      </c>
      <c r="P22" s="87">
        <v>0</v>
      </c>
      <c r="Q22" s="87">
        <v>0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0</v>
      </c>
      <c r="C24" s="87">
        <v>0</v>
      </c>
      <c r="D24" s="87">
        <v>0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7">
        <v>0</v>
      </c>
      <c r="M24" s="87">
        <v>0</v>
      </c>
      <c r="N24" s="87">
        <v>0</v>
      </c>
      <c r="O24" s="87">
        <v>0</v>
      </c>
      <c r="P24" s="87">
        <v>0</v>
      </c>
      <c r="Q24" s="87">
        <v>0</v>
      </c>
    </row>
    <row r="25" spans="1:17" x14ac:dyDescent="0.25">
      <c r="A25" s="88" t="s">
        <v>22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156" t="s">
        <v>151</v>
      </c>
      <c r="B26" s="204">
        <v>46.437902222389631</v>
      </c>
      <c r="C26" s="204">
        <v>50.181871491680141</v>
      </c>
      <c r="D26" s="204">
        <v>38.841166208778972</v>
      </c>
      <c r="E26" s="204">
        <v>4.8458183496997815</v>
      </c>
      <c r="F26" s="204">
        <v>4.1069384951880634</v>
      </c>
      <c r="G26" s="204">
        <v>0</v>
      </c>
      <c r="H26" s="204">
        <v>0</v>
      </c>
      <c r="I26" s="204">
        <v>0</v>
      </c>
      <c r="J26" s="204">
        <v>0</v>
      </c>
      <c r="K26" s="204">
        <v>0</v>
      </c>
      <c r="L26" s="204">
        <v>0</v>
      </c>
      <c r="M26" s="204">
        <v>0</v>
      </c>
      <c r="N26" s="204">
        <v>0</v>
      </c>
      <c r="O26" s="204">
        <v>0</v>
      </c>
      <c r="P26" s="204">
        <v>0</v>
      </c>
      <c r="Q26" s="204">
        <v>0</v>
      </c>
    </row>
    <row r="27" spans="1:17" x14ac:dyDescent="0.25">
      <c r="A27" s="84" t="s">
        <v>30</v>
      </c>
      <c r="B27" s="208">
        <v>0</v>
      </c>
      <c r="C27" s="208">
        <v>0</v>
      </c>
      <c r="D27" s="208">
        <v>0</v>
      </c>
      <c r="E27" s="208">
        <v>0</v>
      </c>
      <c r="F27" s="208">
        <v>0</v>
      </c>
      <c r="G27" s="208">
        <v>0</v>
      </c>
      <c r="H27" s="208">
        <v>0</v>
      </c>
      <c r="I27" s="208">
        <v>0</v>
      </c>
      <c r="J27" s="208">
        <v>0</v>
      </c>
      <c r="K27" s="208">
        <v>0</v>
      </c>
      <c r="L27" s="208">
        <v>0</v>
      </c>
      <c r="M27" s="208">
        <v>0</v>
      </c>
      <c r="N27" s="208">
        <v>0</v>
      </c>
      <c r="O27" s="208">
        <v>0</v>
      </c>
      <c r="P27" s="208">
        <v>0</v>
      </c>
      <c r="Q27" s="208">
        <v>0</v>
      </c>
    </row>
    <row r="28" spans="1:17" x14ac:dyDescent="0.25">
      <c r="A28" s="84" t="s">
        <v>125</v>
      </c>
      <c r="B28" s="208">
        <v>2.253469911381186</v>
      </c>
      <c r="C28" s="208">
        <v>2.4351517207161089</v>
      </c>
      <c r="D28" s="208">
        <v>1.8848267295812196</v>
      </c>
      <c r="E28" s="208">
        <v>0.23515071362983223</v>
      </c>
      <c r="F28" s="208">
        <v>0.26695100218722412</v>
      </c>
      <c r="G28" s="208">
        <v>0</v>
      </c>
      <c r="H28" s="208">
        <v>0</v>
      </c>
      <c r="I28" s="208">
        <v>0</v>
      </c>
      <c r="J28" s="208">
        <v>0</v>
      </c>
      <c r="K28" s="208">
        <v>0</v>
      </c>
      <c r="L28" s="208">
        <v>0</v>
      </c>
      <c r="M28" s="208">
        <v>0</v>
      </c>
      <c r="N28" s="208">
        <v>0</v>
      </c>
      <c r="O28" s="208">
        <v>0</v>
      </c>
      <c r="P28" s="208">
        <v>0</v>
      </c>
      <c r="Q28" s="208">
        <v>0</v>
      </c>
    </row>
    <row r="29" spans="1:17" x14ac:dyDescent="0.25">
      <c r="A29" s="84" t="s">
        <v>29</v>
      </c>
      <c r="B29" s="208">
        <v>11.769134354986763</v>
      </c>
      <c r="C29" s="208">
        <v>12.717998865278464</v>
      </c>
      <c r="D29" s="208">
        <v>9.8438319075294469</v>
      </c>
      <c r="E29" s="208">
        <v>1.2281150630869784</v>
      </c>
      <c r="F29" s="208">
        <v>0</v>
      </c>
      <c r="G29" s="208">
        <v>0</v>
      </c>
      <c r="H29" s="208">
        <v>0</v>
      </c>
      <c r="I29" s="208">
        <v>0</v>
      </c>
      <c r="J29" s="208">
        <v>0</v>
      </c>
      <c r="K29" s="208">
        <v>0</v>
      </c>
      <c r="L29" s="208">
        <v>0</v>
      </c>
      <c r="M29" s="208">
        <v>0</v>
      </c>
      <c r="N29" s="208">
        <v>0</v>
      </c>
      <c r="O29" s="208">
        <v>0</v>
      </c>
      <c r="P29" s="208">
        <v>0</v>
      </c>
      <c r="Q29" s="208">
        <v>0</v>
      </c>
    </row>
    <row r="30" spans="1:17" x14ac:dyDescent="0.25">
      <c r="A30" s="84" t="s">
        <v>26</v>
      </c>
      <c r="B30" s="208">
        <v>32.415297956021682</v>
      </c>
      <c r="C30" s="208">
        <v>35.028720905685567</v>
      </c>
      <c r="D30" s="208">
        <v>27.11250757166831</v>
      </c>
      <c r="E30" s="208">
        <v>3.3825525729829709</v>
      </c>
      <c r="F30" s="208">
        <v>3.8399874930008395</v>
      </c>
      <c r="G30" s="208">
        <v>0</v>
      </c>
      <c r="H30" s="208">
        <v>0</v>
      </c>
      <c r="I30" s="208">
        <v>0</v>
      </c>
      <c r="J30" s="208">
        <v>0</v>
      </c>
      <c r="K30" s="208">
        <v>0</v>
      </c>
      <c r="L30" s="208">
        <v>0</v>
      </c>
      <c r="M30" s="208">
        <v>0</v>
      </c>
      <c r="N30" s="208">
        <v>0</v>
      </c>
      <c r="O30" s="208">
        <v>0</v>
      </c>
      <c r="P30" s="208">
        <v>0</v>
      </c>
      <c r="Q30" s="208">
        <v>0</v>
      </c>
    </row>
    <row r="31" spans="1:17" x14ac:dyDescent="0.25">
      <c r="A31" s="82" t="s">
        <v>21</v>
      </c>
      <c r="B31" s="207">
        <v>0</v>
      </c>
      <c r="C31" s="207">
        <v>0</v>
      </c>
      <c r="D31" s="207">
        <v>0</v>
      </c>
      <c r="E31" s="207">
        <v>0</v>
      </c>
      <c r="F31" s="207">
        <v>0</v>
      </c>
      <c r="G31" s="207">
        <v>0</v>
      </c>
      <c r="H31" s="207">
        <v>0</v>
      </c>
      <c r="I31" s="207">
        <v>0</v>
      </c>
      <c r="J31" s="207">
        <v>0</v>
      </c>
      <c r="K31" s="207">
        <v>0</v>
      </c>
      <c r="L31" s="207">
        <v>0</v>
      </c>
      <c r="M31" s="207">
        <v>0</v>
      </c>
      <c r="N31" s="207">
        <v>0</v>
      </c>
      <c r="O31" s="207">
        <v>0</v>
      </c>
      <c r="P31" s="207">
        <v>0</v>
      </c>
      <c r="Q31" s="207">
        <v>0</v>
      </c>
    </row>
    <row r="32" spans="1:17" x14ac:dyDescent="0.25">
      <c r="A32" s="196"/>
      <c r="B32" s="196"/>
      <c r="C32" s="196"/>
      <c r="D32" s="196"/>
      <c r="E32" s="196"/>
      <c r="F32" s="196"/>
      <c r="G32" s="196"/>
      <c r="H32" s="196"/>
      <c r="I32" s="196"/>
      <c r="J32" s="196"/>
      <c r="K32" s="196"/>
      <c r="L32" s="196"/>
      <c r="M32" s="196"/>
      <c r="N32" s="196"/>
      <c r="O32" s="196"/>
      <c r="P32" s="196"/>
      <c r="Q32" s="196"/>
    </row>
    <row r="33" spans="1:17" ht="12.75" x14ac:dyDescent="0.25">
      <c r="A33" s="97" t="s">
        <v>43</v>
      </c>
      <c r="B33" s="96">
        <v>727.87702257385342</v>
      </c>
      <c r="C33" s="96">
        <v>815.99111456436731</v>
      </c>
      <c r="D33" s="96">
        <v>785.46074438369305</v>
      </c>
      <c r="E33" s="96">
        <v>814.76538653503655</v>
      </c>
      <c r="F33" s="96">
        <v>797.3630000428609</v>
      </c>
      <c r="G33" s="96">
        <v>814.76348672572215</v>
      </c>
      <c r="H33" s="96">
        <v>788.80726016017093</v>
      </c>
      <c r="I33" s="96">
        <v>793.62786316858285</v>
      </c>
      <c r="J33" s="96">
        <v>634.27006123773572</v>
      </c>
      <c r="K33" s="96">
        <v>464.45566953056061</v>
      </c>
      <c r="L33" s="96">
        <v>344.7177663025173</v>
      </c>
      <c r="M33" s="96">
        <v>392.43414304510071</v>
      </c>
      <c r="N33" s="96">
        <v>112.98856884970037</v>
      </c>
      <c r="O33" s="96">
        <v>85.689149322987475</v>
      </c>
      <c r="P33" s="96">
        <v>82.889782213932037</v>
      </c>
      <c r="Q33" s="96">
        <v>89.186211674604237</v>
      </c>
    </row>
    <row r="34" spans="1:17" x14ac:dyDescent="0.25">
      <c r="A34" s="132" t="s">
        <v>83</v>
      </c>
      <c r="B34" s="160">
        <v>0</v>
      </c>
      <c r="C34" s="160">
        <v>0</v>
      </c>
      <c r="D34" s="160">
        <v>0</v>
      </c>
      <c r="E34" s="160">
        <v>0</v>
      </c>
      <c r="F34" s="160">
        <v>0</v>
      </c>
      <c r="G34" s="160">
        <v>0</v>
      </c>
      <c r="H34" s="160">
        <v>0</v>
      </c>
      <c r="I34" s="160">
        <v>0</v>
      </c>
      <c r="J34" s="160">
        <v>0</v>
      </c>
      <c r="K34" s="160">
        <v>0</v>
      </c>
      <c r="L34" s="160">
        <v>0</v>
      </c>
      <c r="M34" s="160">
        <v>0</v>
      </c>
      <c r="N34" s="160">
        <v>0</v>
      </c>
      <c r="O34" s="160">
        <v>0</v>
      </c>
      <c r="P34" s="160">
        <v>0</v>
      </c>
      <c r="Q34" s="160">
        <v>0</v>
      </c>
    </row>
    <row r="35" spans="1:17" x14ac:dyDescent="0.25">
      <c r="A35" s="76" t="s">
        <v>82</v>
      </c>
      <c r="B35" s="159">
        <v>0</v>
      </c>
      <c r="C35" s="159">
        <v>0</v>
      </c>
      <c r="D35" s="159">
        <v>0</v>
      </c>
      <c r="E35" s="159">
        <v>0</v>
      </c>
      <c r="F35" s="159">
        <v>0</v>
      </c>
      <c r="G35" s="159">
        <v>0</v>
      </c>
      <c r="H35" s="159">
        <v>0</v>
      </c>
      <c r="I35" s="159">
        <v>0</v>
      </c>
      <c r="J35" s="159">
        <v>0</v>
      </c>
      <c r="K35" s="159">
        <v>0</v>
      </c>
      <c r="L35" s="159">
        <v>0</v>
      </c>
      <c r="M35" s="159">
        <v>0</v>
      </c>
      <c r="N35" s="159">
        <v>0</v>
      </c>
      <c r="O35" s="159">
        <v>0</v>
      </c>
      <c r="P35" s="159">
        <v>0</v>
      </c>
      <c r="Q35" s="159">
        <v>0</v>
      </c>
    </row>
    <row r="36" spans="1:17" x14ac:dyDescent="0.25">
      <c r="A36" s="76" t="s">
        <v>81</v>
      </c>
      <c r="B36" s="159">
        <v>0</v>
      </c>
      <c r="C36" s="159">
        <v>0</v>
      </c>
      <c r="D36" s="159">
        <v>0</v>
      </c>
      <c r="E36" s="159">
        <v>0</v>
      </c>
      <c r="F36" s="159">
        <v>0</v>
      </c>
      <c r="G36" s="159">
        <v>0</v>
      </c>
      <c r="H36" s="159">
        <v>0</v>
      </c>
      <c r="I36" s="159">
        <v>0</v>
      </c>
      <c r="J36" s="159">
        <v>0</v>
      </c>
      <c r="K36" s="159">
        <v>0</v>
      </c>
      <c r="L36" s="159">
        <v>0</v>
      </c>
      <c r="M36" s="159">
        <v>0</v>
      </c>
      <c r="N36" s="159">
        <v>0</v>
      </c>
      <c r="O36" s="159">
        <v>0</v>
      </c>
      <c r="P36" s="159">
        <v>0</v>
      </c>
      <c r="Q36" s="159">
        <v>0</v>
      </c>
    </row>
    <row r="37" spans="1:17" x14ac:dyDescent="0.25">
      <c r="A37" s="76" t="s">
        <v>80</v>
      </c>
      <c r="B37" s="159">
        <v>0</v>
      </c>
      <c r="C37" s="159">
        <v>0</v>
      </c>
      <c r="D37" s="159">
        <v>0</v>
      </c>
      <c r="E37" s="159">
        <v>0</v>
      </c>
      <c r="F37" s="159">
        <v>0</v>
      </c>
      <c r="G37" s="159">
        <v>0</v>
      </c>
      <c r="H37" s="159">
        <v>0</v>
      </c>
      <c r="I37" s="159">
        <v>0</v>
      </c>
      <c r="J37" s="159">
        <v>0</v>
      </c>
      <c r="K37" s="159">
        <v>0</v>
      </c>
      <c r="L37" s="159">
        <v>0</v>
      </c>
      <c r="M37" s="159">
        <v>0</v>
      </c>
      <c r="N37" s="159">
        <v>0</v>
      </c>
      <c r="O37" s="159">
        <v>0</v>
      </c>
      <c r="P37" s="159">
        <v>0</v>
      </c>
      <c r="Q37" s="159">
        <v>0</v>
      </c>
    </row>
    <row r="38" spans="1:17" x14ac:dyDescent="0.25">
      <c r="A38" s="129" t="s">
        <v>79</v>
      </c>
      <c r="B38" s="158">
        <v>0.46674073777309816</v>
      </c>
      <c r="C38" s="158">
        <v>0.53655969802260928</v>
      </c>
      <c r="D38" s="158">
        <v>0.47626477193669708</v>
      </c>
      <c r="E38" s="158">
        <v>0.54706904612286078</v>
      </c>
      <c r="F38" s="158">
        <v>0.52134229894531992</v>
      </c>
      <c r="G38" s="158">
        <v>0.52594248545075006</v>
      </c>
      <c r="H38" s="158">
        <v>0.51419537407912996</v>
      </c>
      <c r="I38" s="158">
        <v>0.51196626494489661</v>
      </c>
      <c r="J38" s="158">
        <v>0.42923907104939019</v>
      </c>
      <c r="K38" s="158">
        <v>0.30685143523926806</v>
      </c>
      <c r="L38" s="158">
        <v>0.15856734558815208</v>
      </c>
      <c r="M38" s="158">
        <v>0.17293504371916216</v>
      </c>
      <c r="N38" s="158">
        <v>6.181605089525094E-2</v>
      </c>
      <c r="O38" s="158">
        <v>4.5826496747311742E-2</v>
      </c>
      <c r="P38" s="158">
        <v>4.6669317331556652E-2</v>
      </c>
      <c r="Q38" s="158">
        <v>4.2477309994737859E-2</v>
      </c>
    </row>
    <row r="39" spans="1:17" x14ac:dyDescent="0.25">
      <c r="A39" s="92" t="s">
        <v>125</v>
      </c>
      <c r="B39" s="91">
        <v>0.21854969143119479</v>
      </c>
      <c r="C39" s="91">
        <v>0.25124217139636873</v>
      </c>
      <c r="D39" s="91">
        <v>0.223009286575098</v>
      </c>
      <c r="E39" s="91">
        <v>0.25616313628880877</v>
      </c>
      <c r="F39" s="91">
        <v>0.24411667836870901</v>
      </c>
      <c r="G39" s="91">
        <v>0.24627069934850288</v>
      </c>
      <c r="H39" s="91">
        <v>0.24077015620387696</v>
      </c>
      <c r="I39" s="91">
        <v>0.23972638377514593</v>
      </c>
      <c r="J39" s="91">
        <v>0.20098966928758175</v>
      </c>
      <c r="K39" s="91">
        <v>0.14368209384663361</v>
      </c>
      <c r="L39" s="91">
        <v>0</v>
      </c>
      <c r="M39" s="91">
        <v>0</v>
      </c>
      <c r="N39" s="91">
        <v>0</v>
      </c>
      <c r="O39" s="91">
        <v>0</v>
      </c>
      <c r="P39" s="91">
        <v>0</v>
      </c>
      <c r="Q39" s="91">
        <v>0</v>
      </c>
    </row>
    <row r="40" spans="1:17" x14ac:dyDescent="0.25">
      <c r="A40" s="92" t="s">
        <v>26</v>
      </c>
      <c r="B40" s="91">
        <v>0.24819104634190337</v>
      </c>
      <c r="C40" s="91">
        <v>0.28531752662624055</v>
      </c>
      <c r="D40" s="91">
        <v>0.25325548536159909</v>
      </c>
      <c r="E40" s="91">
        <v>0.29090590983405201</v>
      </c>
      <c r="F40" s="91">
        <v>0.27722562057661088</v>
      </c>
      <c r="G40" s="91">
        <v>0.27967178610224719</v>
      </c>
      <c r="H40" s="91">
        <v>0.27342521787525298</v>
      </c>
      <c r="I40" s="91">
        <v>0.27223988116975067</v>
      </c>
      <c r="J40" s="91">
        <v>0.22824940176180844</v>
      </c>
      <c r="K40" s="91">
        <v>0.16316934139263448</v>
      </c>
      <c r="L40" s="91">
        <v>0.15856734558815208</v>
      </c>
      <c r="M40" s="91">
        <v>0.17293504371916216</v>
      </c>
      <c r="N40" s="91">
        <v>6.181605089525094E-2</v>
      </c>
      <c r="O40" s="91">
        <v>4.5826496747311742E-2</v>
      </c>
      <c r="P40" s="91">
        <v>4.6669317331556652E-2</v>
      </c>
      <c r="Q40" s="91">
        <v>4.2477309994737859E-2</v>
      </c>
    </row>
    <row r="41" spans="1:17" x14ac:dyDescent="0.25">
      <c r="A41" s="92" t="s">
        <v>126</v>
      </c>
      <c r="B41" s="91">
        <v>0</v>
      </c>
      <c r="C41" s="91">
        <v>0</v>
      </c>
      <c r="D41" s="91">
        <v>0</v>
      </c>
      <c r="E41" s="91">
        <v>0</v>
      </c>
      <c r="F41" s="91">
        <v>0</v>
      </c>
      <c r="G41" s="91">
        <v>0</v>
      </c>
      <c r="H41" s="91">
        <v>0</v>
      </c>
      <c r="I41" s="91">
        <v>0</v>
      </c>
      <c r="J41" s="91">
        <v>0</v>
      </c>
      <c r="K41" s="91">
        <v>0</v>
      </c>
      <c r="L41" s="91">
        <v>0</v>
      </c>
      <c r="M41" s="91">
        <v>0</v>
      </c>
      <c r="N41" s="91">
        <v>0</v>
      </c>
      <c r="O41" s="91">
        <v>0</v>
      </c>
      <c r="P41" s="91">
        <v>0</v>
      </c>
      <c r="Q41" s="91">
        <v>0</v>
      </c>
    </row>
    <row r="42" spans="1:17" x14ac:dyDescent="0.25">
      <c r="A42" s="92" t="s">
        <v>21</v>
      </c>
      <c r="B42" s="157">
        <v>0</v>
      </c>
      <c r="C42" s="157">
        <v>0</v>
      </c>
      <c r="D42" s="157">
        <v>0</v>
      </c>
      <c r="E42" s="157">
        <v>0</v>
      </c>
      <c r="F42" s="157">
        <v>0</v>
      </c>
      <c r="G42" s="157">
        <v>0</v>
      </c>
      <c r="H42" s="157">
        <v>0</v>
      </c>
      <c r="I42" s="157">
        <v>0</v>
      </c>
      <c r="J42" s="157">
        <v>0</v>
      </c>
      <c r="K42" s="157">
        <v>0</v>
      </c>
      <c r="L42" s="157">
        <v>0</v>
      </c>
      <c r="M42" s="157">
        <v>0</v>
      </c>
      <c r="N42" s="157">
        <v>0</v>
      </c>
      <c r="O42" s="157">
        <v>0</v>
      </c>
      <c r="P42" s="157">
        <v>0</v>
      </c>
      <c r="Q42" s="157">
        <v>0</v>
      </c>
    </row>
    <row r="43" spans="1:17" x14ac:dyDescent="0.25">
      <c r="A43" s="156" t="s">
        <v>150</v>
      </c>
      <c r="B43" s="204">
        <v>0</v>
      </c>
      <c r="C43" s="204">
        <v>0</v>
      </c>
      <c r="D43" s="204">
        <v>0</v>
      </c>
      <c r="E43" s="204">
        <v>0</v>
      </c>
      <c r="F43" s="204">
        <v>0</v>
      </c>
      <c r="G43" s="204">
        <v>0</v>
      </c>
      <c r="H43" s="204">
        <v>0</v>
      </c>
      <c r="I43" s="204">
        <v>0</v>
      </c>
      <c r="J43" s="204">
        <v>0</v>
      </c>
      <c r="K43" s="204">
        <v>0</v>
      </c>
      <c r="L43" s="204">
        <v>0</v>
      </c>
      <c r="M43" s="204">
        <v>0</v>
      </c>
      <c r="N43" s="204">
        <v>0</v>
      </c>
      <c r="O43" s="204">
        <v>0</v>
      </c>
      <c r="P43" s="204">
        <v>0</v>
      </c>
      <c r="Q43" s="204">
        <v>0</v>
      </c>
    </row>
    <row r="44" spans="1:17" x14ac:dyDescent="0.25">
      <c r="A44" s="156" t="s">
        <v>148</v>
      </c>
      <c r="B44" s="206">
        <v>133.95209394807591</v>
      </c>
      <c r="C44" s="206">
        <v>154.14821488923766</v>
      </c>
      <c r="D44" s="206">
        <v>137.38224191986473</v>
      </c>
      <c r="E44" s="206">
        <v>155.40071359571087</v>
      </c>
      <c r="F44" s="206">
        <v>129.3392468641583</v>
      </c>
      <c r="G44" s="206">
        <v>120.98673216507174</v>
      </c>
      <c r="H44" s="206">
        <v>113.81232399902066</v>
      </c>
      <c r="I44" s="206">
        <v>113.73664078095129</v>
      </c>
      <c r="J44" s="206">
        <v>36.011208204095645</v>
      </c>
      <c r="K44" s="206">
        <v>3.4248207539334752</v>
      </c>
      <c r="L44" s="206">
        <v>0</v>
      </c>
      <c r="M44" s="206">
        <v>0</v>
      </c>
      <c r="N44" s="206">
        <v>0</v>
      </c>
      <c r="O44" s="206">
        <v>0</v>
      </c>
      <c r="P44" s="206">
        <v>0</v>
      </c>
      <c r="Q44" s="206">
        <v>0</v>
      </c>
    </row>
    <row r="45" spans="1:17" x14ac:dyDescent="0.25">
      <c r="A45" s="152" t="s">
        <v>164</v>
      </c>
      <c r="B45" s="151">
        <v>133.95209394807591</v>
      </c>
      <c r="C45" s="151">
        <v>154.14821488923766</v>
      </c>
      <c r="D45" s="151">
        <v>137.38224191986473</v>
      </c>
      <c r="E45" s="151">
        <v>155.40071359571087</v>
      </c>
      <c r="F45" s="151">
        <v>129.3392468641583</v>
      </c>
      <c r="G45" s="151">
        <v>120.98673216507174</v>
      </c>
      <c r="H45" s="151">
        <v>113.81232399902066</v>
      </c>
      <c r="I45" s="151">
        <v>113.73664078095129</v>
      </c>
      <c r="J45" s="151">
        <v>36.011208204095645</v>
      </c>
      <c r="K45" s="151">
        <v>3.4248207539334752</v>
      </c>
      <c r="L45" s="151">
        <v>0</v>
      </c>
      <c r="M45" s="151">
        <v>0</v>
      </c>
      <c r="N45" s="151">
        <v>0</v>
      </c>
      <c r="O45" s="151">
        <v>0</v>
      </c>
      <c r="P45" s="151">
        <v>0</v>
      </c>
      <c r="Q45" s="151">
        <v>0</v>
      </c>
    </row>
    <row r="46" spans="1:17" x14ac:dyDescent="0.25">
      <c r="A46" s="154" t="s">
        <v>30</v>
      </c>
      <c r="B46" s="205">
        <v>0</v>
      </c>
      <c r="C46" s="205">
        <v>0</v>
      </c>
      <c r="D46" s="205">
        <v>0</v>
      </c>
      <c r="E46" s="205">
        <v>0</v>
      </c>
      <c r="F46" s="205">
        <v>0</v>
      </c>
      <c r="G46" s="205">
        <v>0</v>
      </c>
      <c r="H46" s="205">
        <v>0</v>
      </c>
      <c r="I46" s="205">
        <v>0</v>
      </c>
      <c r="J46" s="205">
        <v>0</v>
      </c>
      <c r="K46" s="205">
        <v>0</v>
      </c>
      <c r="L46" s="205">
        <v>0</v>
      </c>
      <c r="M46" s="205">
        <v>0</v>
      </c>
      <c r="N46" s="205">
        <v>0</v>
      </c>
      <c r="O46" s="205">
        <v>0</v>
      </c>
      <c r="P46" s="205">
        <v>0</v>
      </c>
      <c r="Q46" s="205">
        <v>0</v>
      </c>
    </row>
    <row r="47" spans="1:17" x14ac:dyDescent="0.25">
      <c r="A47" s="154" t="s">
        <v>125</v>
      </c>
      <c r="B47" s="205">
        <v>11.409253577779529</v>
      </c>
      <c r="C47" s="205">
        <v>17.515287088726463</v>
      </c>
      <c r="D47" s="205">
        <v>16.658176500346883</v>
      </c>
      <c r="E47" s="205">
        <v>11.017429850949393</v>
      </c>
      <c r="F47" s="205">
        <v>16.627649406730207</v>
      </c>
      <c r="G47" s="205">
        <v>16.144536794302219</v>
      </c>
      <c r="H47" s="205">
        <v>12.467280583252652</v>
      </c>
      <c r="I47" s="205">
        <v>12.328464122415062</v>
      </c>
      <c r="J47" s="205">
        <v>1.0231118916490558</v>
      </c>
      <c r="K47" s="205">
        <v>3.1922741704754086E-2</v>
      </c>
      <c r="L47" s="205">
        <v>0</v>
      </c>
      <c r="M47" s="205">
        <v>0</v>
      </c>
      <c r="N47" s="205">
        <v>0</v>
      </c>
      <c r="O47" s="205">
        <v>0</v>
      </c>
      <c r="P47" s="205">
        <v>0</v>
      </c>
      <c r="Q47" s="205">
        <v>0</v>
      </c>
    </row>
    <row r="48" spans="1:17" x14ac:dyDescent="0.25">
      <c r="A48" s="154" t="s">
        <v>29</v>
      </c>
      <c r="B48" s="205">
        <v>0</v>
      </c>
      <c r="C48" s="205">
        <v>0</v>
      </c>
      <c r="D48" s="205">
        <v>0</v>
      </c>
      <c r="E48" s="205">
        <v>0</v>
      </c>
      <c r="F48" s="205">
        <v>0</v>
      </c>
      <c r="G48" s="205">
        <v>0</v>
      </c>
      <c r="H48" s="205">
        <v>0</v>
      </c>
      <c r="I48" s="205">
        <v>0</v>
      </c>
      <c r="J48" s="205">
        <v>0</v>
      </c>
      <c r="K48" s="205">
        <v>0</v>
      </c>
      <c r="L48" s="205">
        <v>0</v>
      </c>
      <c r="M48" s="205">
        <v>0</v>
      </c>
      <c r="N48" s="205">
        <v>0</v>
      </c>
      <c r="O48" s="205">
        <v>0</v>
      </c>
      <c r="P48" s="205">
        <v>0</v>
      </c>
      <c r="Q48" s="205">
        <v>0</v>
      </c>
    </row>
    <row r="49" spans="1:17" x14ac:dyDescent="0.25">
      <c r="A49" s="154" t="s">
        <v>26</v>
      </c>
      <c r="B49" s="205">
        <v>122.54284037029639</v>
      </c>
      <c r="C49" s="205">
        <v>136.6329278005112</v>
      </c>
      <c r="D49" s="205">
        <v>120.72406541951783</v>
      </c>
      <c r="E49" s="205">
        <v>144.38328374476148</v>
      </c>
      <c r="F49" s="205">
        <v>112.7115974574281</v>
      </c>
      <c r="G49" s="205">
        <v>104.84219537076953</v>
      </c>
      <c r="H49" s="205">
        <v>101.34504341576802</v>
      </c>
      <c r="I49" s="205">
        <v>101.40817665853623</v>
      </c>
      <c r="J49" s="205">
        <v>34.988096312446586</v>
      </c>
      <c r="K49" s="205">
        <v>3.3928980122287209</v>
      </c>
      <c r="L49" s="205">
        <v>0</v>
      </c>
      <c r="M49" s="205">
        <v>0</v>
      </c>
      <c r="N49" s="205">
        <v>0</v>
      </c>
      <c r="O49" s="205">
        <v>0</v>
      </c>
      <c r="P49" s="205">
        <v>0</v>
      </c>
      <c r="Q49" s="205">
        <v>0</v>
      </c>
    </row>
    <row r="50" spans="1:17" x14ac:dyDescent="0.25">
      <c r="A50" s="152" t="s">
        <v>163</v>
      </c>
      <c r="B50" s="151">
        <v>0</v>
      </c>
      <c r="C50" s="151">
        <v>0</v>
      </c>
      <c r="D50" s="151">
        <v>0</v>
      </c>
      <c r="E50" s="151">
        <v>0</v>
      </c>
      <c r="F50" s="151">
        <v>0</v>
      </c>
      <c r="G50" s="151">
        <v>0</v>
      </c>
      <c r="H50" s="151">
        <v>0</v>
      </c>
      <c r="I50" s="151">
        <v>0</v>
      </c>
      <c r="J50" s="151">
        <v>0</v>
      </c>
      <c r="K50" s="151">
        <v>0</v>
      </c>
      <c r="L50" s="151">
        <v>0</v>
      </c>
      <c r="M50" s="151">
        <v>0</v>
      </c>
      <c r="N50" s="151">
        <v>0</v>
      </c>
      <c r="O50" s="151">
        <v>0</v>
      </c>
      <c r="P50" s="151">
        <v>0</v>
      </c>
      <c r="Q50" s="151">
        <v>0</v>
      </c>
    </row>
    <row r="51" spans="1:17" x14ac:dyDescent="0.25">
      <c r="A51" s="156" t="s">
        <v>147</v>
      </c>
      <c r="B51" s="206">
        <v>123.60572788800441</v>
      </c>
      <c r="C51" s="206">
        <v>136.50821997710702</v>
      </c>
      <c r="D51" s="206">
        <v>117.35251769189159</v>
      </c>
      <c r="E51" s="206">
        <v>130.98568389320289</v>
      </c>
      <c r="F51" s="206">
        <v>113.67067087975735</v>
      </c>
      <c r="G51" s="206">
        <v>121.79444150922129</v>
      </c>
      <c r="H51" s="206">
        <v>119.58024078707116</v>
      </c>
      <c r="I51" s="206">
        <v>117.37773031116231</v>
      </c>
      <c r="J51" s="206">
        <v>95.028659830256714</v>
      </c>
      <c r="K51" s="206">
        <v>67.638359341387826</v>
      </c>
      <c r="L51" s="206">
        <v>58.041355036929147</v>
      </c>
      <c r="M51" s="206">
        <v>62.757179301381562</v>
      </c>
      <c r="N51" s="206">
        <v>21.291707758805117</v>
      </c>
      <c r="O51" s="206">
        <v>17.505163506240159</v>
      </c>
      <c r="P51" s="206">
        <v>18.396690856600479</v>
      </c>
      <c r="Q51" s="206">
        <v>15.872277644609492</v>
      </c>
    </row>
    <row r="52" spans="1:17" x14ac:dyDescent="0.25">
      <c r="A52" s="152" t="s">
        <v>162</v>
      </c>
      <c r="B52" s="151">
        <v>29.728186318887051</v>
      </c>
      <c r="C52" s="151">
        <v>34.388815132255083</v>
      </c>
      <c r="D52" s="151">
        <v>30.592453731100505</v>
      </c>
      <c r="E52" s="151">
        <v>34.684781035987641</v>
      </c>
      <c r="F52" s="151">
        <v>32.810425408555922</v>
      </c>
      <c r="G52" s="151">
        <v>32.829496719567885</v>
      </c>
      <c r="H52" s="151">
        <v>31.786486050735647</v>
      </c>
      <c r="I52" s="151">
        <v>31.624728910382842</v>
      </c>
      <c r="J52" s="151">
        <v>24.122710264942572</v>
      </c>
      <c r="K52" s="151">
        <v>16.464922594295377</v>
      </c>
      <c r="L52" s="151">
        <v>11.930845668576001</v>
      </c>
      <c r="M52" s="151">
        <v>13.360421072010086</v>
      </c>
      <c r="N52" s="151">
        <v>2.8133453815795786</v>
      </c>
      <c r="O52" s="151">
        <v>3.060301298357706</v>
      </c>
      <c r="P52" s="151">
        <v>3.4303783594573467</v>
      </c>
      <c r="Q52" s="151">
        <v>2.7760040581279752</v>
      </c>
    </row>
    <row r="53" spans="1:17" x14ac:dyDescent="0.25">
      <c r="A53" s="154" t="s">
        <v>30</v>
      </c>
      <c r="B53" s="153">
        <v>0</v>
      </c>
      <c r="C53" s="153">
        <v>0</v>
      </c>
      <c r="D53" s="153">
        <v>0</v>
      </c>
      <c r="E53" s="153">
        <v>0</v>
      </c>
      <c r="F53" s="153">
        <v>0</v>
      </c>
      <c r="G53" s="153">
        <v>0</v>
      </c>
      <c r="H53" s="153">
        <v>0</v>
      </c>
      <c r="I53" s="153">
        <v>0</v>
      </c>
      <c r="J53" s="153">
        <v>0</v>
      </c>
      <c r="K53" s="153">
        <v>0</v>
      </c>
      <c r="L53" s="153">
        <v>0</v>
      </c>
      <c r="M53" s="153">
        <v>0</v>
      </c>
      <c r="N53" s="153">
        <v>0</v>
      </c>
      <c r="O53" s="153">
        <v>0</v>
      </c>
      <c r="P53" s="153">
        <v>0</v>
      </c>
      <c r="Q53" s="153">
        <v>0</v>
      </c>
    </row>
    <row r="54" spans="1:17" x14ac:dyDescent="0.25">
      <c r="A54" s="154" t="s">
        <v>125</v>
      </c>
      <c r="B54" s="153">
        <v>2.5320725202782883</v>
      </c>
      <c r="C54" s="153">
        <v>3.9074728832597212</v>
      </c>
      <c r="D54" s="153">
        <v>3.7094640960119647</v>
      </c>
      <c r="E54" s="153">
        <v>2.459043675653243</v>
      </c>
      <c r="F54" s="153">
        <v>4.2180564972063719</v>
      </c>
      <c r="G54" s="153">
        <v>4.3807862915442941</v>
      </c>
      <c r="H54" s="153">
        <v>3.4819694952681735</v>
      </c>
      <c r="I54" s="153">
        <v>3.4279571919452652</v>
      </c>
      <c r="J54" s="153">
        <v>0.68534861676927961</v>
      </c>
      <c r="K54" s="153">
        <v>0.15346948320223563</v>
      </c>
      <c r="L54" s="153">
        <v>0</v>
      </c>
      <c r="M54" s="153">
        <v>0</v>
      </c>
      <c r="N54" s="153">
        <v>0</v>
      </c>
      <c r="O54" s="153">
        <v>0</v>
      </c>
      <c r="P54" s="153">
        <v>0</v>
      </c>
      <c r="Q54" s="153">
        <v>0</v>
      </c>
    </row>
    <row r="55" spans="1:17" x14ac:dyDescent="0.25">
      <c r="A55" s="154" t="s">
        <v>26</v>
      </c>
      <c r="B55" s="153">
        <v>27.196113798608764</v>
      </c>
      <c r="C55" s="153">
        <v>30.481342248995364</v>
      </c>
      <c r="D55" s="153">
        <v>26.882989635088542</v>
      </c>
      <c r="E55" s="153">
        <v>32.225737360334399</v>
      </c>
      <c r="F55" s="153">
        <v>28.592368911349549</v>
      </c>
      <c r="G55" s="153">
        <v>28.448710428023588</v>
      </c>
      <c r="H55" s="153">
        <v>28.304516555467472</v>
      </c>
      <c r="I55" s="153">
        <v>28.196771718437578</v>
      </c>
      <c r="J55" s="153">
        <v>23.437361648173294</v>
      </c>
      <c r="K55" s="153">
        <v>16.31145311109314</v>
      </c>
      <c r="L55" s="153">
        <v>11.930845668576001</v>
      </c>
      <c r="M55" s="153">
        <v>13.360421072010086</v>
      </c>
      <c r="N55" s="153">
        <v>2.8133453815795786</v>
      </c>
      <c r="O55" s="153">
        <v>3.060301298357706</v>
      </c>
      <c r="P55" s="153">
        <v>3.4303783594573467</v>
      </c>
      <c r="Q55" s="153">
        <v>2.7760040581279752</v>
      </c>
    </row>
    <row r="56" spans="1:17" x14ac:dyDescent="0.25">
      <c r="A56" s="152" t="s">
        <v>161</v>
      </c>
      <c r="B56" s="151">
        <v>93.877541569117355</v>
      </c>
      <c r="C56" s="151">
        <v>102.11940484485194</v>
      </c>
      <c r="D56" s="151">
        <v>86.760063960791086</v>
      </c>
      <c r="E56" s="151">
        <v>96.300902857215249</v>
      </c>
      <c r="F56" s="151">
        <v>80.860245471201438</v>
      </c>
      <c r="G56" s="151">
        <v>88.964944789653401</v>
      </c>
      <c r="H56" s="151">
        <v>87.793754736335515</v>
      </c>
      <c r="I56" s="151">
        <v>85.753001400779468</v>
      </c>
      <c r="J56" s="151">
        <v>70.905949565314145</v>
      </c>
      <c r="K56" s="151">
        <v>51.173436747092452</v>
      </c>
      <c r="L56" s="151">
        <v>46.110509368353142</v>
      </c>
      <c r="M56" s="151">
        <v>49.396758229371478</v>
      </c>
      <c r="N56" s="151">
        <v>18.478362377225537</v>
      </c>
      <c r="O56" s="151">
        <v>14.444862207882451</v>
      </c>
      <c r="P56" s="151">
        <v>14.966312497143132</v>
      </c>
      <c r="Q56" s="151">
        <v>13.096273586481516</v>
      </c>
    </row>
    <row r="57" spans="1:17" x14ac:dyDescent="0.25">
      <c r="A57" s="150" t="s">
        <v>33</v>
      </c>
      <c r="B57" s="87">
        <v>83.812568968100962</v>
      </c>
      <c r="C57" s="87">
        <v>75.496727099879976</v>
      </c>
      <c r="D57" s="87">
        <v>56.131257235783032</v>
      </c>
      <c r="E57" s="87">
        <v>52.734746379782678</v>
      </c>
      <c r="F57" s="87">
        <v>20.205596929080084</v>
      </c>
      <c r="G57" s="87">
        <v>48.253989238751814</v>
      </c>
      <c r="H57" s="87">
        <v>51.856669982647091</v>
      </c>
      <c r="I57" s="87">
        <v>42.510116701939467</v>
      </c>
      <c r="J57" s="87">
        <v>54.381519524373743</v>
      </c>
      <c r="K57" s="87">
        <v>40.201711820694769</v>
      </c>
      <c r="L57" s="87">
        <v>30.238082182737987</v>
      </c>
      <c r="M57" s="87">
        <v>30.786661520924181</v>
      </c>
      <c r="N57" s="87">
        <v>13.022993512286087</v>
      </c>
      <c r="O57" s="87">
        <v>11.487884665977361</v>
      </c>
      <c r="P57" s="87">
        <v>12.327669439872588</v>
      </c>
      <c r="Q57" s="87">
        <v>9.9286077992175272</v>
      </c>
    </row>
    <row r="58" spans="1:17" x14ac:dyDescent="0.25">
      <c r="A58" s="150" t="s">
        <v>31</v>
      </c>
      <c r="B58" s="87">
        <v>0</v>
      </c>
      <c r="C58" s="87">
        <v>0</v>
      </c>
      <c r="D58" s="87">
        <v>0</v>
      </c>
      <c r="E58" s="87">
        <v>0</v>
      </c>
      <c r="F58" s="87">
        <v>0</v>
      </c>
      <c r="G58" s="87">
        <v>0</v>
      </c>
      <c r="H58" s="87">
        <v>0</v>
      </c>
      <c r="I58" s="87">
        <v>0</v>
      </c>
      <c r="J58" s="87">
        <v>0</v>
      </c>
      <c r="K58" s="87">
        <v>0</v>
      </c>
      <c r="L58" s="87">
        <v>0</v>
      </c>
      <c r="M58" s="87">
        <v>0</v>
      </c>
      <c r="N58" s="87">
        <v>0</v>
      </c>
      <c r="O58" s="87">
        <v>0</v>
      </c>
      <c r="P58" s="87">
        <v>0</v>
      </c>
      <c r="Q58" s="87">
        <v>0</v>
      </c>
    </row>
    <row r="59" spans="1:17" x14ac:dyDescent="0.25">
      <c r="A59" s="150" t="s">
        <v>30</v>
      </c>
      <c r="B59" s="87">
        <v>0</v>
      </c>
      <c r="C59" s="87">
        <v>0</v>
      </c>
      <c r="D59" s="87">
        <v>0</v>
      </c>
      <c r="E59" s="87">
        <v>0</v>
      </c>
      <c r="F59" s="87">
        <v>0</v>
      </c>
      <c r="G59" s="87">
        <v>0</v>
      </c>
      <c r="H59" s="87">
        <v>0</v>
      </c>
      <c r="I59" s="87">
        <v>0</v>
      </c>
      <c r="J59" s="87">
        <v>0</v>
      </c>
      <c r="K59" s="87">
        <v>0</v>
      </c>
      <c r="L59" s="87">
        <v>0</v>
      </c>
      <c r="M59" s="87">
        <v>0</v>
      </c>
      <c r="N59" s="87">
        <v>0</v>
      </c>
      <c r="O59" s="87">
        <v>0</v>
      </c>
      <c r="P59" s="87">
        <v>0</v>
      </c>
      <c r="Q59" s="87">
        <v>0</v>
      </c>
    </row>
    <row r="60" spans="1:17" x14ac:dyDescent="0.25">
      <c r="A60" s="150" t="s">
        <v>125</v>
      </c>
      <c r="B60" s="87">
        <v>0.44781804578375145</v>
      </c>
      <c r="C60" s="87">
        <v>0.68660886256627762</v>
      </c>
      <c r="D60" s="87">
        <v>0.6523937005566347</v>
      </c>
      <c r="E60" s="87">
        <v>0.43920774837794968</v>
      </c>
      <c r="F60" s="87">
        <v>1.6214219636615241</v>
      </c>
      <c r="G60" s="87">
        <v>0.80644532555921844</v>
      </c>
      <c r="H60" s="87">
        <v>0.64386569664657012</v>
      </c>
      <c r="I60" s="87">
        <v>0.63425902774653442</v>
      </c>
      <c r="J60" s="87">
        <v>0.47092540537899563</v>
      </c>
      <c r="K60" s="87">
        <v>0.11066207845548576</v>
      </c>
      <c r="L60" s="87">
        <v>0</v>
      </c>
      <c r="M60" s="87">
        <v>0</v>
      </c>
      <c r="N60" s="87">
        <v>0</v>
      </c>
      <c r="O60" s="87">
        <v>0</v>
      </c>
      <c r="P60" s="87">
        <v>0</v>
      </c>
      <c r="Q60" s="87">
        <v>0</v>
      </c>
    </row>
    <row r="61" spans="1:17" x14ac:dyDescent="0.25">
      <c r="A61" s="150" t="s">
        <v>29</v>
      </c>
      <c r="B61" s="87">
        <v>4.6651091628076271</v>
      </c>
      <c r="C61" s="87">
        <v>20.373324443216667</v>
      </c>
      <c r="D61" s="87">
        <v>25.071282125939987</v>
      </c>
      <c r="E61" s="87">
        <v>37.257764194194458</v>
      </c>
      <c r="F61" s="87">
        <v>47.757588936342728</v>
      </c>
      <c r="G61" s="87">
        <v>34.552851372068169</v>
      </c>
      <c r="H61" s="87">
        <v>29.951641593019655</v>
      </c>
      <c r="I61" s="87">
        <v>37.285044842350324</v>
      </c>
      <c r="J61" s="87">
        <v>0</v>
      </c>
      <c r="K61" s="87">
        <v>0</v>
      </c>
      <c r="L61" s="87">
        <v>0</v>
      </c>
      <c r="M61" s="87">
        <v>0</v>
      </c>
      <c r="N61" s="87">
        <v>0</v>
      </c>
      <c r="O61" s="87">
        <v>0</v>
      </c>
      <c r="P61" s="87">
        <v>0</v>
      </c>
      <c r="Q61" s="87">
        <v>0</v>
      </c>
    </row>
    <row r="62" spans="1:17" x14ac:dyDescent="0.25">
      <c r="A62" s="150" t="s">
        <v>28</v>
      </c>
      <c r="B62" s="87">
        <v>0</v>
      </c>
      <c r="C62" s="87">
        <v>0</v>
      </c>
      <c r="D62" s="87">
        <v>0</v>
      </c>
      <c r="E62" s="87">
        <v>0</v>
      </c>
      <c r="F62" s="87">
        <v>0</v>
      </c>
      <c r="G62" s="87">
        <v>0</v>
      </c>
      <c r="H62" s="87">
        <v>0</v>
      </c>
      <c r="I62" s="87">
        <v>0</v>
      </c>
      <c r="J62" s="87">
        <v>0</v>
      </c>
      <c r="K62" s="87">
        <v>0</v>
      </c>
      <c r="L62" s="87">
        <v>0</v>
      </c>
      <c r="M62" s="87">
        <v>0</v>
      </c>
      <c r="N62" s="87">
        <v>0</v>
      </c>
      <c r="O62" s="87">
        <v>0</v>
      </c>
      <c r="P62" s="87">
        <v>0</v>
      </c>
      <c r="Q62" s="87">
        <v>0</v>
      </c>
    </row>
    <row r="63" spans="1:17" x14ac:dyDescent="0.25">
      <c r="A63" s="150" t="s">
        <v>26</v>
      </c>
      <c r="B63" s="87">
        <v>4.9520453924250205</v>
      </c>
      <c r="C63" s="87">
        <v>5.5627444391890295</v>
      </c>
      <c r="D63" s="87">
        <v>4.9051308985114295</v>
      </c>
      <c r="E63" s="87">
        <v>5.8691845348601586</v>
      </c>
      <c r="F63" s="87">
        <v>11.275637642117106</v>
      </c>
      <c r="G63" s="87">
        <v>5.3516588532741949</v>
      </c>
      <c r="H63" s="87">
        <v>5.3415774640221931</v>
      </c>
      <c r="I63" s="87">
        <v>5.3235808287431512</v>
      </c>
      <c r="J63" s="87">
        <v>16.053504635561399</v>
      </c>
      <c r="K63" s="87">
        <v>10.8610628479422</v>
      </c>
      <c r="L63" s="87">
        <v>15.872427185615157</v>
      </c>
      <c r="M63" s="87">
        <v>18.610096708447298</v>
      </c>
      <c r="N63" s="87">
        <v>5.4553688649394507</v>
      </c>
      <c r="O63" s="87">
        <v>2.9569775419050894</v>
      </c>
      <c r="P63" s="87">
        <v>2.6386430572705435</v>
      </c>
      <c r="Q63" s="87">
        <v>3.1676657872639895</v>
      </c>
    </row>
    <row r="64" spans="1:17" x14ac:dyDescent="0.25">
      <c r="A64" s="150" t="s">
        <v>25</v>
      </c>
      <c r="B64" s="87">
        <v>0</v>
      </c>
      <c r="C64" s="87">
        <v>0</v>
      </c>
      <c r="D64" s="87">
        <v>0</v>
      </c>
      <c r="E64" s="87">
        <v>0</v>
      </c>
      <c r="F64" s="87">
        <v>0</v>
      </c>
      <c r="G64" s="87">
        <v>0</v>
      </c>
      <c r="H64" s="87">
        <v>0</v>
      </c>
      <c r="I64" s="87">
        <v>0</v>
      </c>
      <c r="J64" s="87">
        <v>0</v>
      </c>
      <c r="K64" s="87">
        <v>0</v>
      </c>
      <c r="L64" s="87">
        <v>0</v>
      </c>
      <c r="M64" s="87">
        <v>0</v>
      </c>
      <c r="N64" s="87">
        <v>0</v>
      </c>
      <c r="O64" s="87">
        <v>0</v>
      </c>
      <c r="P64" s="87">
        <v>0</v>
      </c>
      <c r="Q64" s="87">
        <v>0</v>
      </c>
    </row>
    <row r="65" spans="1:17" x14ac:dyDescent="0.25">
      <c r="A65" s="150" t="s">
        <v>86</v>
      </c>
      <c r="B65" s="87">
        <v>0</v>
      </c>
      <c r="C65" s="87">
        <v>0</v>
      </c>
      <c r="D65" s="87">
        <v>0</v>
      </c>
      <c r="E65" s="87">
        <v>0</v>
      </c>
      <c r="F65" s="87">
        <v>0</v>
      </c>
      <c r="G65" s="87">
        <v>0</v>
      </c>
      <c r="H65" s="87">
        <v>0</v>
      </c>
      <c r="I65" s="87">
        <v>0</v>
      </c>
      <c r="J65" s="87">
        <v>0</v>
      </c>
      <c r="K65" s="87">
        <v>0</v>
      </c>
      <c r="L65" s="87">
        <v>0</v>
      </c>
      <c r="M65" s="87">
        <v>0</v>
      </c>
      <c r="N65" s="87">
        <v>0</v>
      </c>
      <c r="O65" s="87">
        <v>0</v>
      </c>
      <c r="P65" s="87">
        <v>0</v>
      </c>
      <c r="Q65" s="87">
        <v>0</v>
      </c>
    </row>
    <row r="66" spans="1:17" x14ac:dyDescent="0.25">
      <c r="A66" s="150" t="s">
        <v>22</v>
      </c>
      <c r="B66" s="87">
        <v>0</v>
      </c>
      <c r="C66" s="87">
        <v>0</v>
      </c>
      <c r="D66" s="87">
        <v>0</v>
      </c>
      <c r="E66" s="87">
        <v>0</v>
      </c>
      <c r="F66" s="87">
        <v>0</v>
      </c>
      <c r="G66" s="87">
        <v>0</v>
      </c>
      <c r="H66" s="87">
        <v>0</v>
      </c>
      <c r="I66" s="87">
        <v>0</v>
      </c>
      <c r="J66" s="87">
        <v>0</v>
      </c>
      <c r="K66" s="87">
        <v>0</v>
      </c>
      <c r="L66" s="87">
        <v>0</v>
      </c>
      <c r="M66" s="87">
        <v>0</v>
      </c>
      <c r="N66" s="87">
        <v>0</v>
      </c>
      <c r="O66" s="87">
        <v>0</v>
      </c>
      <c r="P66" s="87">
        <v>0</v>
      </c>
      <c r="Q66" s="87">
        <v>0</v>
      </c>
    </row>
    <row r="67" spans="1:17" x14ac:dyDescent="0.25">
      <c r="A67" s="152" t="s">
        <v>160</v>
      </c>
      <c r="B67" s="151">
        <v>0</v>
      </c>
      <c r="C67" s="151">
        <v>0</v>
      </c>
      <c r="D67" s="151">
        <v>0</v>
      </c>
      <c r="E67" s="151">
        <v>0</v>
      </c>
      <c r="F67" s="151">
        <v>0</v>
      </c>
      <c r="G67" s="151">
        <v>0</v>
      </c>
      <c r="H67" s="151">
        <v>0</v>
      </c>
      <c r="I67" s="151">
        <v>0</v>
      </c>
      <c r="J67" s="151">
        <v>0</v>
      </c>
      <c r="K67" s="151">
        <v>0</v>
      </c>
      <c r="L67" s="151">
        <v>0</v>
      </c>
      <c r="M67" s="151">
        <v>0</v>
      </c>
      <c r="N67" s="151">
        <v>0</v>
      </c>
      <c r="O67" s="151">
        <v>0</v>
      </c>
      <c r="P67" s="151">
        <v>0</v>
      </c>
      <c r="Q67" s="151">
        <v>0</v>
      </c>
    </row>
    <row r="68" spans="1:17" x14ac:dyDescent="0.25">
      <c r="A68" s="177" t="s">
        <v>98</v>
      </c>
      <c r="B68" s="176">
        <v>469.85246000000001</v>
      </c>
      <c r="C68" s="176">
        <v>524.79811999999993</v>
      </c>
      <c r="D68" s="176">
        <v>530.24972000000002</v>
      </c>
      <c r="E68" s="176">
        <v>527.83191999999997</v>
      </c>
      <c r="F68" s="176">
        <v>553.83173999999997</v>
      </c>
      <c r="G68" s="176">
        <v>571.45637056597832</v>
      </c>
      <c r="H68" s="176">
        <v>554.90050000000008</v>
      </c>
      <c r="I68" s="176">
        <v>562.00152581152429</v>
      </c>
      <c r="J68" s="176">
        <v>502.80095413233403</v>
      </c>
      <c r="K68" s="176">
        <v>393.08563800000002</v>
      </c>
      <c r="L68" s="176">
        <v>286.51784392000002</v>
      </c>
      <c r="M68" s="176">
        <v>329.50402869999999</v>
      </c>
      <c r="N68" s="176">
        <v>91.635045040000008</v>
      </c>
      <c r="O68" s="176">
        <v>68.13815932</v>
      </c>
      <c r="P68" s="176">
        <v>64.446422040000002</v>
      </c>
      <c r="Q68" s="176">
        <v>73.271456720000003</v>
      </c>
    </row>
    <row r="69" spans="1:17" x14ac:dyDescent="0.25">
      <c r="A69" s="196"/>
      <c r="B69" s="196"/>
      <c r="C69" s="196"/>
      <c r="D69" s="196"/>
      <c r="E69" s="196"/>
      <c r="F69" s="196"/>
      <c r="G69" s="196"/>
      <c r="H69" s="196"/>
      <c r="I69" s="196"/>
      <c r="J69" s="196"/>
      <c r="K69" s="196"/>
      <c r="L69" s="196"/>
      <c r="M69" s="196"/>
      <c r="N69" s="196"/>
      <c r="O69" s="196"/>
      <c r="P69" s="196"/>
      <c r="Q69" s="196"/>
    </row>
    <row r="70" spans="1:17" ht="12.75" x14ac:dyDescent="0.25">
      <c r="A70" s="97" t="s">
        <v>344</v>
      </c>
      <c r="B70" s="96">
        <v>121.57884184532465</v>
      </c>
      <c r="C70" s="96">
        <v>111.42782237309663</v>
      </c>
      <c r="D70" s="96">
        <v>80.058923017328055</v>
      </c>
      <c r="E70" s="96">
        <v>90.969252545220243</v>
      </c>
      <c r="F70" s="96">
        <v>69.717993533754964</v>
      </c>
      <c r="G70" s="96">
        <v>75.232405361810976</v>
      </c>
      <c r="H70" s="96">
        <v>73.537782311939296</v>
      </c>
      <c r="I70" s="96">
        <v>68.485030157150632</v>
      </c>
      <c r="J70" s="96">
        <v>42.67262899418099</v>
      </c>
      <c r="K70" s="96">
        <v>37.06973280908813</v>
      </c>
      <c r="L70" s="96">
        <v>44.379526479207669</v>
      </c>
      <c r="M70" s="96">
        <v>40.647204139978491</v>
      </c>
      <c r="N70" s="96">
        <v>48.567274764453735</v>
      </c>
      <c r="O70" s="96">
        <v>53.815356454138303</v>
      </c>
      <c r="P70" s="96">
        <v>57.458740808508267</v>
      </c>
      <c r="Q70" s="96">
        <v>50.108137953309338</v>
      </c>
    </row>
    <row r="71" spans="1:17" x14ac:dyDescent="0.25">
      <c r="A71" s="132" t="s">
        <v>83</v>
      </c>
      <c r="B71" s="160">
        <v>0</v>
      </c>
      <c r="C71" s="160">
        <v>0</v>
      </c>
      <c r="D71" s="160">
        <v>0</v>
      </c>
      <c r="E71" s="160">
        <v>0</v>
      </c>
      <c r="F71" s="160">
        <v>0</v>
      </c>
      <c r="G71" s="160">
        <v>0</v>
      </c>
      <c r="H71" s="160">
        <v>0</v>
      </c>
      <c r="I71" s="160">
        <v>0</v>
      </c>
      <c r="J71" s="160">
        <v>0</v>
      </c>
      <c r="K71" s="160">
        <v>0</v>
      </c>
      <c r="L71" s="160">
        <v>0</v>
      </c>
      <c r="M71" s="160">
        <v>0</v>
      </c>
      <c r="N71" s="160">
        <v>0</v>
      </c>
      <c r="O71" s="160">
        <v>0</v>
      </c>
      <c r="P71" s="160">
        <v>0</v>
      </c>
      <c r="Q71" s="160">
        <v>0</v>
      </c>
    </row>
    <row r="72" spans="1:17" x14ac:dyDescent="0.25">
      <c r="A72" s="76" t="s">
        <v>82</v>
      </c>
      <c r="B72" s="159">
        <v>0</v>
      </c>
      <c r="C72" s="159">
        <v>0</v>
      </c>
      <c r="D72" s="159">
        <v>0</v>
      </c>
      <c r="E72" s="159">
        <v>0</v>
      </c>
      <c r="F72" s="159">
        <v>0</v>
      </c>
      <c r="G72" s="159">
        <v>0</v>
      </c>
      <c r="H72" s="159">
        <v>0</v>
      </c>
      <c r="I72" s="159">
        <v>0</v>
      </c>
      <c r="J72" s="159">
        <v>0</v>
      </c>
      <c r="K72" s="159">
        <v>0</v>
      </c>
      <c r="L72" s="159">
        <v>0</v>
      </c>
      <c r="M72" s="159">
        <v>0</v>
      </c>
      <c r="N72" s="159">
        <v>0</v>
      </c>
      <c r="O72" s="159">
        <v>0</v>
      </c>
      <c r="P72" s="159">
        <v>0</v>
      </c>
      <c r="Q72" s="159">
        <v>0</v>
      </c>
    </row>
    <row r="73" spans="1:17" x14ac:dyDescent="0.25">
      <c r="A73" s="76" t="s">
        <v>81</v>
      </c>
      <c r="B73" s="159">
        <v>0</v>
      </c>
      <c r="C73" s="159">
        <v>0</v>
      </c>
      <c r="D73" s="159">
        <v>0</v>
      </c>
      <c r="E73" s="159">
        <v>0</v>
      </c>
      <c r="F73" s="159">
        <v>0</v>
      </c>
      <c r="G73" s="159">
        <v>0</v>
      </c>
      <c r="H73" s="159">
        <v>0</v>
      </c>
      <c r="I73" s="159">
        <v>0</v>
      </c>
      <c r="J73" s="159">
        <v>0</v>
      </c>
      <c r="K73" s="159">
        <v>0</v>
      </c>
      <c r="L73" s="159">
        <v>0</v>
      </c>
      <c r="M73" s="159">
        <v>0</v>
      </c>
      <c r="N73" s="159">
        <v>0</v>
      </c>
      <c r="O73" s="159">
        <v>0</v>
      </c>
      <c r="P73" s="159">
        <v>0</v>
      </c>
      <c r="Q73" s="159">
        <v>0</v>
      </c>
    </row>
    <row r="74" spans="1:17" x14ac:dyDescent="0.25">
      <c r="A74" s="76" t="s">
        <v>80</v>
      </c>
      <c r="B74" s="159">
        <v>0</v>
      </c>
      <c r="C74" s="159">
        <v>0</v>
      </c>
      <c r="D74" s="159">
        <v>0</v>
      </c>
      <c r="E74" s="159">
        <v>0</v>
      </c>
      <c r="F74" s="159">
        <v>0</v>
      </c>
      <c r="G74" s="159">
        <v>0</v>
      </c>
      <c r="H74" s="159">
        <v>0</v>
      </c>
      <c r="I74" s="159">
        <v>0</v>
      </c>
      <c r="J74" s="159">
        <v>0</v>
      </c>
      <c r="K74" s="159">
        <v>0</v>
      </c>
      <c r="L74" s="159">
        <v>0</v>
      </c>
      <c r="M74" s="159">
        <v>0</v>
      </c>
      <c r="N74" s="159">
        <v>0</v>
      </c>
      <c r="O74" s="159">
        <v>0</v>
      </c>
      <c r="P74" s="159">
        <v>0</v>
      </c>
      <c r="Q74" s="159">
        <v>0</v>
      </c>
    </row>
    <row r="75" spans="1:17" x14ac:dyDescent="0.25">
      <c r="A75" s="129" t="s">
        <v>79</v>
      </c>
      <c r="B75" s="158">
        <v>7.4882391026861173E-2</v>
      </c>
      <c r="C75" s="158">
        <v>6.7152783332018545E-2</v>
      </c>
      <c r="D75" s="158">
        <v>4.8629278438578345E-2</v>
      </c>
      <c r="E75" s="158">
        <v>5.6256525793231517E-2</v>
      </c>
      <c r="F75" s="158">
        <v>5.1091440747111971E-2</v>
      </c>
      <c r="G75" s="158">
        <v>5.2022183800580796E-2</v>
      </c>
      <c r="H75" s="158">
        <v>5.1713867525055843E-2</v>
      </c>
      <c r="I75" s="158">
        <v>4.8315877042393401E-2</v>
      </c>
      <c r="J75" s="158">
        <v>4.7945337533456797E-2</v>
      </c>
      <c r="K75" s="158">
        <v>5.4839680208586733E-2</v>
      </c>
      <c r="L75" s="158">
        <v>4.0664194370126423E-2</v>
      </c>
      <c r="M75" s="158">
        <v>3.7423801126888361E-2</v>
      </c>
      <c r="N75" s="158">
        <v>4.7292110706839689E-2</v>
      </c>
      <c r="O75" s="158">
        <v>4.8088163745217405E-2</v>
      </c>
      <c r="P75" s="158">
        <v>5.0011117047414087E-2</v>
      </c>
      <c r="Q75" s="158">
        <v>4.5518937140520438E-2</v>
      </c>
    </row>
    <row r="76" spans="1:17" x14ac:dyDescent="0.25">
      <c r="A76" s="92" t="s">
        <v>125</v>
      </c>
      <c r="B76" s="91">
        <v>3.5063413428691396E-2</v>
      </c>
      <c r="C76" s="91">
        <v>3.14440521004902E-2</v>
      </c>
      <c r="D76" s="91">
        <v>2.2770486775978867E-2</v>
      </c>
      <c r="E76" s="91">
        <v>2.6341918238726416E-2</v>
      </c>
      <c r="F76" s="91">
        <v>2.3923385525187971E-2</v>
      </c>
      <c r="G76" s="91">
        <v>2.4359202651646362E-2</v>
      </c>
      <c r="H76" s="91">
        <v>2.4214834651542737E-2</v>
      </c>
      <c r="I76" s="91">
        <v>2.2623737686201271E-2</v>
      </c>
      <c r="J76" s="91">
        <v>2.2450233878225267E-2</v>
      </c>
      <c r="K76" s="91">
        <v>2.5678485329897482E-2</v>
      </c>
      <c r="L76" s="91">
        <v>0</v>
      </c>
      <c r="M76" s="91">
        <v>0</v>
      </c>
      <c r="N76" s="91">
        <v>0</v>
      </c>
      <c r="O76" s="91">
        <v>0</v>
      </c>
      <c r="P76" s="91">
        <v>0</v>
      </c>
      <c r="Q76" s="91">
        <v>0</v>
      </c>
    </row>
    <row r="77" spans="1:17" x14ac:dyDescent="0.25">
      <c r="A77" s="92" t="s">
        <v>26</v>
      </c>
      <c r="B77" s="91">
        <v>3.9818977598169783E-2</v>
      </c>
      <c r="C77" s="91">
        <v>3.5708731231528346E-2</v>
      </c>
      <c r="D77" s="91">
        <v>2.5858791662599478E-2</v>
      </c>
      <c r="E77" s="91">
        <v>2.9914607554505101E-2</v>
      </c>
      <c r="F77" s="91">
        <v>2.7168055221923997E-2</v>
      </c>
      <c r="G77" s="91">
        <v>2.766298114893443E-2</v>
      </c>
      <c r="H77" s="91">
        <v>2.7499032873513109E-2</v>
      </c>
      <c r="I77" s="91">
        <v>2.5692139356192127E-2</v>
      </c>
      <c r="J77" s="91">
        <v>2.549510365523153E-2</v>
      </c>
      <c r="K77" s="91">
        <v>2.9161194878689248E-2</v>
      </c>
      <c r="L77" s="91">
        <v>4.0664194370126423E-2</v>
      </c>
      <c r="M77" s="91">
        <v>3.7423801126888361E-2</v>
      </c>
      <c r="N77" s="91">
        <v>4.7292110706839689E-2</v>
      </c>
      <c r="O77" s="91">
        <v>4.8088163745217405E-2</v>
      </c>
      <c r="P77" s="91">
        <v>5.0011117047414087E-2</v>
      </c>
      <c r="Q77" s="91">
        <v>4.5518937140520438E-2</v>
      </c>
    </row>
    <row r="78" spans="1:17" x14ac:dyDescent="0.25">
      <c r="A78" s="92" t="s">
        <v>126</v>
      </c>
      <c r="B78" s="91">
        <v>0</v>
      </c>
      <c r="C78" s="91">
        <v>0</v>
      </c>
      <c r="D78" s="91">
        <v>0</v>
      </c>
      <c r="E78" s="91">
        <v>0</v>
      </c>
      <c r="F78" s="91">
        <v>0</v>
      </c>
      <c r="G78" s="91">
        <v>0</v>
      </c>
      <c r="H78" s="91">
        <v>0</v>
      </c>
      <c r="I78" s="91">
        <v>0</v>
      </c>
      <c r="J78" s="91">
        <v>0</v>
      </c>
      <c r="K78" s="91">
        <v>0</v>
      </c>
      <c r="L78" s="91">
        <v>0</v>
      </c>
      <c r="M78" s="91">
        <v>0</v>
      </c>
      <c r="N78" s="91">
        <v>0</v>
      </c>
      <c r="O78" s="91">
        <v>0</v>
      </c>
      <c r="P78" s="91">
        <v>0</v>
      </c>
      <c r="Q78" s="91">
        <v>0</v>
      </c>
    </row>
    <row r="79" spans="1:17" x14ac:dyDescent="0.25">
      <c r="A79" s="92" t="s">
        <v>21</v>
      </c>
      <c r="B79" s="157">
        <v>0</v>
      </c>
      <c r="C79" s="157">
        <v>0</v>
      </c>
      <c r="D79" s="157">
        <v>0</v>
      </c>
      <c r="E79" s="157">
        <v>0</v>
      </c>
      <c r="F79" s="157">
        <v>0</v>
      </c>
      <c r="G79" s="157">
        <v>0</v>
      </c>
      <c r="H79" s="157">
        <v>0</v>
      </c>
      <c r="I79" s="157">
        <v>0</v>
      </c>
      <c r="J79" s="157">
        <v>0</v>
      </c>
      <c r="K79" s="157">
        <v>0</v>
      </c>
      <c r="L79" s="157">
        <v>0</v>
      </c>
      <c r="M79" s="157">
        <v>0</v>
      </c>
      <c r="N79" s="157">
        <v>0</v>
      </c>
      <c r="O79" s="157">
        <v>0</v>
      </c>
      <c r="P79" s="157">
        <v>0</v>
      </c>
      <c r="Q79" s="157">
        <v>0</v>
      </c>
    </row>
    <row r="80" spans="1:17" x14ac:dyDescent="0.25">
      <c r="A80" s="156" t="s">
        <v>149</v>
      </c>
      <c r="B80" s="204">
        <v>15.098719596224601</v>
      </c>
      <c r="C80" s="204">
        <v>17.321856475411931</v>
      </c>
      <c r="D80" s="204">
        <v>12.555081689215275</v>
      </c>
      <c r="E80" s="204">
        <v>14.438839199227655</v>
      </c>
      <c r="F80" s="204">
        <v>7.8070330728493218</v>
      </c>
      <c r="G80" s="204">
        <v>13.450480702183004</v>
      </c>
      <c r="H80" s="204">
        <v>13.333016354862592</v>
      </c>
      <c r="I80" s="204">
        <v>12.455253760580504</v>
      </c>
      <c r="J80" s="204">
        <v>7.1468247443908579</v>
      </c>
      <c r="K80" s="204">
        <v>8.1365156905576015</v>
      </c>
      <c r="L80" s="204">
        <v>11.320376600319459</v>
      </c>
      <c r="M80" s="204">
        <v>10.418293762708053</v>
      </c>
      <c r="N80" s="204">
        <v>13.16550128972249</v>
      </c>
      <c r="O80" s="204">
        <v>13.387111980106276</v>
      </c>
      <c r="P80" s="204">
        <v>13.922436874718883</v>
      </c>
      <c r="Q80" s="204">
        <v>12.671873102581715</v>
      </c>
    </row>
    <row r="81" spans="1:17" x14ac:dyDescent="0.25">
      <c r="A81" s="152" t="s">
        <v>166</v>
      </c>
      <c r="B81" s="151">
        <v>15.098719596224601</v>
      </c>
      <c r="C81" s="151">
        <v>17.321856475411931</v>
      </c>
      <c r="D81" s="151">
        <v>12.555081689215275</v>
      </c>
      <c r="E81" s="151">
        <v>14.438839199227655</v>
      </c>
      <c r="F81" s="151">
        <v>7.8070330728493218</v>
      </c>
      <c r="G81" s="151">
        <v>13.450480702183004</v>
      </c>
      <c r="H81" s="151">
        <v>13.333016354862592</v>
      </c>
      <c r="I81" s="151">
        <v>12.455253760580504</v>
      </c>
      <c r="J81" s="151">
        <v>7.1468247443908579</v>
      </c>
      <c r="K81" s="151">
        <v>8.1365156905576015</v>
      </c>
      <c r="L81" s="151">
        <v>11.320376600319459</v>
      </c>
      <c r="M81" s="151">
        <v>10.418293762708053</v>
      </c>
      <c r="N81" s="151">
        <v>13.16550128972249</v>
      </c>
      <c r="O81" s="151">
        <v>13.387111980106276</v>
      </c>
      <c r="P81" s="151">
        <v>13.922436874718883</v>
      </c>
      <c r="Q81" s="151">
        <v>12.671873102581715</v>
      </c>
    </row>
    <row r="82" spans="1:17" x14ac:dyDescent="0.25">
      <c r="A82" s="154" t="s">
        <v>30</v>
      </c>
      <c r="B82" s="153">
        <v>0</v>
      </c>
      <c r="C82" s="153">
        <v>0</v>
      </c>
      <c r="D82" s="153">
        <v>0</v>
      </c>
      <c r="E82" s="153">
        <v>0</v>
      </c>
      <c r="F82" s="153">
        <v>0</v>
      </c>
      <c r="G82" s="153">
        <v>0</v>
      </c>
      <c r="H82" s="153">
        <v>0</v>
      </c>
      <c r="I82" s="153">
        <v>0</v>
      </c>
      <c r="J82" s="153">
        <v>0</v>
      </c>
      <c r="K82" s="153">
        <v>0</v>
      </c>
      <c r="L82" s="153">
        <v>0</v>
      </c>
      <c r="M82" s="153">
        <v>0</v>
      </c>
      <c r="N82" s="153">
        <v>0</v>
      </c>
      <c r="O82" s="153">
        <v>0</v>
      </c>
      <c r="P82" s="153">
        <v>0</v>
      </c>
      <c r="Q82" s="153">
        <v>0</v>
      </c>
    </row>
    <row r="83" spans="1:17" x14ac:dyDescent="0.25">
      <c r="A83" s="154" t="s">
        <v>125</v>
      </c>
      <c r="B83" s="153">
        <v>0.87223418708921518</v>
      </c>
      <c r="C83" s="153">
        <v>0.92928215963923866</v>
      </c>
      <c r="D83" s="153">
        <v>0.71949513411024668</v>
      </c>
      <c r="E83" s="153">
        <v>0.48061112926008148</v>
      </c>
      <c r="F83" s="153">
        <v>1.0036598479533827</v>
      </c>
      <c r="G83" s="153">
        <v>0.84964255324587801</v>
      </c>
      <c r="H83" s="153">
        <v>0.68920980774454033</v>
      </c>
      <c r="I83" s="153">
        <v>0.63699507234681152</v>
      </c>
      <c r="J83" s="153">
        <v>0.20304793280127709</v>
      </c>
      <c r="K83" s="153">
        <v>7.5840432953471426E-2</v>
      </c>
      <c r="L83" s="153">
        <v>0</v>
      </c>
      <c r="M83" s="153">
        <v>0</v>
      </c>
      <c r="N83" s="153">
        <v>0</v>
      </c>
      <c r="O83" s="153">
        <v>0</v>
      </c>
      <c r="P83" s="153">
        <v>0</v>
      </c>
      <c r="Q83" s="153">
        <v>0</v>
      </c>
    </row>
    <row r="84" spans="1:17" x14ac:dyDescent="0.25">
      <c r="A84" s="154" t="s">
        <v>29</v>
      </c>
      <c r="B84" s="153">
        <v>4.8581201584796929</v>
      </c>
      <c r="C84" s="153">
        <v>9.1434472200475803</v>
      </c>
      <c r="D84" s="153">
        <v>6.6213076910564093</v>
      </c>
      <c r="E84" s="153">
        <v>7.659825086183754</v>
      </c>
      <c r="F84" s="153">
        <v>0</v>
      </c>
      <c r="G84" s="153">
        <v>7.0832818574390863</v>
      </c>
      <c r="H84" s="153">
        <v>7.0413018611907408</v>
      </c>
      <c r="I84" s="153">
        <v>6.5786353105157813</v>
      </c>
      <c r="J84" s="153">
        <v>0</v>
      </c>
      <c r="K84" s="153">
        <v>0</v>
      </c>
      <c r="L84" s="153">
        <v>0</v>
      </c>
      <c r="M84" s="153">
        <v>0</v>
      </c>
      <c r="N84" s="153">
        <v>0</v>
      </c>
      <c r="O84" s="153">
        <v>0</v>
      </c>
      <c r="P84" s="153">
        <v>0</v>
      </c>
      <c r="Q84" s="153">
        <v>0</v>
      </c>
    </row>
    <row r="85" spans="1:17" x14ac:dyDescent="0.25">
      <c r="A85" s="154" t="s">
        <v>26</v>
      </c>
      <c r="B85" s="153">
        <v>9.3683652506556943</v>
      </c>
      <c r="C85" s="153">
        <v>7.2491270957251119</v>
      </c>
      <c r="D85" s="153">
        <v>5.2142788640486177</v>
      </c>
      <c r="E85" s="153">
        <v>6.2984029837838191</v>
      </c>
      <c r="F85" s="153">
        <v>6.8033732248959389</v>
      </c>
      <c r="G85" s="153">
        <v>5.5175562914980407</v>
      </c>
      <c r="H85" s="153">
        <v>5.6025046859273102</v>
      </c>
      <c r="I85" s="153">
        <v>5.2396233777179111</v>
      </c>
      <c r="J85" s="153">
        <v>6.943776811589581</v>
      </c>
      <c r="K85" s="153">
        <v>8.0606752576041298</v>
      </c>
      <c r="L85" s="153">
        <v>11.320376600319459</v>
      </c>
      <c r="M85" s="153">
        <v>10.418293762708053</v>
      </c>
      <c r="N85" s="153">
        <v>13.16550128972249</v>
      </c>
      <c r="O85" s="153">
        <v>13.387111980106276</v>
      </c>
      <c r="P85" s="153">
        <v>13.922436874718883</v>
      </c>
      <c r="Q85" s="153">
        <v>12.671873102581715</v>
      </c>
    </row>
    <row r="86" spans="1:17" x14ac:dyDescent="0.25">
      <c r="A86" s="152" t="s">
        <v>165</v>
      </c>
      <c r="B86" s="151">
        <v>0</v>
      </c>
      <c r="C86" s="151">
        <v>0</v>
      </c>
      <c r="D86" s="151">
        <v>0</v>
      </c>
      <c r="E86" s="151">
        <v>0</v>
      </c>
      <c r="F86" s="151">
        <v>0</v>
      </c>
      <c r="G86" s="151">
        <v>0</v>
      </c>
      <c r="H86" s="151">
        <v>0</v>
      </c>
      <c r="I86" s="151">
        <v>0</v>
      </c>
      <c r="J86" s="151">
        <v>0</v>
      </c>
      <c r="K86" s="151">
        <v>0</v>
      </c>
      <c r="L86" s="151">
        <v>0</v>
      </c>
      <c r="M86" s="151">
        <v>0</v>
      </c>
      <c r="N86" s="151">
        <v>0</v>
      </c>
      <c r="O86" s="151">
        <v>0</v>
      </c>
      <c r="P86" s="151">
        <v>0</v>
      </c>
      <c r="Q86" s="151">
        <v>0</v>
      </c>
    </row>
    <row r="87" spans="1:17" x14ac:dyDescent="0.25">
      <c r="A87" s="156" t="s">
        <v>148</v>
      </c>
      <c r="B87" s="206">
        <v>61.962360067145198</v>
      </c>
      <c r="C87" s="206">
        <v>55.623577568548875</v>
      </c>
      <c r="D87" s="206">
        <v>40.444029190789649</v>
      </c>
      <c r="E87" s="206">
        <v>46.074244620126315</v>
      </c>
      <c r="F87" s="206">
        <v>36.54516812095558</v>
      </c>
      <c r="G87" s="206">
        <v>34.503449879775943</v>
      </c>
      <c r="H87" s="206">
        <v>33.002177385988752</v>
      </c>
      <c r="I87" s="206">
        <v>30.947343048982383</v>
      </c>
      <c r="J87" s="206">
        <v>11.597363671271602</v>
      </c>
      <c r="K87" s="206">
        <v>1.7647331775120183</v>
      </c>
      <c r="L87" s="206">
        <v>0</v>
      </c>
      <c r="M87" s="206">
        <v>0</v>
      </c>
      <c r="N87" s="206">
        <v>0</v>
      </c>
      <c r="O87" s="206">
        <v>0</v>
      </c>
      <c r="P87" s="206">
        <v>0</v>
      </c>
      <c r="Q87" s="206">
        <v>0</v>
      </c>
    </row>
    <row r="88" spans="1:17" x14ac:dyDescent="0.25">
      <c r="A88" s="152" t="s">
        <v>164</v>
      </c>
      <c r="B88" s="151">
        <v>61.962360067145198</v>
      </c>
      <c r="C88" s="151">
        <v>55.623577568548875</v>
      </c>
      <c r="D88" s="151">
        <v>40.444029190789649</v>
      </c>
      <c r="E88" s="151">
        <v>46.074244620126315</v>
      </c>
      <c r="F88" s="151">
        <v>36.54516812095558</v>
      </c>
      <c r="G88" s="151">
        <v>34.503449879775943</v>
      </c>
      <c r="H88" s="151">
        <v>33.002177385988752</v>
      </c>
      <c r="I88" s="151">
        <v>30.947343048982383</v>
      </c>
      <c r="J88" s="151">
        <v>11.597363671271602</v>
      </c>
      <c r="K88" s="151">
        <v>1.7647331775120183</v>
      </c>
      <c r="L88" s="151">
        <v>0</v>
      </c>
      <c r="M88" s="151">
        <v>0</v>
      </c>
      <c r="N88" s="151">
        <v>0</v>
      </c>
      <c r="O88" s="151">
        <v>0</v>
      </c>
      <c r="P88" s="151">
        <v>0</v>
      </c>
      <c r="Q88" s="151">
        <v>0</v>
      </c>
    </row>
    <row r="89" spans="1:17" x14ac:dyDescent="0.25">
      <c r="A89" s="154" t="s">
        <v>30</v>
      </c>
      <c r="B89" s="205">
        <v>0</v>
      </c>
      <c r="C89" s="205">
        <v>0</v>
      </c>
      <c r="D89" s="205">
        <v>0</v>
      </c>
      <c r="E89" s="205">
        <v>0</v>
      </c>
      <c r="F89" s="205">
        <v>0</v>
      </c>
      <c r="G89" s="205">
        <v>0</v>
      </c>
      <c r="H89" s="205">
        <v>0</v>
      </c>
      <c r="I89" s="205">
        <v>0</v>
      </c>
      <c r="J89" s="205">
        <v>0</v>
      </c>
      <c r="K89" s="205">
        <v>0</v>
      </c>
      <c r="L89" s="205">
        <v>0</v>
      </c>
      <c r="M89" s="205">
        <v>0</v>
      </c>
      <c r="N89" s="205">
        <v>0</v>
      </c>
      <c r="O89" s="205">
        <v>0</v>
      </c>
      <c r="P89" s="205">
        <v>0</v>
      </c>
      <c r="Q89" s="205">
        <v>0</v>
      </c>
    </row>
    <row r="90" spans="1:17" x14ac:dyDescent="0.25">
      <c r="A90" s="154" t="s">
        <v>125</v>
      </c>
      <c r="B90" s="205">
        <v>5.2775903492615335</v>
      </c>
      <c r="C90" s="205">
        <v>6.3202997888443297</v>
      </c>
      <c r="D90" s="205">
        <v>4.904009188016742</v>
      </c>
      <c r="E90" s="205">
        <v>3.2665214096657444</v>
      </c>
      <c r="F90" s="205">
        <v>4.6981891247864827</v>
      </c>
      <c r="G90" s="205">
        <v>4.604159531760792</v>
      </c>
      <c r="H90" s="205">
        <v>3.6151393001423791</v>
      </c>
      <c r="I90" s="205">
        <v>3.3545320649856039</v>
      </c>
      <c r="J90" s="205">
        <v>0.32949187976723432</v>
      </c>
      <c r="K90" s="205">
        <v>1.6449071484638741E-2</v>
      </c>
      <c r="L90" s="205">
        <v>0</v>
      </c>
      <c r="M90" s="205">
        <v>0</v>
      </c>
      <c r="N90" s="205">
        <v>0</v>
      </c>
      <c r="O90" s="205">
        <v>0</v>
      </c>
      <c r="P90" s="205">
        <v>0</v>
      </c>
      <c r="Q90" s="205">
        <v>0</v>
      </c>
    </row>
    <row r="91" spans="1:17" x14ac:dyDescent="0.25">
      <c r="A91" s="154" t="s">
        <v>29</v>
      </c>
      <c r="B91" s="205">
        <v>0</v>
      </c>
      <c r="C91" s="205">
        <v>0</v>
      </c>
      <c r="D91" s="205">
        <v>0</v>
      </c>
      <c r="E91" s="205">
        <v>0</v>
      </c>
      <c r="F91" s="205">
        <v>0</v>
      </c>
      <c r="G91" s="205">
        <v>0</v>
      </c>
      <c r="H91" s="205">
        <v>0</v>
      </c>
      <c r="I91" s="205">
        <v>0</v>
      </c>
      <c r="J91" s="205">
        <v>0</v>
      </c>
      <c r="K91" s="205">
        <v>0</v>
      </c>
      <c r="L91" s="205">
        <v>0</v>
      </c>
      <c r="M91" s="205">
        <v>0</v>
      </c>
      <c r="N91" s="205">
        <v>0</v>
      </c>
      <c r="O91" s="205">
        <v>0</v>
      </c>
      <c r="P91" s="205">
        <v>0</v>
      </c>
      <c r="Q91" s="205">
        <v>0</v>
      </c>
    </row>
    <row r="92" spans="1:17" x14ac:dyDescent="0.25">
      <c r="A92" s="154" t="s">
        <v>26</v>
      </c>
      <c r="B92" s="205">
        <v>56.684769717883661</v>
      </c>
      <c r="C92" s="205">
        <v>49.303277779704544</v>
      </c>
      <c r="D92" s="205">
        <v>35.540020002772906</v>
      </c>
      <c r="E92" s="205">
        <v>42.807723210460573</v>
      </c>
      <c r="F92" s="205">
        <v>31.846978996169099</v>
      </c>
      <c r="G92" s="205">
        <v>29.89929034801515</v>
      </c>
      <c r="H92" s="205">
        <v>29.387038085846374</v>
      </c>
      <c r="I92" s="205">
        <v>27.592810983996777</v>
      </c>
      <c r="J92" s="205">
        <v>11.267871791504367</v>
      </c>
      <c r="K92" s="205">
        <v>1.7482841060273795</v>
      </c>
      <c r="L92" s="205">
        <v>0</v>
      </c>
      <c r="M92" s="205">
        <v>0</v>
      </c>
      <c r="N92" s="205">
        <v>0</v>
      </c>
      <c r="O92" s="205">
        <v>0</v>
      </c>
      <c r="P92" s="205">
        <v>0</v>
      </c>
      <c r="Q92" s="205">
        <v>0</v>
      </c>
    </row>
    <row r="93" spans="1:17" x14ac:dyDescent="0.25">
      <c r="A93" s="152" t="s">
        <v>163</v>
      </c>
      <c r="B93" s="151">
        <v>0</v>
      </c>
      <c r="C93" s="151">
        <v>0</v>
      </c>
      <c r="D93" s="151">
        <v>0</v>
      </c>
      <c r="E93" s="151">
        <v>0</v>
      </c>
      <c r="F93" s="151">
        <v>0</v>
      </c>
      <c r="G93" s="151">
        <v>0</v>
      </c>
      <c r="H93" s="151">
        <v>0</v>
      </c>
      <c r="I93" s="151">
        <v>0</v>
      </c>
      <c r="J93" s="151">
        <v>0</v>
      </c>
      <c r="K93" s="151">
        <v>0</v>
      </c>
      <c r="L93" s="151">
        <v>0</v>
      </c>
      <c r="M93" s="151">
        <v>0</v>
      </c>
      <c r="N93" s="151">
        <v>0</v>
      </c>
      <c r="O93" s="151">
        <v>0</v>
      </c>
      <c r="P93" s="151">
        <v>0</v>
      </c>
      <c r="Q93" s="151">
        <v>0</v>
      </c>
    </row>
    <row r="94" spans="1:17" x14ac:dyDescent="0.25">
      <c r="A94" s="156" t="s">
        <v>147</v>
      </c>
      <c r="B94" s="206">
        <v>44.442879790927989</v>
      </c>
      <c r="C94" s="206">
        <v>38.415235545803796</v>
      </c>
      <c r="D94" s="206">
        <v>27.011182858884546</v>
      </c>
      <c r="E94" s="206">
        <v>30.39991220007304</v>
      </c>
      <c r="F94" s="206">
        <v>25.314700899202954</v>
      </c>
      <c r="G94" s="206">
        <v>27.226452596051448</v>
      </c>
      <c r="H94" s="206">
        <v>27.150874703562888</v>
      </c>
      <c r="I94" s="206">
        <v>25.034117470545347</v>
      </c>
      <c r="J94" s="206">
        <v>23.880495240985077</v>
      </c>
      <c r="K94" s="206">
        <v>27.113644260809924</v>
      </c>
      <c r="L94" s="206">
        <v>33.018485684518083</v>
      </c>
      <c r="M94" s="206">
        <v>30.191486576143554</v>
      </c>
      <c r="N94" s="206">
        <v>35.354481364024402</v>
      </c>
      <c r="O94" s="206">
        <v>40.380156310286814</v>
      </c>
      <c r="P94" s="206">
        <v>43.486292816741972</v>
      </c>
      <c r="Q94" s="206">
        <v>37.390745913587097</v>
      </c>
    </row>
    <row r="95" spans="1:17" x14ac:dyDescent="0.25">
      <c r="A95" s="152" t="s">
        <v>162</v>
      </c>
      <c r="B95" s="151">
        <v>13.050590523995092</v>
      </c>
      <c r="C95" s="151">
        <v>11.776627432606169</v>
      </c>
      <c r="D95" s="151">
        <v>8.5471521057266546</v>
      </c>
      <c r="E95" s="151">
        <v>9.7594979500986501</v>
      </c>
      <c r="F95" s="151">
        <v>8.7982197041304193</v>
      </c>
      <c r="G95" s="151">
        <v>8.8853042643436417</v>
      </c>
      <c r="H95" s="151">
        <v>8.7474028472635474</v>
      </c>
      <c r="I95" s="151">
        <v>8.1664458797592108</v>
      </c>
      <c r="J95" s="151">
        <v>7.372775146980854</v>
      </c>
      <c r="K95" s="151">
        <v>8.0516372862745591</v>
      </c>
      <c r="L95" s="151">
        <v>8.3719648975378416</v>
      </c>
      <c r="M95" s="151">
        <v>7.911207738819992</v>
      </c>
      <c r="N95" s="151">
        <v>5.8893619612225612</v>
      </c>
      <c r="O95" s="151">
        <v>8.7870576615463367</v>
      </c>
      <c r="P95" s="151">
        <v>10.058538561855118</v>
      </c>
      <c r="Q95" s="151">
        <v>8.1397854524022861</v>
      </c>
    </row>
    <row r="96" spans="1:17" x14ac:dyDescent="0.25">
      <c r="A96" s="154" t="s">
        <v>30</v>
      </c>
      <c r="B96" s="153">
        <v>0</v>
      </c>
      <c r="C96" s="153">
        <v>0</v>
      </c>
      <c r="D96" s="153">
        <v>0</v>
      </c>
      <c r="E96" s="153">
        <v>0</v>
      </c>
      <c r="F96" s="153">
        <v>0</v>
      </c>
      <c r="G96" s="153">
        <v>0</v>
      </c>
      <c r="H96" s="153">
        <v>0</v>
      </c>
      <c r="I96" s="153">
        <v>0</v>
      </c>
      <c r="J96" s="153">
        <v>0</v>
      </c>
      <c r="K96" s="153">
        <v>0</v>
      </c>
      <c r="L96" s="153">
        <v>0</v>
      </c>
      <c r="M96" s="153">
        <v>0</v>
      </c>
      <c r="N96" s="153">
        <v>0</v>
      </c>
      <c r="O96" s="153">
        <v>0</v>
      </c>
      <c r="P96" s="153">
        <v>0</v>
      </c>
      <c r="Q96" s="153">
        <v>0</v>
      </c>
    </row>
    <row r="97" spans="1:17" x14ac:dyDescent="0.25">
      <c r="A97" s="154" t="s">
        <v>125</v>
      </c>
      <c r="B97" s="153">
        <v>1.1115727439523571</v>
      </c>
      <c r="C97" s="153">
        <v>1.3381342791889193</v>
      </c>
      <c r="D97" s="153">
        <v>1.0363782564820618</v>
      </c>
      <c r="E97" s="153">
        <v>0.69191821297186118</v>
      </c>
      <c r="F97" s="153">
        <v>1.1310852366205215</v>
      </c>
      <c r="G97" s="153">
        <v>1.1856599402035861</v>
      </c>
      <c r="H97" s="153">
        <v>0.95821192151841317</v>
      </c>
      <c r="I97" s="153">
        <v>0.88520053295892343</v>
      </c>
      <c r="J97" s="153">
        <v>0.20946739372306925</v>
      </c>
      <c r="K97" s="153">
        <v>7.5049281657997929E-2</v>
      </c>
      <c r="L97" s="153">
        <v>0</v>
      </c>
      <c r="M97" s="153">
        <v>0</v>
      </c>
      <c r="N97" s="153">
        <v>0</v>
      </c>
      <c r="O97" s="153">
        <v>0</v>
      </c>
      <c r="P97" s="153">
        <v>0</v>
      </c>
      <c r="Q97" s="153">
        <v>0</v>
      </c>
    </row>
    <row r="98" spans="1:17" x14ac:dyDescent="0.25">
      <c r="A98" s="154" t="s">
        <v>26</v>
      </c>
      <c r="B98" s="153">
        <v>11.939017780042736</v>
      </c>
      <c r="C98" s="153">
        <v>10.43849315341725</v>
      </c>
      <c r="D98" s="153">
        <v>7.5107738492445932</v>
      </c>
      <c r="E98" s="153">
        <v>9.0675797371267883</v>
      </c>
      <c r="F98" s="153">
        <v>7.6671344675098982</v>
      </c>
      <c r="G98" s="153">
        <v>7.6996443241400554</v>
      </c>
      <c r="H98" s="153">
        <v>7.7891909257451344</v>
      </c>
      <c r="I98" s="153">
        <v>7.2812453468002873</v>
      </c>
      <c r="J98" s="153">
        <v>7.1633077532577847</v>
      </c>
      <c r="K98" s="153">
        <v>7.9765880046165618</v>
      </c>
      <c r="L98" s="153">
        <v>8.3719648975378416</v>
      </c>
      <c r="M98" s="153">
        <v>7.911207738819992</v>
      </c>
      <c r="N98" s="153">
        <v>5.8893619612225612</v>
      </c>
      <c r="O98" s="153">
        <v>8.7870576615463367</v>
      </c>
      <c r="P98" s="153">
        <v>10.058538561855118</v>
      </c>
      <c r="Q98" s="153">
        <v>8.1397854524022861</v>
      </c>
    </row>
    <row r="99" spans="1:17" x14ac:dyDescent="0.25">
      <c r="A99" s="152" t="s">
        <v>161</v>
      </c>
      <c r="B99" s="151">
        <v>31.392289266932895</v>
      </c>
      <c r="C99" s="151">
        <v>26.63860811319763</v>
      </c>
      <c r="D99" s="151">
        <v>18.464030753157889</v>
      </c>
      <c r="E99" s="151">
        <v>20.640414249974391</v>
      </c>
      <c r="F99" s="151">
        <v>16.516481195072537</v>
      </c>
      <c r="G99" s="151">
        <v>18.341148331707807</v>
      </c>
      <c r="H99" s="151">
        <v>18.40347185629934</v>
      </c>
      <c r="I99" s="151">
        <v>16.867671590786138</v>
      </c>
      <c r="J99" s="151">
        <v>16.507720094004224</v>
      </c>
      <c r="K99" s="151">
        <v>19.062006974535365</v>
      </c>
      <c r="L99" s="151">
        <v>24.64652078698024</v>
      </c>
      <c r="M99" s="151">
        <v>22.280278837323561</v>
      </c>
      <c r="N99" s="151">
        <v>29.465119402801839</v>
      </c>
      <c r="O99" s="151">
        <v>31.593098648740476</v>
      </c>
      <c r="P99" s="151">
        <v>33.427754254886857</v>
      </c>
      <c r="Q99" s="151">
        <v>29.250960461184814</v>
      </c>
    </row>
    <row r="100" spans="1:17" x14ac:dyDescent="0.25">
      <c r="A100" s="150" t="s">
        <v>33</v>
      </c>
      <c r="B100" s="87">
        <v>28.026601094088775</v>
      </c>
      <c r="C100" s="87">
        <v>19.693884135911265</v>
      </c>
      <c r="D100" s="87">
        <v>11.945694971862768</v>
      </c>
      <c r="E100" s="87">
        <v>11.302770569658264</v>
      </c>
      <c r="F100" s="87">
        <v>4.1271870963244064</v>
      </c>
      <c r="G100" s="87">
        <v>9.9481158147979709</v>
      </c>
      <c r="H100" s="87">
        <v>10.870280801329839</v>
      </c>
      <c r="I100" s="87">
        <v>8.3617678227154144</v>
      </c>
      <c r="J100" s="87">
        <v>12.660642838836372</v>
      </c>
      <c r="K100" s="87">
        <v>14.975060496750499</v>
      </c>
      <c r="L100" s="87">
        <v>16.162552339679046</v>
      </c>
      <c r="M100" s="87">
        <v>13.886243303080386</v>
      </c>
      <c r="N100" s="87">
        <v>20.766129107542596</v>
      </c>
      <c r="O100" s="87">
        <v>25.125741477791557</v>
      </c>
      <c r="P100" s="87">
        <v>27.53425766368311</v>
      </c>
      <c r="Q100" s="87">
        <v>22.175874095155375</v>
      </c>
    </row>
    <row r="101" spans="1:17" x14ac:dyDescent="0.25">
      <c r="A101" s="150" t="s">
        <v>31</v>
      </c>
      <c r="B101" s="87">
        <v>0</v>
      </c>
      <c r="C101" s="87">
        <v>0</v>
      </c>
      <c r="D101" s="87">
        <v>0</v>
      </c>
      <c r="E101" s="87">
        <v>0</v>
      </c>
      <c r="F101" s="87">
        <v>0</v>
      </c>
      <c r="G101" s="87">
        <v>0</v>
      </c>
      <c r="H101" s="87">
        <v>0</v>
      </c>
      <c r="I101" s="87">
        <v>0</v>
      </c>
      <c r="J101" s="87">
        <v>0</v>
      </c>
      <c r="K101" s="87">
        <v>0</v>
      </c>
      <c r="L101" s="87">
        <v>0</v>
      </c>
      <c r="M101" s="87">
        <v>0</v>
      </c>
      <c r="N101" s="87">
        <v>0</v>
      </c>
      <c r="O101" s="87">
        <v>0</v>
      </c>
      <c r="P101" s="87">
        <v>0</v>
      </c>
      <c r="Q101" s="87">
        <v>0</v>
      </c>
    </row>
    <row r="102" spans="1:17" x14ac:dyDescent="0.25">
      <c r="A102" s="150" t="s">
        <v>30</v>
      </c>
      <c r="B102" s="87">
        <v>0</v>
      </c>
      <c r="C102" s="87">
        <v>0</v>
      </c>
      <c r="D102" s="87">
        <v>0</v>
      </c>
      <c r="E102" s="87">
        <v>0</v>
      </c>
      <c r="F102" s="87">
        <v>0</v>
      </c>
      <c r="G102" s="87">
        <v>0</v>
      </c>
      <c r="H102" s="87">
        <v>0</v>
      </c>
      <c r="I102" s="87">
        <v>0</v>
      </c>
      <c r="J102" s="87">
        <v>0</v>
      </c>
      <c r="K102" s="87">
        <v>0</v>
      </c>
      <c r="L102" s="87">
        <v>0</v>
      </c>
      <c r="M102" s="87">
        <v>0</v>
      </c>
      <c r="N102" s="87">
        <v>0</v>
      </c>
      <c r="O102" s="87">
        <v>0</v>
      </c>
      <c r="P102" s="87">
        <v>0</v>
      </c>
      <c r="Q102" s="87">
        <v>0</v>
      </c>
    </row>
    <row r="103" spans="1:17" x14ac:dyDescent="0.25">
      <c r="A103" s="150" t="s">
        <v>125</v>
      </c>
      <c r="B103" s="87">
        <v>0.14974863420177972</v>
      </c>
      <c r="C103" s="87">
        <v>0.17910704086788942</v>
      </c>
      <c r="D103" s="87">
        <v>0.13884057710801107</v>
      </c>
      <c r="E103" s="87">
        <v>9.4136499236779303E-2</v>
      </c>
      <c r="F103" s="87">
        <v>0.33119099770270888</v>
      </c>
      <c r="G103" s="87">
        <v>0.16625799490423812</v>
      </c>
      <c r="H103" s="87">
        <v>0.13496819065385735</v>
      </c>
      <c r="I103" s="87">
        <v>0.12475916654530778</v>
      </c>
      <c r="J103" s="87">
        <v>0.10963684746921121</v>
      </c>
      <c r="K103" s="87">
        <v>4.1221411838338225E-2</v>
      </c>
      <c r="L103" s="87">
        <v>0</v>
      </c>
      <c r="M103" s="87">
        <v>0</v>
      </c>
      <c r="N103" s="87">
        <v>0</v>
      </c>
      <c r="O103" s="87">
        <v>0</v>
      </c>
      <c r="P103" s="87">
        <v>0</v>
      </c>
      <c r="Q103" s="87">
        <v>0</v>
      </c>
    </row>
    <row r="104" spans="1:17" x14ac:dyDescent="0.25">
      <c r="A104" s="150" t="s">
        <v>29</v>
      </c>
      <c r="B104" s="87">
        <v>1.5599945828668027</v>
      </c>
      <c r="C104" s="87">
        <v>5.3145335759684329</v>
      </c>
      <c r="D104" s="87">
        <v>5.3355991577375592</v>
      </c>
      <c r="E104" s="87">
        <v>7.9855501265263484</v>
      </c>
      <c r="F104" s="87">
        <v>9.7549458945191709</v>
      </c>
      <c r="G104" s="87">
        <v>7.1234683930502447</v>
      </c>
      <c r="H104" s="87">
        <v>6.2785125748696222</v>
      </c>
      <c r="I104" s="87">
        <v>7.3339927626461261</v>
      </c>
      <c r="J104" s="87">
        <v>0</v>
      </c>
      <c r="K104" s="87">
        <v>0</v>
      </c>
      <c r="L104" s="87">
        <v>0</v>
      </c>
      <c r="M104" s="87">
        <v>0</v>
      </c>
      <c r="N104" s="87">
        <v>0</v>
      </c>
      <c r="O104" s="87">
        <v>0</v>
      </c>
      <c r="P104" s="87">
        <v>0</v>
      </c>
      <c r="Q104" s="87">
        <v>0</v>
      </c>
    </row>
    <row r="105" spans="1:17" x14ac:dyDescent="0.25">
      <c r="A105" s="150" t="s">
        <v>28</v>
      </c>
      <c r="B105" s="87">
        <v>0</v>
      </c>
      <c r="C105" s="87">
        <v>0</v>
      </c>
      <c r="D105" s="87">
        <v>0</v>
      </c>
      <c r="E105" s="87">
        <v>0</v>
      </c>
      <c r="F105" s="87">
        <v>0</v>
      </c>
      <c r="G105" s="87">
        <v>0</v>
      </c>
      <c r="H105" s="87">
        <v>0</v>
      </c>
      <c r="I105" s="87">
        <v>0</v>
      </c>
      <c r="J105" s="87">
        <v>0</v>
      </c>
      <c r="K105" s="87">
        <v>0</v>
      </c>
      <c r="L105" s="87">
        <v>0</v>
      </c>
      <c r="M105" s="87">
        <v>0</v>
      </c>
      <c r="N105" s="87">
        <v>0</v>
      </c>
      <c r="O105" s="87">
        <v>0</v>
      </c>
      <c r="P105" s="87">
        <v>0</v>
      </c>
      <c r="Q105" s="87">
        <v>0</v>
      </c>
    </row>
    <row r="106" spans="1:17" x14ac:dyDescent="0.25">
      <c r="A106" s="150" t="s">
        <v>26</v>
      </c>
      <c r="B106" s="87">
        <v>1.6559449557755401</v>
      </c>
      <c r="C106" s="87">
        <v>1.4510833604500406</v>
      </c>
      <c r="D106" s="87">
        <v>1.0438960464495515</v>
      </c>
      <c r="E106" s="87">
        <v>1.2579570545529986</v>
      </c>
      <c r="F106" s="87">
        <v>2.3031572065262513</v>
      </c>
      <c r="G106" s="87">
        <v>1.1033061289553547</v>
      </c>
      <c r="H106" s="87">
        <v>1.1197102894460214</v>
      </c>
      <c r="I106" s="87">
        <v>1.0471518388792904</v>
      </c>
      <c r="J106" s="87">
        <v>3.7374404076986396</v>
      </c>
      <c r="K106" s="87">
        <v>4.0457250659465291</v>
      </c>
      <c r="L106" s="87">
        <v>8.483968447301196</v>
      </c>
      <c r="M106" s="87">
        <v>8.3940355342431747</v>
      </c>
      <c r="N106" s="87">
        <v>8.6989902952592413</v>
      </c>
      <c r="O106" s="87">
        <v>6.4673571709489188</v>
      </c>
      <c r="P106" s="87">
        <v>5.8934965912037462</v>
      </c>
      <c r="Q106" s="87">
        <v>7.0750863660294376</v>
      </c>
    </row>
    <row r="107" spans="1:17" x14ac:dyDescent="0.25">
      <c r="A107" s="150" t="s">
        <v>25</v>
      </c>
      <c r="B107" s="87">
        <v>0</v>
      </c>
      <c r="C107" s="87">
        <v>0</v>
      </c>
      <c r="D107" s="87">
        <v>0</v>
      </c>
      <c r="E107" s="87">
        <v>0</v>
      </c>
      <c r="F107" s="87">
        <v>0</v>
      </c>
      <c r="G107" s="87">
        <v>0</v>
      </c>
      <c r="H107" s="87">
        <v>0</v>
      </c>
      <c r="I107" s="87">
        <v>0</v>
      </c>
      <c r="J107" s="87">
        <v>0</v>
      </c>
      <c r="K107" s="87">
        <v>0</v>
      </c>
      <c r="L107" s="87">
        <v>0</v>
      </c>
      <c r="M107" s="87">
        <v>0</v>
      </c>
      <c r="N107" s="87">
        <v>0</v>
      </c>
      <c r="O107" s="87">
        <v>0</v>
      </c>
      <c r="P107" s="87">
        <v>0</v>
      </c>
      <c r="Q107" s="87">
        <v>0</v>
      </c>
    </row>
    <row r="108" spans="1:17" x14ac:dyDescent="0.25">
      <c r="A108" s="150" t="s">
        <v>86</v>
      </c>
      <c r="B108" s="87">
        <v>0</v>
      </c>
      <c r="C108" s="87">
        <v>0</v>
      </c>
      <c r="D108" s="87">
        <v>0</v>
      </c>
      <c r="E108" s="87">
        <v>0</v>
      </c>
      <c r="F108" s="87">
        <v>0</v>
      </c>
      <c r="G108" s="87">
        <v>0</v>
      </c>
      <c r="H108" s="87">
        <v>0</v>
      </c>
      <c r="I108" s="87">
        <v>0</v>
      </c>
      <c r="J108" s="87">
        <v>0</v>
      </c>
      <c r="K108" s="87">
        <v>0</v>
      </c>
      <c r="L108" s="87">
        <v>0</v>
      </c>
      <c r="M108" s="87">
        <v>0</v>
      </c>
      <c r="N108" s="87">
        <v>0</v>
      </c>
      <c r="O108" s="87">
        <v>0</v>
      </c>
      <c r="P108" s="87">
        <v>0</v>
      </c>
      <c r="Q108" s="87">
        <v>0</v>
      </c>
    </row>
    <row r="109" spans="1:17" x14ac:dyDescent="0.25">
      <c r="A109" s="150" t="s">
        <v>22</v>
      </c>
      <c r="B109" s="87">
        <v>0</v>
      </c>
      <c r="C109" s="87">
        <v>0</v>
      </c>
      <c r="D109" s="87">
        <v>0</v>
      </c>
      <c r="E109" s="87">
        <v>0</v>
      </c>
      <c r="F109" s="87">
        <v>0</v>
      </c>
      <c r="G109" s="87">
        <v>0</v>
      </c>
      <c r="H109" s="87">
        <v>0</v>
      </c>
      <c r="I109" s="87">
        <v>0</v>
      </c>
      <c r="J109" s="87">
        <v>0</v>
      </c>
      <c r="K109" s="87">
        <v>0</v>
      </c>
      <c r="L109" s="87">
        <v>0</v>
      </c>
      <c r="M109" s="87">
        <v>0</v>
      </c>
      <c r="N109" s="87">
        <v>0</v>
      </c>
      <c r="O109" s="87">
        <v>0</v>
      </c>
      <c r="P109" s="87">
        <v>0</v>
      </c>
      <c r="Q109" s="87">
        <v>0</v>
      </c>
    </row>
    <row r="110" spans="1:17" x14ac:dyDescent="0.25">
      <c r="A110" s="149" t="s">
        <v>160</v>
      </c>
      <c r="B110" s="148">
        <v>0</v>
      </c>
      <c r="C110" s="148">
        <v>0</v>
      </c>
      <c r="D110" s="148">
        <v>0</v>
      </c>
      <c r="E110" s="148">
        <v>0</v>
      </c>
      <c r="F110" s="148">
        <v>0</v>
      </c>
      <c r="G110" s="148">
        <v>0</v>
      </c>
      <c r="H110" s="148">
        <v>0</v>
      </c>
      <c r="I110" s="148">
        <v>0</v>
      </c>
      <c r="J110" s="148">
        <v>0</v>
      </c>
      <c r="K110" s="148">
        <v>0</v>
      </c>
      <c r="L110" s="148">
        <v>0</v>
      </c>
      <c r="M110" s="148">
        <v>0</v>
      </c>
      <c r="N110" s="148">
        <v>0</v>
      </c>
      <c r="O110" s="148">
        <v>0</v>
      </c>
      <c r="P110" s="148">
        <v>0</v>
      </c>
      <c r="Q110" s="148">
        <v>0</v>
      </c>
    </row>
    <row r="111" spans="1:17" x14ac:dyDescent="0.25">
      <c r="A111" s="195"/>
      <c r="B111" s="194"/>
      <c r="C111" s="194"/>
      <c r="D111" s="194"/>
      <c r="E111" s="194"/>
      <c r="F111" s="194"/>
      <c r="G111" s="194"/>
      <c r="H111" s="194"/>
      <c r="I111" s="194"/>
      <c r="J111" s="194"/>
      <c r="K111" s="194"/>
      <c r="L111" s="194"/>
      <c r="M111" s="194"/>
      <c r="N111" s="194"/>
      <c r="O111" s="194"/>
      <c r="P111" s="194"/>
      <c r="Q111" s="194"/>
    </row>
    <row r="112" spans="1:17" ht="12.75" x14ac:dyDescent="0.25">
      <c r="A112" s="97" t="s">
        <v>42</v>
      </c>
      <c r="B112" s="96">
        <v>1638.1538934989378</v>
      </c>
      <c r="C112" s="96">
        <v>1540.8674913495449</v>
      </c>
      <c r="D112" s="96">
        <v>1187.323736742341</v>
      </c>
      <c r="E112" s="96">
        <v>798.66890954712107</v>
      </c>
      <c r="F112" s="96">
        <v>446.78962887640648</v>
      </c>
      <c r="G112" s="96">
        <v>519.66091170612333</v>
      </c>
      <c r="H112" s="96">
        <v>568.41916761817254</v>
      </c>
      <c r="I112" s="96">
        <v>452.12450229523733</v>
      </c>
      <c r="J112" s="96">
        <v>344.19873123983467</v>
      </c>
      <c r="K112" s="96">
        <v>261.21084865663494</v>
      </c>
      <c r="L112" s="96">
        <v>295.24506260419372</v>
      </c>
      <c r="M112" s="96">
        <v>288.3099678647859</v>
      </c>
      <c r="N112" s="96">
        <v>326.1159119277745</v>
      </c>
      <c r="O112" s="96">
        <v>337.45734912907886</v>
      </c>
      <c r="P112" s="96">
        <v>349.18638600963561</v>
      </c>
      <c r="Q112" s="96">
        <v>345.03618351535414</v>
      </c>
    </row>
    <row r="113" spans="1:17" x14ac:dyDescent="0.25">
      <c r="A113" s="132" t="s">
        <v>83</v>
      </c>
      <c r="B113" s="160">
        <v>0</v>
      </c>
      <c r="C113" s="160">
        <v>0</v>
      </c>
      <c r="D113" s="160">
        <v>0</v>
      </c>
      <c r="E113" s="160">
        <v>0</v>
      </c>
      <c r="F113" s="160">
        <v>0</v>
      </c>
      <c r="G113" s="160">
        <v>0</v>
      </c>
      <c r="H113" s="160">
        <v>0</v>
      </c>
      <c r="I113" s="160">
        <v>0</v>
      </c>
      <c r="J113" s="160">
        <v>0</v>
      </c>
      <c r="K113" s="160">
        <v>0</v>
      </c>
      <c r="L113" s="160">
        <v>0</v>
      </c>
      <c r="M113" s="160">
        <v>0</v>
      </c>
      <c r="N113" s="160">
        <v>0</v>
      </c>
      <c r="O113" s="160">
        <v>0</v>
      </c>
      <c r="P113" s="160">
        <v>0</v>
      </c>
      <c r="Q113" s="160">
        <v>0</v>
      </c>
    </row>
    <row r="114" spans="1:17" x14ac:dyDescent="0.25">
      <c r="A114" s="76" t="s">
        <v>82</v>
      </c>
      <c r="B114" s="159">
        <v>0</v>
      </c>
      <c r="C114" s="159">
        <v>0</v>
      </c>
      <c r="D114" s="159">
        <v>0</v>
      </c>
      <c r="E114" s="159">
        <v>0</v>
      </c>
      <c r="F114" s="159">
        <v>0</v>
      </c>
      <c r="G114" s="159">
        <v>0</v>
      </c>
      <c r="H114" s="159">
        <v>0</v>
      </c>
      <c r="I114" s="159">
        <v>0</v>
      </c>
      <c r="J114" s="159">
        <v>0</v>
      </c>
      <c r="K114" s="159">
        <v>0</v>
      </c>
      <c r="L114" s="159">
        <v>0</v>
      </c>
      <c r="M114" s="159">
        <v>0</v>
      </c>
      <c r="N114" s="159">
        <v>0</v>
      </c>
      <c r="O114" s="159">
        <v>0</v>
      </c>
      <c r="P114" s="159">
        <v>0</v>
      </c>
      <c r="Q114" s="159">
        <v>0</v>
      </c>
    </row>
    <row r="115" spans="1:17" x14ac:dyDescent="0.25">
      <c r="A115" s="76" t="s">
        <v>81</v>
      </c>
      <c r="B115" s="159">
        <v>0</v>
      </c>
      <c r="C115" s="159">
        <v>0</v>
      </c>
      <c r="D115" s="159">
        <v>0</v>
      </c>
      <c r="E115" s="159">
        <v>0</v>
      </c>
      <c r="F115" s="159">
        <v>0</v>
      </c>
      <c r="G115" s="159">
        <v>0</v>
      </c>
      <c r="H115" s="159">
        <v>0</v>
      </c>
      <c r="I115" s="159">
        <v>0</v>
      </c>
      <c r="J115" s="159">
        <v>0</v>
      </c>
      <c r="K115" s="159">
        <v>0</v>
      </c>
      <c r="L115" s="159">
        <v>0</v>
      </c>
      <c r="M115" s="159">
        <v>0</v>
      </c>
      <c r="N115" s="159">
        <v>0</v>
      </c>
      <c r="O115" s="159">
        <v>0</v>
      </c>
      <c r="P115" s="159">
        <v>0</v>
      </c>
      <c r="Q115" s="159">
        <v>0</v>
      </c>
    </row>
    <row r="116" spans="1:17" x14ac:dyDescent="0.25">
      <c r="A116" s="76" t="s">
        <v>80</v>
      </c>
      <c r="B116" s="159">
        <v>0</v>
      </c>
      <c r="C116" s="159">
        <v>0</v>
      </c>
      <c r="D116" s="159">
        <v>0</v>
      </c>
      <c r="E116" s="159">
        <v>0</v>
      </c>
      <c r="F116" s="159">
        <v>0</v>
      </c>
      <c r="G116" s="159">
        <v>0</v>
      </c>
      <c r="H116" s="159">
        <v>0</v>
      </c>
      <c r="I116" s="159">
        <v>0</v>
      </c>
      <c r="J116" s="159">
        <v>0</v>
      </c>
      <c r="K116" s="159">
        <v>0</v>
      </c>
      <c r="L116" s="159">
        <v>0</v>
      </c>
      <c r="M116" s="159">
        <v>0</v>
      </c>
      <c r="N116" s="159">
        <v>0</v>
      </c>
      <c r="O116" s="159">
        <v>0</v>
      </c>
      <c r="P116" s="159">
        <v>0</v>
      </c>
      <c r="Q116" s="159">
        <v>0</v>
      </c>
    </row>
    <row r="117" spans="1:17" x14ac:dyDescent="0.25">
      <c r="A117" s="129" t="s">
        <v>79</v>
      </c>
      <c r="B117" s="158">
        <v>0.4812817650494729</v>
      </c>
      <c r="C117" s="158">
        <v>0.5336966370023779</v>
      </c>
      <c r="D117" s="158">
        <v>0.4732548161809757</v>
      </c>
      <c r="E117" s="158">
        <v>0.38179263758474491</v>
      </c>
      <c r="F117" s="158">
        <v>0.29628241639283237</v>
      </c>
      <c r="G117" s="158">
        <v>0.33184828913469999</v>
      </c>
      <c r="H117" s="158">
        <v>0.3392556499889981</v>
      </c>
      <c r="I117" s="158">
        <v>0.28972134093448532</v>
      </c>
      <c r="J117" s="158">
        <v>0.30722545620516417</v>
      </c>
      <c r="K117" s="158">
        <v>0.2739549157067348</v>
      </c>
      <c r="L117" s="158">
        <v>0.18203627703180025</v>
      </c>
      <c r="M117" s="158">
        <v>0.17700957847719015</v>
      </c>
      <c r="N117" s="158">
        <v>0.21844035076953353</v>
      </c>
      <c r="O117" s="158">
        <v>0.21168644444632442</v>
      </c>
      <c r="P117" s="158">
        <v>0.21471634358661271</v>
      </c>
      <c r="Q117" s="158">
        <v>0.21768889166493019</v>
      </c>
    </row>
    <row r="118" spans="1:17" x14ac:dyDescent="0.25">
      <c r="A118" s="92" t="s">
        <v>125</v>
      </c>
      <c r="B118" s="91">
        <v>0.22535847576724133</v>
      </c>
      <c r="C118" s="91">
        <v>0.24990155325040253</v>
      </c>
      <c r="D118" s="91">
        <v>0.22159988549137632</v>
      </c>
      <c r="E118" s="91">
        <v>0.17877304546622177</v>
      </c>
      <c r="F118" s="91">
        <v>0.1387331883393926</v>
      </c>
      <c r="G118" s="91">
        <v>0.15538678183179319</v>
      </c>
      <c r="H118" s="91">
        <v>0.15885525222233657</v>
      </c>
      <c r="I118" s="91">
        <v>0.13566098807737986</v>
      </c>
      <c r="J118" s="91">
        <v>0.14385722783445601</v>
      </c>
      <c r="K118" s="91">
        <v>0.12827841550628152</v>
      </c>
      <c r="L118" s="91">
        <v>0</v>
      </c>
      <c r="M118" s="91">
        <v>0</v>
      </c>
      <c r="N118" s="91">
        <v>0</v>
      </c>
      <c r="O118" s="91">
        <v>0</v>
      </c>
      <c r="P118" s="91">
        <v>0</v>
      </c>
      <c r="Q118" s="91">
        <v>0</v>
      </c>
    </row>
    <row r="119" spans="1:17" x14ac:dyDescent="0.25">
      <c r="A119" s="92" t="s">
        <v>26</v>
      </c>
      <c r="B119" s="91">
        <v>0.25592328928223157</v>
      </c>
      <c r="C119" s="91">
        <v>0.28379508375197537</v>
      </c>
      <c r="D119" s="91">
        <v>0.25165493068959938</v>
      </c>
      <c r="E119" s="91">
        <v>0.20301959211852311</v>
      </c>
      <c r="F119" s="91">
        <v>0.15754922805343979</v>
      </c>
      <c r="G119" s="91">
        <v>0.17646150730290683</v>
      </c>
      <c r="H119" s="91">
        <v>0.18040039776666153</v>
      </c>
      <c r="I119" s="91">
        <v>0.15406035285710543</v>
      </c>
      <c r="J119" s="91">
        <v>0.16336822837070816</v>
      </c>
      <c r="K119" s="91">
        <v>0.14567650020045331</v>
      </c>
      <c r="L119" s="91">
        <v>0.18203627703180025</v>
      </c>
      <c r="M119" s="91">
        <v>0.17700957847719015</v>
      </c>
      <c r="N119" s="91">
        <v>0.21844035076953353</v>
      </c>
      <c r="O119" s="91">
        <v>0.21168644444632442</v>
      </c>
      <c r="P119" s="91">
        <v>0.21471634358661271</v>
      </c>
      <c r="Q119" s="91">
        <v>0.21768889166493019</v>
      </c>
    </row>
    <row r="120" spans="1:17" x14ac:dyDescent="0.25">
      <c r="A120" s="92" t="s">
        <v>126</v>
      </c>
      <c r="B120" s="91">
        <v>0</v>
      </c>
      <c r="C120" s="91">
        <v>0</v>
      </c>
      <c r="D120" s="91">
        <v>0</v>
      </c>
      <c r="E120" s="91">
        <v>0</v>
      </c>
      <c r="F120" s="91">
        <v>0</v>
      </c>
      <c r="G120" s="91">
        <v>0</v>
      </c>
      <c r="H120" s="91">
        <v>0</v>
      </c>
      <c r="I120" s="91">
        <v>0</v>
      </c>
      <c r="J120" s="91">
        <v>0</v>
      </c>
      <c r="K120" s="91">
        <v>0</v>
      </c>
      <c r="L120" s="91">
        <v>0</v>
      </c>
      <c r="M120" s="91">
        <v>0</v>
      </c>
      <c r="N120" s="91">
        <v>0</v>
      </c>
      <c r="O120" s="91">
        <v>0</v>
      </c>
      <c r="P120" s="91">
        <v>0</v>
      </c>
      <c r="Q120" s="91">
        <v>0</v>
      </c>
    </row>
    <row r="121" spans="1:17" x14ac:dyDescent="0.25">
      <c r="A121" s="92" t="s">
        <v>21</v>
      </c>
      <c r="B121" s="157">
        <v>0</v>
      </c>
      <c r="C121" s="157">
        <v>0</v>
      </c>
      <c r="D121" s="157">
        <v>0</v>
      </c>
      <c r="E121" s="157">
        <v>0</v>
      </c>
      <c r="F121" s="157">
        <v>0</v>
      </c>
      <c r="G121" s="157">
        <v>0</v>
      </c>
      <c r="H121" s="157">
        <v>0</v>
      </c>
      <c r="I121" s="157">
        <v>0</v>
      </c>
      <c r="J121" s="157">
        <v>0</v>
      </c>
      <c r="K121" s="157">
        <v>0</v>
      </c>
      <c r="L121" s="157">
        <v>0</v>
      </c>
      <c r="M121" s="157">
        <v>0</v>
      </c>
      <c r="N121" s="157">
        <v>0</v>
      </c>
      <c r="O121" s="157">
        <v>0</v>
      </c>
      <c r="P121" s="157">
        <v>0</v>
      </c>
      <c r="Q121" s="157">
        <v>0</v>
      </c>
    </row>
    <row r="122" spans="1:17" x14ac:dyDescent="0.25">
      <c r="A122" s="156" t="s">
        <v>146</v>
      </c>
      <c r="B122" s="206">
        <v>673.35828972906381</v>
      </c>
      <c r="C122" s="206">
        <v>647.14045294736718</v>
      </c>
      <c r="D122" s="206">
        <v>553.83274682375747</v>
      </c>
      <c r="E122" s="206">
        <v>365.6555817828289</v>
      </c>
      <c r="F122" s="206">
        <v>190.03078884690032</v>
      </c>
      <c r="G122" s="206">
        <v>243.5772927960052</v>
      </c>
      <c r="H122" s="206">
        <v>293.08288187219421</v>
      </c>
      <c r="I122" s="206">
        <v>216.93201530293382</v>
      </c>
      <c r="J122" s="206">
        <v>192.22247886054708</v>
      </c>
      <c r="K122" s="206">
        <v>170.60936793402382</v>
      </c>
      <c r="L122" s="206">
        <v>212.70949227173136</v>
      </c>
      <c r="M122" s="206">
        <v>206.83579217860446</v>
      </c>
      <c r="N122" s="206">
        <v>255.24767294449467</v>
      </c>
      <c r="O122" s="206">
        <v>247.35572960064309</v>
      </c>
      <c r="P122" s="206">
        <v>250.89616845312904</v>
      </c>
      <c r="Q122" s="206">
        <v>254.36959255739021</v>
      </c>
    </row>
    <row r="123" spans="1:17" x14ac:dyDescent="0.25">
      <c r="A123" s="152" t="s">
        <v>159</v>
      </c>
      <c r="B123" s="151">
        <v>673.35828972906381</v>
      </c>
      <c r="C123" s="151">
        <v>647.14045294736718</v>
      </c>
      <c r="D123" s="151">
        <v>553.83274682375747</v>
      </c>
      <c r="E123" s="151">
        <v>365.6555817828289</v>
      </c>
      <c r="F123" s="151">
        <v>190.03078884690032</v>
      </c>
      <c r="G123" s="151">
        <v>243.5772927960052</v>
      </c>
      <c r="H123" s="151">
        <v>293.08288187219421</v>
      </c>
      <c r="I123" s="151">
        <v>216.93201530293382</v>
      </c>
      <c r="J123" s="151">
        <v>192.22247886054708</v>
      </c>
      <c r="K123" s="151">
        <v>170.60936793402382</v>
      </c>
      <c r="L123" s="151">
        <v>212.70949227173136</v>
      </c>
      <c r="M123" s="151">
        <v>206.83579217860446</v>
      </c>
      <c r="N123" s="151">
        <v>255.24767294449467</v>
      </c>
      <c r="O123" s="151">
        <v>247.35572960064309</v>
      </c>
      <c r="P123" s="151">
        <v>250.89616845312904</v>
      </c>
      <c r="Q123" s="151">
        <v>254.36959255739021</v>
      </c>
    </row>
    <row r="124" spans="1:17" x14ac:dyDescent="0.25">
      <c r="A124" s="154" t="s">
        <v>33</v>
      </c>
      <c r="B124" s="153">
        <v>312.43779893105898</v>
      </c>
      <c r="C124" s="153">
        <v>239.90735017559427</v>
      </c>
      <c r="D124" s="153">
        <v>121.36077040792958</v>
      </c>
      <c r="E124" s="153">
        <v>25.891028631141957</v>
      </c>
      <c r="F124" s="153">
        <v>0</v>
      </c>
      <c r="G124" s="153">
        <v>31.648953093807119</v>
      </c>
      <c r="H124" s="153">
        <v>77.921931941260226</v>
      </c>
      <c r="I124" s="153">
        <v>30.098734285330604</v>
      </c>
      <c r="J124" s="153">
        <v>0</v>
      </c>
      <c r="K124" s="153">
        <v>0</v>
      </c>
      <c r="L124" s="153">
        <v>0</v>
      </c>
      <c r="M124" s="153">
        <v>0</v>
      </c>
      <c r="N124" s="153">
        <v>0</v>
      </c>
      <c r="O124" s="153">
        <v>0</v>
      </c>
      <c r="P124" s="153">
        <v>0</v>
      </c>
      <c r="Q124" s="153">
        <v>0</v>
      </c>
    </row>
    <row r="125" spans="1:17" x14ac:dyDescent="0.25">
      <c r="A125" s="154" t="s">
        <v>30</v>
      </c>
      <c r="B125" s="153">
        <v>0</v>
      </c>
      <c r="C125" s="153">
        <v>0</v>
      </c>
      <c r="D125" s="153">
        <v>0</v>
      </c>
      <c r="E125" s="153">
        <v>0</v>
      </c>
      <c r="F125" s="153">
        <v>0</v>
      </c>
      <c r="G125" s="153">
        <v>0</v>
      </c>
      <c r="H125" s="153">
        <v>0</v>
      </c>
      <c r="I125" s="153">
        <v>0</v>
      </c>
      <c r="J125" s="153">
        <v>0</v>
      </c>
      <c r="K125" s="153">
        <v>0</v>
      </c>
      <c r="L125" s="153">
        <v>0</v>
      </c>
      <c r="M125" s="153">
        <v>0</v>
      </c>
      <c r="N125" s="153">
        <v>0</v>
      </c>
      <c r="O125" s="153">
        <v>0</v>
      </c>
      <c r="P125" s="153">
        <v>0</v>
      </c>
      <c r="Q125" s="153">
        <v>0</v>
      </c>
    </row>
    <row r="126" spans="1:17" x14ac:dyDescent="0.25">
      <c r="A126" s="154" t="s">
        <v>125</v>
      </c>
      <c r="B126" s="153">
        <v>30.741090188013658</v>
      </c>
      <c r="C126" s="153">
        <v>41.737151721088999</v>
      </c>
      <c r="D126" s="153">
        <v>48.21262667747024</v>
      </c>
      <c r="E126" s="153">
        <v>23.565644735723826</v>
      </c>
      <c r="F126" s="153">
        <v>24.430058238619988</v>
      </c>
      <c r="G126" s="153">
        <v>26.461256170145429</v>
      </c>
      <c r="H126" s="153">
        <v>19.671112024543277</v>
      </c>
      <c r="I126" s="153">
        <v>18.333274917618432</v>
      </c>
      <c r="J126" s="153">
        <v>5.4612192640100785</v>
      </c>
      <c r="K126" s="153">
        <v>1.5902492936933974</v>
      </c>
      <c r="L126" s="153">
        <v>0</v>
      </c>
      <c r="M126" s="153">
        <v>0</v>
      </c>
      <c r="N126" s="153">
        <v>0</v>
      </c>
      <c r="O126" s="153">
        <v>0</v>
      </c>
      <c r="P126" s="153">
        <v>0</v>
      </c>
      <c r="Q126" s="153">
        <v>0</v>
      </c>
    </row>
    <row r="127" spans="1:17" x14ac:dyDescent="0.25">
      <c r="A127" s="154" t="s">
        <v>29</v>
      </c>
      <c r="B127" s="153">
        <v>0</v>
      </c>
      <c r="C127" s="153">
        <v>39.913549299644302</v>
      </c>
      <c r="D127" s="153">
        <v>34.855902312013875</v>
      </c>
      <c r="E127" s="153">
        <v>7.3714217391988921</v>
      </c>
      <c r="F127" s="153">
        <v>0</v>
      </c>
      <c r="G127" s="153">
        <v>13.628385123222081</v>
      </c>
      <c r="H127" s="153">
        <v>35.585704133886601</v>
      </c>
      <c r="I127" s="153">
        <v>17.69906584375703</v>
      </c>
      <c r="J127" s="153">
        <v>0</v>
      </c>
      <c r="K127" s="153">
        <v>0</v>
      </c>
      <c r="L127" s="153">
        <v>0</v>
      </c>
      <c r="M127" s="153">
        <v>0</v>
      </c>
      <c r="N127" s="153">
        <v>0</v>
      </c>
      <c r="O127" s="153">
        <v>0</v>
      </c>
      <c r="P127" s="153">
        <v>0</v>
      </c>
      <c r="Q127" s="153">
        <v>0</v>
      </c>
    </row>
    <row r="128" spans="1:17" x14ac:dyDescent="0.25">
      <c r="A128" s="154" t="s">
        <v>26</v>
      </c>
      <c r="B128" s="153">
        <v>330.17940060999115</v>
      </c>
      <c r="C128" s="153">
        <v>325.58240175103958</v>
      </c>
      <c r="D128" s="153">
        <v>349.4034474263438</v>
      </c>
      <c r="E128" s="153">
        <v>308.82748667676424</v>
      </c>
      <c r="F128" s="153">
        <v>165.60073060828034</v>
      </c>
      <c r="G128" s="153">
        <v>171.83869840883057</v>
      </c>
      <c r="H128" s="153">
        <v>159.90413377250408</v>
      </c>
      <c r="I128" s="153">
        <v>150.80094025622776</v>
      </c>
      <c r="J128" s="153">
        <v>186.761259596537</v>
      </c>
      <c r="K128" s="153">
        <v>169.01911864033042</v>
      </c>
      <c r="L128" s="153">
        <v>212.70949227173136</v>
      </c>
      <c r="M128" s="153">
        <v>206.83579217860446</v>
      </c>
      <c r="N128" s="153">
        <v>255.24767294449467</v>
      </c>
      <c r="O128" s="153">
        <v>247.35572960064309</v>
      </c>
      <c r="P128" s="153">
        <v>250.89616845312904</v>
      </c>
      <c r="Q128" s="153">
        <v>254.36959255739021</v>
      </c>
    </row>
    <row r="129" spans="1:17" x14ac:dyDescent="0.25">
      <c r="A129" s="152" t="s">
        <v>158</v>
      </c>
      <c r="B129" s="151">
        <v>0</v>
      </c>
      <c r="C129" s="151">
        <v>0</v>
      </c>
      <c r="D129" s="151">
        <v>0</v>
      </c>
      <c r="E129" s="151">
        <v>0</v>
      </c>
      <c r="F129" s="151">
        <v>0</v>
      </c>
      <c r="G129" s="151">
        <v>0</v>
      </c>
      <c r="H129" s="151">
        <v>0</v>
      </c>
      <c r="I129" s="151">
        <v>0</v>
      </c>
      <c r="J129" s="151">
        <v>0</v>
      </c>
      <c r="K129" s="151">
        <v>0</v>
      </c>
      <c r="L129" s="151">
        <v>0</v>
      </c>
      <c r="M129" s="151">
        <v>0</v>
      </c>
      <c r="N129" s="151">
        <v>0</v>
      </c>
      <c r="O129" s="151">
        <v>0</v>
      </c>
      <c r="P129" s="151">
        <v>0</v>
      </c>
      <c r="Q129" s="151">
        <v>0</v>
      </c>
    </row>
    <row r="130" spans="1:17" x14ac:dyDescent="0.25">
      <c r="A130" s="156" t="s">
        <v>145</v>
      </c>
      <c r="B130" s="206">
        <v>291.10503985739678</v>
      </c>
      <c r="C130" s="206">
        <v>323.140531920841</v>
      </c>
      <c r="D130" s="206">
        <v>287.70916796752107</v>
      </c>
      <c r="E130" s="206">
        <v>228.56773992264556</v>
      </c>
      <c r="F130" s="206">
        <v>154.91367669118472</v>
      </c>
      <c r="G130" s="206">
        <v>160.88501440383521</v>
      </c>
      <c r="H130" s="206">
        <v>158.2576578270868</v>
      </c>
      <c r="I130" s="206">
        <v>135.64883161650022</v>
      </c>
      <c r="J130" s="206">
        <v>54.321551127083225</v>
      </c>
      <c r="K130" s="206">
        <v>6.4441449972870624</v>
      </c>
      <c r="L130" s="206">
        <v>0</v>
      </c>
      <c r="M130" s="206">
        <v>0</v>
      </c>
      <c r="N130" s="206">
        <v>0</v>
      </c>
      <c r="O130" s="206">
        <v>0</v>
      </c>
      <c r="P130" s="206">
        <v>0</v>
      </c>
      <c r="Q130" s="206">
        <v>0</v>
      </c>
    </row>
    <row r="131" spans="1:17" x14ac:dyDescent="0.25">
      <c r="A131" s="152" t="s">
        <v>157</v>
      </c>
      <c r="B131" s="151">
        <v>291.10503985739678</v>
      </c>
      <c r="C131" s="151">
        <v>323.140531920841</v>
      </c>
      <c r="D131" s="151">
        <v>287.70916796752107</v>
      </c>
      <c r="E131" s="151">
        <v>228.56773992264556</v>
      </c>
      <c r="F131" s="151">
        <v>154.91367669118472</v>
      </c>
      <c r="G131" s="151">
        <v>160.88501440383521</v>
      </c>
      <c r="H131" s="151">
        <v>158.2576578270868</v>
      </c>
      <c r="I131" s="151">
        <v>135.64883161650022</v>
      </c>
      <c r="J131" s="151">
        <v>54.321551127083225</v>
      </c>
      <c r="K131" s="151">
        <v>6.4441449972870624</v>
      </c>
      <c r="L131" s="151">
        <v>0</v>
      </c>
      <c r="M131" s="151">
        <v>0</v>
      </c>
      <c r="N131" s="151">
        <v>0</v>
      </c>
      <c r="O131" s="151">
        <v>0</v>
      </c>
      <c r="P131" s="151">
        <v>0</v>
      </c>
      <c r="Q131" s="151">
        <v>0</v>
      </c>
    </row>
    <row r="132" spans="1:17" x14ac:dyDescent="0.25">
      <c r="A132" s="154" t="s">
        <v>30</v>
      </c>
      <c r="B132" s="205">
        <v>0</v>
      </c>
      <c r="C132" s="205">
        <v>0</v>
      </c>
      <c r="D132" s="205">
        <v>0</v>
      </c>
      <c r="E132" s="205">
        <v>0</v>
      </c>
      <c r="F132" s="205">
        <v>0</v>
      </c>
      <c r="G132" s="205">
        <v>0</v>
      </c>
      <c r="H132" s="205">
        <v>0</v>
      </c>
      <c r="I132" s="205">
        <v>0</v>
      </c>
      <c r="J132" s="205">
        <v>0</v>
      </c>
      <c r="K132" s="205">
        <v>0</v>
      </c>
      <c r="L132" s="205">
        <v>0</v>
      </c>
      <c r="M132" s="205">
        <v>0</v>
      </c>
      <c r="N132" s="205">
        <v>0</v>
      </c>
      <c r="O132" s="205">
        <v>0</v>
      </c>
      <c r="P132" s="205">
        <v>0</v>
      </c>
      <c r="Q132" s="205">
        <v>0</v>
      </c>
    </row>
    <row r="133" spans="1:17" x14ac:dyDescent="0.25">
      <c r="A133" s="154" t="s">
        <v>125</v>
      </c>
      <c r="B133" s="205">
        <v>24.79461962565583</v>
      </c>
      <c r="C133" s="205">
        <v>36.717254174264674</v>
      </c>
      <c r="D133" s="205">
        <v>34.88595056969961</v>
      </c>
      <c r="E133" s="205">
        <v>16.204745670210983</v>
      </c>
      <c r="F133" s="205">
        <v>19.915457734448708</v>
      </c>
      <c r="G133" s="205">
        <v>21.468585754929748</v>
      </c>
      <c r="H133" s="205">
        <v>17.335931252890145</v>
      </c>
      <c r="I133" s="205">
        <v>14.703632376943119</v>
      </c>
      <c r="J133" s="205">
        <v>1.5433257505817339</v>
      </c>
      <c r="K133" s="205">
        <v>6.0065851919435656E-2</v>
      </c>
      <c r="L133" s="205">
        <v>0</v>
      </c>
      <c r="M133" s="205">
        <v>0</v>
      </c>
      <c r="N133" s="205">
        <v>0</v>
      </c>
      <c r="O133" s="205">
        <v>0</v>
      </c>
      <c r="P133" s="205">
        <v>0</v>
      </c>
      <c r="Q133" s="205">
        <v>0</v>
      </c>
    </row>
    <row r="134" spans="1:17" x14ac:dyDescent="0.25">
      <c r="A134" s="154" t="s">
        <v>29</v>
      </c>
      <c r="B134" s="205">
        <v>0</v>
      </c>
      <c r="C134" s="205">
        <v>0</v>
      </c>
      <c r="D134" s="205">
        <v>0</v>
      </c>
      <c r="E134" s="205">
        <v>0</v>
      </c>
      <c r="F134" s="205">
        <v>0</v>
      </c>
      <c r="G134" s="205">
        <v>0</v>
      </c>
      <c r="H134" s="205">
        <v>0</v>
      </c>
      <c r="I134" s="205">
        <v>0</v>
      </c>
      <c r="J134" s="205">
        <v>0</v>
      </c>
      <c r="K134" s="205">
        <v>0</v>
      </c>
      <c r="L134" s="205">
        <v>0</v>
      </c>
      <c r="M134" s="205">
        <v>0</v>
      </c>
      <c r="N134" s="205">
        <v>0</v>
      </c>
      <c r="O134" s="205">
        <v>0</v>
      </c>
      <c r="P134" s="205">
        <v>0</v>
      </c>
      <c r="Q134" s="205">
        <v>0</v>
      </c>
    </row>
    <row r="135" spans="1:17" x14ac:dyDescent="0.25">
      <c r="A135" s="154" t="s">
        <v>26</v>
      </c>
      <c r="B135" s="205">
        <v>266.31042023174092</v>
      </c>
      <c r="C135" s="205">
        <v>286.42327774657633</v>
      </c>
      <c r="D135" s="205">
        <v>252.82321739782148</v>
      </c>
      <c r="E135" s="205">
        <v>212.36299425243456</v>
      </c>
      <c r="F135" s="205">
        <v>134.998218956736</v>
      </c>
      <c r="G135" s="205">
        <v>139.41642864890548</v>
      </c>
      <c r="H135" s="205">
        <v>140.92172657419667</v>
      </c>
      <c r="I135" s="205">
        <v>120.9451992395571</v>
      </c>
      <c r="J135" s="205">
        <v>52.778225376501489</v>
      </c>
      <c r="K135" s="205">
        <v>6.3840791453676271</v>
      </c>
      <c r="L135" s="205">
        <v>0</v>
      </c>
      <c r="M135" s="205">
        <v>0</v>
      </c>
      <c r="N135" s="205">
        <v>0</v>
      </c>
      <c r="O135" s="205">
        <v>0</v>
      </c>
      <c r="P135" s="205">
        <v>0</v>
      </c>
      <c r="Q135" s="205">
        <v>0</v>
      </c>
    </row>
    <row r="136" spans="1:17" x14ac:dyDescent="0.25">
      <c r="A136" s="152" t="s">
        <v>156</v>
      </c>
      <c r="B136" s="151">
        <v>0</v>
      </c>
      <c r="C136" s="151">
        <v>0</v>
      </c>
      <c r="D136" s="151">
        <v>0</v>
      </c>
      <c r="E136" s="151">
        <v>0</v>
      </c>
      <c r="F136" s="151">
        <v>0</v>
      </c>
      <c r="G136" s="151">
        <v>0</v>
      </c>
      <c r="H136" s="151">
        <v>0</v>
      </c>
      <c r="I136" s="151">
        <v>0</v>
      </c>
      <c r="J136" s="151">
        <v>0</v>
      </c>
      <c r="K136" s="151">
        <v>0</v>
      </c>
      <c r="L136" s="151">
        <v>0</v>
      </c>
      <c r="M136" s="151">
        <v>0</v>
      </c>
      <c r="N136" s="151">
        <v>0</v>
      </c>
      <c r="O136" s="151">
        <v>0</v>
      </c>
      <c r="P136" s="151">
        <v>0</v>
      </c>
      <c r="Q136" s="151">
        <v>0</v>
      </c>
    </row>
    <row r="137" spans="1:17" x14ac:dyDescent="0.25">
      <c r="A137" s="156" t="s">
        <v>144</v>
      </c>
      <c r="B137" s="204">
        <v>175.54537208929298</v>
      </c>
      <c r="C137" s="204">
        <v>193.2740293877562</v>
      </c>
      <c r="D137" s="204">
        <v>170.12458546517547</v>
      </c>
      <c r="E137" s="204">
        <v>134.88294640229432</v>
      </c>
      <c r="F137" s="204">
        <v>101.54888092192866</v>
      </c>
      <c r="G137" s="204">
        <v>114.86675621714821</v>
      </c>
      <c r="H137" s="204">
        <v>116.73937226890247</v>
      </c>
      <c r="I137" s="204">
        <v>99.253934034868806</v>
      </c>
      <c r="J137" s="204">
        <v>97.347475795999202</v>
      </c>
      <c r="K137" s="204">
        <v>83.883380809617336</v>
      </c>
      <c r="L137" s="204">
        <v>82.353534055430544</v>
      </c>
      <c r="M137" s="204">
        <v>81.297166107704243</v>
      </c>
      <c r="N137" s="204">
        <v>70.649798632510283</v>
      </c>
      <c r="O137" s="204">
        <v>89.889933083989447</v>
      </c>
      <c r="P137" s="204">
        <v>98.075501212919974</v>
      </c>
      <c r="Q137" s="204">
        <v>90.44890206629907</v>
      </c>
    </row>
    <row r="138" spans="1:17" x14ac:dyDescent="0.25">
      <c r="A138" s="152" t="s">
        <v>155</v>
      </c>
      <c r="B138" s="151">
        <v>136.37587138260696</v>
      </c>
      <c r="C138" s="151">
        <v>152.17350896005019</v>
      </c>
      <c r="D138" s="151">
        <v>135.24036074123833</v>
      </c>
      <c r="E138" s="151">
        <v>107.68861446253035</v>
      </c>
      <c r="F138" s="151">
        <v>82.954548131780243</v>
      </c>
      <c r="G138" s="151">
        <v>92.153318474129918</v>
      </c>
      <c r="H138" s="151">
        <v>93.301122613329994</v>
      </c>
      <c r="I138" s="151">
        <v>79.618021000570394</v>
      </c>
      <c r="J138" s="151">
        <v>76.812071494852489</v>
      </c>
      <c r="K138" s="151">
        <v>65.396733658668182</v>
      </c>
      <c r="L138" s="151">
        <v>60.93416187434304</v>
      </c>
      <c r="M138" s="151">
        <v>60.838616716000999</v>
      </c>
      <c r="N138" s="151">
        <v>44.228283591037467</v>
      </c>
      <c r="O138" s="151">
        <v>62.890638206002016</v>
      </c>
      <c r="P138" s="151">
        <v>70.213577896818975</v>
      </c>
      <c r="Q138" s="151">
        <v>63.291411950820645</v>
      </c>
    </row>
    <row r="139" spans="1:17" x14ac:dyDescent="0.25">
      <c r="A139" s="154" t="s">
        <v>30</v>
      </c>
      <c r="B139" s="153">
        <v>0</v>
      </c>
      <c r="C139" s="153">
        <v>0</v>
      </c>
      <c r="D139" s="153">
        <v>0</v>
      </c>
      <c r="E139" s="153">
        <v>0</v>
      </c>
      <c r="F139" s="153">
        <v>0</v>
      </c>
      <c r="G139" s="153">
        <v>0</v>
      </c>
      <c r="H139" s="153">
        <v>0</v>
      </c>
      <c r="I139" s="153">
        <v>0</v>
      </c>
      <c r="J139" s="153">
        <v>0</v>
      </c>
      <c r="K139" s="153">
        <v>0</v>
      </c>
      <c r="L139" s="153">
        <v>0</v>
      </c>
      <c r="M139" s="153">
        <v>0</v>
      </c>
      <c r="N139" s="153">
        <v>0</v>
      </c>
      <c r="O139" s="153">
        <v>0</v>
      </c>
      <c r="P139" s="153">
        <v>0</v>
      </c>
      <c r="Q139" s="153">
        <v>0</v>
      </c>
    </row>
    <row r="140" spans="1:17" x14ac:dyDescent="0.25">
      <c r="A140" s="154" t="s">
        <v>125</v>
      </c>
      <c r="B140" s="153">
        <v>11.615696721381186</v>
      </c>
      <c r="C140" s="153">
        <v>17.290908614474375</v>
      </c>
      <c r="D140" s="153">
        <v>16.398464370032833</v>
      </c>
      <c r="E140" s="153">
        <v>7.6347896231257026</v>
      </c>
      <c r="F140" s="153">
        <v>10.664505758856446</v>
      </c>
      <c r="G140" s="153">
        <v>12.296990043443394</v>
      </c>
      <c r="H140" s="153">
        <v>10.220433372073598</v>
      </c>
      <c r="I140" s="153">
        <v>8.6301820474340438</v>
      </c>
      <c r="J140" s="153">
        <v>2.1823023355168369</v>
      </c>
      <c r="K140" s="153">
        <v>0.60956271493115799</v>
      </c>
      <c r="L140" s="153">
        <v>0</v>
      </c>
      <c r="M140" s="153">
        <v>0</v>
      </c>
      <c r="N140" s="153">
        <v>0</v>
      </c>
      <c r="O140" s="153">
        <v>0</v>
      </c>
      <c r="P140" s="153">
        <v>0</v>
      </c>
      <c r="Q140" s="153">
        <v>0</v>
      </c>
    </row>
    <row r="141" spans="1:17" x14ac:dyDescent="0.25">
      <c r="A141" s="154" t="s">
        <v>26</v>
      </c>
      <c r="B141" s="153">
        <v>124.76017466122578</v>
      </c>
      <c r="C141" s="153">
        <v>134.88260034557581</v>
      </c>
      <c r="D141" s="153">
        <v>118.84189637120551</v>
      </c>
      <c r="E141" s="153">
        <v>100.05382483940465</v>
      </c>
      <c r="F141" s="153">
        <v>72.290042372923793</v>
      </c>
      <c r="G141" s="153">
        <v>79.856328430686517</v>
      </c>
      <c r="H141" s="153">
        <v>83.080689241256394</v>
      </c>
      <c r="I141" s="153">
        <v>70.987838953136347</v>
      </c>
      <c r="J141" s="153">
        <v>74.629769159335652</v>
      </c>
      <c r="K141" s="153">
        <v>64.787170943737024</v>
      </c>
      <c r="L141" s="153">
        <v>60.93416187434304</v>
      </c>
      <c r="M141" s="153">
        <v>60.838616716000999</v>
      </c>
      <c r="N141" s="153">
        <v>44.228283591037467</v>
      </c>
      <c r="O141" s="153">
        <v>62.890638206002016</v>
      </c>
      <c r="P141" s="153">
        <v>70.213577896818975</v>
      </c>
      <c r="Q141" s="153">
        <v>63.291411950820645</v>
      </c>
    </row>
    <row r="142" spans="1:17" x14ac:dyDescent="0.25">
      <c r="A142" s="152" t="s">
        <v>154</v>
      </c>
      <c r="B142" s="151">
        <v>39.169500706686037</v>
      </c>
      <c r="C142" s="151">
        <v>41.100520427706009</v>
      </c>
      <c r="D142" s="151">
        <v>34.88422472393713</v>
      </c>
      <c r="E142" s="151">
        <v>27.194331939763966</v>
      </c>
      <c r="F142" s="151">
        <v>18.594332790148421</v>
      </c>
      <c r="G142" s="151">
        <v>22.713437743018293</v>
      </c>
      <c r="H142" s="151">
        <v>23.438249655572477</v>
      </c>
      <c r="I142" s="151">
        <v>19.635913034298408</v>
      </c>
      <c r="J142" s="151">
        <v>20.535404301146706</v>
      </c>
      <c r="K142" s="151">
        <v>18.48664715094916</v>
      </c>
      <c r="L142" s="151">
        <v>21.419372181087503</v>
      </c>
      <c r="M142" s="151">
        <v>20.458549391703237</v>
      </c>
      <c r="N142" s="151">
        <v>26.421515041472809</v>
      </c>
      <c r="O142" s="151">
        <v>26.999294877987428</v>
      </c>
      <c r="P142" s="151">
        <v>27.861923316101002</v>
      </c>
      <c r="Q142" s="151">
        <v>27.157490115478421</v>
      </c>
    </row>
    <row r="143" spans="1:17" x14ac:dyDescent="0.25">
      <c r="A143" s="150" t="s">
        <v>33</v>
      </c>
      <c r="B143" s="87">
        <v>34.969987758021652</v>
      </c>
      <c r="C143" s="87">
        <v>30.385554822884274</v>
      </c>
      <c r="D143" s="87">
        <v>22.569086536578475</v>
      </c>
      <c r="E143" s="87">
        <v>14.891721211974378</v>
      </c>
      <c r="F143" s="87">
        <v>4.6464067890657823</v>
      </c>
      <c r="G143" s="87">
        <v>12.319616260292785</v>
      </c>
      <c r="H143" s="87">
        <v>13.844146215298839</v>
      </c>
      <c r="I143" s="87">
        <v>9.7340610940945123</v>
      </c>
      <c r="J143" s="87">
        <v>15.749686687645879</v>
      </c>
      <c r="K143" s="87">
        <v>14.523059394394741</v>
      </c>
      <c r="L143" s="87">
        <v>14.046271559057987</v>
      </c>
      <c r="M143" s="87">
        <v>12.75084555967816</v>
      </c>
      <c r="N143" s="87">
        <v>18.621088381400885</v>
      </c>
      <c r="O143" s="87">
        <v>21.472325672430323</v>
      </c>
      <c r="P143" s="87">
        <v>22.949713275433488</v>
      </c>
      <c r="Q143" s="87">
        <v>20.588762626801014</v>
      </c>
    </row>
    <row r="144" spans="1:17" x14ac:dyDescent="0.25">
      <c r="A144" s="150" t="s">
        <v>31</v>
      </c>
      <c r="B144" s="87">
        <v>0</v>
      </c>
      <c r="C144" s="87">
        <v>0</v>
      </c>
      <c r="D144" s="87">
        <v>0</v>
      </c>
      <c r="E144" s="87">
        <v>0</v>
      </c>
      <c r="F144" s="87">
        <v>0</v>
      </c>
      <c r="G144" s="87">
        <v>0</v>
      </c>
      <c r="H144" s="87">
        <v>0</v>
      </c>
      <c r="I144" s="87">
        <v>0</v>
      </c>
      <c r="J144" s="87">
        <v>0</v>
      </c>
      <c r="K144" s="87">
        <v>0</v>
      </c>
      <c r="L144" s="87">
        <v>0</v>
      </c>
      <c r="M144" s="87">
        <v>0</v>
      </c>
      <c r="N144" s="87">
        <v>0</v>
      </c>
      <c r="O144" s="87">
        <v>0</v>
      </c>
      <c r="P144" s="87">
        <v>0</v>
      </c>
      <c r="Q144" s="87">
        <v>0</v>
      </c>
    </row>
    <row r="145" spans="1:17" x14ac:dyDescent="0.25">
      <c r="A145" s="150" t="s">
        <v>30</v>
      </c>
      <c r="B145" s="87">
        <v>0</v>
      </c>
      <c r="C145" s="87">
        <v>0</v>
      </c>
      <c r="D145" s="87">
        <v>0</v>
      </c>
      <c r="E145" s="87">
        <v>0</v>
      </c>
      <c r="F145" s="87">
        <v>0</v>
      </c>
      <c r="G145" s="87">
        <v>0</v>
      </c>
      <c r="H145" s="87">
        <v>0</v>
      </c>
      <c r="I145" s="87">
        <v>0</v>
      </c>
      <c r="J145" s="87">
        <v>0</v>
      </c>
      <c r="K145" s="87">
        <v>0</v>
      </c>
      <c r="L145" s="87">
        <v>0</v>
      </c>
      <c r="M145" s="87">
        <v>0</v>
      </c>
      <c r="N145" s="87">
        <v>0</v>
      </c>
      <c r="O145" s="87">
        <v>0</v>
      </c>
      <c r="P145" s="87">
        <v>0</v>
      </c>
      <c r="Q145" s="87">
        <v>0</v>
      </c>
    </row>
    <row r="146" spans="1:17" x14ac:dyDescent="0.25">
      <c r="A146" s="150" t="s">
        <v>125</v>
      </c>
      <c r="B146" s="87">
        <v>0.18684776963272931</v>
      </c>
      <c r="C146" s="87">
        <v>0.27634298911772309</v>
      </c>
      <c r="D146" s="87">
        <v>0.26231249055998379</v>
      </c>
      <c r="E146" s="87">
        <v>0.12402751111913801</v>
      </c>
      <c r="F146" s="87">
        <v>0.37285639450990837</v>
      </c>
      <c r="G146" s="87">
        <v>0.20589172216704063</v>
      </c>
      <c r="H146" s="87">
        <v>0.1718924653351864</v>
      </c>
      <c r="I146" s="87">
        <v>0.14523404320092295</v>
      </c>
      <c r="J146" s="87">
        <v>0.13638691329041561</v>
      </c>
      <c r="K146" s="87">
        <v>3.997720159987992E-2</v>
      </c>
      <c r="L146" s="87">
        <v>0</v>
      </c>
      <c r="M146" s="87">
        <v>0</v>
      </c>
      <c r="N146" s="87">
        <v>0</v>
      </c>
      <c r="O146" s="87">
        <v>0</v>
      </c>
      <c r="P146" s="87">
        <v>0</v>
      </c>
      <c r="Q146" s="87">
        <v>0</v>
      </c>
    </row>
    <row r="147" spans="1:17" x14ac:dyDescent="0.25">
      <c r="A147" s="150" t="s">
        <v>29</v>
      </c>
      <c r="B147" s="87">
        <v>1.9464718994033927</v>
      </c>
      <c r="C147" s="87">
        <v>8.1997563414209562</v>
      </c>
      <c r="D147" s="87">
        <v>10.080585466070746</v>
      </c>
      <c r="E147" s="87">
        <v>10.521189072678187</v>
      </c>
      <c r="F147" s="87">
        <v>10.98216431031906</v>
      </c>
      <c r="G147" s="87">
        <v>8.8216099086986492</v>
      </c>
      <c r="H147" s="87">
        <v>7.9961730234653938</v>
      </c>
      <c r="I147" s="87">
        <v>8.5376125155387559</v>
      </c>
      <c r="J147" s="87">
        <v>0</v>
      </c>
      <c r="K147" s="87">
        <v>0</v>
      </c>
      <c r="L147" s="87">
        <v>0</v>
      </c>
      <c r="M147" s="87">
        <v>0</v>
      </c>
      <c r="N147" s="87">
        <v>0</v>
      </c>
      <c r="O147" s="87">
        <v>0</v>
      </c>
      <c r="P147" s="87">
        <v>0</v>
      </c>
      <c r="Q147" s="87">
        <v>0</v>
      </c>
    </row>
    <row r="148" spans="1:17" x14ac:dyDescent="0.25">
      <c r="A148" s="150" t="s">
        <v>28</v>
      </c>
      <c r="B148" s="87">
        <v>0</v>
      </c>
      <c r="C148" s="87">
        <v>0</v>
      </c>
      <c r="D148" s="87">
        <v>0</v>
      </c>
      <c r="E148" s="87">
        <v>0</v>
      </c>
      <c r="F148" s="87">
        <v>0</v>
      </c>
      <c r="G148" s="87">
        <v>0</v>
      </c>
      <c r="H148" s="87">
        <v>0</v>
      </c>
      <c r="I148" s="87">
        <v>0</v>
      </c>
      <c r="J148" s="87">
        <v>0</v>
      </c>
      <c r="K148" s="87">
        <v>0</v>
      </c>
      <c r="L148" s="87">
        <v>0</v>
      </c>
      <c r="M148" s="87">
        <v>0</v>
      </c>
      <c r="N148" s="87">
        <v>0</v>
      </c>
      <c r="O148" s="87">
        <v>0</v>
      </c>
      <c r="P148" s="87">
        <v>0</v>
      </c>
      <c r="Q148" s="87">
        <v>0</v>
      </c>
    </row>
    <row r="149" spans="1:17" x14ac:dyDescent="0.25">
      <c r="A149" s="150" t="s">
        <v>26</v>
      </c>
      <c r="B149" s="87">
        <v>2.0661932796282625</v>
      </c>
      <c r="C149" s="87">
        <v>2.2388662742830565</v>
      </c>
      <c r="D149" s="87">
        <v>1.9722402307279279</v>
      </c>
      <c r="E149" s="87">
        <v>1.6573941439922628</v>
      </c>
      <c r="F149" s="87">
        <v>2.5929052962536687</v>
      </c>
      <c r="G149" s="87">
        <v>1.3663198518598179</v>
      </c>
      <c r="H149" s="87">
        <v>1.4260379514730572</v>
      </c>
      <c r="I149" s="87">
        <v>1.2190053814642177</v>
      </c>
      <c r="J149" s="87">
        <v>4.6493307002104123</v>
      </c>
      <c r="K149" s="87">
        <v>3.9236105549545393</v>
      </c>
      <c r="L149" s="87">
        <v>7.373100622029515</v>
      </c>
      <c r="M149" s="87">
        <v>7.7077038320250786</v>
      </c>
      <c r="N149" s="87">
        <v>7.8004266600719259</v>
      </c>
      <c r="O149" s="87">
        <v>5.5269692055571058</v>
      </c>
      <c r="P149" s="87">
        <v>4.9122100406675138</v>
      </c>
      <c r="Q149" s="87">
        <v>6.5687274886774061</v>
      </c>
    </row>
    <row r="150" spans="1:17" x14ac:dyDescent="0.25">
      <c r="A150" s="150" t="s">
        <v>25</v>
      </c>
      <c r="B150" s="87">
        <v>0</v>
      </c>
      <c r="C150" s="87">
        <v>0</v>
      </c>
      <c r="D150" s="87">
        <v>0</v>
      </c>
      <c r="E150" s="87">
        <v>0</v>
      </c>
      <c r="F150" s="87">
        <v>0</v>
      </c>
      <c r="G150" s="87">
        <v>0</v>
      </c>
      <c r="H150" s="87">
        <v>0</v>
      </c>
      <c r="I150" s="87">
        <v>0</v>
      </c>
      <c r="J150" s="87">
        <v>0</v>
      </c>
      <c r="K150" s="87">
        <v>0</v>
      </c>
      <c r="L150" s="87">
        <v>0</v>
      </c>
      <c r="M150" s="87">
        <v>0</v>
      </c>
      <c r="N150" s="87">
        <v>0</v>
      </c>
      <c r="O150" s="87">
        <v>0</v>
      </c>
      <c r="P150" s="87">
        <v>0</v>
      </c>
      <c r="Q150" s="87">
        <v>0</v>
      </c>
    </row>
    <row r="151" spans="1:17" x14ac:dyDescent="0.25">
      <c r="A151" s="150" t="s">
        <v>86</v>
      </c>
      <c r="B151" s="87">
        <v>0</v>
      </c>
      <c r="C151" s="87">
        <v>0</v>
      </c>
      <c r="D151" s="87">
        <v>0</v>
      </c>
      <c r="E151" s="87">
        <v>0</v>
      </c>
      <c r="F151" s="87">
        <v>0</v>
      </c>
      <c r="G151" s="87">
        <v>0</v>
      </c>
      <c r="H151" s="87">
        <v>0</v>
      </c>
      <c r="I151" s="87">
        <v>0</v>
      </c>
      <c r="J151" s="87">
        <v>0</v>
      </c>
      <c r="K151" s="87">
        <v>0</v>
      </c>
      <c r="L151" s="87">
        <v>0</v>
      </c>
      <c r="M151" s="87">
        <v>0</v>
      </c>
      <c r="N151" s="87">
        <v>0</v>
      </c>
      <c r="O151" s="87">
        <v>0</v>
      </c>
      <c r="P151" s="87">
        <v>0</v>
      </c>
      <c r="Q151" s="87">
        <v>0</v>
      </c>
    </row>
    <row r="152" spans="1:17" x14ac:dyDescent="0.25">
      <c r="A152" s="150" t="s">
        <v>22</v>
      </c>
      <c r="B152" s="87">
        <v>0</v>
      </c>
      <c r="C152" s="87">
        <v>0</v>
      </c>
      <c r="D152" s="87">
        <v>0</v>
      </c>
      <c r="E152" s="87">
        <v>0</v>
      </c>
      <c r="F152" s="87">
        <v>0</v>
      </c>
      <c r="G152" s="87">
        <v>0</v>
      </c>
      <c r="H152" s="87">
        <v>0</v>
      </c>
      <c r="I152" s="87">
        <v>0</v>
      </c>
      <c r="J152" s="87">
        <v>0</v>
      </c>
      <c r="K152" s="87">
        <v>0</v>
      </c>
      <c r="L152" s="87">
        <v>0</v>
      </c>
      <c r="M152" s="87">
        <v>0</v>
      </c>
      <c r="N152" s="87">
        <v>0</v>
      </c>
      <c r="O152" s="87">
        <v>0</v>
      </c>
      <c r="P152" s="87">
        <v>0</v>
      </c>
      <c r="Q152" s="87">
        <v>0</v>
      </c>
    </row>
    <row r="153" spans="1:17" x14ac:dyDescent="0.25">
      <c r="A153" s="152" t="s">
        <v>153</v>
      </c>
      <c r="B153" s="151">
        <v>0</v>
      </c>
      <c r="C153" s="151">
        <v>0</v>
      </c>
      <c r="D153" s="151">
        <v>0</v>
      </c>
      <c r="E153" s="151">
        <v>0</v>
      </c>
      <c r="F153" s="151">
        <v>0</v>
      </c>
      <c r="G153" s="151">
        <v>0</v>
      </c>
      <c r="H153" s="151">
        <v>0</v>
      </c>
      <c r="I153" s="151">
        <v>0</v>
      </c>
      <c r="J153" s="151">
        <v>0</v>
      </c>
      <c r="K153" s="151">
        <v>0</v>
      </c>
      <c r="L153" s="151">
        <v>0</v>
      </c>
      <c r="M153" s="151">
        <v>0</v>
      </c>
      <c r="N153" s="151">
        <v>0</v>
      </c>
      <c r="O153" s="151">
        <v>0</v>
      </c>
      <c r="P153" s="151">
        <v>0</v>
      </c>
      <c r="Q153" s="151">
        <v>0</v>
      </c>
    </row>
    <row r="154" spans="1:17" x14ac:dyDescent="0.25">
      <c r="A154" s="177" t="s">
        <v>98</v>
      </c>
      <c r="B154" s="176">
        <v>497.66391005813495</v>
      </c>
      <c r="C154" s="176">
        <v>376.77878045657803</v>
      </c>
      <c r="D154" s="176">
        <v>175.18398166970599</v>
      </c>
      <c r="E154" s="176">
        <v>69.180848801767411</v>
      </c>
      <c r="F154" s="176">
        <v>0</v>
      </c>
      <c r="G154" s="176">
        <v>0</v>
      </c>
      <c r="H154" s="176">
        <v>0</v>
      </c>
      <c r="I154" s="176">
        <v>0</v>
      </c>
      <c r="J154" s="176">
        <v>0</v>
      </c>
      <c r="K154" s="176">
        <v>0</v>
      </c>
      <c r="L154" s="176">
        <v>0</v>
      </c>
      <c r="M154" s="176">
        <v>0</v>
      </c>
      <c r="N154" s="176">
        <v>0</v>
      </c>
      <c r="O154" s="176">
        <v>0</v>
      </c>
      <c r="P154" s="176">
        <v>0</v>
      </c>
      <c r="Q154" s="176">
        <v>0</v>
      </c>
    </row>
    <row r="155" spans="1:17" x14ac:dyDescent="0.25">
      <c r="A155" s="195"/>
      <c r="B155" s="194"/>
      <c r="C155" s="194"/>
      <c r="D155" s="194"/>
      <c r="E155" s="194"/>
      <c r="F155" s="194"/>
      <c r="G155" s="194"/>
      <c r="H155" s="194"/>
      <c r="I155" s="194"/>
      <c r="J155" s="194"/>
      <c r="K155" s="194"/>
      <c r="L155" s="194"/>
      <c r="M155" s="194"/>
      <c r="N155" s="194"/>
      <c r="O155" s="194"/>
      <c r="P155" s="194"/>
      <c r="Q155" s="194"/>
    </row>
    <row r="156" spans="1:17" ht="12.75" x14ac:dyDescent="0.25">
      <c r="A156" s="98" t="s">
        <v>134</v>
      </c>
      <c r="B156" s="197"/>
      <c r="C156" s="197"/>
      <c r="D156" s="197"/>
      <c r="E156" s="197"/>
      <c r="F156" s="197"/>
      <c r="G156" s="197"/>
      <c r="H156" s="197"/>
      <c r="I156" s="197"/>
      <c r="J156" s="197"/>
      <c r="K156" s="197"/>
      <c r="L156" s="197"/>
      <c r="M156" s="197"/>
      <c r="N156" s="197"/>
      <c r="O156" s="197"/>
      <c r="P156" s="197"/>
      <c r="Q156" s="197"/>
    </row>
    <row r="157" spans="1:17" x14ac:dyDescent="0.25">
      <c r="A157" s="164"/>
      <c r="B157" s="163"/>
      <c r="C157" s="163"/>
      <c r="D157" s="163"/>
      <c r="E157" s="163"/>
      <c r="F157" s="163"/>
      <c r="G157" s="163"/>
      <c r="H157" s="163"/>
      <c r="I157" s="163"/>
      <c r="J157" s="163"/>
      <c r="K157" s="163"/>
      <c r="L157" s="163"/>
      <c r="M157" s="163"/>
      <c r="N157" s="163"/>
      <c r="O157" s="163"/>
      <c r="P157" s="163"/>
      <c r="Q157" s="163"/>
    </row>
    <row r="158" spans="1:17" x14ac:dyDescent="0.25">
      <c r="A158" s="78" t="s">
        <v>44</v>
      </c>
      <c r="B158" s="77">
        <f t="shared" ref="B158:Q158" si="0">SUM(B$159:B$165)</f>
        <v>1</v>
      </c>
      <c r="C158" s="77">
        <f t="shared" si="0"/>
        <v>1</v>
      </c>
      <c r="D158" s="77">
        <f t="shared" si="0"/>
        <v>1</v>
      </c>
      <c r="E158" s="77">
        <f t="shared" si="0"/>
        <v>1</v>
      </c>
      <c r="F158" s="77">
        <f t="shared" si="0"/>
        <v>0.99999999999999989</v>
      </c>
      <c r="G158" s="77">
        <f t="shared" si="0"/>
        <v>0</v>
      </c>
      <c r="H158" s="77">
        <f t="shared" si="0"/>
        <v>0</v>
      </c>
      <c r="I158" s="77">
        <f t="shared" si="0"/>
        <v>0</v>
      </c>
      <c r="J158" s="77">
        <f t="shared" si="0"/>
        <v>0</v>
      </c>
      <c r="K158" s="77">
        <f t="shared" si="0"/>
        <v>0</v>
      </c>
      <c r="L158" s="77">
        <f t="shared" si="0"/>
        <v>0</v>
      </c>
      <c r="M158" s="77">
        <f t="shared" si="0"/>
        <v>0</v>
      </c>
      <c r="N158" s="77">
        <f t="shared" si="0"/>
        <v>0</v>
      </c>
      <c r="O158" s="77">
        <f t="shared" si="0"/>
        <v>0</v>
      </c>
      <c r="P158" s="77">
        <f t="shared" si="0"/>
        <v>0</v>
      </c>
      <c r="Q158" s="77">
        <f t="shared" si="0"/>
        <v>0</v>
      </c>
    </row>
    <row r="159" spans="1:17" x14ac:dyDescent="0.25">
      <c r="A159" s="132" t="s">
        <v>83</v>
      </c>
      <c r="B159" s="203">
        <f t="shared" ref="B159:Q159" si="1">IF(B$6=0,0,B$6/B$5)</f>
        <v>0</v>
      </c>
      <c r="C159" s="203">
        <f t="shared" si="1"/>
        <v>0</v>
      </c>
      <c r="D159" s="203">
        <f t="shared" si="1"/>
        <v>0</v>
      </c>
      <c r="E159" s="203">
        <f t="shared" si="1"/>
        <v>0</v>
      </c>
      <c r="F159" s="203">
        <f t="shared" si="1"/>
        <v>0</v>
      </c>
      <c r="G159" s="203">
        <f t="shared" si="1"/>
        <v>0</v>
      </c>
      <c r="H159" s="203">
        <f t="shared" si="1"/>
        <v>0</v>
      </c>
      <c r="I159" s="203">
        <f t="shared" si="1"/>
        <v>0</v>
      </c>
      <c r="J159" s="203">
        <f t="shared" si="1"/>
        <v>0</v>
      </c>
      <c r="K159" s="203">
        <f t="shared" si="1"/>
        <v>0</v>
      </c>
      <c r="L159" s="203">
        <f t="shared" si="1"/>
        <v>0</v>
      </c>
      <c r="M159" s="203">
        <f t="shared" si="1"/>
        <v>0</v>
      </c>
      <c r="N159" s="203">
        <f t="shared" si="1"/>
        <v>0</v>
      </c>
      <c r="O159" s="203">
        <f t="shared" si="1"/>
        <v>0</v>
      </c>
      <c r="P159" s="203">
        <f t="shared" si="1"/>
        <v>0</v>
      </c>
      <c r="Q159" s="203">
        <f t="shared" si="1"/>
        <v>0</v>
      </c>
    </row>
    <row r="160" spans="1:17" x14ac:dyDescent="0.25">
      <c r="A160" s="76" t="s">
        <v>82</v>
      </c>
      <c r="B160" s="202">
        <f t="shared" ref="B160:Q160" si="2">IF(B$7=0,0,B$7/B$5)</f>
        <v>0</v>
      </c>
      <c r="C160" s="202">
        <f t="shared" si="2"/>
        <v>0</v>
      </c>
      <c r="D160" s="202">
        <f t="shared" si="2"/>
        <v>0</v>
      </c>
      <c r="E160" s="202">
        <f t="shared" si="2"/>
        <v>0</v>
      </c>
      <c r="F160" s="202">
        <f t="shared" si="2"/>
        <v>0</v>
      </c>
      <c r="G160" s="202">
        <f t="shared" si="2"/>
        <v>0</v>
      </c>
      <c r="H160" s="202">
        <f t="shared" si="2"/>
        <v>0</v>
      </c>
      <c r="I160" s="202">
        <f t="shared" si="2"/>
        <v>0</v>
      </c>
      <c r="J160" s="202">
        <f t="shared" si="2"/>
        <v>0</v>
      </c>
      <c r="K160" s="202">
        <f t="shared" si="2"/>
        <v>0</v>
      </c>
      <c r="L160" s="202">
        <f t="shared" si="2"/>
        <v>0</v>
      </c>
      <c r="M160" s="202">
        <f t="shared" si="2"/>
        <v>0</v>
      </c>
      <c r="N160" s="202">
        <f t="shared" si="2"/>
        <v>0</v>
      </c>
      <c r="O160" s="202">
        <f t="shared" si="2"/>
        <v>0</v>
      </c>
      <c r="P160" s="202">
        <f t="shared" si="2"/>
        <v>0</v>
      </c>
      <c r="Q160" s="202">
        <f t="shared" si="2"/>
        <v>0</v>
      </c>
    </row>
    <row r="161" spans="1:17" x14ac:dyDescent="0.25">
      <c r="A161" s="76" t="s">
        <v>81</v>
      </c>
      <c r="B161" s="202">
        <f t="shared" ref="B161:Q161" si="3">IF(B$8=0,0,B$8/B$5)</f>
        <v>0</v>
      </c>
      <c r="C161" s="202">
        <f t="shared" si="3"/>
        <v>0</v>
      </c>
      <c r="D161" s="202">
        <f t="shared" si="3"/>
        <v>0</v>
      </c>
      <c r="E161" s="202">
        <f t="shared" si="3"/>
        <v>0</v>
      </c>
      <c r="F161" s="202">
        <f t="shared" si="3"/>
        <v>0</v>
      </c>
      <c r="G161" s="202">
        <f t="shared" si="3"/>
        <v>0</v>
      </c>
      <c r="H161" s="202">
        <f t="shared" si="3"/>
        <v>0</v>
      </c>
      <c r="I161" s="202">
        <f t="shared" si="3"/>
        <v>0</v>
      </c>
      <c r="J161" s="202">
        <f t="shared" si="3"/>
        <v>0</v>
      </c>
      <c r="K161" s="202">
        <f t="shared" si="3"/>
        <v>0</v>
      </c>
      <c r="L161" s="202">
        <f t="shared" si="3"/>
        <v>0</v>
      </c>
      <c r="M161" s="202">
        <f t="shared" si="3"/>
        <v>0</v>
      </c>
      <c r="N161" s="202">
        <f t="shared" si="3"/>
        <v>0</v>
      </c>
      <c r="O161" s="202">
        <f t="shared" si="3"/>
        <v>0</v>
      </c>
      <c r="P161" s="202">
        <f t="shared" si="3"/>
        <v>0</v>
      </c>
      <c r="Q161" s="202">
        <f t="shared" si="3"/>
        <v>0</v>
      </c>
    </row>
    <row r="162" spans="1:17" x14ac:dyDescent="0.25">
      <c r="A162" s="76" t="s">
        <v>80</v>
      </c>
      <c r="B162" s="202">
        <f t="shared" ref="B162:Q162" si="4">IF(B$9=0,0,B$9/B$5)</f>
        <v>0</v>
      </c>
      <c r="C162" s="202">
        <f t="shared" si="4"/>
        <v>0</v>
      </c>
      <c r="D162" s="202">
        <f t="shared" si="4"/>
        <v>0</v>
      </c>
      <c r="E162" s="202">
        <f t="shared" si="4"/>
        <v>0</v>
      </c>
      <c r="F162" s="202">
        <f t="shared" si="4"/>
        <v>0</v>
      </c>
      <c r="G162" s="202">
        <f t="shared" si="4"/>
        <v>0</v>
      </c>
      <c r="H162" s="202">
        <f t="shared" si="4"/>
        <v>0</v>
      </c>
      <c r="I162" s="202">
        <f t="shared" si="4"/>
        <v>0</v>
      </c>
      <c r="J162" s="202">
        <f t="shared" si="4"/>
        <v>0</v>
      </c>
      <c r="K162" s="202">
        <f t="shared" si="4"/>
        <v>0</v>
      </c>
      <c r="L162" s="202">
        <f t="shared" si="4"/>
        <v>0</v>
      </c>
      <c r="M162" s="202">
        <f t="shared" si="4"/>
        <v>0</v>
      </c>
      <c r="N162" s="202">
        <f t="shared" si="4"/>
        <v>0</v>
      </c>
      <c r="O162" s="202">
        <f t="shared" si="4"/>
        <v>0</v>
      </c>
      <c r="P162" s="202">
        <f t="shared" si="4"/>
        <v>0</v>
      </c>
      <c r="Q162" s="202">
        <f t="shared" si="4"/>
        <v>0</v>
      </c>
    </row>
    <row r="163" spans="1:17" x14ac:dyDescent="0.25">
      <c r="A163" s="129" t="s">
        <v>79</v>
      </c>
      <c r="B163" s="201">
        <f t="shared" ref="B163:Q163" si="5">IF(B$10=0,0,B$10/B$5)</f>
        <v>3.4704916544989862E-4</v>
      </c>
      <c r="C163" s="201">
        <f t="shared" si="5"/>
        <v>3.5802543597224012E-4</v>
      </c>
      <c r="D163" s="201">
        <f t="shared" si="5"/>
        <v>3.6677496137635477E-4</v>
      </c>
      <c r="E163" s="201">
        <f t="shared" si="5"/>
        <v>3.7364691022799383E-4</v>
      </c>
      <c r="F163" s="201">
        <f t="shared" si="5"/>
        <v>4.1276664413258143E-4</v>
      </c>
      <c r="G163" s="201">
        <f t="shared" si="5"/>
        <v>0</v>
      </c>
      <c r="H163" s="201">
        <f t="shared" si="5"/>
        <v>0</v>
      </c>
      <c r="I163" s="201">
        <f t="shared" si="5"/>
        <v>0</v>
      </c>
      <c r="J163" s="201">
        <f t="shared" si="5"/>
        <v>0</v>
      </c>
      <c r="K163" s="201">
        <f t="shared" si="5"/>
        <v>0</v>
      </c>
      <c r="L163" s="201">
        <f t="shared" si="5"/>
        <v>0</v>
      </c>
      <c r="M163" s="201">
        <f t="shared" si="5"/>
        <v>0</v>
      </c>
      <c r="N163" s="201">
        <f t="shared" si="5"/>
        <v>0</v>
      </c>
      <c r="O163" s="201">
        <f t="shared" si="5"/>
        <v>0</v>
      </c>
      <c r="P163" s="201">
        <f t="shared" si="5"/>
        <v>0</v>
      </c>
      <c r="Q163" s="201">
        <f t="shared" si="5"/>
        <v>0</v>
      </c>
    </row>
    <row r="164" spans="1:17" x14ac:dyDescent="0.25">
      <c r="A164" s="127" t="s">
        <v>152</v>
      </c>
      <c r="B164" s="200">
        <f t="shared" ref="B164:Q164" si="6">IF(B$15=0,0,B$15/B$5)</f>
        <v>0.57033907142546647</v>
      </c>
      <c r="C164" s="200">
        <f t="shared" si="6"/>
        <v>0.55675000378197925</v>
      </c>
      <c r="D164" s="200">
        <f t="shared" si="6"/>
        <v>0.54591773681817601</v>
      </c>
      <c r="E164" s="200">
        <f t="shared" si="6"/>
        <v>0.53740998570203569</v>
      </c>
      <c r="F164" s="200">
        <f t="shared" si="6"/>
        <v>0.52308565170748877</v>
      </c>
      <c r="G164" s="200">
        <f t="shared" si="6"/>
        <v>0</v>
      </c>
      <c r="H164" s="200">
        <f t="shared" si="6"/>
        <v>0</v>
      </c>
      <c r="I164" s="200">
        <f t="shared" si="6"/>
        <v>0</v>
      </c>
      <c r="J164" s="200">
        <f t="shared" si="6"/>
        <v>0</v>
      </c>
      <c r="K164" s="200">
        <f t="shared" si="6"/>
        <v>0</v>
      </c>
      <c r="L164" s="200">
        <f t="shared" si="6"/>
        <v>0</v>
      </c>
      <c r="M164" s="200">
        <f t="shared" si="6"/>
        <v>0</v>
      </c>
      <c r="N164" s="200">
        <f t="shared" si="6"/>
        <v>0</v>
      </c>
      <c r="O164" s="200">
        <f t="shared" si="6"/>
        <v>0</v>
      </c>
      <c r="P164" s="200">
        <f t="shared" si="6"/>
        <v>0</v>
      </c>
      <c r="Q164" s="200">
        <f t="shared" si="6"/>
        <v>0</v>
      </c>
    </row>
    <row r="165" spans="1:17" x14ac:dyDescent="0.25">
      <c r="A165" s="72" t="s">
        <v>151</v>
      </c>
      <c r="B165" s="71">
        <f t="shared" ref="B165:Q165" si="7">IF(B$26=0,0,B$26/B$5)</f>
        <v>0.42931387940908367</v>
      </c>
      <c r="C165" s="71">
        <f t="shared" si="7"/>
        <v>0.44289197078204862</v>
      </c>
      <c r="D165" s="71">
        <f t="shared" si="7"/>
        <v>0.45371548822044755</v>
      </c>
      <c r="E165" s="71">
        <f t="shared" si="7"/>
        <v>0.46221636738773636</v>
      </c>
      <c r="F165" s="71">
        <f t="shared" si="7"/>
        <v>0.47650158164837852</v>
      </c>
      <c r="G165" s="71">
        <f t="shared" si="7"/>
        <v>0</v>
      </c>
      <c r="H165" s="71">
        <f t="shared" si="7"/>
        <v>0</v>
      </c>
      <c r="I165" s="71">
        <f t="shared" si="7"/>
        <v>0</v>
      </c>
      <c r="J165" s="71">
        <f t="shared" si="7"/>
        <v>0</v>
      </c>
      <c r="K165" s="71">
        <f t="shared" si="7"/>
        <v>0</v>
      </c>
      <c r="L165" s="71">
        <f t="shared" si="7"/>
        <v>0</v>
      </c>
      <c r="M165" s="71">
        <f t="shared" si="7"/>
        <v>0</v>
      </c>
      <c r="N165" s="71">
        <f t="shared" si="7"/>
        <v>0</v>
      </c>
      <c r="O165" s="71">
        <f t="shared" si="7"/>
        <v>0</v>
      </c>
      <c r="P165" s="71">
        <f t="shared" si="7"/>
        <v>0</v>
      </c>
      <c r="Q165" s="71">
        <f t="shared" si="7"/>
        <v>0</v>
      </c>
    </row>
    <row r="166" spans="1:17" x14ac:dyDescent="0.25">
      <c r="A166" s="196"/>
      <c r="B166" s="196"/>
      <c r="C166" s="196"/>
      <c r="D166" s="196"/>
      <c r="E166" s="196"/>
      <c r="F166" s="196"/>
      <c r="G166" s="196"/>
      <c r="H166" s="196"/>
      <c r="I166" s="196"/>
      <c r="J166" s="196"/>
      <c r="K166" s="196"/>
      <c r="L166" s="196"/>
      <c r="M166" s="196"/>
      <c r="N166" s="196"/>
      <c r="O166" s="196"/>
      <c r="P166" s="196"/>
      <c r="Q166" s="196"/>
    </row>
    <row r="167" spans="1:17" x14ac:dyDescent="0.25">
      <c r="A167" s="78" t="s">
        <v>43</v>
      </c>
      <c r="B167" s="77">
        <f t="shared" ref="B167:Q167" si="8">SUM(B$168:B$173,B$175:B$176,B$178:B$180,B181)</f>
        <v>1</v>
      </c>
      <c r="C167" s="77">
        <f t="shared" si="8"/>
        <v>0.99999999999999978</v>
      </c>
      <c r="D167" s="77">
        <f t="shared" si="8"/>
        <v>1</v>
      </c>
      <c r="E167" s="77">
        <f t="shared" si="8"/>
        <v>1</v>
      </c>
      <c r="F167" s="77">
        <f t="shared" si="8"/>
        <v>1</v>
      </c>
      <c r="G167" s="77">
        <f t="shared" si="8"/>
        <v>0.99999999999999989</v>
      </c>
      <c r="H167" s="77">
        <f t="shared" si="8"/>
        <v>1</v>
      </c>
      <c r="I167" s="77">
        <f t="shared" si="8"/>
        <v>1</v>
      </c>
      <c r="J167" s="77">
        <f t="shared" si="8"/>
        <v>1</v>
      </c>
      <c r="K167" s="77">
        <f t="shared" si="8"/>
        <v>1</v>
      </c>
      <c r="L167" s="77">
        <f t="shared" si="8"/>
        <v>1</v>
      </c>
      <c r="M167" s="77">
        <f t="shared" si="8"/>
        <v>1</v>
      </c>
      <c r="N167" s="77">
        <f t="shared" si="8"/>
        <v>1</v>
      </c>
      <c r="O167" s="77">
        <f t="shared" si="8"/>
        <v>0.99999999999999989</v>
      </c>
      <c r="P167" s="77">
        <f t="shared" si="8"/>
        <v>1</v>
      </c>
      <c r="Q167" s="77">
        <f t="shared" si="8"/>
        <v>1</v>
      </c>
    </row>
    <row r="168" spans="1:17" x14ac:dyDescent="0.25">
      <c r="A168" s="132" t="s">
        <v>83</v>
      </c>
      <c r="B168" s="203">
        <f t="shared" ref="B168:Q168" si="9">IF(B$34=0,0,B$34/B$33)</f>
        <v>0</v>
      </c>
      <c r="C168" s="203">
        <f t="shared" si="9"/>
        <v>0</v>
      </c>
      <c r="D168" s="203">
        <f t="shared" si="9"/>
        <v>0</v>
      </c>
      <c r="E168" s="203">
        <f t="shared" si="9"/>
        <v>0</v>
      </c>
      <c r="F168" s="203">
        <f t="shared" si="9"/>
        <v>0</v>
      </c>
      <c r="G168" s="203">
        <f t="shared" si="9"/>
        <v>0</v>
      </c>
      <c r="H168" s="203">
        <f t="shared" si="9"/>
        <v>0</v>
      </c>
      <c r="I168" s="203">
        <f t="shared" si="9"/>
        <v>0</v>
      </c>
      <c r="J168" s="203">
        <f t="shared" si="9"/>
        <v>0</v>
      </c>
      <c r="K168" s="203">
        <f t="shared" si="9"/>
        <v>0</v>
      </c>
      <c r="L168" s="203">
        <f t="shared" si="9"/>
        <v>0</v>
      </c>
      <c r="M168" s="203">
        <f t="shared" si="9"/>
        <v>0</v>
      </c>
      <c r="N168" s="203">
        <f t="shared" si="9"/>
        <v>0</v>
      </c>
      <c r="O168" s="203">
        <f t="shared" si="9"/>
        <v>0</v>
      </c>
      <c r="P168" s="203">
        <f t="shared" si="9"/>
        <v>0</v>
      </c>
      <c r="Q168" s="203">
        <f t="shared" si="9"/>
        <v>0</v>
      </c>
    </row>
    <row r="169" spans="1:17" x14ac:dyDescent="0.25">
      <c r="A169" s="76" t="s">
        <v>82</v>
      </c>
      <c r="B169" s="202">
        <f t="shared" ref="B169:Q169" si="10">IF(B$35=0,0,B$35/B$33)</f>
        <v>0</v>
      </c>
      <c r="C169" s="202">
        <f t="shared" si="10"/>
        <v>0</v>
      </c>
      <c r="D169" s="202">
        <f t="shared" si="10"/>
        <v>0</v>
      </c>
      <c r="E169" s="202">
        <f t="shared" si="10"/>
        <v>0</v>
      </c>
      <c r="F169" s="202">
        <f t="shared" si="10"/>
        <v>0</v>
      </c>
      <c r="G169" s="202">
        <f t="shared" si="10"/>
        <v>0</v>
      </c>
      <c r="H169" s="202">
        <f t="shared" si="10"/>
        <v>0</v>
      </c>
      <c r="I169" s="202">
        <f t="shared" si="10"/>
        <v>0</v>
      </c>
      <c r="J169" s="202">
        <f t="shared" si="10"/>
        <v>0</v>
      </c>
      <c r="K169" s="202">
        <f t="shared" si="10"/>
        <v>0</v>
      </c>
      <c r="L169" s="202">
        <f t="shared" si="10"/>
        <v>0</v>
      </c>
      <c r="M169" s="202">
        <f t="shared" si="10"/>
        <v>0</v>
      </c>
      <c r="N169" s="202">
        <f t="shared" si="10"/>
        <v>0</v>
      </c>
      <c r="O169" s="202">
        <f t="shared" si="10"/>
        <v>0</v>
      </c>
      <c r="P169" s="202">
        <f t="shared" si="10"/>
        <v>0</v>
      </c>
      <c r="Q169" s="202">
        <f t="shared" si="10"/>
        <v>0</v>
      </c>
    </row>
    <row r="170" spans="1:17" x14ac:dyDescent="0.25">
      <c r="A170" s="76" t="s">
        <v>81</v>
      </c>
      <c r="B170" s="202">
        <f t="shared" ref="B170:Q170" si="11">IF(B$36=0,0,B$36/B$33)</f>
        <v>0</v>
      </c>
      <c r="C170" s="202">
        <f t="shared" si="11"/>
        <v>0</v>
      </c>
      <c r="D170" s="202">
        <f t="shared" si="11"/>
        <v>0</v>
      </c>
      <c r="E170" s="202">
        <f t="shared" si="11"/>
        <v>0</v>
      </c>
      <c r="F170" s="202">
        <f t="shared" si="11"/>
        <v>0</v>
      </c>
      <c r="G170" s="202">
        <f t="shared" si="11"/>
        <v>0</v>
      </c>
      <c r="H170" s="202">
        <f t="shared" si="11"/>
        <v>0</v>
      </c>
      <c r="I170" s="202">
        <f t="shared" si="11"/>
        <v>0</v>
      </c>
      <c r="J170" s="202">
        <f t="shared" si="11"/>
        <v>0</v>
      </c>
      <c r="K170" s="202">
        <f t="shared" si="11"/>
        <v>0</v>
      </c>
      <c r="L170" s="202">
        <f t="shared" si="11"/>
        <v>0</v>
      </c>
      <c r="M170" s="202">
        <f t="shared" si="11"/>
        <v>0</v>
      </c>
      <c r="N170" s="202">
        <f t="shared" si="11"/>
        <v>0</v>
      </c>
      <c r="O170" s="202">
        <f t="shared" si="11"/>
        <v>0</v>
      </c>
      <c r="P170" s="202">
        <f t="shared" si="11"/>
        <v>0</v>
      </c>
      <c r="Q170" s="202">
        <f t="shared" si="11"/>
        <v>0</v>
      </c>
    </row>
    <row r="171" spans="1:17" x14ac:dyDescent="0.25">
      <c r="A171" s="76" t="s">
        <v>80</v>
      </c>
      <c r="B171" s="202">
        <f t="shared" ref="B171:Q171" si="12">IF(B$37=0,0,B$37/B$33)</f>
        <v>0</v>
      </c>
      <c r="C171" s="202">
        <f t="shared" si="12"/>
        <v>0</v>
      </c>
      <c r="D171" s="202">
        <f t="shared" si="12"/>
        <v>0</v>
      </c>
      <c r="E171" s="202">
        <f t="shared" si="12"/>
        <v>0</v>
      </c>
      <c r="F171" s="202">
        <f t="shared" si="12"/>
        <v>0</v>
      </c>
      <c r="G171" s="202">
        <f t="shared" si="12"/>
        <v>0</v>
      </c>
      <c r="H171" s="202">
        <f t="shared" si="12"/>
        <v>0</v>
      </c>
      <c r="I171" s="202">
        <f t="shared" si="12"/>
        <v>0</v>
      </c>
      <c r="J171" s="202">
        <f t="shared" si="12"/>
        <v>0</v>
      </c>
      <c r="K171" s="202">
        <f t="shared" si="12"/>
        <v>0</v>
      </c>
      <c r="L171" s="202">
        <f t="shared" si="12"/>
        <v>0</v>
      </c>
      <c r="M171" s="202">
        <f t="shared" si="12"/>
        <v>0</v>
      </c>
      <c r="N171" s="202">
        <f t="shared" si="12"/>
        <v>0</v>
      </c>
      <c r="O171" s="202">
        <f t="shared" si="12"/>
        <v>0</v>
      </c>
      <c r="P171" s="202">
        <f t="shared" si="12"/>
        <v>0</v>
      </c>
      <c r="Q171" s="202">
        <f t="shared" si="12"/>
        <v>0</v>
      </c>
    </row>
    <row r="172" spans="1:17" x14ac:dyDescent="0.25">
      <c r="A172" s="129" t="s">
        <v>79</v>
      </c>
      <c r="B172" s="201">
        <f t="shared" ref="B172:Q172" si="13">IF(B$38=0,0,B$38/B$33)</f>
        <v>6.4123570781593215E-4</v>
      </c>
      <c r="C172" s="201">
        <f t="shared" si="13"/>
        <v>6.5755580967209683E-4</v>
      </c>
      <c r="D172" s="201">
        <f t="shared" si="13"/>
        <v>6.0635082700459498E-4</v>
      </c>
      <c r="E172" s="201">
        <f t="shared" si="13"/>
        <v>6.7144365134285896E-4</v>
      </c>
      <c r="F172" s="201">
        <f t="shared" si="13"/>
        <v>6.5383307090659596E-4</v>
      </c>
      <c r="G172" s="201">
        <f t="shared" si="13"/>
        <v>6.4551553183163281E-4</v>
      </c>
      <c r="H172" s="201">
        <f t="shared" si="13"/>
        <v>6.5186440344719985E-4</v>
      </c>
      <c r="I172" s="201">
        <f t="shared" si="13"/>
        <v>6.4509613221095351E-4</v>
      </c>
      <c r="J172" s="201">
        <f t="shared" si="13"/>
        <v>6.7674496603506516E-4</v>
      </c>
      <c r="K172" s="201">
        <f t="shared" si="13"/>
        <v>6.6066894080421513E-4</v>
      </c>
      <c r="L172" s="201">
        <f t="shared" si="13"/>
        <v>4.5999179934635748E-4</v>
      </c>
      <c r="M172" s="201">
        <f t="shared" si="13"/>
        <v>4.4067277729014395E-4</v>
      </c>
      <c r="N172" s="201">
        <f t="shared" si="13"/>
        <v>5.4710004316879061E-4</v>
      </c>
      <c r="O172" s="201">
        <f t="shared" si="13"/>
        <v>5.3479929616967329E-4</v>
      </c>
      <c r="P172" s="201">
        <f t="shared" si="13"/>
        <v>5.6302859152297928E-4</v>
      </c>
      <c r="Q172" s="201">
        <f t="shared" si="13"/>
        <v>4.7627664856666704E-4</v>
      </c>
    </row>
    <row r="173" spans="1:17" x14ac:dyDescent="0.25">
      <c r="A173" s="127" t="s">
        <v>150</v>
      </c>
      <c r="B173" s="200">
        <f t="shared" ref="B173:Q173" si="14">IF(B$43=0,0,B$43/B$33)</f>
        <v>0</v>
      </c>
      <c r="C173" s="200">
        <f t="shared" si="14"/>
        <v>0</v>
      </c>
      <c r="D173" s="200">
        <f t="shared" si="14"/>
        <v>0</v>
      </c>
      <c r="E173" s="200">
        <f t="shared" si="14"/>
        <v>0</v>
      </c>
      <c r="F173" s="200">
        <f t="shared" si="14"/>
        <v>0</v>
      </c>
      <c r="G173" s="200">
        <f t="shared" si="14"/>
        <v>0</v>
      </c>
      <c r="H173" s="200">
        <f t="shared" si="14"/>
        <v>0</v>
      </c>
      <c r="I173" s="200">
        <f t="shared" si="14"/>
        <v>0</v>
      </c>
      <c r="J173" s="200">
        <f t="shared" si="14"/>
        <v>0</v>
      </c>
      <c r="K173" s="200">
        <f t="shared" si="14"/>
        <v>0</v>
      </c>
      <c r="L173" s="200">
        <f t="shared" si="14"/>
        <v>0</v>
      </c>
      <c r="M173" s="200">
        <f t="shared" si="14"/>
        <v>0</v>
      </c>
      <c r="N173" s="200">
        <f t="shared" si="14"/>
        <v>0</v>
      </c>
      <c r="O173" s="200">
        <f t="shared" si="14"/>
        <v>0</v>
      </c>
      <c r="P173" s="200">
        <f t="shared" si="14"/>
        <v>0</v>
      </c>
      <c r="Q173" s="200">
        <f t="shared" si="14"/>
        <v>0</v>
      </c>
    </row>
    <row r="174" spans="1:17" x14ac:dyDescent="0.25">
      <c r="A174" s="127" t="s">
        <v>148</v>
      </c>
      <c r="B174" s="200">
        <f t="shared" ref="B174:Q174" si="15">IF(B$44=0,0,B$44/B$33)</f>
        <v>0.18403121652941665</v>
      </c>
      <c r="C174" s="200">
        <f t="shared" si="15"/>
        <v>0.18890918312454014</v>
      </c>
      <c r="D174" s="200">
        <f t="shared" si="15"/>
        <v>0.17490656649895453</v>
      </c>
      <c r="E174" s="200">
        <f t="shared" si="15"/>
        <v>0.19073062769220661</v>
      </c>
      <c r="F174" s="200">
        <f t="shared" si="15"/>
        <v>0.16220873912785755</v>
      </c>
      <c r="G174" s="200">
        <f t="shared" si="15"/>
        <v>0.14849307085578825</v>
      </c>
      <c r="H174" s="200">
        <f t="shared" si="15"/>
        <v>0.14428407260844753</v>
      </c>
      <c r="I174" s="200">
        <f t="shared" si="15"/>
        <v>0.14331230802161402</v>
      </c>
      <c r="J174" s="200">
        <f t="shared" si="15"/>
        <v>5.6775828475684589E-2</v>
      </c>
      <c r="K174" s="200">
        <f t="shared" si="15"/>
        <v>7.3738377602216481E-3</v>
      </c>
      <c r="L174" s="200">
        <f t="shared" si="15"/>
        <v>0</v>
      </c>
      <c r="M174" s="200">
        <f t="shared" si="15"/>
        <v>0</v>
      </c>
      <c r="N174" s="200">
        <f t="shared" si="15"/>
        <v>0</v>
      </c>
      <c r="O174" s="200">
        <f t="shared" si="15"/>
        <v>0</v>
      </c>
      <c r="P174" s="200">
        <f t="shared" si="15"/>
        <v>0</v>
      </c>
      <c r="Q174" s="200">
        <f t="shared" si="15"/>
        <v>0</v>
      </c>
    </row>
    <row r="175" spans="1:17" x14ac:dyDescent="0.25">
      <c r="A175" s="142" t="s">
        <v>164</v>
      </c>
      <c r="B175" s="199">
        <f t="shared" ref="B175:Q175" si="16">IF(B$45=0,0,B$45/B$33)</f>
        <v>0.18403121652941665</v>
      </c>
      <c r="C175" s="199">
        <f t="shared" si="16"/>
        <v>0.18890918312454014</v>
      </c>
      <c r="D175" s="199">
        <f t="shared" si="16"/>
        <v>0.17490656649895453</v>
      </c>
      <c r="E175" s="199">
        <f t="shared" si="16"/>
        <v>0.19073062769220661</v>
      </c>
      <c r="F175" s="199">
        <f t="shared" si="16"/>
        <v>0.16220873912785755</v>
      </c>
      <c r="G175" s="199">
        <f t="shared" si="16"/>
        <v>0.14849307085578825</v>
      </c>
      <c r="H175" s="199">
        <f t="shared" si="16"/>
        <v>0.14428407260844753</v>
      </c>
      <c r="I175" s="199">
        <f t="shared" si="16"/>
        <v>0.14331230802161402</v>
      </c>
      <c r="J175" s="199">
        <f t="shared" si="16"/>
        <v>5.6775828475684589E-2</v>
      </c>
      <c r="K175" s="199">
        <f t="shared" si="16"/>
        <v>7.3738377602216481E-3</v>
      </c>
      <c r="L175" s="199">
        <f t="shared" si="16"/>
        <v>0</v>
      </c>
      <c r="M175" s="199">
        <f t="shared" si="16"/>
        <v>0</v>
      </c>
      <c r="N175" s="199">
        <f t="shared" si="16"/>
        <v>0</v>
      </c>
      <c r="O175" s="199">
        <f t="shared" si="16"/>
        <v>0</v>
      </c>
      <c r="P175" s="199">
        <f t="shared" si="16"/>
        <v>0</v>
      </c>
      <c r="Q175" s="199">
        <f t="shared" si="16"/>
        <v>0</v>
      </c>
    </row>
    <row r="176" spans="1:17" x14ac:dyDescent="0.25">
      <c r="A176" s="142" t="s">
        <v>163</v>
      </c>
      <c r="B176" s="199">
        <f t="shared" ref="B176:Q176" si="17">IF(B$50=0,0,B$50/B$33)</f>
        <v>0</v>
      </c>
      <c r="C176" s="199">
        <f t="shared" si="17"/>
        <v>0</v>
      </c>
      <c r="D176" s="199">
        <f t="shared" si="17"/>
        <v>0</v>
      </c>
      <c r="E176" s="199">
        <f t="shared" si="17"/>
        <v>0</v>
      </c>
      <c r="F176" s="199">
        <f t="shared" si="17"/>
        <v>0</v>
      </c>
      <c r="G176" s="199">
        <f t="shared" si="17"/>
        <v>0</v>
      </c>
      <c r="H176" s="199">
        <f t="shared" si="17"/>
        <v>0</v>
      </c>
      <c r="I176" s="199">
        <f t="shared" si="17"/>
        <v>0</v>
      </c>
      <c r="J176" s="199">
        <f t="shared" si="17"/>
        <v>0</v>
      </c>
      <c r="K176" s="199">
        <f t="shared" si="17"/>
        <v>0</v>
      </c>
      <c r="L176" s="199">
        <f t="shared" si="17"/>
        <v>0</v>
      </c>
      <c r="M176" s="199">
        <f t="shared" si="17"/>
        <v>0</v>
      </c>
      <c r="N176" s="199">
        <f t="shared" si="17"/>
        <v>0</v>
      </c>
      <c r="O176" s="199">
        <f t="shared" si="17"/>
        <v>0</v>
      </c>
      <c r="P176" s="199">
        <f t="shared" si="17"/>
        <v>0</v>
      </c>
      <c r="Q176" s="199">
        <f t="shared" si="17"/>
        <v>0</v>
      </c>
    </row>
    <row r="177" spans="1:17" x14ac:dyDescent="0.25">
      <c r="A177" s="127" t="s">
        <v>147</v>
      </c>
      <c r="B177" s="200">
        <f t="shared" ref="B177:Q177" si="18">IF(B$51=0,0,B$51/B$33)</f>
        <v>0.16981677406290546</v>
      </c>
      <c r="C177" s="200">
        <f t="shared" si="18"/>
        <v>0.16729130690348826</v>
      </c>
      <c r="D177" s="200">
        <f t="shared" si="18"/>
        <v>0.1494059614449243</v>
      </c>
      <c r="E177" s="200">
        <f t="shared" si="18"/>
        <v>0.1607649098229951</v>
      </c>
      <c r="F177" s="200">
        <f t="shared" si="18"/>
        <v>0.14255824621113242</v>
      </c>
      <c r="G177" s="200">
        <f t="shared" si="18"/>
        <v>0.1494844129535981</v>
      </c>
      <c r="H177" s="200">
        <f t="shared" si="18"/>
        <v>0.15159627303986761</v>
      </c>
      <c r="I177" s="200">
        <f t="shared" si="18"/>
        <v>0.14790021338531165</v>
      </c>
      <c r="J177" s="200">
        <f t="shared" si="18"/>
        <v>0.14982365657432203</v>
      </c>
      <c r="K177" s="200">
        <f t="shared" si="18"/>
        <v>0.14562931142546276</v>
      </c>
      <c r="L177" s="200">
        <f t="shared" si="18"/>
        <v>0.16837355283276359</v>
      </c>
      <c r="M177" s="200">
        <f t="shared" si="18"/>
        <v>0.15991773502278867</v>
      </c>
      <c r="N177" s="200">
        <f t="shared" si="18"/>
        <v>0.18844125539042597</v>
      </c>
      <c r="O177" s="200">
        <f t="shared" si="18"/>
        <v>0.20428681629523565</v>
      </c>
      <c r="P177" s="200">
        <f t="shared" si="18"/>
        <v>0.22194159961863646</v>
      </c>
      <c r="Q177" s="200">
        <f t="shared" si="18"/>
        <v>0.17796784218752865</v>
      </c>
    </row>
    <row r="178" spans="1:17" x14ac:dyDescent="0.25">
      <c r="A178" s="142" t="s">
        <v>162</v>
      </c>
      <c r="B178" s="199">
        <f t="shared" ref="B178:Q178" si="19">IF(B$52=0,0,B$52/B$33)</f>
        <v>4.0842320058084684E-2</v>
      </c>
      <c r="C178" s="199">
        <f t="shared" si="19"/>
        <v>4.2143614701753485E-2</v>
      </c>
      <c r="D178" s="199">
        <f t="shared" si="19"/>
        <v>3.8948418428096855E-2</v>
      </c>
      <c r="E178" s="199">
        <f t="shared" si="19"/>
        <v>4.2570268213641307E-2</v>
      </c>
      <c r="F178" s="199">
        <f t="shared" si="19"/>
        <v>4.1148668055568487E-2</v>
      </c>
      <c r="G178" s="199">
        <f t="shared" si="19"/>
        <v>4.029328419158705E-2</v>
      </c>
      <c r="H178" s="199">
        <f t="shared" si="19"/>
        <v>4.029689843914628E-2</v>
      </c>
      <c r="I178" s="199">
        <f t="shared" si="19"/>
        <v>3.9848309740689009E-2</v>
      </c>
      <c r="J178" s="199">
        <f t="shared" si="19"/>
        <v>3.8032238535535973E-2</v>
      </c>
      <c r="K178" s="199">
        <f t="shared" si="19"/>
        <v>3.5449933490825876E-2</v>
      </c>
      <c r="L178" s="199">
        <f t="shared" si="19"/>
        <v>3.4610475104163138E-2</v>
      </c>
      <c r="M178" s="199">
        <f t="shared" si="19"/>
        <v>3.4045001712490218E-2</v>
      </c>
      <c r="N178" s="199">
        <f t="shared" si="19"/>
        <v>2.4899380620724085E-2</v>
      </c>
      <c r="O178" s="199">
        <f t="shared" si="19"/>
        <v>3.571398855673704E-2</v>
      </c>
      <c r="P178" s="199">
        <f t="shared" si="19"/>
        <v>4.1384815689391112E-2</v>
      </c>
      <c r="Q178" s="199">
        <f t="shared" si="19"/>
        <v>3.1125933101141486E-2</v>
      </c>
    </row>
    <row r="179" spans="1:17" x14ac:dyDescent="0.25">
      <c r="A179" s="142" t="s">
        <v>161</v>
      </c>
      <c r="B179" s="199">
        <f t="shared" ref="B179:Q179" si="20">IF(B$56=0,0,B$56/B$33)</f>
        <v>0.12897445400482077</v>
      </c>
      <c r="C179" s="199">
        <f t="shared" si="20"/>
        <v>0.12514769220173477</v>
      </c>
      <c r="D179" s="199">
        <f t="shared" si="20"/>
        <v>0.11045754301682745</v>
      </c>
      <c r="E179" s="199">
        <f t="shared" si="20"/>
        <v>0.11819464160935378</v>
      </c>
      <c r="F179" s="199">
        <f t="shared" si="20"/>
        <v>0.10140957815556394</v>
      </c>
      <c r="G179" s="199">
        <f t="shared" si="20"/>
        <v>0.10919112876201104</v>
      </c>
      <c r="H179" s="199">
        <f t="shared" si="20"/>
        <v>0.11129937460072134</v>
      </c>
      <c r="I179" s="199">
        <f t="shared" si="20"/>
        <v>0.10805190364462264</v>
      </c>
      <c r="J179" s="199">
        <f t="shared" si="20"/>
        <v>0.11179141803878606</v>
      </c>
      <c r="K179" s="199">
        <f t="shared" si="20"/>
        <v>0.11017937793463689</v>
      </c>
      <c r="L179" s="199">
        <f t="shared" si="20"/>
        <v>0.13376307772860044</v>
      </c>
      <c r="M179" s="199">
        <f t="shared" si="20"/>
        <v>0.12587273331029847</v>
      </c>
      <c r="N179" s="199">
        <f t="shared" si="20"/>
        <v>0.16354187476970189</v>
      </c>
      <c r="O179" s="199">
        <f t="shared" si="20"/>
        <v>0.1685728277384986</v>
      </c>
      <c r="P179" s="199">
        <f t="shared" si="20"/>
        <v>0.18055678392924537</v>
      </c>
      <c r="Q179" s="199">
        <f t="shared" si="20"/>
        <v>0.14684190908638714</v>
      </c>
    </row>
    <row r="180" spans="1:17" x14ac:dyDescent="0.25">
      <c r="A180" s="142" t="s">
        <v>160</v>
      </c>
      <c r="B180" s="199">
        <f t="shared" ref="B180:Q180" si="21">IF(B$67=0,0,B$67/B$33)</f>
        <v>0</v>
      </c>
      <c r="C180" s="199">
        <f t="shared" si="21"/>
        <v>0</v>
      </c>
      <c r="D180" s="199">
        <f t="shared" si="21"/>
        <v>0</v>
      </c>
      <c r="E180" s="199">
        <f t="shared" si="21"/>
        <v>0</v>
      </c>
      <c r="F180" s="199">
        <f t="shared" si="21"/>
        <v>0</v>
      </c>
      <c r="G180" s="199">
        <f t="shared" si="21"/>
        <v>0</v>
      </c>
      <c r="H180" s="199">
        <f t="shared" si="21"/>
        <v>0</v>
      </c>
      <c r="I180" s="199">
        <f t="shared" si="21"/>
        <v>0</v>
      </c>
      <c r="J180" s="199">
        <f t="shared" si="21"/>
        <v>0</v>
      </c>
      <c r="K180" s="199">
        <f t="shared" si="21"/>
        <v>0</v>
      </c>
      <c r="L180" s="199">
        <f t="shared" si="21"/>
        <v>0</v>
      </c>
      <c r="M180" s="199">
        <f t="shared" si="21"/>
        <v>0</v>
      </c>
      <c r="N180" s="199">
        <f t="shared" si="21"/>
        <v>0</v>
      </c>
      <c r="O180" s="199">
        <f t="shared" si="21"/>
        <v>0</v>
      </c>
      <c r="P180" s="199">
        <f t="shared" si="21"/>
        <v>0</v>
      </c>
      <c r="Q180" s="199">
        <f t="shared" si="21"/>
        <v>0</v>
      </c>
    </row>
    <row r="181" spans="1:17" x14ac:dyDescent="0.25">
      <c r="A181" s="177" t="s">
        <v>98</v>
      </c>
      <c r="B181" s="209">
        <f t="shared" ref="B181:Q181" si="22">IF(B$68=0,0,B$68/B$33)</f>
        <v>0.64551077369986198</v>
      </c>
      <c r="C181" s="209">
        <f t="shared" si="22"/>
        <v>0.64314195416229936</v>
      </c>
      <c r="D181" s="209">
        <f t="shared" si="22"/>
        <v>0.67508112122911657</v>
      </c>
      <c r="E181" s="209">
        <f t="shared" si="22"/>
        <v>0.64783301883345545</v>
      </c>
      <c r="F181" s="209">
        <f t="shared" si="22"/>
        <v>0.69457918159010346</v>
      </c>
      <c r="G181" s="209">
        <f t="shared" si="22"/>
        <v>0.70137700065878195</v>
      </c>
      <c r="H181" s="209">
        <f t="shared" si="22"/>
        <v>0.70346778994823778</v>
      </c>
      <c r="I181" s="209">
        <f t="shared" si="22"/>
        <v>0.70814238246086336</v>
      </c>
      <c r="J181" s="209">
        <f t="shared" si="22"/>
        <v>0.79272376998395844</v>
      </c>
      <c r="K181" s="209">
        <f t="shared" si="22"/>
        <v>0.84633618187351134</v>
      </c>
      <c r="L181" s="209">
        <f t="shared" si="22"/>
        <v>0.83116645536789013</v>
      </c>
      <c r="M181" s="209">
        <f t="shared" si="22"/>
        <v>0.83964159219992118</v>
      </c>
      <c r="N181" s="209">
        <f t="shared" si="22"/>
        <v>0.81101164456640529</v>
      </c>
      <c r="O181" s="209">
        <f t="shared" si="22"/>
        <v>0.79517838440859456</v>
      </c>
      <c r="P181" s="209">
        <f t="shared" si="22"/>
        <v>0.77749537178984052</v>
      </c>
      <c r="Q181" s="209">
        <f t="shared" si="22"/>
        <v>0.82155588116390466</v>
      </c>
    </row>
    <row r="182" spans="1:17" x14ac:dyDescent="0.25">
      <c r="A182" s="196"/>
      <c r="B182" s="196"/>
      <c r="C182" s="196"/>
      <c r="D182" s="196"/>
      <c r="E182" s="196"/>
      <c r="F182" s="196"/>
      <c r="G182" s="196"/>
      <c r="H182" s="196"/>
      <c r="I182" s="196"/>
      <c r="J182" s="196"/>
      <c r="K182" s="196"/>
      <c r="L182" s="196"/>
      <c r="M182" s="196"/>
      <c r="N182" s="196"/>
      <c r="O182" s="196"/>
      <c r="P182" s="196"/>
      <c r="Q182" s="196"/>
    </row>
    <row r="183" spans="1:17" x14ac:dyDescent="0.25">
      <c r="A183" s="78" t="s">
        <v>344</v>
      </c>
      <c r="B183" s="77">
        <f t="shared" ref="B183:Q183" si="23">SUM(B$184:B$189,B$193:B$194,B$196:B$198)</f>
        <v>1</v>
      </c>
      <c r="C183" s="77">
        <f t="shared" si="23"/>
        <v>1</v>
      </c>
      <c r="D183" s="77">
        <f t="shared" si="23"/>
        <v>0.99999999999999978</v>
      </c>
      <c r="E183" s="77">
        <f t="shared" si="23"/>
        <v>1</v>
      </c>
      <c r="F183" s="77">
        <f t="shared" si="23"/>
        <v>1.0000000000000002</v>
      </c>
      <c r="G183" s="77">
        <f t="shared" si="23"/>
        <v>1</v>
      </c>
      <c r="H183" s="77">
        <f t="shared" si="23"/>
        <v>0.99999999999999989</v>
      </c>
      <c r="I183" s="77">
        <f t="shared" si="23"/>
        <v>1</v>
      </c>
      <c r="J183" s="77">
        <f t="shared" si="23"/>
        <v>1.0000000000000002</v>
      </c>
      <c r="K183" s="77">
        <f t="shared" si="23"/>
        <v>1</v>
      </c>
      <c r="L183" s="77">
        <f t="shared" si="23"/>
        <v>1</v>
      </c>
      <c r="M183" s="77">
        <f t="shared" si="23"/>
        <v>1</v>
      </c>
      <c r="N183" s="77">
        <f t="shared" si="23"/>
        <v>0.99999999999999989</v>
      </c>
      <c r="O183" s="77">
        <f t="shared" si="23"/>
        <v>1</v>
      </c>
      <c r="P183" s="77">
        <f t="shared" si="23"/>
        <v>1</v>
      </c>
      <c r="Q183" s="77">
        <f t="shared" si="23"/>
        <v>1</v>
      </c>
    </row>
    <row r="184" spans="1:17" x14ac:dyDescent="0.25">
      <c r="A184" s="132" t="s">
        <v>83</v>
      </c>
      <c r="B184" s="203">
        <f t="shared" ref="B184:Q184" si="24">IF(B$71=0,0,B$71/B$70)</f>
        <v>0</v>
      </c>
      <c r="C184" s="203">
        <f t="shared" si="24"/>
        <v>0</v>
      </c>
      <c r="D184" s="203">
        <f t="shared" si="24"/>
        <v>0</v>
      </c>
      <c r="E184" s="203">
        <f t="shared" si="24"/>
        <v>0</v>
      </c>
      <c r="F184" s="203">
        <f t="shared" si="24"/>
        <v>0</v>
      </c>
      <c r="G184" s="203">
        <f t="shared" si="24"/>
        <v>0</v>
      </c>
      <c r="H184" s="203">
        <f t="shared" si="24"/>
        <v>0</v>
      </c>
      <c r="I184" s="203">
        <f t="shared" si="24"/>
        <v>0</v>
      </c>
      <c r="J184" s="203">
        <f t="shared" si="24"/>
        <v>0</v>
      </c>
      <c r="K184" s="203">
        <f t="shared" si="24"/>
        <v>0</v>
      </c>
      <c r="L184" s="203">
        <f t="shared" si="24"/>
        <v>0</v>
      </c>
      <c r="M184" s="203">
        <f t="shared" si="24"/>
        <v>0</v>
      </c>
      <c r="N184" s="203">
        <f t="shared" si="24"/>
        <v>0</v>
      </c>
      <c r="O184" s="203">
        <f t="shared" si="24"/>
        <v>0</v>
      </c>
      <c r="P184" s="203">
        <f t="shared" si="24"/>
        <v>0</v>
      </c>
      <c r="Q184" s="203">
        <f t="shared" si="24"/>
        <v>0</v>
      </c>
    </row>
    <row r="185" spans="1:17" x14ac:dyDescent="0.25">
      <c r="A185" s="76" t="s">
        <v>82</v>
      </c>
      <c r="B185" s="202">
        <f t="shared" ref="B185:Q185" si="25">IF(B$72=0,0,B$72/B$70)</f>
        <v>0</v>
      </c>
      <c r="C185" s="202">
        <f t="shared" si="25"/>
        <v>0</v>
      </c>
      <c r="D185" s="202">
        <f t="shared" si="25"/>
        <v>0</v>
      </c>
      <c r="E185" s="202">
        <f t="shared" si="25"/>
        <v>0</v>
      </c>
      <c r="F185" s="202">
        <f t="shared" si="25"/>
        <v>0</v>
      </c>
      <c r="G185" s="202">
        <f t="shared" si="25"/>
        <v>0</v>
      </c>
      <c r="H185" s="202">
        <f t="shared" si="25"/>
        <v>0</v>
      </c>
      <c r="I185" s="202">
        <f t="shared" si="25"/>
        <v>0</v>
      </c>
      <c r="J185" s="202">
        <f t="shared" si="25"/>
        <v>0</v>
      </c>
      <c r="K185" s="202">
        <f t="shared" si="25"/>
        <v>0</v>
      </c>
      <c r="L185" s="202">
        <f t="shared" si="25"/>
        <v>0</v>
      </c>
      <c r="M185" s="202">
        <f t="shared" si="25"/>
        <v>0</v>
      </c>
      <c r="N185" s="202">
        <f t="shared" si="25"/>
        <v>0</v>
      </c>
      <c r="O185" s="202">
        <f t="shared" si="25"/>
        <v>0</v>
      </c>
      <c r="P185" s="202">
        <f t="shared" si="25"/>
        <v>0</v>
      </c>
      <c r="Q185" s="202">
        <f t="shared" si="25"/>
        <v>0</v>
      </c>
    </row>
    <row r="186" spans="1:17" x14ac:dyDescent="0.25">
      <c r="A186" s="76" t="s">
        <v>81</v>
      </c>
      <c r="B186" s="202">
        <f t="shared" ref="B186:Q186" si="26">IF(B$73=0,0,B$73/B$70)</f>
        <v>0</v>
      </c>
      <c r="C186" s="202">
        <f t="shared" si="26"/>
        <v>0</v>
      </c>
      <c r="D186" s="202">
        <f t="shared" si="26"/>
        <v>0</v>
      </c>
      <c r="E186" s="202">
        <f t="shared" si="26"/>
        <v>0</v>
      </c>
      <c r="F186" s="202">
        <f t="shared" si="26"/>
        <v>0</v>
      </c>
      <c r="G186" s="202">
        <f t="shared" si="26"/>
        <v>0</v>
      </c>
      <c r="H186" s="202">
        <f t="shared" si="26"/>
        <v>0</v>
      </c>
      <c r="I186" s="202">
        <f t="shared" si="26"/>
        <v>0</v>
      </c>
      <c r="J186" s="202">
        <f t="shared" si="26"/>
        <v>0</v>
      </c>
      <c r="K186" s="202">
        <f t="shared" si="26"/>
        <v>0</v>
      </c>
      <c r="L186" s="202">
        <f t="shared" si="26"/>
        <v>0</v>
      </c>
      <c r="M186" s="202">
        <f t="shared" si="26"/>
        <v>0</v>
      </c>
      <c r="N186" s="202">
        <f t="shared" si="26"/>
        <v>0</v>
      </c>
      <c r="O186" s="202">
        <f t="shared" si="26"/>
        <v>0</v>
      </c>
      <c r="P186" s="202">
        <f t="shared" si="26"/>
        <v>0</v>
      </c>
      <c r="Q186" s="202">
        <f t="shared" si="26"/>
        <v>0</v>
      </c>
    </row>
    <row r="187" spans="1:17" x14ac:dyDescent="0.25">
      <c r="A187" s="76" t="s">
        <v>80</v>
      </c>
      <c r="B187" s="202">
        <f t="shared" ref="B187:Q187" si="27">IF(B$74=0,0,B$74/B$70)</f>
        <v>0</v>
      </c>
      <c r="C187" s="202">
        <f t="shared" si="27"/>
        <v>0</v>
      </c>
      <c r="D187" s="202">
        <f t="shared" si="27"/>
        <v>0</v>
      </c>
      <c r="E187" s="202">
        <f t="shared" si="27"/>
        <v>0</v>
      </c>
      <c r="F187" s="202">
        <f t="shared" si="27"/>
        <v>0</v>
      </c>
      <c r="G187" s="202">
        <f t="shared" si="27"/>
        <v>0</v>
      </c>
      <c r="H187" s="202">
        <f t="shared" si="27"/>
        <v>0</v>
      </c>
      <c r="I187" s="202">
        <f t="shared" si="27"/>
        <v>0</v>
      </c>
      <c r="J187" s="202">
        <f t="shared" si="27"/>
        <v>0</v>
      </c>
      <c r="K187" s="202">
        <f t="shared" si="27"/>
        <v>0</v>
      </c>
      <c r="L187" s="202">
        <f t="shared" si="27"/>
        <v>0</v>
      </c>
      <c r="M187" s="202">
        <f t="shared" si="27"/>
        <v>0</v>
      </c>
      <c r="N187" s="202">
        <f t="shared" si="27"/>
        <v>0</v>
      </c>
      <c r="O187" s="202">
        <f t="shared" si="27"/>
        <v>0</v>
      </c>
      <c r="P187" s="202">
        <f t="shared" si="27"/>
        <v>0</v>
      </c>
      <c r="Q187" s="202">
        <f t="shared" si="27"/>
        <v>0</v>
      </c>
    </row>
    <row r="188" spans="1:17" x14ac:dyDescent="0.25">
      <c r="A188" s="129" t="s">
        <v>79</v>
      </c>
      <c r="B188" s="201">
        <f t="shared" ref="B188:Q188" si="28">IF(B$75=0,0,B$75/B$70)</f>
        <v>6.1591630492851906E-4</v>
      </c>
      <c r="C188" s="201">
        <f t="shared" si="28"/>
        <v>6.0265723498722937E-4</v>
      </c>
      <c r="D188" s="201">
        <f t="shared" si="28"/>
        <v>6.0741859377814718E-4</v>
      </c>
      <c r="E188" s="201">
        <f t="shared" si="28"/>
        <v>6.1841253191859255E-4</v>
      </c>
      <c r="F188" s="201">
        <f t="shared" si="28"/>
        <v>7.3283005085875456E-4</v>
      </c>
      <c r="G188" s="201">
        <f t="shared" si="28"/>
        <v>6.9148638210347565E-4</v>
      </c>
      <c r="H188" s="201">
        <f t="shared" si="28"/>
        <v>7.0322854319554028E-4</v>
      </c>
      <c r="I188" s="201">
        <f t="shared" si="28"/>
        <v>7.0549544815157921E-4</v>
      </c>
      <c r="J188" s="201">
        <f t="shared" si="28"/>
        <v>1.1235618396043705E-3</v>
      </c>
      <c r="K188" s="201">
        <f t="shared" si="28"/>
        <v>1.4793654027941111E-3</v>
      </c>
      <c r="L188" s="201">
        <f t="shared" si="28"/>
        <v>9.1628274558490559E-4</v>
      </c>
      <c r="M188" s="201">
        <f t="shared" si="28"/>
        <v>9.2069803861565577E-4</v>
      </c>
      <c r="N188" s="201">
        <f t="shared" si="28"/>
        <v>9.7374437697403328E-4</v>
      </c>
      <c r="O188" s="201">
        <f t="shared" si="28"/>
        <v>8.9357698087902404E-4</v>
      </c>
      <c r="P188" s="201">
        <f t="shared" si="28"/>
        <v>8.7038310174748269E-4</v>
      </c>
      <c r="Q188" s="201">
        <f t="shared" si="28"/>
        <v>9.0841406206183296E-4</v>
      </c>
    </row>
    <row r="189" spans="1:17" x14ac:dyDescent="0.25">
      <c r="A189" s="127" t="s">
        <v>149</v>
      </c>
      <c r="B189" s="200">
        <f t="shared" ref="B189:Q189" si="29">IF(B$80=0,0,B$80/B$70)</f>
        <v>0.12418871052772106</v>
      </c>
      <c r="C189" s="200">
        <f t="shared" si="29"/>
        <v>0.15545360311729611</v>
      </c>
      <c r="D189" s="200">
        <f t="shared" si="29"/>
        <v>0.15682301504977572</v>
      </c>
      <c r="E189" s="200">
        <f t="shared" si="29"/>
        <v>0.15872219233691295</v>
      </c>
      <c r="F189" s="200">
        <f t="shared" si="29"/>
        <v>0.11198017437305385</v>
      </c>
      <c r="G189" s="200">
        <f t="shared" si="29"/>
        <v>0.17878573252438712</v>
      </c>
      <c r="H189" s="200">
        <f t="shared" si="29"/>
        <v>0.18130838238098318</v>
      </c>
      <c r="I189" s="200">
        <f t="shared" si="29"/>
        <v>0.18186826715268711</v>
      </c>
      <c r="J189" s="200">
        <f t="shared" si="29"/>
        <v>0.16748030090589047</v>
      </c>
      <c r="K189" s="200">
        <f t="shared" si="29"/>
        <v>0.21949215907385305</v>
      </c>
      <c r="L189" s="200">
        <f t="shared" si="29"/>
        <v>0.25508105873151193</v>
      </c>
      <c r="M189" s="200">
        <f t="shared" si="29"/>
        <v>0.25631021820910821</v>
      </c>
      <c r="N189" s="200">
        <f t="shared" si="29"/>
        <v>0.2710776207554122</v>
      </c>
      <c r="O189" s="200">
        <f t="shared" si="29"/>
        <v>0.24876007262935879</v>
      </c>
      <c r="P189" s="200">
        <f t="shared" si="29"/>
        <v>0.24230320189434612</v>
      </c>
      <c r="Q189" s="200">
        <f t="shared" si="29"/>
        <v>0.25289052078505375</v>
      </c>
    </row>
    <row r="190" spans="1:17" x14ac:dyDescent="0.25">
      <c r="A190" s="142" t="s">
        <v>166</v>
      </c>
      <c r="B190" s="199">
        <f t="shared" ref="B190:Q190" si="30">IF(B$81=0,0,B$81/B$70)</f>
        <v>0.12418871052772106</v>
      </c>
      <c r="C190" s="199">
        <f t="shared" si="30"/>
        <v>0.15545360311729611</v>
      </c>
      <c r="D190" s="199">
        <f t="shared" si="30"/>
        <v>0.15682301504977572</v>
      </c>
      <c r="E190" s="199">
        <f t="shared" si="30"/>
        <v>0.15872219233691295</v>
      </c>
      <c r="F190" s="199">
        <f t="shared" si="30"/>
        <v>0.11198017437305385</v>
      </c>
      <c r="G190" s="199">
        <f t="shared" si="30"/>
        <v>0.17878573252438712</v>
      </c>
      <c r="H190" s="199">
        <f t="shared" si="30"/>
        <v>0.18130838238098318</v>
      </c>
      <c r="I190" s="199">
        <f t="shared" si="30"/>
        <v>0.18186826715268711</v>
      </c>
      <c r="J190" s="199">
        <f t="shared" si="30"/>
        <v>0.16748030090589047</v>
      </c>
      <c r="K190" s="199">
        <f t="shared" si="30"/>
        <v>0.21949215907385305</v>
      </c>
      <c r="L190" s="199">
        <f t="shared" si="30"/>
        <v>0.25508105873151193</v>
      </c>
      <c r="M190" s="199">
        <f t="shared" si="30"/>
        <v>0.25631021820910821</v>
      </c>
      <c r="N190" s="199">
        <f t="shared" si="30"/>
        <v>0.2710776207554122</v>
      </c>
      <c r="O190" s="199">
        <f t="shared" si="30"/>
        <v>0.24876007262935879</v>
      </c>
      <c r="P190" s="199">
        <f t="shared" si="30"/>
        <v>0.24230320189434612</v>
      </c>
      <c r="Q190" s="199">
        <f t="shared" si="30"/>
        <v>0.25289052078505375</v>
      </c>
    </row>
    <row r="191" spans="1:17" x14ac:dyDescent="0.25">
      <c r="A191" s="142" t="s">
        <v>165</v>
      </c>
      <c r="B191" s="199">
        <f t="shared" ref="B191:Q191" si="31">IF(B$86=0,0,B$86/B$70)</f>
        <v>0</v>
      </c>
      <c r="C191" s="199">
        <f t="shared" si="31"/>
        <v>0</v>
      </c>
      <c r="D191" s="199">
        <f t="shared" si="31"/>
        <v>0</v>
      </c>
      <c r="E191" s="199">
        <f t="shared" si="31"/>
        <v>0</v>
      </c>
      <c r="F191" s="199">
        <f t="shared" si="31"/>
        <v>0</v>
      </c>
      <c r="G191" s="199">
        <f t="shared" si="31"/>
        <v>0</v>
      </c>
      <c r="H191" s="199">
        <f t="shared" si="31"/>
        <v>0</v>
      </c>
      <c r="I191" s="199">
        <f t="shared" si="31"/>
        <v>0</v>
      </c>
      <c r="J191" s="199">
        <f t="shared" si="31"/>
        <v>0</v>
      </c>
      <c r="K191" s="199">
        <f t="shared" si="31"/>
        <v>0</v>
      </c>
      <c r="L191" s="199">
        <f t="shared" si="31"/>
        <v>0</v>
      </c>
      <c r="M191" s="199">
        <f t="shared" si="31"/>
        <v>0</v>
      </c>
      <c r="N191" s="199">
        <f t="shared" si="31"/>
        <v>0</v>
      </c>
      <c r="O191" s="199">
        <f t="shared" si="31"/>
        <v>0</v>
      </c>
      <c r="P191" s="199">
        <f t="shared" si="31"/>
        <v>0</v>
      </c>
      <c r="Q191" s="199">
        <f t="shared" si="31"/>
        <v>0</v>
      </c>
    </row>
    <row r="192" spans="1:17" x14ac:dyDescent="0.25">
      <c r="A192" s="127" t="s">
        <v>148</v>
      </c>
      <c r="B192" s="200">
        <f t="shared" ref="B192:Q192" si="32">IF(B$87=0,0,B$87/B$70)</f>
        <v>0.50964755977832976</v>
      </c>
      <c r="C192" s="200">
        <f t="shared" si="32"/>
        <v>0.49918930823491303</v>
      </c>
      <c r="D192" s="200">
        <f t="shared" si="32"/>
        <v>0.50517828202655057</v>
      </c>
      <c r="E192" s="200">
        <f t="shared" si="32"/>
        <v>0.50648151250031537</v>
      </c>
      <c r="F192" s="200">
        <f t="shared" si="32"/>
        <v>0.52418559784371466</v>
      </c>
      <c r="G192" s="200">
        <f t="shared" si="32"/>
        <v>0.45862484010501114</v>
      </c>
      <c r="H192" s="200">
        <f t="shared" si="32"/>
        <v>0.44877852375255339</v>
      </c>
      <c r="I192" s="200">
        <f t="shared" si="32"/>
        <v>0.45188478384208058</v>
      </c>
      <c r="J192" s="200">
        <f t="shared" si="32"/>
        <v>0.2717752326169795</v>
      </c>
      <c r="K192" s="200">
        <f t="shared" si="32"/>
        <v>4.7605770092828154E-2</v>
      </c>
      <c r="L192" s="200">
        <f t="shared" si="32"/>
        <v>0</v>
      </c>
      <c r="M192" s="200">
        <f t="shared" si="32"/>
        <v>0</v>
      </c>
      <c r="N192" s="200">
        <f t="shared" si="32"/>
        <v>0</v>
      </c>
      <c r="O192" s="200">
        <f t="shared" si="32"/>
        <v>0</v>
      </c>
      <c r="P192" s="200">
        <f t="shared" si="32"/>
        <v>0</v>
      </c>
      <c r="Q192" s="200">
        <f t="shared" si="32"/>
        <v>0</v>
      </c>
    </row>
    <row r="193" spans="1:17" x14ac:dyDescent="0.25">
      <c r="A193" s="142" t="s">
        <v>164</v>
      </c>
      <c r="B193" s="199">
        <f t="shared" ref="B193:Q193" si="33">IF(B$88=0,0,B$88/B$70)</f>
        <v>0.50964755977832976</v>
      </c>
      <c r="C193" s="199">
        <f t="shared" si="33"/>
        <v>0.49918930823491303</v>
      </c>
      <c r="D193" s="199">
        <f t="shared" si="33"/>
        <v>0.50517828202655057</v>
      </c>
      <c r="E193" s="199">
        <f t="shared" si="33"/>
        <v>0.50648151250031537</v>
      </c>
      <c r="F193" s="199">
        <f t="shared" si="33"/>
        <v>0.52418559784371466</v>
      </c>
      <c r="G193" s="199">
        <f t="shared" si="33"/>
        <v>0.45862484010501114</v>
      </c>
      <c r="H193" s="199">
        <f t="shared" si="33"/>
        <v>0.44877852375255339</v>
      </c>
      <c r="I193" s="199">
        <f t="shared" si="33"/>
        <v>0.45188478384208058</v>
      </c>
      <c r="J193" s="199">
        <f t="shared" si="33"/>
        <v>0.2717752326169795</v>
      </c>
      <c r="K193" s="199">
        <f t="shared" si="33"/>
        <v>4.7605770092828154E-2</v>
      </c>
      <c r="L193" s="199">
        <f t="shared" si="33"/>
        <v>0</v>
      </c>
      <c r="M193" s="199">
        <f t="shared" si="33"/>
        <v>0</v>
      </c>
      <c r="N193" s="199">
        <f t="shared" si="33"/>
        <v>0</v>
      </c>
      <c r="O193" s="199">
        <f t="shared" si="33"/>
        <v>0</v>
      </c>
      <c r="P193" s="199">
        <f t="shared" si="33"/>
        <v>0</v>
      </c>
      <c r="Q193" s="199">
        <f t="shared" si="33"/>
        <v>0</v>
      </c>
    </row>
    <row r="194" spans="1:17" x14ac:dyDescent="0.25">
      <c r="A194" s="142" t="s">
        <v>163</v>
      </c>
      <c r="B194" s="199">
        <f t="shared" ref="B194:Q194" si="34">IF(B$93=0,0,B$93/B$70)</f>
        <v>0</v>
      </c>
      <c r="C194" s="199">
        <f t="shared" si="34"/>
        <v>0</v>
      </c>
      <c r="D194" s="199">
        <f t="shared" si="34"/>
        <v>0</v>
      </c>
      <c r="E194" s="199">
        <f t="shared" si="34"/>
        <v>0</v>
      </c>
      <c r="F194" s="199">
        <f t="shared" si="34"/>
        <v>0</v>
      </c>
      <c r="G194" s="199">
        <f t="shared" si="34"/>
        <v>0</v>
      </c>
      <c r="H194" s="199">
        <f t="shared" si="34"/>
        <v>0</v>
      </c>
      <c r="I194" s="199">
        <f t="shared" si="34"/>
        <v>0</v>
      </c>
      <c r="J194" s="199">
        <f t="shared" si="34"/>
        <v>0</v>
      </c>
      <c r="K194" s="199">
        <f t="shared" si="34"/>
        <v>0</v>
      </c>
      <c r="L194" s="199">
        <f t="shared" si="34"/>
        <v>0</v>
      </c>
      <c r="M194" s="199">
        <f t="shared" si="34"/>
        <v>0</v>
      </c>
      <c r="N194" s="199">
        <f t="shared" si="34"/>
        <v>0</v>
      </c>
      <c r="O194" s="199">
        <f t="shared" si="34"/>
        <v>0</v>
      </c>
      <c r="P194" s="199">
        <f t="shared" si="34"/>
        <v>0</v>
      </c>
      <c r="Q194" s="199">
        <f t="shared" si="34"/>
        <v>0</v>
      </c>
    </row>
    <row r="195" spans="1:17" x14ac:dyDescent="0.25">
      <c r="A195" s="127" t="s">
        <v>147</v>
      </c>
      <c r="B195" s="200">
        <f t="shared" ref="B195:Q195" si="35">IF(B$94=0,0,B$94/B$70)</f>
        <v>0.36554781338902065</v>
      </c>
      <c r="C195" s="200">
        <f t="shared" si="35"/>
        <v>0.34475443141280354</v>
      </c>
      <c r="D195" s="200">
        <f t="shared" si="35"/>
        <v>0.33739128432989551</v>
      </c>
      <c r="E195" s="200">
        <f t="shared" si="35"/>
        <v>0.33417788263085302</v>
      </c>
      <c r="F195" s="200">
        <f t="shared" si="35"/>
        <v>0.36310139773237277</v>
      </c>
      <c r="G195" s="200">
        <f t="shared" si="35"/>
        <v>0.36189794098849826</v>
      </c>
      <c r="H195" s="200">
        <f t="shared" si="35"/>
        <v>0.36920986532326772</v>
      </c>
      <c r="I195" s="200">
        <f t="shared" si="35"/>
        <v>0.36554145355708068</v>
      </c>
      <c r="J195" s="200">
        <f t="shared" si="35"/>
        <v>0.55962090463752578</v>
      </c>
      <c r="K195" s="200">
        <f t="shared" si="35"/>
        <v>0.73142270543052468</v>
      </c>
      <c r="L195" s="200">
        <f t="shared" si="35"/>
        <v>0.74400265852290315</v>
      </c>
      <c r="M195" s="200">
        <f t="shared" si="35"/>
        <v>0.74276908375227624</v>
      </c>
      <c r="N195" s="200">
        <f t="shared" si="35"/>
        <v>0.72794863486761374</v>
      </c>
      <c r="O195" s="200">
        <f t="shared" si="35"/>
        <v>0.75034635038976227</v>
      </c>
      <c r="P195" s="200">
        <f t="shared" si="35"/>
        <v>0.75682641500390646</v>
      </c>
      <c r="Q195" s="200">
        <f t="shared" si="35"/>
        <v>0.74620106515288431</v>
      </c>
    </row>
    <row r="196" spans="1:17" x14ac:dyDescent="0.25">
      <c r="A196" s="142" t="s">
        <v>162</v>
      </c>
      <c r="B196" s="199">
        <f t="shared" ref="B196:Q196" si="36">IF(B$95=0,0,B$95/B$70)</f>
        <v>0.10734261262825935</v>
      </c>
      <c r="C196" s="199">
        <f t="shared" si="36"/>
        <v>0.1056883925558034</v>
      </c>
      <c r="D196" s="199">
        <f t="shared" si="36"/>
        <v>0.1067607679893058</v>
      </c>
      <c r="E196" s="199">
        <f t="shared" si="36"/>
        <v>0.10728347960479576</v>
      </c>
      <c r="F196" s="199">
        <f t="shared" si="36"/>
        <v>0.12619725924657649</v>
      </c>
      <c r="G196" s="199">
        <f t="shared" si="36"/>
        <v>0.11810474783588332</v>
      </c>
      <c r="H196" s="199">
        <f t="shared" si="36"/>
        <v>0.11895113739163378</v>
      </c>
      <c r="I196" s="199">
        <f t="shared" si="36"/>
        <v>0.11924424740735168</v>
      </c>
      <c r="J196" s="199">
        <f t="shared" si="36"/>
        <v>0.17277527353625752</v>
      </c>
      <c r="K196" s="199">
        <f t="shared" si="36"/>
        <v>0.21720246346908104</v>
      </c>
      <c r="L196" s="199">
        <f t="shared" si="36"/>
        <v>0.1886447549515925</v>
      </c>
      <c r="M196" s="199">
        <f t="shared" si="36"/>
        <v>0.1946310430497466</v>
      </c>
      <c r="N196" s="199">
        <f t="shared" si="36"/>
        <v>0.12126194005707255</v>
      </c>
      <c r="O196" s="199">
        <f t="shared" si="36"/>
        <v>0.16328160288290031</v>
      </c>
      <c r="P196" s="199">
        <f t="shared" si="36"/>
        <v>0.17505671757369401</v>
      </c>
      <c r="Q196" s="199">
        <f t="shared" si="36"/>
        <v>0.16244438099030784</v>
      </c>
    </row>
    <row r="197" spans="1:17" x14ac:dyDescent="0.25">
      <c r="A197" s="142" t="s">
        <v>161</v>
      </c>
      <c r="B197" s="199">
        <f t="shared" ref="B197:Q197" si="37">IF(B$99=0,0,B$99/B$70)</f>
        <v>0.25820520076076131</v>
      </c>
      <c r="C197" s="199">
        <f t="shared" si="37"/>
        <v>0.23906603885700015</v>
      </c>
      <c r="D197" s="199">
        <f t="shared" si="37"/>
        <v>0.23063051634058968</v>
      </c>
      <c r="E197" s="199">
        <f t="shared" si="37"/>
        <v>0.22689440302605732</v>
      </c>
      <c r="F197" s="199">
        <f t="shared" si="37"/>
        <v>0.23690413848579631</v>
      </c>
      <c r="G197" s="199">
        <f t="shared" si="37"/>
        <v>0.24379319315261494</v>
      </c>
      <c r="H197" s="199">
        <f t="shared" si="37"/>
        <v>0.25025872793163395</v>
      </c>
      <c r="I197" s="199">
        <f t="shared" si="37"/>
        <v>0.24629720614972903</v>
      </c>
      <c r="J197" s="199">
        <f t="shared" si="37"/>
        <v>0.38684563110126829</v>
      </c>
      <c r="K197" s="199">
        <f t="shared" si="37"/>
        <v>0.51422024196144367</v>
      </c>
      <c r="L197" s="199">
        <f t="shared" si="37"/>
        <v>0.55535790357131065</v>
      </c>
      <c r="M197" s="199">
        <f t="shared" si="37"/>
        <v>0.54813804070252958</v>
      </c>
      <c r="N197" s="199">
        <f t="shared" si="37"/>
        <v>0.60668669481054116</v>
      </c>
      <c r="O197" s="199">
        <f t="shared" si="37"/>
        <v>0.58706474750686188</v>
      </c>
      <c r="P197" s="199">
        <f t="shared" si="37"/>
        <v>0.58176969743021245</v>
      </c>
      <c r="Q197" s="199">
        <f t="shared" si="37"/>
        <v>0.58375668416257653</v>
      </c>
    </row>
    <row r="198" spans="1:17" x14ac:dyDescent="0.25">
      <c r="A198" s="140" t="s">
        <v>160</v>
      </c>
      <c r="B198" s="198">
        <f t="shared" ref="B198:Q198" si="38">IF(B$110=0,0,B$110/B$70)</f>
        <v>0</v>
      </c>
      <c r="C198" s="198">
        <f t="shared" si="38"/>
        <v>0</v>
      </c>
      <c r="D198" s="198">
        <f t="shared" si="38"/>
        <v>0</v>
      </c>
      <c r="E198" s="198">
        <f t="shared" si="38"/>
        <v>0</v>
      </c>
      <c r="F198" s="198">
        <f t="shared" si="38"/>
        <v>0</v>
      </c>
      <c r="G198" s="198">
        <f t="shared" si="38"/>
        <v>0</v>
      </c>
      <c r="H198" s="198">
        <f t="shared" si="38"/>
        <v>0</v>
      </c>
      <c r="I198" s="198">
        <f t="shared" si="38"/>
        <v>0</v>
      </c>
      <c r="J198" s="198">
        <f t="shared" si="38"/>
        <v>0</v>
      </c>
      <c r="K198" s="198">
        <f t="shared" si="38"/>
        <v>0</v>
      </c>
      <c r="L198" s="198">
        <f t="shared" si="38"/>
        <v>0</v>
      </c>
      <c r="M198" s="198">
        <f t="shared" si="38"/>
        <v>0</v>
      </c>
      <c r="N198" s="198">
        <f t="shared" si="38"/>
        <v>0</v>
      </c>
      <c r="O198" s="198">
        <f t="shared" si="38"/>
        <v>0</v>
      </c>
      <c r="P198" s="198">
        <f t="shared" si="38"/>
        <v>0</v>
      </c>
      <c r="Q198" s="198">
        <f t="shared" si="38"/>
        <v>0</v>
      </c>
    </row>
    <row r="199" spans="1:17" x14ac:dyDescent="0.25">
      <c r="A199" s="195"/>
      <c r="B199" s="194"/>
      <c r="C199" s="194"/>
      <c r="D199" s="194"/>
      <c r="E199" s="194"/>
      <c r="F199" s="194"/>
      <c r="G199" s="194"/>
      <c r="H199" s="194"/>
      <c r="I199" s="194"/>
      <c r="J199" s="194"/>
      <c r="K199" s="194"/>
      <c r="L199" s="194"/>
      <c r="M199" s="194"/>
      <c r="N199" s="194"/>
      <c r="O199" s="194"/>
      <c r="P199" s="194"/>
      <c r="Q199" s="194"/>
    </row>
    <row r="200" spans="1:17" x14ac:dyDescent="0.25">
      <c r="A200" s="78" t="s">
        <v>42</v>
      </c>
      <c r="B200" s="77">
        <f t="shared" ref="B200:Q200" si="39">SUM(B$201:B$206,B$210:B$211,B$213:B$215,B216)</f>
        <v>1</v>
      </c>
      <c r="C200" s="77">
        <f t="shared" si="39"/>
        <v>0.99999999999999989</v>
      </c>
      <c r="D200" s="77">
        <f t="shared" si="39"/>
        <v>1</v>
      </c>
      <c r="E200" s="77">
        <f t="shared" si="39"/>
        <v>0.99999999999999978</v>
      </c>
      <c r="F200" s="77">
        <f t="shared" si="39"/>
        <v>1.0000000000000002</v>
      </c>
      <c r="G200" s="77">
        <f t="shared" si="39"/>
        <v>0.99999999999999989</v>
      </c>
      <c r="H200" s="77">
        <f t="shared" si="39"/>
        <v>1</v>
      </c>
      <c r="I200" s="77">
        <f t="shared" si="39"/>
        <v>1</v>
      </c>
      <c r="J200" s="77">
        <f t="shared" si="39"/>
        <v>1</v>
      </c>
      <c r="K200" s="77">
        <f t="shared" si="39"/>
        <v>1</v>
      </c>
      <c r="L200" s="77">
        <f t="shared" si="39"/>
        <v>1</v>
      </c>
      <c r="M200" s="77">
        <f t="shared" si="39"/>
        <v>1</v>
      </c>
      <c r="N200" s="77">
        <f t="shared" si="39"/>
        <v>0.99999999999999978</v>
      </c>
      <c r="O200" s="77">
        <f t="shared" si="39"/>
        <v>1</v>
      </c>
      <c r="P200" s="77">
        <f t="shared" si="39"/>
        <v>1</v>
      </c>
      <c r="Q200" s="77">
        <f t="shared" si="39"/>
        <v>1.0000000000000002</v>
      </c>
    </row>
    <row r="201" spans="1:17" x14ac:dyDescent="0.25">
      <c r="A201" s="132" t="s">
        <v>83</v>
      </c>
      <c r="B201" s="203">
        <f t="shared" ref="B201:Q201" si="40">IF(B$113=0,0,B$113/B$112)</f>
        <v>0</v>
      </c>
      <c r="C201" s="203">
        <f t="shared" si="40"/>
        <v>0</v>
      </c>
      <c r="D201" s="203">
        <f t="shared" si="40"/>
        <v>0</v>
      </c>
      <c r="E201" s="203">
        <f t="shared" si="40"/>
        <v>0</v>
      </c>
      <c r="F201" s="203">
        <f t="shared" si="40"/>
        <v>0</v>
      </c>
      <c r="G201" s="203">
        <f t="shared" si="40"/>
        <v>0</v>
      </c>
      <c r="H201" s="203">
        <f t="shared" si="40"/>
        <v>0</v>
      </c>
      <c r="I201" s="203">
        <f t="shared" si="40"/>
        <v>0</v>
      </c>
      <c r="J201" s="203">
        <f t="shared" si="40"/>
        <v>0</v>
      </c>
      <c r="K201" s="203">
        <f t="shared" si="40"/>
        <v>0</v>
      </c>
      <c r="L201" s="203">
        <f t="shared" si="40"/>
        <v>0</v>
      </c>
      <c r="M201" s="203">
        <f t="shared" si="40"/>
        <v>0</v>
      </c>
      <c r="N201" s="203">
        <f t="shared" si="40"/>
        <v>0</v>
      </c>
      <c r="O201" s="203">
        <f t="shared" si="40"/>
        <v>0</v>
      </c>
      <c r="P201" s="203">
        <f t="shared" si="40"/>
        <v>0</v>
      </c>
      <c r="Q201" s="203">
        <f t="shared" si="40"/>
        <v>0</v>
      </c>
    </row>
    <row r="202" spans="1:17" x14ac:dyDescent="0.25">
      <c r="A202" s="76" t="s">
        <v>82</v>
      </c>
      <c r="B202" s="202">
        <f t="shared" ref="B202:Q202" si="41">IF(B$114=0,0,B$114/B$112)</f>
        <v>0</v>
      </c>
      <c r="C202" s="202">
        <f t="shared" si="41"/>
        <v>0</v>
      </c>
      <c r="D202" s="202">
        <f t="shared" si="41"/>
        <v>0</v>
      </c>
      <c r="E202" s="202">
        <f t="shared" si="41"/>
        <v>0</v>
      </c>
      <c r="F202" s="202">
        <f t="shared" si="41"/>
        <v>0</v>
      </c>
      <c r="G202" s="202">
        <f t="shared" si="41"/>
        <v>0</v>
      </c>
      <c r="H202" s="202">
        <f t="shared" si="41"/>
        <v>0</v>
      </c>
      <c r="I202" s="202">
        <f t="shared" si="41"/>
        <v>0</v>
      </c>
      <c r="J202" s="202">
        <f t="shared" si="41"/>
        <v>0</v>
      </c>
      <c r="K202" s="202">
        <f t="shared" si="41"/>
        <v>0</v>
      </c>
      <c r="L202" s="202">
        <f t="shared" si="41"/>
        <v>0</v>
      </c>
      <c r="M202" s="202">
        <f t="shared" si="41"/>
        <v>0</v>
      </c>
      <c r="N202" s="202">
        <f t="shared" si="41"/>
        <v>0</v>
      </c>
      <c r="O202" s="202">
        <f t="shared" si="41"/>
        <v>0</v>
      </c>
      <c r="P202" s="202">
        <f t="shared" si="41"/>
        <v>0</v>
      </c>
      <c r="Q202" s="202">
        <f t="shared" si="41"/>
        <v>0</v>
      </c>
    </row>
    <row r="203" spans="1:17" x14ac:dyDescent="0.25">
      <c r="A203" s="76" t="s">
        <v>81</v>
      </c>
      <c r="B203" s="202">
        <f t="shared" ref="B203:Q203" si="42">IF(B$115=0,0,B$115/B$112)</f>
        <v>0</v>
      </c>
      <c r="C203" s="202">
        <f t="shared" si="42"/>
        <v>0</v>
      </c>
      <c r="D203" s="202">
        <f t="shared" si="42"/>
        <v>0</v>
      </c>
      <c r="E203" s="202">
        <f t="shared" si="42"/>
        <v>0</v>
      </c>
      <c r="F203" s="202">
        <f t="shared" si="42"/>
        <v>0</v>
      </c>
      <c r="G203" s="202">
        <f t="shared" si="42"/>
        <v>0</v>
      </c>
      <c r="H203" s="202">
        <f t="shared" si="42"/>
        <v>0</v>
      </c>
      <c r="I203" s="202">
        <f t="shared" si="42"/>
        <v>0</v>
      </c>
      <c r="J203" s="202">
        <f t="shared" si="42"/>
        <v>0</v>
      </c>
      <c r="K203" s="202">
        <f t="shared" si="42"/>
        <v>0</v>
      </c>
      <c r="L203" s="202">
        <f t="shared" si="42"/>
        <v>0</v>
      </c>
      <c r="M203" s="202">
        <f t="shared" si="42"/>
        <v>0</v>
      </c>
      <c r="N203" s="202">
        <f t="shared" si="42"/>
        <v>0</v>
      </c>
      <c r="O203" s="202">
        <f t="shared" si="42"/>
        <v>0</v>
      </c>
      <c r="P203" s="202">
        <f t="shared" si="42"/>
        <v>0</v>
      </c>
      <c r="Q203" s="202">
        <f t="shared" si="42"/>
        <v>0</v>
      </c>
    </row>
    <row r="204" spans="1:17" x14ac:dyDescent="0.25">
      <c r="A204" s="76" t="s">
        <v>80</v>
      </c>
      <c r="B204" s="202">
        <f t="shared" ref="B204:Q204" si="43">IF(B$116=0,0,B$116/B$112)</f>
        <v>0</v>
      </c>
      <c r="C204" s="202">
        <f t="shared" si="43"/>
        <v>0</v>
      </c>
      <c r="D204" s="202">
        <f t="shared" si="43"/>
        <v>0</v>
      </c>
      <c r="E204" s="202">
        <f t="shared" si="43"/>
        <v>0</v>
      </c>
      <c r="F204" s="202">
        <f t="shared" si="43"/>
        <v>0</v>
      </c>
      <c r="G204" s="202">
        <f t="shared" si="43"/>
        <v>0</v>
      </c>
      <c r="H204" s="202">
        <f t="shared" si="43"/>
        <v>0</v>
      </c>
      <c r="I204" s="202">
        <f t="shared" si="43"/>
        <v>0</v>
      </c>
      <c r="J204" s="202">
        <f t="shared" si="43"/>
        <v>0</v>
      </c>
      <c r="K204" s="202">
        <f t="shared" si="43"/>
        <v>0</v>
      </c>
      <c r="L204" s="202">
        <f t="shared" si="43"/>
        <v>0</v>
      </c>
      <c r="M204" s="202">
        <f t="shared" si="43"/>
        <v>0</v>
      </c>
      <c r="N204" s="202">
        <f t="shared" si="43"/>
        <v>0</v>
      </c>
      <c r="O204" s="202">
        <f t="shared" si="43"/>
        <v>0</v>
      </c>
      <c r="P204" s="202">
        <f t="shared" si="43"/>
        <v>0</v>
      </c>
      <c r="Q204" s="202">
        <f t="shared" si="43"/>
        <v>0</v>
      </c>
    </row>
    <row r="205" spans="1:17" x14ac:dyDescent="0.25">
      <c r="A205" s="129" t="s">
        <v>79</v>
      </c>
      <c r="B205" s="201">
        <f t="shared" ref="B205:Q205" si="44">IF(B$117=0,0,B$117/B$112)</f>
        <v>2.9379520871601492E-4</v>
      </c>
      <c r="C205" s="201">
        <f t="shared" si="44"/>
        <v>3.4636115045489599E-4</v>
      </c>
      <c r="D205" s="201">
        <f t="shared" si="44"/>
        <v>3.9858953504917242E-4</v>
      </c>
      <c r="E205" s="201">
        <f t="shared" si="44"/>
        <v>4.780361837313004E-4</v>
      </c>
      <c r="F205" s="201">
        <f t="shared" si="44"/>
        <v>6.6313628885685645E-4</v>
      </c>
      <c r="G205" s="201">
        <f t="shared" si="44"/>
        <v>6.3858620431002432E-4</v>
      </c>
      <c r="H205" s="201">
        <f t="shared" si="44"/>
        <v>5.9684062275832371E-4</v>
      </c>
      <c r="I205" s="201">
        <f t="shared" si="44"/>
        <v>6.4079991122732217E-4</v>
      </c>
      <c r="J205" s="201">
        <f t="shared" si="44"/>
        <v>8.9258160568608303E-4</v>
      </c>
      <c r="K205" s="201">
        <f t="shared" si="44"/>
        <v>1.0487884294072796E-3</v>
      </c>
      <c r="L205" s="201">
        <f t="shared" si="44"/>
        <v>6.1655993643435977E-4</v>
      </c>
      <c r="M205" s="201">
        <f t="shared" si="44"/>
        <v>6.1395580523322603E-4</v>
      </c>
      <c r="N205" s="201">
        <f t="shared" si="44"/>
        <v>6.6982426425703484E-4</v>
      </c>
      <c r="O205" s="201">
        <f t="shared" si="44"/>
        <v>6.2729836820164635E-4</v>
      </c>
      <c r="P205" s="201">
        <f t="shared" si="44"/>
        <v>6.1490468182424419E-4</v>
      </c>
      <c r="Q205" s="201">
        <f t="shared" si="44"/>
        <v>6.3091612435263044E-4</v>
      </c>
    </row>
    <row r="206" spans="1:17" x14ac:dyDescent="0.25">
      <c r="A206" s="127" t="s">
        <v>146</v>
      </c>
      <c r="B206" s="200">
        <f t="shared" ref="B206:Q206" si="45">IF(B$122=0,0,B$122/B$112)</f>
        <v>0.41104702824399231</v>
      </c>
      <c r="C206" s="200">
        <f t="shared" si="45"/>
        <v>0.41998449352746048</v>
      </c>
      <c r="D206" s="200">
        <f t="shared" si="45"/>
        <v>0.46645470791589483</v>
      </c>
      <c r="E206" s="200">
        <f t="shared" si="45"/>
        <v>0.45783124572881023</v>
      </c>
      <c r="F206" s="200">
        <f t="shared" si="45"/>
        <v>0.42532497749509701</v>
      </c>
      <c r="G206" s="200">
        <f t="shared" si="45"/>
        <v>0.46872352202959627</v>
      </c>
      <c r="H206" s="200">
        <f t="shared" si="45"/>
        <v>0.51561048354560146</v>
      </c>
      <c r="I206" s="200">
        <f t="shared" si="45"/>
        <v>0.47980592558391627</v>
      </c>
      <c r="J206" s="200">
        <f t="shared" si="45"/>
        <v>0.5584636473474045</v>
      </c>
      <c r="K206" s="200">
        <f t="shared" si="45"/>
        <v>0.65314809400696849</v>
      </c>
      <c r="L206" s="200">
        <f t="shared" si="45"/>
        <v>0.72045063309624335</v>
      </c>
      <c r="M206" s="200">
        <f t="shared" si="45"/>
        <v>0.71740770432053913</v>
      </c>
      <c r="N206" s="200">
        <f t="shared" si="45"/>
        <v>0.78269003016640548</v>
      </c>
      <c r="O206" s="200">
        <f t="shared" si="45"/>
        <v>0.73299849666639938</v>
      </c>
      <c r="P206" s="200">
        <f t="shared" si="45"/>
        <v>0.71851646715174544</v>
      </c>
      <c r="Q206" s="200">
        <f t="shared" si="45"/>
        <v>0.7372258467670848</v>
      </c>
    </row>
    <row r="207" spans="1:17" x14ac:dyDescent="0.25">
      <c r="A207" s="142" t="s">
        <v>159</v>
      </c>
      <c r="B207" s="199">
        <f t="shared" ref="B207:Q207" si="46">IF(B$123=0,0,B$123/B$112)</f>
        <v>0.41104702824399231</v>
      </c>
      <c r="C207" s="199">
        <f t="shared" si="46"/>
        <v>0.41998449352746048</v>
      </c>
      <c r="D207" s="199">
        <f t="shared" si="46"/>
        <v>0.46645470791589483</v>
      </c>
      <c r="E207" s="199">
        <f t="shared" si="46"/>
        <v>0.45783124572881023</v>
      </c>
      <c r="F207" s="199">
        <f t="shared" si="46"/>
        <v>0.42532497749509701</v>
      </c>
      <c r="G207" s="199">
        <f t="shared" si="46"/>
        <v>0.46872352202959627</v>
      </c>
      <c r="H207" s="199">
        <f t="shared" si="46"/>
        <v>0.51561048354560146</v>
      </c>
      <c r="I207" s="199">
        <f t="shared" si="46"/>
        <v>0.47980592558391627</v>
      </c>
      <c r="J207" s="199">
        <f t="shared" si="46"/>
        <v>0.5584636473474045</v>
      </c>
      <c r="K207" s="199">
        <f t="shared" si="46"/>
        <v>0.65314809400696849</v>
      </c>
      <c r="L207" s="199">
        <f t="shared" si="46"/>
        <v>0.72045063309624335</v>
      </c>
      <c r="M207" s="199">
        <f t="shared" si="46"/>
        <v>0.71740770432053913</v>
      </c>
      <c r="N207" s="199">
        <f t="shared" si="46"/>
        <v>0.78269003016640548</v>
      </c>
      <c r="O207" s="199">
        <f t="shared" si="46"/>
        <v>0.73299849666639938</v>
      </c>
      <c r="P207" s="199">
        <f t="shared" si="46"/>
        <v>0.71851646715174544</v>
      </c>
      <c r="Q207" s="199">
        <f t="shared" si="46"/>
        <v>0.7372258467670848</v>
      </c>
    </row>
    <row r="208" spans="1:17" x14ac:dyDescent="0.25">
      <c r="A208" s="142" t="s">
        <v>158</v>
      </c>
      <c r="B208" s="199">
        <f t="shared" ref="B208:Q208" si="47">IF(B$129=0,0,B$129/B$112)</f>
        <v>0</v>
      </c>
      <c r="C208" s="199">
        <f t="shared" si="47"/>
        <v>0</v>
      </c>
      <c r="D208" s="199">
        <f t="shared" si="47"/>
        <v>0</v>
      </c>
      <c r="E208" s="199">
        <f t="shared" si="47"/>
        <v>0</v>
      </c>
      <c r="F208" s="199">
        <f t="shared" si="47"/>
        <v>0</v>
      </c>
      <c r="G208" s="199">
        <f t="shared" si="47"/>
        <v>0</v>
      </c>
      <c r="H208" s="199">
        <f t="shared" si="47"/>
        <v>0</v>
      </c>
      <c r="I208" s="199">
        <f t="shared" si="47"/>
        <v>0</v>
      </c>
      <c r="J208" s="199">
        <f t="shared" si="47"/>
        <v>0</v>
      </c>
      <c r="K208" s="199">
        <f t="shared" si="47"/>
        <v>0</v>
      </c>
      <c r="L208" s="199">
        <f t="shared" si="47"/>
        <v>0</v>
      </c>
      <c r="M208" s="199">
        <f t="shared" si="47"/>
        <v>0</v>
      </c>
      <c r="N208" s="199">
        <f t="shared" si="47"/>
        <v>0</v>
      </c>
      <c r="O208" s="199">
        <f t="shared" si="47"/>
        <v>0</v>
      </c>
      <c r="P208" s="199">
        <f t="shared" si="47"/>
        <v>0</v>
      </c>
      <c r="Q208" s="199">
        <f t="shared" si="47"/>
        <v>0</v>
      </c>
    </row>
    <row r="209" spans="1:17" x14ac:dyDescent="0.25">
      <c r="A209" s="127" t="s">
        <v>145</v>
      </c>
      <c r="B209" s="200">
        <f t="shared" ref="B209:Q209" si="48">IF(B$130=0,0,B$130/B$112)</f>
        <v>0.17770310897691344</v>
      </c>
      <c r="C209" s="200">
        <f t="shared" si="48"/>
        <v>0.20971338141336435</v>
      </c>
      <c r="D209" s="200">
        <f t="shared" si="48"/>
        <v>0.2423173723090119</v>
      </c>
      <c r="E209" s="200">
        <f t="shared" si="48"/>
        <v>0.28618584896744398</v>
      </c>
      <c r="F209" s="200">
        <f t="shared" si="48"/>
        <v>0.34672621448435148</v>
      </c>
      <c r="G209" s="200">
        <f t="shared" si="48"/>
        <v>0.30959614390781481</v>
      </c>
      <c r="H209" s="200">
        <f t="shared" si="48"/>
        <v>0.27841717317561349</v>
      </c>
      <c r="I209" s="200">
        <f t="shared" si="48"/>
        <v>0.30002539328850952</v>
      </c>
      <c r="J209" s="200">
        <f t="shared" si="48"/>
        <v>0.15782031192100021</v>
      </c>
      <c r="K209" s="200">
        <f t="shared" si="48"/>
        <v>2.4670280849467992E-2</v>
      </c>
      <c r="L209" s="200">
        <f t="shared" si="48"/>
        <v>0</v>
      </c>
      <c r="M209" s="200">
        <f t="shared" si="48"/>
        <v>0</v>
      </c>
      <c r="N209" s="200">
        <f t="shared" si="48"/>
        <v>0</v>
      </c>
      <c r="O209" s="200">
        <f t="shared" si="48"/>
        <v>0</v>
      </c>
      <c r="P209" s="200">
        <f t="shared" si="48"/>
        <v>0</v>
      </c>
      <c r="Q209" s="200">
        <f t="shared" si="48"/>
        <v>0</v>
      </c>
    </row>
    <row r="210" spans="1:17" x14ac:dyDescent="0.25">
      <c r="A210" s="142" t="s">
        <v>157</v>
      </c>
      <c r="B210" s="199">
        <f t="shared" ref="B210:Q210" si="49">IF(B$131=0,0,B$131/B$112)</f>
        <v>0.17770310897691344</v>
      </c>
      <c r="C210" s="199">
        <f t="shared" si="49"/>
        <v>0.20971338141336435</v>
      </c>
      <c r="D210" s="199">
        <f t="shared" si="49"/>
        <v>0.2423173723090119</v>
      </c>
      <c r="E210" s="199">
        <f t="shared" si="49"/>
        <v>0.28618584896744398</v>
      </c>
      <c r="F210" s="199">
        <f t="shared" si="49"/>
        <v>0.34672621448435148</v>
      </c>
      <c r="G210" s="199">
        <f t="shared" si="49"/>
        <v>0.30959614390781481</v>
      </c>
      <c r="H210" s="199">
        <f t="shared" si="49"/>
        <v>0.27841717317561349</v>
      </c>
      <c r="I210" s="199">
        <f t="shared" si="49"/>
        <v>0.30002539328850952</v>
      </c>
      <c r="J210" s="199">
        <f t="shared" si="49"/>
        <v>0.15782031192100021</v>
      </c>
      <c r="K210" s="199">
        <f t="shared" si="49"/>
        <v>2.4670280849467992E-2</v>
      </c>
      <c r="L210" s="199">
        <f t="shared" si="49"/>
        <v>0</v>
      </c>
      <c r="M210" s="199">
        <f t="shared" si="49"/>
        <v>0</v>
      </c>
      <c r="N210" s="199">
        <f t="shared" si="49"/>
        <v>0</v>
      </c>
      <c r="O210" s="199">
        <f t="shared" si="49"/>
        <v>0</v>
      </c>
      <c r="P210" s="199">
        <f t="shared" si="49"/>
        <v>0</v>
      </c>
      <c r="Q210" s="199">
        <f t="shared" si="49"/>
        <v>0</v>
      </c>
    </row>
    <row r="211" spans="1:17" x14ac:dyDescent="0.25">
      <c r="A211" s="142" t="s">
        <v>156</v>
      </c>
      <c r="B211" s="199">
        <f t="shared" ref="B211:Q211" si="50">IF(B$136=0,0,B$136/B$112)</f>
        <v>0</v>
      </c>
      <c r="C211" s="199">
        <f t="shared" si="50"/>
        <v>0</v>
      </c>
      <c r="D211" s="199">
        <f t="shared" si="50"/>
        <v>0</v>
      </c>
      <c r="E211" s="199">
        <f t="shared" si="50"/>
        <v>0</v>
      </c>
      <c r="F211" s="199">
        <f t="shared" si="50"/>
        <v>0</v>
      </c>
      <c r="G211" s="199">
        <f t="shared" si="50"/>
        <v>0</v>
      </c>
      <c r="H211" s="199">
        <f t="shared" si="50"/>
        <v>0</v>
      </c>
      <c r="I211" s="199">
        <f t="shared" si="50"/>
        <v>0</v>
      </c>
      <c r="J211" s="199">
        <f t="shared" si="50"/>
        <v>0</v>
      </c>
      <c r="K211" s="199">
        <f t="shared" si="50"/>
        <v>0</v>
      </c>
      <c r="L211" s="199">
        <f t="shared" si="50"/>
        <v>0</v>
      </c>
      <c r="M211" s="199">
        <f t="shared" si="50"/>
        <v>0</v>
      </c>
      <c r="N211" s="199">
        <f t="shared" si="50"/>
        <v>0</v>
      </c>
      <c r="O211" s="199">
        <f t="shared" si="50"/>
        <v>0</v>
      </c>
      <c r="P211" s="199">
        <f t="shared" si="50"/>
        <v>0</v>
      </c>
      <c r="Q211" s="199">
        <f t="shared" si="50"/>
        <v>0</v>
      </c>
    </row>
    <row r="212" spans="1:17" x14ac:dyDescent="0.25">
      <c r="A212" s="127" t="s">
        <v>144</v>
      </c>
      <c r="B212" s="200">
        <f t="shared" ref="B212:Q212" si="51">IF(B$137=0,0,B$137/B$112)</f>
        <v>0.10716048888077609</v>
      </c>
      <c r="C212" s="200">
        <f t="shared" si="51"/>
        <v>0.12543195990102959</v>
      </c>
      <c r="D212" s="200">
        <f t="shared" si="51"/>
        <v>0.14328407678595403</v>
      </c>
      <c r="E212" s="200">
        <f t="shared" si="51"/>
        <v>0.16888468399099024</v>
      </c>
      <c r="F212" s="200">
        <f t="shared" si="51"/>
        <v>0.22728567173169476</v>
      </c>
      <c r="G212" s="200">
        <f t="shared" si="51"/>
        <v>0.22104174785827882</v>
      </c>
      <c r="H212" s="200">
        <f t="shared" si="51"/>
        <v>0.20537550265602669</v>
      </c>
      <c r="I212" s="200">
        <f t="shared" si="51"/>
        <v>0.21952788121634687</v>
      </c>
      <c r="J212" s="200">
        <f t="shared" si="51"/>
        <v>0.28282345912590923</v>
      </c>
      <c r="K212" s="200">
        <f t="shared" si="51"/>
        <v>0.32113283671415627</v>
      </c>
      <c r="L212" s="200">
        <f t="shared" si="51"/>
        <v>0.27893280696732226</v>
      </c>
      <c r="M212" s="200">
        <f t="shared" si="51"/>
        <v>0.2819783398742276</v>
      </c>
      <c r="N212" s="200">
        <f t="shared" si="51"/>
        <v>0.21664014556933739</v>
      </c>
      <c r="O212" s="200">
        <f t="shared" si="51"/>
        <v>0.26637420496539893</v>
      </c>
      <c r="P212" s="200">
        <f t="shared" si="51"/>
        <v>0.28086862816643038</v>
      </c>
      <c r="Q212" s="200">
        <f t="shared" si="51"/>
        <v>0.2621432371085628</v>
      </c>
    </row>
    <row r="213" spans="1:17" x14ac:dyDescent="0.25">
      <c r="A213" s="142" t="s">
        <v>155</v>
      </c>
      <c r="B213" s="199">
        <f t="shared" ref="B213:Q213" si="52">IF(B$138=0,0,B$138/B$112)</f>
        <v>8.3249731251635539E-2</v>
      </c>
      <c r="C213" s="199">
        <f t="shared" si="52"/>
        <v>9.8758335687107901E-2</v>
      </c>
      <c r="D213" s="199">
        <f t="shared" si="52"/>
        <v>0.11390352652453255</v>
      </c>
      <c r="E213" s="199">
        <f t="shared" si="52"/>
        <v>0.13483511524643463</v>
      </c>
      <c r="F213" s="199">
        <f t="shared" si="52"/>
        <v>0.18566802533083776</v>
      </c>
      <c r="G213" s="199">
        <f t="shared" si="52"/>
        <v>0.17733355809190457</v>
      </c>
      <c r="H213" s="199">
        <f t="shared" si="52"/>
        <v>0.16414140818700135</v>
      </c>
      <c r="I213" s="199">
        <f t="shared" si="52"/>
        <v>0.17609755851847159</v>
      </c>
      <c r="J213" s="199">
        <f t="shared" si="52"/>
        <v>0.223161983247784</v>
      </c>
      <c r="K213" s="199">
        <f t="shared" si="52"/>
        <v>0.25035994482998308</v>
      </c>
      <c r="L213" s="199">
        <f t="shared" si="52"/>
        <v>0.20638503261282826</v>
      </c>
      <c r="M213" s="199">
        <f t="shared" si="52"/>
        <v>0.21101808295623556</v>
      </c>
      <c r="N213" s="199">
        <f t="shared" si="52"/>
        <v>0.13562136029974761</v>
      </c>
      <c r="O213" s="199">
        <f t="shared" si="52"/>
        <v>0.18636618336602317</v>
      </c>
      <c r="P213" s="199">
        <f t="shared" si="52"/>
        <v>0.20107764995993133</v>
      </c>
      <c r="Q213" s="199">
        <f t="shared" si="52"/>
        <v>0.18343412944690241</v>
      </c>
    </row>
    <row r="214" spans="1:17" x14ac:dyDescent="0.25">
      <c r="A214" s="142" t="s">
        <v>154</v>
      </c>
      <c r="B214" s="199">
        <f t="shared" ref="B214:Q214" si="53">IF(B$142=0,0,B$142/B$112)</f>
        <v>2.3910757629140557E-2</v>
      </c>
      <c r="C214" s="199">
        <f t="shared" si="53"/>
        <v>2.66736242139217E-2</v>
      </c>
      <c r="D214" s="199">
        <f t="shared" si="53"/>
        <v>2.9380550261421494E-2</v>
      </c>
      <c r="E214" s="199">
        <f t="shared" si="53"/>
        <v>3.4049568744555614E-2</v>
      </c>
      <c r="F214" s="199">
        <f t="shared" si="53"/>
        <v>4.1617646400857015E-2</v>
      </c>
      <c r="G214" s="199">
        <f t="shared" si="53"/>
        <v>4.370818976637425E-2</v>
      </c>
      <c r="H214" s="199">
        <f t="shared" si="53"/>
        <v>4.1234094469025345E-2</v>
      </c>
      <c r="I214" s="199">
        <f t="shared" si="53"/>
        <v>4.3430322697875279E-2</v>
      </c>
      <c r="J214" s="199">
        <f t="shared" si="53"/>
        <v>5.9661475878125231E-2</v>
      </c>
      <c r="K214" s="199">
        <f t="shared" si="53"/>
        <v>7.0772891884173225E-2</v>
      </c>
      <c r="L214" s="199">
        <f t="shared" si="53"/>
        <v>7.2547774354494013E-2</v>
      </c>
      <c r="M214" s="199">
        <f t="shared" si="53"/>
        <v>7.0960256917992043E-2</v>
      </c>
      <c r="N214" s="199">
        <f t="shared" si="53"/>
        <v>8.1018785269589763E-2</v>
      </c>
      <c r="O214" s="199">
        <f t="shared" si="53"/>
        <v>8.0008021599375756E-2</v>
      </c>
      <c r="P214" s="199">
        <f t="shared" si="53"/>
        <v>7.9790978206499052E-2</v>
      </c>
      <c r="Q214" s="199">
        <f t="shared" si="53"/>
        <v>7.8709107661660394E-2</v>
      </c>
    </row>
    <row r="215" spans="1:17" x14ac:dyDescent="0.25">
      <c r="A215" s="142" t="s">
        <v>153</v>
      </c>
      <c r="B215" s="199">
        <f t="shared" ref="B215:Q215" si="54">IF(B$153=0,0,B$153/B$112)</f>
        <v>0</v>
      </c>
      <c r="C215" s="199">
        <f t="shared" si="54"/>
        <v>0</v>
      </c>
      <c r="D215" s="199">
        <f t="shared" si="54"/>
        <v>0</v>
      </c>
      <c r="E215" s="199">
        <f t="shared" si="54"/>
        <v>0</v>
      </c>
      <c r="F215" s="199">
        <f t="shared" si="54"/>
        <v>0</v>
      </c>
      <c r="G215" s="199">
        <f t="shared" si="54"/>
        <v>0</v>
      </c>
      <c r="H215" s="199">
        <f t="shared" si="54"/>
        <v>0</v>
      </c>
      <c r="I215" s="199">
        <f t="shared" si="54"/>
        <v>0</v>
      </c>
      <c r="J215" s="199">
        <f t="shared" si="54"/>
        <v>0</v>
      </c>
      <c r="K215" s="199">
        <f t="shared" si="54"/>
        <v>0</v>
      </c>
      <c r="L215" s="199">
        <f t="shared" si="54"/>
        <v>0</v>
      </c>
      <c r="M215" s="199">
        <f t="shared" si="54"/>
        <v>0</v>
      </c>
      <c r="N215" s="199">
        <f t="shared" si="54"/>
        <v>0</v>
      </c>
      <c r="O215" s="199">
        <f t="shared" si="54"/>
        <v>0</v>
      </c>
      <c r="P215" s="199">
        <f t="shared" si="54"/>
        <v>0</v>
      </c>
      <c r="Q215" s="199">
        <f t="shared" si="54"/>
        <v>0</v>
      </c>
    </row>
    <row r="216" spans="1:17" x14ac:dyDescent="0.25">
      <c r="A216" s="177" t="s">
        <v>98</v>
      </c>
      <c r="B216" s="209">
        <f t="shared" ref="B216:Q216" si="55">IF(B$154=0,0,B$154/B$112)</f>
        <v>0.30379557868960227</v>
      </c>
      <c r="C216" s="209">
        <f t="shared" si="55"/>
        <v>0.24452380400769061</v>
      </c>
      <c r="D216" s="209">
        <f t="shared" si="55"/>
        <v>0.14754525345409003</v>
      </c>
      <c r="E216" s="209">
        <f t="shared" si="55"/>
        <v>8.6620185129024072E-2</v>
      </c>
      <c r="F216" s="209">
        <f t="shared" si="55"/>
        <v>0</v>
      </c>
      <c r="G216" s="209">
        <f t="shared" si="55"/>
        <v>0</v>
      </c>
      <c r="H216" s="209">
        <f t="shared" si="55"/>
        <v>0</v>
      </c>
      <c r="I216" s="209">
        <f t="shared" si="55"/>
        <v>0</v>
      </c>
      <c r="J216" s="209">
        <f t="shared" si="55"/>
        <v>0</v>
      </c>
      <c r="K216" s="209">
        <f t="shared" si="55"/>
        <v>0</v>
      </c>
      <c r="L216" s="209">
        <f t="shared" si="55"/>
        <v>0</v>
      </c>
      <c r="M216" s="209">
        <f t="shared" si="55"/>
        <v>0</v>
      </c>
      <c r="N216" s="209">
        <f t="shared" si="55"/>
        <v>0</v>
      </c>
      <c r="O216" s="209">
        <f t="shared" si="55"/>
        <v>0</v>
      </c>
      <c r="P216" s="209">
        <f t="shared" si="55"/>
        <v>0</v>
      </c>
      <c r="Q216" s="209">
        <f t="shared" si="55"/>
        <v>0</v>
      </c>
    </row>
    <row r="217" spans="1:17" x14ac:dyDescent="0.25">
      <c r="A217" s="164"/>
      <c r="B217" s="163"/>
      <c r="C217" s="163"/>
      <c r="D217" s="163"/>
      <c r="E217" s="163"/>
      <c r="F217" s="163"/>
      <c r="G217" s="163"/>
      <c r="H217" s="163"/>
      <c r="I217" s="163"/>
      <c r="J217" s="163"/>
      <c r="K217" s="163"/>
      <c r="L217" s="163"/>
      <c r="M217" s="163"/>
      <c r="N217" s="163"/>
      <c r="O217" s="163"/>
      <c r="P217" s="163"/>
      <c r="Q217" s="163"/>
    </row>
    <row r="218" spans="1:17" ht="12.75" x14ac:dyDescent="0.25">
      <c r="A218" s="137" t="s">
        <v>133</v>
      </c>
      <c r="B218" s="197"/>
      <c r="C218" s="197"/>
      <c r="D218" s="197"/>
      <c r="E218" s="197"/>
      <c r="F218" s="197"/>
      <c r="G218" s="197"/>
      <c r="H218" s="197"/>
      <c r="I218" s="197"/>
      <c r="J218" s="197"/>
      <c r="K218" s="197"/>
      <c r="L218" s="197"/>
      <c r="M218" s="197"/>
      <c r="N218" s="197"/>
      <c r="O218" s="197"/>
      <c r="P218" s="197"/>
      <c r="Q218" s="197"/>
    </row>
    <row r="219" spans="1:17" x14ac:dyDescent="0.25">
      <c r="A219" s="164"/>
      <c r="B219" s="163"/>
      <c r="C219" s="163"/>
      <c r="D219" s="163"/>
      <c r="E219" s="163"/>
      <c r="F219" s="163"/>
      <c r="G219" s="163"/>
      <c r="H219" s="163"/>
      <c r="I219" s="163"/>
      <c r="J219" s="163"/>
      <c r="K219" s="163"/>
      <c r="L219" s="163"/>
      <c r="M219" s="163"/>
      <c r="N219" s="163"/>
      <c r="O219" s="163"/>
      <c r="P219" s="163"/>
      <c r="Q219" s="163"/>
    </row>
    <row r="220" spans="1:17" x14ac:dyDescent="0.25">
      <c r="A220" s="78" t="s">
        <v>44</v>
      </c>
      <c r="B220" s="133">
        <f>IF(B$5=0,0,B$5/NFM_fec!B$5)</f>
        <v>2.9384117886256234</v>
      </c>
      <c r="C220" s="133">
        <f>IF(C$5=0,0,C$5/NFM_fec!C$5)</f>
        <v>2.848326561551163</v>
      </c>
      <c r="D220" s="133">
        <f>IF(D$5=0,0,D$5/NFM_fec!D$5)</f>
        <v>2.7803788872715822</v>
      </c>
      <c r="E220" s="133">
        <f>IF(E$5=0,0,E$5/NFM_fec!E$5)</f>
        <v>2.729243387476203</v>
      </c>
      <c r="F220" s="133">
        <f>IF(F$5=0,0,F$5/NFM_fec!F$5)</f>
        <v>2.4705808317764979</v>
      </c>
      <c r="G220" s="133">
        <f>IF(G$5=0,0,G$5/NFM_fec!G$5)</f>
        <v>0</v>
      </c>
      <c r="H220" s="133">
        <f>IF(H$5=0,0,H$5/NFM_fec!H$5)</f>
        <v>0</v>
      </c>
      <c r="I220" s="133">
        <f>IF(I$5=0,0,I$5/NFM_fec!I$5)</f>
        <v>0</v>
      </c>
      <c r="J220" s="133">
        <f>IF(J$5=0,0,J$5/NFM_fec!J$5)</f>
        <v>0</v>
      </c>
      <c r="K220" s="133">
        <f>IF(K$5=0,0,K$5/NFM_fec!K$5)</f>
        <v>0</v>
      </c>
      <c r="L220" s="133">
        <f>IF(L$5=0,0,L$5/NFM_fec!L$5)</f>
        <v>0</v>
      </c>
      <c r="M220" s="133">
        <f>IF(M$5=0,0,M$5/NFM_fec!M$5)</f>
        <v>0</v>
      </c>
      <c r="N220" s="133">
        <f>IF(N$5=0,0,N$5/NFM_fec!N$5)</f>
        <v>0</v>
      </c>
      <c r="O220" s="133">
        <f>IF(O$5=0,0,O$5/NFM_fec!O$5)</f>
        <v>0</v>
      </c>
      <c r="P220" s="133">
        <f>IF(P$5=0,0,P$5/NFM_fec!P$5)</f>
        <v>0</v>
      </c>
      <c r="Q220" s="133">
        <f>IF(Q$5=0,0,Q$5/NFM_fec!Q$5)</f>
        <v>0</v>
      </c>
    </row>
    <row r="221" spans="1:17" x14ac:dyDescent="0.25">
      <c r="A221" s="132" t="s">
        <v>83</v>
      </c>
      <c r="B221" s="131">
        <f>IF(B$6=0,0,B$6/NFM_fec!B$6)</f>
        <v>0</v>
      </c>
      <c r="C221" s="131">
        <f>IF(C$6=0,0,C$6/NFM_fec!C$6)</f>
        <v>0</v>
      </c>
      <c r="D221" s="131">
        <f>IF(D$6=0,0,D$6/NFM_fec!D$6)</f>
        <v>0</v>
      </c>
      <c r="E221" s="131">
        <f>IF(E$6=0,0,E$6/NFM_fec!E$6)</f>
        <v>0</v>
      </c>
      <c r="F221" s="131">
        <f>IF(F$6=0,0,F$6/NFM_fec!F$6)</f>
        <v>0</v>
      </c>
      <c r="G221" s="131">
        <f>IF(G$6=0,0,G$6/NFM_fec!G$6)</f>
        <v>0</v>
      </c>
      <c r="H221" s="131">
        <f>IF(H$6=0,0,H$6/NFM_fec!H$6)</f>
        <v>0</v>
      </c>
      <c r="I221" s="131">
        <f>IF(I$6=0,0,I$6/NFM_fec!I$6)</f>
        <v>0</v>
      </c>
      <c r="J221" s="131">
        <f>IF(J$6=0,0,J$6/NFM_fec!J$6)</f>
        <v>0</v>
      </c>
      <c r="K221" s="131">
        <f>IF(K$6=0,0,K$6/NFM_fec!K$6)</f>
        <v>0</v>
      </c>
      <c r="L221" s="131">
        <f>IF(L$6=0,0,L$6/NFM_fec!L$6)</f>
        <v>0</v>
      </c>
      <c r="M221" s="131">
        <f>IF(M$6=0,0,M$6/NFM_fec!M$6)</f>
        <v>0</v>
      </c>
      <c r="N221" s="131">
        <f>IF(N$6=0,0,N$6/NFM_fec!N$6)</f>
        <v>0</v>
      </c>
      <c r="O221" s="131">
        <f>IF(O$6=0,0,O$6/NFM_fec!O$6)</f>
        <v>0</v>
      </c>
      <c r="P221" s="131">
        <f>IF(P$6=0,0,P$6/NFM_fec!P$6)</f>
        <v>0</v>
      </c>
      <c r="Q221" s="131">
        <f>IF(Q$6=0,0,Q$6/NFM_fec!Q$6)</f>
        <v>0</v>
      </c>
    </row>
    <row r="222" spans="1:17" x14ac:dyDescent="0.25">
      <c r="A222" s="76" t="s">
        <v>82</v>
      </c>
      <c r="B222" s="130">
        <f>IF(B$7=0,0,B$7/NFM_fec!B$7)</f>
        <v>0</v>
      </c>
      <c r="C222" s="130">
        <f>IF(C$7=0,0,C$7/NFM_fec!C$7)</f>
        <v>0</v>
      </c>
      <c r="D222" s="130">
        <f>IF(D$7=0,0,D$7/NFM_fec!D$7)</f>
        <v>0</v>
      </c>
      <c r="E222" s="130">
        <f>IF(E$7=0,0,E$7/NFM_fec!E$7)</f>
        <v>0</v>
      </c>
      <c r="F222" s="130">
        <f>IF(F$7=0,0,F$7/NFM_fec!F$7)</f>
        <v>0</v>
      </c>
      <c r="G222" s="130">
        <f>IF(G$7=0,0,G$7/NFM_fec!G$7)</f>
        <v>0</v>
      </c>
      <c r="H222" s="130">
        <f>IF(H$7=0,0,H$7/NFM_fec!H$7)</f>
        <v>0</v>
      </c>
      <c r="I222" s="130">
        <f>IF(I$7=0,0,I$7/NFM_fec!I$7)</f>
        <v>0</v>
      </c>
      <c r="J222" s="130">
        <f>IF(J$7=0,0,J$7/NFM_fec!J$7)</f>
        <v>0</v>
      </c>
      <c r="K222" s="130">
        <f>IF(K$7=0,0,K$7/NFM_fec!K$7)</f>
        <v>0</v>
      </c>
      <c r="L222" s="130">
        <f>IF(L$7=0,0,L$7/NFM_fec!L$7)</f>
        <v>0</v>
      </c>
      <c r="M222" s="130">
        <f>IF(M$7=0,0,M$7/NFM_fec!M$7)</f>
        <v>0</v>
      </c>
      <c r="N222" s="130">
        <f>IF(N$7=0,0,N$7/NFM_fec!N$7)</f>
        <v>0</v>
      </c>
      <c r="O222" s="130">
        <f>IF(O$7=0,0,O$7/NFM_fec!O$7)</f>
        <v>0</v>
      </c>
      <c r="P222" s="130">
        <f>IF(P$7=0,0,P$7/NFM_fec!P$7)</f>
        <v>0</v>
      </c>
      <c r="Q222" s="130">
        <f>IF(Q$7=0,0,Q$7/NFM_fec!Q$7)</f>
        <v>0</v>
      </c>
    </row>
    <row r="223" spans="1:17" x14ac:dyDescent="0.25">
      <c r="A223" s="76" t="s">
        <v>81</v>
      </c>
      <c r="B223" s="130">
        <f>IF(B$8=0,0,B$8/NFM_fec!B$8)</f>
        <v>0</v>
      </c>
      <c r="C223" s="130">
        <f>IF(C$8=0,0,C$8/NFM_fec!C$8)</f>
        <v>0</v>
      </c>
      <c r="D223" s="130">
        <f>IF(D$8=0,0,D$8/NFM_fec!D$8)</f>
        <v>0</v>
      </c>
      <c r="E223" s="130">
        <f>IF(E$8=0,0,E$8/NFM_fec!E$8)</f>
        <v>0</v>
      </c>
      <c r="F223" s="130">
        <f>IF(F$8=0,0,F$8/NFM_fec!F$8)</f>
        <v>0</v>
      </c>
      <c r="G223" s="130">
        <f>IF(G$8=0,0,G$8/NFM_fec!G$8)</f>
        <v>0</v>
      </c>
      <c r="H223" s="130">
        <f>IF(H$8=0,0,H$8/NFM_fec!H$8)</f>
        <v>0</v>
      </c>
      <c r="I223" s="130">
        <f>IF(I$8=0,0,I$8/NFM_fec!I$8)</f>
        <v>0</v>
      </c>
      <c r="J223" s="130">
        <f>IF(J$8=0,0,J$8/NFM_fec!J$8)</f>
        <v>0</v>
      </c>
      <c r="K223" s="130">
        <f>IF(K$8=0,0,K$8/NFM_fec!K$8)</f>
        <v>0</v>
      </c>
      <c r="L223" s="130">
        <f>IF(L$8=0,0,L$8/NFM_fec!L$8)</f>
        <v>0</v>
      </c>
      <c r="M223" s="130">
        <f>IF(M$8=0,0,M$8/NFM_fec!M$8)</f>
        <v>0</v>
      </c>
      <c r="N223" s="130">
        <f>IF(N$8=0,0,N$8/NFM_fec!N$8)</f>
        <v>0</v>
      </c>
      <c r="O223" s="130">
        <f>IF(O$8=0,0,O$8/NFM_fec!O$8)</f>
        <v>0</v>
      </c>
      <c r="P223" s="130">
        <f>IF(P$8=0,0,P$8/NFM_fec!P$8)</f>
        <v>0</v>
      </c>
      <c r="Q223" s="130">
        <f>IF(Q$8=0,0,Q$8/NFM_fec!Q$8)</f>
        <v>0</v>
      </c>
    </row>
    <row r="224" spans="1:17" x14ac:dyDescent="0.25">
      <c r="A224" s="76" t="s">
        <v>80</v>
      </c>
      <c r="B224" s="130">
        <f>IF(B$9=0,0,B$9/NFM_fec!B$9)</f>
        <v>0</v>
      </c>
      <c r="C224" s="130">
        <f>IF(C$9=0,0,C$9/NFM_fec!C$9)</f>
        <v>0</v>
      </c>
      <c r="D224" s="130">
        <f>IF(D$9=0,0,D$9/NFM_fec!D$9)</f>
        <v>0</v>
      </c>
      <c r="E224" s="130">
        <f>IF(E$9=0,0,E$9/NFM_fec!E$9)</f>
        <v>0</v>
      </c>
      <c r="F224" s="130">
        <f>IF(F$9=0,0,F$9/NFM_fec!F$9)</f>
        <v>0</v>
      </c>
      <c r="G224" s="130">
        <f>IF(G$9=0,0,G$9/NFM_fec!G$9)</f>
        <v>0</v>
      </c>
      <c r="H224" s="130">
        <f>IF(H$9=0,0,H$9/NFM_fec!H$9)</f>
        <v>0</v>
      </c>
      <c r="I224" s="130">
        <f>IF(I$9=0,0,I$9/NFM_fec!I$9)</f>
        <v>0</v>
      </c>
      <c r="J224" s="130">
        <f>IF(J$9=0,0,J$9/NFM_fec!J$9)</f>
        <v>0</v>
      </c>
      <c r="K224" s="130">
        <f>IF(K$9=0,0,K$9/NFM_fec!K$9)</f>
        <v>0</v>
      </c>
      <c r="L224" s="130">
        <f>IF(L$9=0,0,L$9/NFM_fec!L$9)</f>
        <v>0</v>
      </c>
      <c r="M224" s="130">
        <f>IF(M$9=0,0,M$9/NFM_fec!M$9)</f>
        <v>0</v>
      </c>
      <c r="N224" s="130">
        <f>IF(N$9=0,0,N$9/NFM_fec!N$9)</f>
        <v>0</v>
      </c>
      <c r="O224" s="130">
        <f>IF(O$9=0,0,O$9/NFM_fec!O$9)</f>
        <v>0</v>
      </c>
      <c r="P224" s="130">
        <f>IF(P$9=0,0,P$9/NFM_fec!P$9)</f>
        <v>0</v>
      </c>
      <c r="Q224" s="130">
        <f>IF(Q$9=0,0,Q$9/NFM_fec!Q$9)</f>
        <v>0</v>
      </c>
    </row>
    <row r="225" spans="1:17" x14ac:dyDescent="0.25">
      <c r="A225" s="129" t="s">
        <v>79</v>
      </c>
      <c r="B225" s="128">
        <f>IF(B$10=0,0,B$10/NFM_fec!B$10)</f>
        <v>1.3251222</v>
      </c>
      <c r="C225" s="128">
        <f>IF(C$10=0,0,C$10/NFM_fec!C$10)</f>
        <v>1.3251222000000002</v>
      </c>
      <c r="D225" s="128">
        <f>IF(D$10=0,0,D$10/NFM_fec!D$10)</f>
        <v>1.3251222</v>
      </c>
      <c r="E225" s="128">
        <f>IF(E$10=0,0,E$10/NFM_fec!E$10)</f>
        <v>1.3251222</v>
      </c>
      <c r="F225" s="128">
        <f>IF(F$10=0,0,F$10/NFM_fec!F$10)</f>
        <v>1.3251222000000002</v>
      </c>
      <c r="G225" s="128">
        <f>IF(G$10=0,0,G$10/NFM_fec!G$10)</f>
        <v>0</v>
      </c>
      <c r="H225" s="128">
        <f>IF(H$10=0,0,H$10/NFM_fec!H$10)</f>
        <v>0</v>
      </c>
      <c r="I225" s="128">
        <f>IF(I$10=0,0,I$10/NFM_fec!I$10)</f>
        <v>0</v>
      </c>
      <c r="J225" s="128">
        <f>IF(J$10=0,0,J$10/NFM_fec!J$10)</f>
        <v>0</v>
      </c>
      <c r="K225" s="128">
        <f>IF(K$10=0,0,K$10/NFM_fec!K$10)</f>
        <v>0</v>
      </c>
      <c r="L225" s="128">
        <f>IF(L$10=0,0,L$10/NFM_fec!L$10)</f>
        <v>0</v>
      </c>
      <c r="M225" s="128">
        <f>IF(M$10=0,0,M$10/NFM_fec!M$10)</f>
        <v>0</v>
      </c>
      <c r="N225" s="128">
        <f>IF(N$10=0,0,N$10/NFM_fec!N$10)</f>
        <v>0</v>
      </c>
      <c r="O225" s="128">
        <f>IF(O$10=0,0,O$10/NFM_fec!O$10)</f>
        <v>0</v>
      </c>
      <c r="P225" s="128">
        <f>IF(P$10=0,0,P$10/NFM_fec!P$10)</f>
        <v>0</v>
      </c>
      <c r="Q225" s="128">
        <f>IF(Q$10=0,0,Q$10/NFM_fec!Q$10)</f>
        <v>0</v>
      </c>
    </row>
    <row r="226" spans="1:17" x14ac:dyDescent="0.25">
      <c r="A226" s="127" t="s">
        <v>152</v>
      </c>
      <c r="B226" s="126">
        <f>IF(B$15=0,0,B$15/NFM_fec!B$15)</f>
        <v>4.1673724365732943</v>
      </c>
      <c r="C226" s="126">
        <f>IF(C$15=0,0,C$15/NFM_fec!C$15)</f>
        <v>3.9433610415421594</v>
      </c>
      <c r="D226" s="126">
        <f>IF(D$15=0,0,D$15/NFM_fec!D$15)</f>
        <v>3.774398229338674</v>
      </c>
      <c r="E226" s="126">
        <f>IF(E$15=0,0,E$15/NFM_fec!E$15)</f>
        <v>3.6472415909332563</v>
      </c>
      <c r="F226" s="126">
        <f>IF(F$15=0,0,F$15/NFM_fec!F$15)</f>
        <v>3.2135747626360338</v>
      </c>
      <c r="G226" s="126">
        <f>IF(G$15=0,0,G$15/NFM_fec!G$15)</f>
        <v>0</v>
      </c>
      <c r="H226" s="126">
        <f>IF(H$15=0,0,H$15/NFM_fec!H$15)</f>
        <v>0</v>
      </c>
      <c r="I226" s="126">
        <f>IF(I$15=0,0,I$15/NFM_fec!I$15)</f>
        <v>0</v>
      </c>
      <c r="J226" s="126">
        <f>IF(J$15=0,0,J$15/NFM_fec!J$15)</f>
        <v>0</v>
      </c>
      <c r="K226" s="126">
        <f>IF(K$15=0,0,K$15/NFM_fec!K$15)</f>
        <v>0</v>
      </c>
      <c r="L226" s="126">
        <f>IF(L$15=0,0,L$15/NFM_fec!L$15)</f>
        <v>0</v>
      </c>
      <c r="M226" s="126">
        <f>IF(M$15=0,0,M$15/NFM_fec!M$15)</f>
        <v>0</v>
      </c>
      <c r="N226" s="126">
        <f>IF(N$15=0,0,N$15/NFM_fec!N$15)</f>
        <v>0</v>
      </c>
      <c r="O226" s="126">
        <f>IF(O$15=0,0,O$15/NFM_fec!O$15)</f>
        <v>0</v>
      </c>
      <c r="P226" s="126">
        <f>IF(P$15=0,0,P$15/NFM_fec!P$15)</f>
        <v>0</v>
      </c>
      <c r="Q226" s="126">
        <f>IF(Q$15=0,0,Q$15/NFM_fec!Q$15)</f>
        <v>0</v>
      </c>
    </row>
    <row r="227" spans="1:17" x14ac:dyDescent="0.25">
      <c r="A227" s="72" t="s">
        <v>151</v>
      </c>
      <c r="B227" s="125">
        <f>IF(B$26=0,0,B$26/NFM_fec!B$26)</f>
        <v>2.1737028240000007</v>
      </c>
      <c r="C227" s="125">
        <f>IF(C$26=0,0,C$26/NFM_fec!C$26)</f>
        <v>2.1737028240000003</v>
      </c>
      <c r="D227" s="125">
        <f>IF(D$26=0,0,D$26/NFM_fec!D$26)</f>
        <v>2.1737028240000003</v>
      </c>
      <c r="E227" s="125">
        <f>IF(E$26=0,0,E$26/NFM_fec!E$26)</f>
        <v>2.1737028240000003</v>
      </c>
      <c r="F227" s="125">
        <f>IF(F$26=0,0,F$26/NFM_fec!F$26)</f>
        <v>2.0285046000000002</v>
      </c>
      <c r="G227" s="125">
        <f>IF(G$26=0,0,G$26/NFM_fec!G$26)</f>
        <v>0</v>
      </c>
      <c r="H227" s="125">
        <f>IF(H$26=0,0,H$26/NFM_fec!H$26)</f>
        <v>0</v>
      </c>
      <c r="I227" s="125">
        <f>IF(I$26=0,0,I$26/NFM_fec!I$26)</f>
        <v>0</v>
      </c>
      <c r="J227" s="125">
        <f>IF(J$26=0,0,J$26/NFM_fec!J$26)</f>
        <v>0</v>
      </c>
      <c r="K227" s="125">
        <f>IF(K$26=0,0,K$26/NFM_fec!K$26)</f>
        <v>0</v>
      </c>
      <c r="L227" s="125">
        <f>IF(L$26=0,0,L$26/NFM_fec!L$26)</f>
        <v>0</v>
      </c>
      <c r="M227" s="125">
        <f>IF(M$26=0,0,M$26/NFM_fec!M$26)</f>
        <v>0</v>
      </c>
      <c r="N227" s="125">
        <f>IF(N$26=0,0,N$26/NFM_fec!N$26)</f>
        <v>0</v>
      </c>
      <c r="O227" s="125">
        <f>IF(O$26=0,0,O$26/NFM_fec!O$26)</f>
        <v>0</v>
      </c>
      <c r="P227" s="125">
        <f>IF(P$26=0,0,P$26/NFM_fec!P$26)</f>
        <v>0</v>
      </c>
      <c r="Q227" s="125">
        <f>IF(Q$26=0,0,Q$26/NFM_fec!Q$26)</f>
        <v>0</v>
      </c>
    </row>
    <row r="228" spans="1:17" x14ac:dyDescent="0.25">
      <c r="A228" s="196"/>
      <c r="B228" s="196"/>
      <c r="C228" s="196"/>
      <c r="D228" s="196"/>
      <c r="E228" s="196"/>
      <c r="F228" s="196"/>
      <c r="G228" s="196"/>
      <c r="H228" s="196"/>
      <c r="I228" s="196"/>
      <c r="J228" s="196"/>
      <c r="K228" s="196"/>
      <c r="L228" s="196"/>
      <c r="M228" s="196"/>
      <c r="N228" s="196"/>
      <c r="O228" s="196"/>
      <c r="P228" s="196"/>
      <c r="Q228" s="196"/>
    </row>
    <row r="229" spans="1:17" x14ac:dyDescent="0.25">
      <c r="A229" s="78" t="s">
        <v>168</v>
      </c>
      <c r="B229" s="133">
        <f>IF(B$33=0,0,(B$33-B$68)/NFM_fec!B$33)</f>
        <v>0.45947705895237501</v>
      </c>
      <c r="C229" s="133">
        <f>IF(C$33=0,0,(C$33-C$68)/NFM_fec!C$33)</f>
        <v>0.45106732075539241</v>
      </c>
      <c r="D229" s="133">
        <f>IF(D$33=0,0,(D$33-D$68)/NFM_fec!D$33)</f>
        <v>0.44537871928490524</v>
      </c>
      <c r="E229" s="133">
        <f>IF(E$33=0,0,(E$33-E$68)/NFM_fec!E$33)</f>
        <v>0.43593079862718725</v>
      </c>
      <c r="F229" s="133">
        <f>IF(F$33=0,0,(F$33-F$68)/NFM_fec!F$33)</f>
        <v>0.38824890859693673</v>
      </c>
      <c r="G229" s="133">
        <f>IF(G$33=0,0,(G$33-G$68)/NFM_fec!G$33)</f>
        <v>0.38449885181513055</v>
      </c>
      <c r="H229" s="133">
        <f>IF(H$33=0,0,(H$33-H$68)/NFM_fec!H$33)</f>
        <v>0.37808817857389232</v>
      </c>
      <c r="I229" s="133">
        <f>IF(I$33=0,0,(I$33-I$68)/NFM_fec!I$33)</f>
        <v>0.37603224312914324</v>
      </c>
      <c r="J229" s="133">
        <f>IF(J$33=0,0,(J$33-J$68)/NFM_fec!J$33)</f>
        <v>0.25456749995880523</v>
      </c>
      <c r="K229" s="133">
        <f>IF(K$33=0,0,(K$33-K$68)/NFM_fec!K$33)</f>
        <v>0.19331529659208349</v>
      </c>
      <c r="L229" s="133">
        <f>IF(L$33=0,0,(L$33-L$68)/NFM_fec!L$33)</f>
        <v>0.16221743923325654</v>
      </c>
      <c r="M229" s="133">
        <f>IF(M$33=0,0,(M$33-M$68)/NFM_fec!M$33)</f>
        <v>0.16082901603168714</v>
      </c>
      <c r="N229" s="133">
        <f>IF(N$33=0,0,(N$33-N$68)/NFM_fec!N$33)</f>
        <v>0.15267122449193987</v>
      </c>
      <c r="O229" s="133">
        <f>IF(O$33=0,0,(O$33-O$68)/NFM_fec!O$33)</f>
        <v>0.16926760622379283</v>
      </c>
      <c r="P229" s="133">
        <f>IF(P$33=0,0,(P$33-P$68)/NFM_fec!P$33)</f>
        <v>0.17466162299936461</v>
      </c>
      <c r="Q229" s="133">
        <f>IF(Q$33=0,0,(Q$33-Q$68)/NFM_fec!Q$33)</f>
        <v>0.16558913677587311</v>
      </c>
    </row>
    <row r="230" spans="1:17" x14ac:dyDescent="0.25">
      <c r="A230" s="132" t="s">
        <v>83</v>
      </c>
      <c r="B230" s="131">
        <f>IF(B$34=0,0,B$34/NFM_fec!B$34)</f>
        <v>0</v>
      </c>
      <c r="C230" s="131">
        <f>IF(C$34=0,0,C$34/NFM_fec!C$34)</f>
        <v>0</v>
      </c>
      <c r="D230" s="131">
        <f>IF(D$34=0,0,D$34/NFM_fec!D$34)</f>
        <v>0</v>
      </c>
      <c r="E230" s="131">
        <f>IF(E$34=0,0,E$34/NFM_fec!E$34)</f>
        <v>0</v>
      </c>
      <c r="F230" s="131">
        <f>IF(F$34=0,0,F$34/NFM_fec!F$34)</f>
        <v>0</v>
      </c>
      <c r="G230" s="131">
        <f>IF(G$34=0,0,G$34/NFM_fec!G$34)</f>
        <v>0</v>
      </c>
      <c r="H230" s="131">
        <f>IF(H$34=0,0,H$34/NFM_fec!H$34)</f>
        <v>0</v>
      </c>
      <c r="I230" s="131">
        <f>IF(I$34=0,0,I$34/NFM_fec!I$34)</f>
        <v>0</v>
      </c>
      <c r="J230" s="131">
        <f>IF(J$34=0,0,J$34/NFM_fec!J$34)</f>
        <v>0</v>
      </c>
      <c r="K230" s="131">
        <f>IF(K$34=0,0,K$34/NFM_fec!K$34)</f>
        <v>0</v>
      </c>
      <c r="L230" s="131">
        <f>IF(L$34=0,0,L$34/NFM_fec!L$34)</f>
        <v>0</v>
      </c>
      <c r="M230" s="131">
        <f>IF(M$34=0,0,M$34/NFM_fec!M$34)</f>
        <v>0</v>
      </c>
      <c r="N230" s="131">
        <f>IF(N$34=0,0,N$34/NFM_fec!N$34)</f>
        <v>0</v>
      </c>
      <c r="O230" s="131">
        <f>IF(O$34=0,0,O$34/NFM_fec!O$34)</f>
        <v>0</v>
      </c>
      <c r="P230" s="131">
        <f>IF(P$34=0,0,P$34/NFM_fec!P$34)</f>
        <v>0</v>
      </c>
      <c r="Q230" s="131">
        <f>IF(Q$34=0,0,Q$34/NFM_fec!Q$34)</f>
        <v>0</v>
      </c>
    </row>
    <row r="231" spans="1:17" x14ac:dyDescent="0.25">
      <c r="A231" s="76" t="s">
        <v>82</v>
      </c>
      <c r="B231" s="130">
        <f>IF(B$35=0,0,B$35/NFM_fec!B$35)</f>
        <v>0</v>
      </c>
      <c r="C231" s="130">
        <f>IF(C$35=0,0,C$35/NFM_fec!C$35)</f>
        <v>0</v>
      </c>
      <c r="D231" s="130">
        <f>IF(D$35=0,0,D$35/NFM_fec!D$35)</f>
        <v>0</v>
      </c>
      <c r="E231" s="130">
        <f>IF(E$35=0,0,E$35/NFM_fec!E$35)</f>
        <v>0</v>
      </c>
      <c r="F231" s="130">
        <f>IF(F$35=0,0,F$35/NFM_fec!F$35)</f>
        <v>0</v>
      </c>
      <c r="G231" s="130">
        <f>IF(G$35=0,0,G$35/NFM_fec!G$35)</f>
        <v>0</v>
      </c>
      <c r="H231" s="130">
        <f>IF(H$35=0,0,H$35/NFM_fec!H$35)</f>
        <v>0</v>
      </c>
      <c r="I231" s="130">
        <f>IF(I$35=0,0,I$35/NFM_fec!I$35)</f>
        <v>0</v>
      </c>
      <c r="J231" s="130">
        <f>IF(J$35=0,0,J$35/NFM_fec!J$35)</f>
        <v>0</v>
      </c>
      <c r="K231" s="130">
        <f>IF(K$35=0,0,K$35/NFM_fec!K$35)</f>
        <v>0</v>
      </c>
      <c r="L231" s="130">
        <f>IF(L$35=0,0,L$35/NFM_fec!L$35)</f>
        <v>0</v>
      </c>
      <c r="M231" s="130">
        <f>IF(M$35=0,0,M$35/NFM_fec!M$35)</f>
        <v>0</v>
      </c>
      <c r="N231" s="130">
        <f>IF(N$35=0,0,N$35/NFM_fec!N$35)</f>
        <v>0</v>
      </c>
      <c r="O231" s="130">
        <f>IF(O$35=0,0,O$35/NFM_fec!O$35)</f>
        <v>0</v>
      </c>
      <c r="P231" s="130">
        <f>IF(P$35=0,0,P$35/NFM_fec!P$35)</f>
        <v>0</v>
      </c>
      <c r="Q231" s="130">
        <f>IF(Q$35=0,0,Q$35/NFM_fec!Q$35)</f>
        <v>0</v>
      </c>
    </row>
    <row r="232" spans="1:17" x14ac:dyDescent="0.25">
      <c r="A232" s="76" t="s">
        <v>81</v>
      </c>
      <c r="B232" s="130">
        <f>IF(B$36=0,0,B$36/NFM_fec!B$36)</f>
        <v>0</v>
      </c>
      <c r="C232" s="130">
        <f>IF(C$36=0,0,C$36/NFM_fec!C$36)</f>
        <v>0</v>
      </c>
      <c r="D232" s="130">
        <f>IF(D$36=0,0,D$36/NFM_fec!D$36)</f>
        <v>0</v>
      </c>
      <c r="E232" s="130">
        <f>IF(E$36=0,0,E$36/NFM_fec!E$36)</f>
        <v>0</v>
      </c>
      <c r="F232" s="130">
        <f>IF(F$36=0,0,F$36/NFM_fec!F$36)</f>
        <v>0</v>
      </c>
      <c r="G232" s="130">
        <f>IF(G$36=0,0,G$36/NFM_fec!G$36)</f>
        <v>0</v>
      </c>
      <c r="H232" s="130">
        <f>IF(H$36=0,0,H$36/NFM_fec!H$36)</f>
        <v>0</v>
      </c>
      <c r="I232" s="130">
        <f>IF(I$36=0,0,I$36/NFM_fec!I$36)</f>
        <v>0</v>
      </c>
      <c r="J232" s="130">
        <f>IF(J$36=0,0,J$36/NFM_fec!J$36)</f>
        <v>0</v>
      </c>
      <c r="K232" s="130">
        <f>IF(K$36=0,0,K$36/NFM_fec!K$36)</f>
        <v>0</v>
      </c>
      <c r="L232" s="130">
        <f>IF(L$36=0,0,L$36/NFM_fec!L$36)</f>
        <v>0</v>
      </c>
      <c r="M232" s="130">
        <f>IF(M$36=0,0,M$36/NFM_fec!M$36)</f>
        <v>0</v>
      </c>
      <c r="N232" s="130">
        <f>IF(N$36=0,0,N$36/NFM_fec!N$36)</f>
        <v>0</v>
      </c>
      <c r="O232" s="130">
        <f>IF(O$36=0,0,O$36/NFM_fec!O$36)</f>
        <v>0</v>
      </c>
      <c r="P232" s="130">
        <f>IF(P$36=0,0,P$36/NFM_fec!P$36)</f>
        <v>0</v>
      </c>
      <c r="Q232" s="130">
        <f>IF(Q$36=0,0,Q$36/NFM_fec!Q$36)</f>
        <v>0</v>
      </c>
    </row>
    <row r="233" spans="1:17" x14ac:dyDescent="0.25">
      <c r="A233" s="76" t="s">
        <v>80</v>
      </c>
      <c r="B233" s="130">
        <f>IF(B$37=0,0,B$37/NFM_fec!B$37)</f>
        <v>0</v>
      </c>
      <c r="C233" s="130">
        <f>IF(C$37=0,0,C$37/NFM_fec!C$37)</f>
        <v>0</v>
      </c>
      <c r="D233" s="130">
        <f>IF(D$37=0,0,D$37/NFM_fec!D$37)</f>
        <v>0</v>
      </c>
      <c r="E233" s="130">
        <f>IF(E$37=0,0,E$37/NFM_fec!E$37)</f>
        <v>0</v>
      </c>
      <c r="F233" s="130">
        <f>IF(F$37=0,0,F$37/NFM_fec!F$37)</f>
        <v>0</v>
      </c>
      <c r="G233" s="130">
        <f>IF(G$37=0,0,G$37/NFM_fec!G$37)</f>
        <v>0</v>
      </c>
      <c r="H233" s="130">
        <f>IF(H$37=0,0,H$37/NFM_fec!H$37)</f>
        <v>0</v>
      </c>
      <c r="I233" s="130">
        <f>IF(I$37=0,0,I$37/NFM_fec!I$37)</f>
        <v>0</v>
      </c>
      <c r="J233" s="130">
        <f>IF(J$37=0,0,J$37/NFM_fec!J$37)</f>
        <v>0</v>
      </c>
      <c r="K233" s="130">
        <f>IF(K$37=0,0,K$37/NFM_fec!K$37)</f>
        <v>0</v>
      </c>
      <c r="L233" s="130">
        <f>IF(L$37=0,0,L$37/NFM_fec!L$37)</f>
        <v>0</v>
      </c>
      <c r="M233" s="130">
        <f>IF(M$37=0,0,M$37/NFM_fec!M$37)</f>
        <v>0</v>
      </c>
      <c r="N233" s="130">
        <f>IF(N$37=0,0,N$37/NFM_fec!N$37)</f>
        <v>0</v>
      </c>
      <c r="O233" s="130">
        <f>IF(O$37=0,0,O$37/NFM_fec!O$37)</f>
        <v>0</v>
      </c>
      <c r="P233" s="130">
        <f>IF(P$37=0,0,P$37/NFM_fec!P$37)</f>
        <v>0</v>
      </c>
      <c r="Q233" s="130">
        <f>IF(Q$37=0,0,Q$37/NFM_fec!Q$37)</f>
        <v>0</v>
      </c>
    </row>
    <row r="234" spans="1:17" x14ac:dyDescent="0.25">
      <c r="A234" s="129" t="s">
        <v>79</v>
      </c>
      <c r="B234" s="128">
        <f>IF(B$38=0,0,B$38/NFM_fec!B$38)</f>
        <v>1.3251222</v>
      </c>
      <c r="C234" s="128">
        <f>IF(C$38=0,0,C$38/NFM_fec!C$38)</f>
        <v>1.3251222000000002</v>
      </c>
      <c r="D234" s="128">
        <f>IF(D$38=0,0,D$38/NFM_fec!D$38)</f>
        <v>1.3251222000000002</v>
      </c>
      <c r="E234" s="128">
        <f>IF(E$38=0,0,E$38/NFM_fec!E$38)</f>
        <v>1.3251222</v>
      </c>
      <c r="F234" s="128">
        <f>IF(F$38=0,0,F$38/NFM_fec!F$38)</f>
        <v>1.3251222000000002</v>
      </c>
      <c r="G234" s="128">
        <f>IF(G$38=0,0,G$38/NFM_fec!G$38)</f>
        <v>1.3251222</v>
      </c>
      <c r="H234" s="128">
        <f>IF(H$38=0,0,H$38/NFM_fec!H$38)</f>
        <v>1.3251222000000005</v>
      </c>
      <c r="I234" s="128">
        <f>IF(I$38=0,0,I$38/NFM_fec!I$38)</f>
        <v>1.3251222000000002</v>
      </c>
      <c r="J234" s="128">
        <f>IF(J$38=0,0,J$38/NFM_fec!J$38)</f>
        <v>1.3251222</v>
      </c>
      <c r="K234" s="128">
        <f>IF(K$38=0,0,K$38/NFM_fec!K$38)</f>
        <v>1.3251222</v>
      </c>
      <c r="L234" s="128">
        <f>IF(L$38=0,0,L$38/NFM_fec!L$38)</f>
        <v>0.7046384400000002</v>
      </c>
      <c r="M234" s="128">
        <f>IF(M$38=0,0,M$38/NFM_fec!M$38)</f>
        <v>0.70463843999999998</v>
      </c>
      <c r="N234" s="128">
        <f>IF(N$38=0,0,N$38/NFM_fec!N$38)</f>
        <v>0.70463844000000009</v>
      </c>
      <c r="O234" s="128">
        <f>IF(O$38=0,0,O$38/NFM_fec!O$38)</f>
        <v>0.70463844000000009</v>
      </c>
      <c r="P234" s="128">
        <f>IF(P$38=0,0,P$38/NFM_fec!P$38)</f>
        <v>0.70463843999999998</v>
      </c>
      <c r="Q234" s="128">
        <f>IF(Q$38=0,0,Q$38/NFM_fec!Q$38)</f>
        <v>0.70463844000000009</v>
      </c>
    </row>
    <row r="235" spans="1:17" x14ac:dyDescent="0.25">
      <c r="A235" s="127" t="s">
        <v>150</v>
      </c>
      <c r="B235" s="126">
        <f>IF(B$43=0,0,B$43/NFM_fec!B$43)</f>
        <v>0</v>
      </c>
      <c r="C235" s="126">
        <f>IF(C$43=0,0,C$43/NFM_fec!C$43)</f>
        <v>0</v>
      </c>
      <c r="D235" s="126">
        <f>IF(D$43=0,0,D$43/NFM_fec!D$43)</f>
        <v>0</v>
      </c>
      <c r="E235" s="126">
        <f>IF(E$43=0,0,E$43/NFM_fec!E$43)</f>
        <v>0</v>
      </c>
      <c r="F235" s="126">
        <f>IF(F$43=0,0,F$43/NFM_fec!F$43)</f>
        <v>0</v>
      </c>
      <c r="G235" s="126">
        <f>IF(G$43=0,0,G$43/NFM_fec!G$43)</f>
        <v>0</v>
      </c>
      <c r="H235" s="126">
        <f>IF(H$43=0,0,H$43/NFM_fec!H$43)</f>
        <v>0</v>
      </c>
      <c r="I235" s="126">
        <f>IF(I$43=0,0,I$43/NFM_fec!I$43)</f>
        <v>0</v>
      </c>
      <c r="J235" s="126">
        <f>IF(J$43=0,0,J$43/NFM_fec!J$43)</f>
        <v>0</v>
      </c>
      <c r="K235" s="126">
        <f>IF(K$43=0,0,K$43/NFM_fec!K$43)</f>
        <v>0</v>
      </c>
      <c r="L235" s="126">
        <f>IF(L$43=0,0,L$43/NFM_fec!L$43)</f>
        <v>0</v>
      </c>
      <c r="M235" s="126">
        <f>IF(M$43=0,0,M$43/NFM_fec!M$43)</f>
        <v>0</v>
      </c>
      <c r="N235" s="126">
        <f>IF(N$43=0,0,N$43/NFM_fec!N$43)</f>
        <v>0</v>
      </c>
      <c r="O235" s="126">
        <f>IF(O$43=0,0,O$43/NFM_fec!O$43)</f>
        <v>0</v>
      </c>
      <c r="P235" s="126">
        <f>IF(P$43=0,0,P$43/NFM_fec!P$43)</f>
        <v>0</v>
      </c>
      <c r="Q235" s="126">
        <f>IF(Q$43=0,0,Q$43/NFM_fec!Q$43)</f>
        <v>0</v>
      </c>
    </row>
    <row r="236" spans="1:17" x14ac:dyDescent="0.25">
      <c r="A236" s="127" t="s">
        <v>148</v>
      </c>
      <c r="B236" s="126">
        <f>IF(B$44=0,0,B$44/NFM_fec!B$44)</f>
        <v>2.3785380605839213</v>
      </c>
      <c r="C236" s="126">
        <f>IF(C$44=0,0,C$44/NFM_fec!C$44)</f>
        <v>2.3809855380218909</v>
      </c>
      <c r="D236" s="126">
        <f>IF(D$44=0,0,D$44/NFM_fec!D$44)</f>
        <v>2.3906634779764686</v>
      </c>
      <c r="E236" s="126">
        <f>IF(E$44=0,0,E$44/NFM_fec!E$44)</f>
        <v>2.3542206939735548</v>
      </c>
      <c r="F236" s="126">
        <f>IF(F$44=0,0,F$44/NFM_fec!F$44)</f>
        <v>2.0560973423660549</v>
      </c>
      <c r="G236" s="126">
        <f>IF(G$44=0,0,G$44/NFM_fec!G$44)</f>
        <v>1.9064955633513891</v>
      </c>
      <c r="H236" s="126">
        <f>IF(H$44=0,0,H$44/NFM_fec!H$44)</f>
        <v>1.8344143243661766</v>
      </c>
      <c r="I236" s="126">
        <f>IF(I$44=0,0,I$44/NFM_fec!I$44)</f>
        <v>1.8411762281425192</v>
      </c>
      <c r="J236" s="126">
        <f>IF(J$44=0,0,J$44/NFM_fec!J$44)</f>
        <v>0.69530404015529923</v>
      </c>
      <c r="K236" s="126">
        <f>IF(K$44=0,0,K$44/NFM_fec!K$44)</f>
        <v>9.2500907677702832E-2</v>
      </c>
      <c r="L236" s="126">
        <f>IF(L$44=0,0,L$44/NFM_fec!L$44)</f>
        <v>0</v>
      </c>
      <c r="M236" s="126">
        <f>IF(M$44=0,0,M$44/NFM_fec!M$44)</f>
        <v>0</v>
      </c>
      <c r="N236" s="126">
        <f>IF(N$44=0,0,N$44/NFM_fec!N$44)</f>
        <v>0</v>
      </c>
      <c r="O236" s="126">
        <f>IF(O$44=0,0,O$44/NFM_fec!O$44)</f>
        <v>0</v>
      </c>
      <c r="P236" s="126">
        <f>IF(P$44=0,0,P$44/NFM_fec!P$44)</f>
        <v>0</v>
      </c>
      <c r="Q236" s="126">
        <f>IF(Q$44=0,0,Q$44/NFM_fec!Q$44)</f>
        <v>0</v>
      </c>
    </row>
    <row r="237" spans="1:17" x14ac:dyDescent="0.25">
      <c r="A237" s="72" t="s">
        <v>147</v>
      </c>
      <c r="B237" s="125">
        <f>IF(B$51=0,0,B$51/NFM_fec!B$51)</f>
        <v>3.5380081494176423</v>
      </c>
      <c r="C237" s="125">
        <f>IF(C$51=0,0,C$51/NFM_fec!C$51)</f>
        <v>3.3988867604865161</v>
      </c>
      <c r="D237" s="125">
        <f>IF(D$51=0,0,D$51/NFM_fec!D$51)</f>
        <v>3.2918489067294456</v>
      </c>
      <c r="E237" s="125">
        <f>IF(E$51=0,0,E$51/NFM_fec!E$51)</f>
        <v>3.1987303446791842</v>
      </c>
      <c r="F237" s="125">
        <f>IF(F$51=0,0,F$51/NFM_fec!F$51)</f>
        <v>2.9128720030561022</v>
      </c>
      <c r="G237" s="125">
        <f>IF(G$51=0,0,G$51/NFM_fec!G$51)</f>
        <v>3.0937495618069719</v>
      </c>
      <c r="H237" s="125">
        <f>IF(H$51=0,0,H$51/NFM_fec!H$51)</f>
        <v>3.1068994571988502</v>
      </c>
      <c r="I237" s="125">
        <f>IF(I$51=0,0,I$51/NFM_fec!I$51)</f>
        <v>3.0629527932248757</v>
      </c>
      <c r="J237" s="125">
        <f>IF(J$51=0,0,J$51/NFM_fec!J$51)</f>
        <v>2.9576807796394653</v>
      </c>
      <c r="K237" s="125">
        <f>IF(K$51=0,0,K$51/NFM_fec!K$51)</f>
        <v>2.944834189142655</v>
      </c>
      <c r="L237" s="125">
        <f>IF(L$51=0,0,L$51/NFM_fec!L$51)</f>
        <v>2.6003399559524683</v>
      </c>
      <c r="M237" s="125">
        <f>IF(M$51=0,0,M$51/NFM_fec!M$51)</f>
        <v>2.5780227761268422</v>
      </c>
      <c r="N237" s="125">
        <f>IF(N$51=0,0,N$51/NFM_fec!N$51)</f>
        <v>2.4468964015699184</v>
      </c>
      <c r="O237" s="125">
        <f>IF(O$51=0,0,O$51/NFM_fec!O$51)</f>
        <v>2.7136626405277777</v>
      </c>
      <c r="P237" s="125">
        <f>IF(P$51=0,0,P$51/NFM_fec!P$51)</f>
        <v>2.8003647658068793</v>
      </c>
      <c r="Q237" s="125">
        <f>IF(Q$51=0,0,Q$51/NFM_fec!Q$51)</f>
        <v>2.6545358094149707</v>
      </c>
    </row>
    <row r="238" spans="1:17" x14ac:dyDescent="0.25">
      <c r="A238" s="196"/>
      <c r="B238" s="196"/>
      <c r="C238" s="196"/>
      <c r="D238" s="196"/>
      <c r="E238" s="196"/>
      <c r="F238" s="196"/>
      <c r="G238" s="196"/>
      <c r="H238" s="196"/>
      <c r="I238" s="196"/>
      <c r="J238" s="196"/>
      <c r="K238" s="196"/>
      <c r="L238" s="196"/>
      <c r="M238" s="196"/>
      <c r="N238" s="196"/>
      <c r="O238" s="196"/>
      <c r="P238" s="196"/>
      <c r="Q238" s="196"/>
    </row>
    <row r="239" spans="1:17" x14ac:dyDescent="0.25">
      <c r="A239" s="78" t="s">
        <v>344</v>
      </c>
      <c r="B239" s="133">
        <f>IF(B$70=0,0,B$70/NFM_fec!B$70)</f>
        <v>2.170563503908816</v>
      </c>
      <c r="C239" s="133">
        <f>IF(C$70=0,0,C$70/NFM_fec!C$70)</f>
        <v>2.2183181007833532</v>
      </c>
      <c r="D239" s="133">
        <f>IF(D$70=0,0,D$70/NFM_fec!D$70)</f>
        <v>2.2009294194054578</v>
      </c>
      <c r="E239" s="133">
        <f>IF(E$70=0,0,E$70/NFM_fec!E$70)</f>
        <v>2.1618020074602953</v>
      </c>
      <c r="F239" s="133">
        <f>IF(F$70=0,0,F$70/NFM_fec!F$70)</f>
        <v>1.8242776089403148</v>
      </c>
      <c r="G239" s="133">
        <f>IF(G$70=0,0,G$70/NFM_fec!G$70)</f>
        <v>1.9333503703622652</v>
      </c>
      <c r="H239" s="133">
        <f>IF(H$70=0,0,H$70/NFM_fec!H$70)</f>
        <v>1.9010682457018555</v>
      </c>
      <c r="I239" s="133">
        <f>IF(I$70=0,0,I$70/NFM_fec!I$70)</f>
        <v>1.8949597144005679</v>
      </c>
      <c r="J239" s="133">
        <f>IF(J$70=0,0,J$70/NFM_fec!J$70)</f>
        <v>1.1898637047080223</v>
      </c>
      <c r="K239" s="133">
        <f>IF(K$70=0,0,K$70/NFM_fec!K$70)</f>
        <v>0.90368846697050742</v>
      </c>
      <c r="L239" s="133">
        <f>IF(L$70=0,0,L$70/NFM_fec!L$70)</f>
        <v>0.77584522352832774</v>
      </c>
      <c r="M239" s="133">
        <f>IF(M$70=0,0,M$70/NFM_fec!M$70)</f>
        <v>0.77212458563760722</v>
      </c>
      <c r="N239" s="133">
        <f>IF(N$70=0,0,N$70/NFM_fec!N$70)</f>
        <v>0.73006181948142668</v>
      </c>
      <c r="O239" s="133">
        <f>IF(O$70=0,0,O$70/NFM_fec!O$70)</f>
        <v>0.7955594277553516</v>
      </c>
      <c r="P239" s="133">
        <f>IF(P$70=0,0,P$70/NFM_fec!P$70)</f>
        <v>0.81675941333902047</v>
      </c>
      <c r="Q239" s="133">
        <f>IF(Q$70=0,0,Q$70/NFM_fec!Q$70)</f>
        <v>0.78256559563812966</v>
      </c>
    </row>
    <row r="240" spans="1:17" x14ac:dyDescent="0.25">
      <c r="A240" s="132" t="s">
        <v>83</v>
      </c>
      <c r="B240" s="131">
        <f>IF(B$71=0,0,B$71/NFM_fec!B$71)</f>
        <v>0</v>
      </c>
      <c r="C240" s="131">
        <f>IF(C$71=0,0,C$71/NFM_fec!C$71)</f>
        <v>0</v>
      </c>
      <c r="D240" s="131">
        <f>IF(D$71=0,0,D$71/NFM_fec!D$71)</f>
        <v>0</v>
      </c>
      <c r="E240" s="131">
        <f>IF(E$71=0,0,E$71/NFM_fec!E$71)</f>
        <v>0</v>
      </c>
      <c r="F240" s="131">
        <f>IF(F$71=0,0,F$71/NFM_fec!F$71)</f>
        <v>0</v>
      </c>
      <c r="G240" s="131">
        <f>IF(G$71=0,0,G$71/NFM_fec!G$71)</f>
        <v>0</v>
      </c>
      <c r="H240" s="131">
        <f>IF(H$71=0,0,H$71/NFM_fec!H$71)</f>
        <v>0</v>
      </c>
      <c r="I240" s="131">
        <f>IF(I$71=0,0,I$71/NFM_fec!I$71)</f>
        <v>0</v>
      </c>
      <c r="J240" s="131">
        <f>IF(J$71=0,0,J$71/NFM_fec!J$71)</f>
        <v>0</v>
      </c>
      <c r="K240" s="131">
        <f>IF(K$71=0,0,K$71/NFM_fec!K$71)</f>
        <v>0</v>
      </c>
      <c r="L240" s="131">
        <f>IF(L$71=0,0,L$71/NFM_fec!L$71)</f>
        <v>0</v>
      </c>
      <c r="M240" s="131">
        <f>IF(M$71=0,0,M$71/NFM_fec!M$71)</f>
        <v>0</v>
      </c>
      <c r="N240" s="131">
        <f>IF(N$71=0,0,N$71/NFM_fec!N$71)</f>
        <v>0</v>
      </c>
      <c r="O240" s="131">
        <f>IF(O$71=0,0,O$71/NFM_fec!O$71)</f>
        <v>0</v>
      </c>
      <c r="P240" s="131">
        <f>IF(P$71=0,0,P$71/NFM_fec!P$71)</f>
        <v>0</v>
      </c>
      <c r="Q240" s="131">
        <f>IF(Q$71=0,0,Q$71/NFM_fec!Q$71)</f>
        <v>0</v>
      </c>
    </row>
    <row r="241" spans="1:17" x14ac:dyDescent="0.25">
      <c r="A241" s="76" t="s">
        <v>82</v>
      </c>
      <c r="B241" s="130">
        <f>IF(B$72=0,0,B$72/NFM_fec!B$72)</f>
        <v>0</v>
      </c>
      <c r="C241" s="130">
        <f>IF(C$72=0,0,C$72/NFM_fec!C$72)</f>
        <v>0</v>
      </c>
      <c r="D241" s="130">
        <f>IF(D$72=0,0,D$72/NFM_fec!D$72)</f>
        <v>0</v>
      </c>
      <c r="E241" s="130">
        <f>IF(E$72=0,0,E$72/NFM_fec!E$72)</f>
        <v>0</v>
      </c>
      <c r="F241" s="130">
        <f>IF(F$72=0,0,F$72/NFM_fec!F$72)</f>
        <v>0</v>
      </c>
      <c r="G241" s="130">
        <f>IF(G$72=0,0,G$72/NFM_fec!G$72)</f>
        <v>0</v>
      </c>
      <c r="H241" s="130">
        <f>IF(H$72=0,0,H$72/NFM_fec!H$72)</f>
        <v>0</v>
      </c>
      <c r="I241" s="130">
        <f>IF(I$72=0,0,I$72/NFM_fec!I$72)</f>
        <v>0</v>
      </c>
      <c r="J241" s="130">
        <f>IF(J$72=0,0,J$72/NFM_fec!J$72)</f>
        <v>0</v>
      </c>
      <c r="K241" s="130">
        <f>IF(K$72=0,0,K$72/NFM_fec!K$72)</f>
        <v>0</v>
      </c>
      <c r="L241" s="130">
        <f>IF(L$72=0,0,L$72/NFM_fec!L$72)</f>
        <v>0</v>
      </c>
      <c r="M241" s="130">
        <f>IF(M$72=0,0,M$72/NFM_fec!M$72)</f>
        <v>0</v>
      </c>
      <c r="N241" s="130">
        <f>IF(N$72=0,0,N$72/NFM_fec!N$72)</f>
        <v>0</v>
      </c>
      <c r="O241" s="130">
        <f>IF(O$72=0,0,O$72/NFM_fec!O$72)</f>
        <v>0</v>
      </c>
      <c r="P241" s="130">
        <f>IF(P$72=0,0,P$72/NFM_fec!P$72)</f>
        <v>0</v>
      </c>
      <c r="Q241" s="130">
        <f>IF(Q$72=0,0,Q$72/NFM_fec!Q$72)</f>
        <v>0</v>
      </c>
    </row>
    <row r="242" spans="1:17" x14ac:dyDescent="0.25">
      <c r="A242" s="76" t="s">
        <v>81</v>
      </c>
      <c r="B242" s="130">
        <f>IF(B$73=0,0,B$73/NFM_fec!B$73)</f>
        <v>0</v>
      </c>
      <c r="C242" s="130">
        <f>IF(C$73=0,0,C$73/NFM_fec!C$73)</f>
        <v>0</v>
      </c>
      <c r="D242" s="130">
        <f>IF(D$73=0,0,D$73/NFM_fec!D$73)</f>
        <v>0</v>
      </c>
      <c r="E242" s="130">
        <f>IF(E$73=0,0,E$73/NFM_fec!E$73)</f>
        <v>0</v>
      </c>
      <c r="F242" s="130">
        <f>IF(F$73=0,0,F$73/NFM_fec!F$73)</f>
        <v>0</v>
      </c>
      <c r="G242" s="130">
        <f>IF(G$73=0,0,G$73/NFM_fec!G$73)</f>
        <v>0</v>
      </c>
      <c r="H242" s="130">
        <f>IF(H$73=0,0,H$73/NFM_fec!H$73)</f>
        <v>0</v>
      </c>
      <c r="I242" s="130">
        <f>IF(I$73=0,0,I$73/NFM_fec!I$73)</f>
        <v>0</v>
      </c>
      <c r="J242" s="130">
        <f>IF(J$73=0,0,J$73/NFM_fec!J$73)</f>
        <v>0</v>
      </c>
      <c r="K242" s="130">
        <f>IF(K$73=0,0,K$73/NFM_fec!K$73)</f>
        <v>0</v>
      </c>
      <c r="L242" s="130">
        <f>IF(L$73=0,0,L$73/NFM_fec!L$73)</f>
        <v>0</v>
      </c>
      <c r="M242" s="130">
        <f>IF(M$73=0,0,M$73/NFM_fec!M$73)</f>
        <v>0</v>
      </c>
      <c r="N242" s="130">
        <f>IF(N$73=0,0,N$73/NFM_fec!N$73)</f>
        <v>0</v>
      </c>
      <c r="O242" s="130">
        <f>IF(O$73=0,0,O$73/NFM_fec!O$73)</f>
        <v>0</v>
      </c>
      <c r="P242" s="130">
        <f>IF(P$73=0,0,P$73/NFM_fec!P$73)</f>
        <v>0</v>
      </c>
      <c r="Q242" s="130">
        <f>IF(Q$73=0,0,Q$73/NFM_fec!Q$73)</f>
        <v>0</v>
      </c>
    </row>
    <row r="243" spans="1:17" x14ac:dyDescent="0.25">
      <c r="A243" s="76" t="s">
        <v>80</v>
      </c>
      <c r="B243" s="130">
        <f>IF(B$74=0,0,B$74/NFM_fec!B$74)</f>
        <v>0</v>
      </c>
      <c r="C243" s="130">
        <f>IF(C$74=0,0,C$74/NFM_fec!C$74)</f>
        <v>0</v>
      </c>
      <c r="D243" s="130">
        <f>IF(D$74=0,0,D$74/NFM_fec!D$74)</f>
        <v>0</v>
      </c>
      <c r="E243" s="130">
        <f>IF(E$74=0,0,E$74/NFM_fec!E$74)</f>
        <v>0</v>
      </c>
      <c r="F243" s="130">
        <f>IF(F$74=0,0,F$74/NFM_fec!F$74)</f>
        <v>0</v>
      </c>
      <c r="G243" s="130">
        <f>IF(G$74=0,0,G$74/NFM_fec!G$74)</f>
        <v>0</v>
      </c>
      <c r="H243" s="130">
        <f>IF(H$74=0,0,H$74/NFM_fec!H$74)</f>
        <v>0</v>
      </c>
      <c r="I243" s="130">
        <f>IF(I$74=0,0,I$74/NFM_fec!I$74)</f>
        <v>0</v>
      </c>
      <c r="J243" s="130">
        <f>IF(J$74=0,0,J$74/NFM_fec!J$74)</f>
        <v>0</v>
      </c>
      <c r="K243" s="130">
        <f>IF(K$74=0,0,K$74/NFM_fec!K$74)</f>
        <v>0</v>
      </c>
      <c r="L243" s="130">
        <f>IF(L$74=0,0,L$74/NFM_fec!L$74)</f>
        <v>0</v>
      </c>
      <c r="M243" s="130">
        <f>IF(M$74=0,0,M$74/NFM_fec!M$74)</f>
        <v>0</v>
      </c>
      <c r="N243" s="130">
        <f>IF(N$74=0,0,N$74/NFM_fec!N$74)</f>
        <v>0</v>
      </c>
      <c r="O243" s="130">
        <f>IF(O$74=0,0,O$74/NFM_fec!O$74)</f>
        <v>0</v>
      </c>
      <c r="P243" s="130">
        <f>IF(P$74=0,0,P$74/NFM_fec!P$74)</f>
        <v>0</v>
      </c>
      <c r="Q243" s="130">
        <f>IF(Q$74=0,0,Q$74/NFM_fec!Q$74)</f>
        <v>0</v>
      </c>
    </row>
    <row r="244" spans="1:17" x14ac:dyDescent="0.25">
      <c r="A244" s="129" t="s">
        <v>79</v>
      </c>
      <c r="B244" s="128">
        <f>IF(B$75=0,0,B$75/NFM_fec!B$75)</f>
        <v>1.3251222</v>
      </c>
      <c r="C244" s="128">
        <f>IF(C$75=0,0,C$75/NFM_fec!C$75)</f>
        <v>1.3251222</v>
      </c>
      <c r="D244" s="128">
        <f>IF(D$75=0,0,D$75/NFM_fec!D$75)</f>
        <v>1.3251222000000002</v>
      </c>
      <c r="E244" s="128">
        <f>IF(E$75=0,0,E$75/NFM_fec!E$75)</f>
        <v>1.3251221999999998</v>
      </c>
      <c r="F244" s="128">
        <f>IF(F$75=0,0,F$75/NFM_fec!F$75)</f>
        <v>1.3251222000000002</v>
      </c>
      <c r="G244" s="128">
        <f>IF(G$75=0,0,G$75/NFM_fec!G$75)</f>
        <v>1.3251222000000002</v>
      </c>
      <c r="H244" s="128">
        <f>IF(H$75=0,0,H$75/NFM_fec!H$75)</f>
        <v>1.3251222000000002</v>
      </c>
      <c r="I244" s="128">
        <f>IF(I$75=0,0,I$75/NFM_fec!I$75)</f>
        <v>1.3251222000000002</v>
      </c>
      <c r="J244" s="128">
        <f>IF(J$75=0,0,J$75/NFM_fec!J$75)</f>
        <v>1.3251222</v>
      </c>
      <c r="K244" s="128">
        <f>IF(K$75=0,0,K$75/NFM_fec!K$75)</f>
        <v>1.3251222000000002</v>
      </c>
      <c r="L244" s="128">
        <f>IF(L$75=0,0,L$75/NFM_fec!L$75)</f>
        <v>0.70463844000000009</v>
      </c>
      <c r="M244" s="128">
        <f>IF(M$75=0,0,M$75/NFM_fec!M$75)</f>
        <v>0.70463843999999987</v>
      </c>
      <c r="N244" s="128">
        <f>IF(N$75=0,0,N$75/NFM_fec!N$75)</f>
        <v>0.7046384400000002</v>
      </c>
      <c r="O244" s="128">
        <f>IF(O$75=0,0,O$75/NFM_fec!O$75)</f>
        <v>0.7046384400000002</v>
      </c>
      <c r="P244" s="128">
        <f>IF(P$75=0,0,P$75/NFM_fec!P$75)</f>
        <v>0.70463843999999987</v>
      </c>
      <c r="Q244" s="128">
        <f>IF(Q$75=0,0,Q$75/NFM_fec!Q$75)</f>
        <v>0.70463844000000009</v>
      </c>
    </row>
    <row r="245" spans="1:17" x14ac:dyDescent="0.25">
      <c r="A245" s="127" t="s">
        <v>149</v>
      </c>
      <c r="B245" s="126">
        <f>IF(B$80=0,0,B$80/NFM_fec!B$80)</f>
        <v>0.95977104573072869</v>
      </c>
      <c r="C245" s="126">
        <f>IF(C$80=0,0,C$80/NFM_fec!C$80)</f>
        <v>1.2278283176164935</v>
      </c>
      <c r="D245" s="126">
        <f>IF(D$80=0,0,D$80/NFM_fec!D$80)</f>
        <v>1.2289350894130511</v>
      </c>
      <c r="E245" s="126">
        <f>IF(E$80=0,0,E$80/NFM_fec!E$80)</f>
        <v>1.221705697194458</v>
      </c>
      <c r="F245" s="126">
        <f>IF(F$80=0,0,F$80/NFM_fec!F$80)</f>
        <v>0.72735276969220886</v>
      </c>
      <c r="G245" s="126">
        <f>IF(G$80=0,0,G$80/NFM_fec!G$80)</f>
        <v>1.2307120533299574</v>
      </c>
      <c r="H245" s="126">
        <f>IF(H$80=0,0,H$80/NFM_fec!H$80)</f>
        <v>1.2272375096722909</v>
      </c>
      <c r="I245" s="126">
        <f>IF(I$80=0,0,I$80/NFM_fec!I$80)</f>
        <v>1.2270717005320519</v>
      </c>
      <c r="J245" s="126">
        <f>IF(J$80=0,0,J$80/NFM_fec!J$80)</f>
        <v>0.70953525522235039</v>
      </c>
      <c r="K245" s="126">
        <f>IF(K$80=0,0,K$80/NFM_fec!K$80)</f>
        <v>0.70623750977542721</v>
      </c>
      <c r="L245" s="126">
        <f>IF(L$80=0,0,L$80/NFM_fec!L$80)</f>
        <v>0.7046384400000002</v>
      </c>
      <c r="M245" s="126">
        <f>IF(M$80=0,0,M$80/NFM_fec!M$80)</f>
        <v>0.7046384400000002</v>
      </c>
      <c r="N245" s="126">
        <f>IF(N$80=0,0,N$80/NFM_fec!N$80)</f>
        <v>0.7046384400000002</v>
      </c>
      <c r="O245" s="126">
        <f>IF(O$80=0,0,O$80/NFM_fec!O$80)</f>
        <v>0.7046384400000002</v>
      </c>
      <c r="P245" s="126">
        <f>IF(P$80=0,0,P$80/NFM_fec!P$80)</f>
        <v>0.7046384400000002</v>
      </c>
      <c r="Q245" s="126">
        <f>IF(Q$80=0,0,Q$80/NFM_fec!Q$80)</f>
        <v>0.70463844000000009</v>
      </c>
    </row>
    <row r="246" spans="1:17" x14ac:dyDescent="0.25">
      <c r="A246" s="127" t="s">
        <v>148</v>
      </c>
      <c r="B246" s="126">
        <f>IF(B$87=0,0,B$87/NFM_fec!B$87)</f>
        <v>2.3785380605839213</v>
      </c>
      <c r="C246" s="126">
        <f>IF(C$87=0,0,C$87/NFM_fec!C$87)</f>
        <v>2.3809855380218909</v>
      </c>
      <c r="D246" s="126">
        <f>IF(D$87=0,0,D$87/NFM_fec!D$87)</f>
        <v>2.3906634779764682</v>
      </c>
      <c r="E246" s="126">
        <f>IF(E$87=0,0,E$87/NFM_fec!E$87)</f>
        <v>2.3542206939735553</v>
      </c>
      <c r="F246" s="126">
        <f>IF(F$87=0,0,F$87/NFM_fec!F$87)</f>
        <v>2.0560973423660549</v>
      </c>
      <c r="G246" s="126">
        <f>IF(G$87=0,0,G$87/NFM_fec!G$87)</f>
        <v>1.9064955633513891</v>
      </c>
      <c r="H246" s="126">
        <f>IF(H$87=0,0,H$87/NFM_fec!H$87)</f>
        <v>1.8344143243661766</v>
      </c>
      <c r="I246" s="126">
        <f>IF(I$87=0,0,I$87/NFM_fec!I$87)</f>
        <v>1.8411762281425195</v>
      </c>
      <c r="J246" s="126">
        <f>IF(J$87=0,0,J$87/NFM_fec!J$87)</f>
        <v>0.69530404015529912</v>
      </c>
      <c r="K246" s="126">
        <f>IF(K$87=0,0,K$87/NFM_fec!K$87)</f>
        <v>9.2500907677702845E-2</v>
      </c>
      <c r="L246" s="126">
        <f>IF(L$87=0,0,L$87/NFM_fec!L$87)</f>
        <v>0</v>
      </c>
      <c r="M246" s="126">
        <f>IF(M$87=0,0,M$87/NFM_fec!M$87)</f>
        <v>0</v>
      </c>
      <c r="N246" s="126">
        <f>IF(N$87=0,0,N$87/NFM_fec!N$87)</f>
        <v>0</v>
      </c>
      <c r="O246" s="126">
        <f>IF(O$87=0,0,O$87/NFM_fec!O$87)</f>
        <v>0</v>
      </c>
      <c r="P246" s="126">
        <f>IF(P$87=0,0,P$87/NFM_fec!P$87)</f>
        <v>0</v>
      </c>
      <c r="Q246" s="126">
        <f>IF(Q$87=0,0,Q$87/NFM_fec!Q$87)</f>
        <v>0</v>
      </c>
    </row>
    <row r="247" spans="1:17" x14ac:dyDescent="0.25">
      <c r="A247" s="72" t="s">
        <v>147</v>
      </c>
      <c r="B247" s="125">
        <f>IF(B$94=0,0,B$94/NFM_fec!B$94)</f>
        <v>3.4237626881661791</v>
      </c>
      <c r="C247" s="125">
        <f>IF(C$94=0,0,C$94/NFM_fec!C$94)</f>
        <v>3.3000509722979539</v>
      </c>
      <c r="D247" s="125">
        <f>IF(D$94=0,0,D$94/NFM_fec!D$94)</f>
        <v>3.2042540573502039</v>
      </c>
      <c r="E247" s="125">
        <f>IF(E$94=0,0,E$94/NFM_fec!E$94)</f>
        <v>3.1173142630067701</v>
      </c>
      <c r="F247" s="125">
        <f>IF(F$94=0,0,F$94/NFM_fec!F$94)</f>
        <v>2.8582868825322532</v>
      </c>
      <c r="G247" s="125">
        <f>IF(G$94=0,0,G$94/NFM_fec!G$94)</f>
        <v>3.0191427384173135</v>
      </c>
      <c r="H247" s="125">
        <f>IF(H$94=0,0,H$94/NFM_fec!H$94)</f>
        <v>3.0287119595147258</v>
      </c>
      <c r="I247" s="125">
        <f>IF(I$94=0,0,I$94/NFM_fec!I$94)</f>
        <v>2.9889839560815745</v>
      </c>
      <c r="J247" s="125">
        <f>IF(J$94=0,0,J$94/NFM_fec!J$94)</f>
        <v>2.8732810868877476</v>
      </c>
      <c r="K247" s="125">
        <f>IF(K$94=0,0,K$94/NFM_fec!K$94)</f>
        <v>2.8521617122450178</v>
      </c>
      <c r="L247" s="125">
        <f>IF(L$94=0,0,L$94/NFM_fec!L$94)</f>
        <v>2.4907867455372732</v>
      </c>
      <c r="M247" s="125">
        <f>IF(M$94=0,0,M$94/NFM_fec!M$94)</f>
        <v>2.4747319650323765</v>
      </c>
      <c r="N247" s="125">
        <f>IF(N$94=0,0,N$94/NFM_fec!N$94)</f>
        <v>2.2932285513971555</v>
      </c>
      <c r="O247" s="125">
        <f>IF(O$94=0,0,O$94/NFM_fec!O$94)</f>
        <v>2.5758547448937761</v>
      </c>
      <c r="P247" s="125">
        <f>IF(P$94=0,0,P$94/NFM_fec!P$94)</f>
        <v>2.6673339818551782</v>
      </c>
      <c r="Q247" s="125">
        <f>IF(Q$94=0,0,Q$94/NFM_fec!Q$94)</f>
        <v>2.5197855630258537</v>
      </c>
    </row>
    <row r="248" spans="1:17" x14ac:dyDescent="0.25">
      <c r="A248" s="195"/>
      <c r="B248" s="194"/>
      <c r="C248" s="194"/>
      <c r="D248" s="194"/>
      <c r="E248" s="194"/>
      <c r="F248" s="194"/>
      <c r="G248" s="194"/>
      <c r="H248" s="194"/>
      <c r="I248" s="194"/>
      <c r="J248" s="194"/>
      <c r="K248" s="194"/>
      <c r="L248" s="194"/>
      <c r="M248" s="194"/>
      <c r="N248" s="194"/>
      <c r="O248" s="194"/>
      <c r="P248" s="194"/>
      <c r="Q248" s="194"/>
    </row>
    <row r="249" spans="1:17" x14ac:dyDescent="0.25">
      <c r="A249" s="78" t="s">
        <v>167</v>
      </c>
      <c r="B249" s="133">
        <f>IF(B$112=0,0,(B$112-B$154)/NFM_fec!B$112)</f>
        <v>2.5252335500785579</v>
      </c>
      <c r="C249" s="133">
        <f>IF(C$112=0,0,(C$112-C$154)/NFM_fec!C$112)</f>
        <v>2.324347695576936</v>
      </c>
      <c r="D249" s="133">
        <f>IF(D$112=0,0,(D$112-D$154)/NFM_fec!D$112)</f>
        <v>2.2790556179802124</v>
      </c>
      <c r="E249" s="133">
        <f>IF(E$112=0,0,(E$112-E$154)/NFM_fec!E$112)</f>
        <v>2.0361047717650593</v>
      </c>
      <c r="F249" s="133">
        <f>IF(F$112=0,0,(F$112-F$154)/NFM_fec!F$112)</f>
        <v>1.6069660001752539</v>
      </c>
      <c r="G249" s="133">
        <f>IF(G$112=0,0,(G$112-G$154)/NFM_fec!G$112)</f>
        <v>1.6687448969035548</v>
      </c>
      <c r="H249" s="133">
        <f>IF(H$112=0,0,(H$112-H$154)/NFM_fec!H$112)</f>
        <v>1.7854640402164255</v>
      </c>
      <c r="I249" s="133">
        <f>IF(I$112=0,0,(I$112-I$154)/NFM_fec!I$112)</f>
        <v>1.6629800519702815</v>
      </c>
      <c r="J249" s="133">
        <f>IF(J$112=0,0,(J$112-J$154)/NFM_fec!J$112)</f>
        <v>1.1938824000929995</v>
      </c>
      <c r="K249" s="133">
        <f>IF(K$112=0,0,(K$112-K$154)/NFM_fec!K$112)</f>
        <v>1.016065242326907</v>
      </c>
      <c r="L249" s="133">
        <f>IF(L$112=0,0,(L$112-L$154)/NFM_fec!L$112)</f>
        <v>0.91906151993564289</v>
      </c>
      <c r="M249" s="133">
        <f>IF(M$112=0,0,(M$112-M$154)/NFM_fec!M$112)</f>
        <v>0.92295977573748622</v>
      </c>
      <c r="N249" s="133">
        <f>IF(N$112=0,0,(N$112-N$154)/NFM_fec!N$112)</f>
        <v>0.84597788188416578</v>
      </c>
      <c r="O249" s="133">
        <f>IF(O$112=0,0,(O$112-O$154)/NFM_fec!O$112)</f>
        <v>0.90332852918984996</v>
      </c>
      <c r="P249" s="133">
        <f>IF(P$112=0,0,(P$112-P$154)/NFM_fec!P$112)</f>
        <v>0.9215355307259655</v>
      </c>
      <c r="Q249" s="133">
        <f>IF(Q$112=0,0,(Q$112-Q$154)/NFM_fec!Q$112)</f>
        <v>0.89814872443182558</v>
      </c>
    </row>
    <row r="250" spans="1:17" x14ac:dyDescent="0.25">
      <c r="A250" s="132" t="s">
        <v>83</v>
      </c>
      <c r="B250" s="131">
        <f>IF(B$113=0,0,B$113/NFM_fec!B$113)</f>
        <v>0</v>
      </c>
      <c r="C250" s="131">
        <f>IF(C$113=0,0,C$113/NFM_fec!C$113)</f>
        <v>0</v>
      </c>
      <c r="D250" s="131">
        <f>IF(D$113=0,0,D$113/NFM_fec!D$113)</f>
        <v>0</v>
      </c>
      <c r="E250" s="131">
        <f>IF(E$113=0,0,E$113/NFM_fec!E$113)</f>
        <v>0</v>
      </c>
      <c r="F250" s="131">
        <f>IF(F$113=0,0,F$113/NFM_fec!F$113)</f>
        <v>0</v>
      </c>
      <c r="G250" s="131">
        <f>IF(G$113=0,0,G$113/NFM_fec!G$113)</f>
        <v>0</v>
      </c>
      <c r="H250" s="131">
        <f>IF(H$113=0,0,H$113/NFM_fec!H$113)</f>
        <v>0</v>
      </c>
      <c r="I250" s="131">
        <f>IF(I$113=0,0,I$113/NFM_fec!I$113)</f>
        <v>0</v>
      </c>
      <c r="J250" s="131">
        <f>IF(J$113=0,0,J$113/NFM_fec!J$113)</f>
        <v>0</v>
      </c>
      <c r="K250" s="131">
        <f>IF(K$113=0,0,K$113/NFM_fec!K$113)</f>
        <v>0</v>
      </c>
      <c r="L250" s="131">
        <f>IF(L$113=0,0,L$113/NFM_fec!L$113)</f>
        <v>0</v>
      </c>
      <c r="M250" s="131">
        <f>IF(M$113=0,0,M$113/NFM_fec!M$113)</f>
        <v>0</v>
      </c>
      <c r="N250" s="131">
        <f>IF(N$113=0,0,N$113/NFM_fec!N$113)</f>
        <v>0</v>
      </c>
      <c r="O250" s="131">
        <f>IF(O$113=0,0,O$113/NFM_fec!O$113)</f>
        <v>0</v>
      </c>
      <c r="P250" s="131">
        <f>IF(P$113=0,0,P$113/NFM_fec!P$113)</f>
        <v>0</v>
      </c>
      <c r="Q250" s="131">
        <f>IF(Q$113=0,0,Q$113/NFM_fec!Q$113)</f>
        <v>0</v>
      </c>
    </row>
    <row r="251" spans="1:17" x14ac:dyDescent="0.25">
      <c r="A251" s="76" t="s">
        <v>82</v>
      </c>
      <c r="B251" s="130">
        <f>IF(B$114=0,0,B$114/NFM_fec!B$114)</f>
        <v>0</v>
      </c>
      <c r="C251" s="130">
        <f>IF(C$114=0,0,C$114/NFM_fec!C$114)</f>
        <v>0</v>
      </c>
      <c r="D251" s="130">
        <f>IF(D$114=0,0,D$114/NFM_fec!D$114)</f>
        <v>0</v>
      </c>
      <c r="E251" s="130">
        <f>IF(E$114=0,0,E$114/NFM_fec!E$114)</f>
        <v>0</v>
      </c>
      <c r="F251" s="130">
        <f>IF(F$114=0,0,F$114/NFM_fec!F$114)</f>
        <v>0</v>
      </c>
      <c r="G251" s="130">
        <f>IF(G$114=0,0,G$114/NFM_fec!G$114)</f>
        <v>0</v>
      </c>
      <c r="H251" s="130">
        <f>IF(H$114=0,0,H$114/NFM_fec!H$114)</f>
        <v>0</v>
      </c>
      <c r="I251" s="130">
        <f>IF(I$114=0,0,I$114/NFM_fec!I$114)</f>
        <v>0</v>
      </c>
      <c r="J251" s="130">
        <f>IF(J$114=0,0,J$114/NFM_fec!J$114)</f>
        <v>0</v>
      </c>
      <c r="K251" s="130">
        <f>IF(K$114=0,0,K$114/NFM_fec!K$114)</f>
        <v>0</v>
      </c>
      <c r="L251" s="130">
        <f>IF(L$114=0,0,L$114/NFM_fec!L$114)</f>
        <v>0</v>
      </c>
      <c r="M251" s="130">
        <f>IF(M$114=0,0,M$114/NFM_fec!M$114)</f>
        <v>0</v>
      </c>
      <c r="N251" s="130">
        <f>IF(N$114=0,0,N$114/NFM_fec!N$114)</f>
        <v>0</v>
      </c>
      <c r="O251" s="130">
        <f>IF(O$114=0,0,O$114/NFM_fec!O$114)</f>
        <v>0</v>
      </c>
      <c r="P251" s="130">
        <f>IF(P$114=0,0,P$114/NFM_fec!P$114)</f>
        <v>0</v>
      </c>
      <c r="Q251" s="130">
        <f>IF(Q$114=0,0,Q$114/NFM_fec!Q$114)</f>
        <v>0</v>
      </c>
    </row>
    <row r="252" spans="1:17" x14ac:dyDescent="0.25">
      <c r="A252" s="76" t="s">
        <v>81</v>
      </c>
      <c r="B252" s="130">
        <f>IF(B$115=0,0,B$115/NFM_fec!B$115)</f>
        <v>0</v>
      </c>
      <c r="C252" s="130">
        <f>IF(C$115=0,0,C$115/NFM_fec!C$115)</f>
        <v>0</v>
      </c>
      <c r="D252" s="130">
        <f>IF(D$115=0,0,D$115/NFM_fec!D$115)</f>
        <v>0</v>
      </c>
      <c r="E252" s="130">
        <f>IF(E$115=0,0,E$115/NFM_fec!E$115)</f>
        <v>0</v>
      </c>
      <c r="F252" s="130">
        <f>IF(F$115=0,0,F$115/NFM_fec!F$115)</f>
        <v>0</v>
      </c>
      <c r="G252" s="130">
        <f>IF(G$115=0,0,G$115/NFM_fec!G$115)</f>
        <v>0</v>
      </c>
      <c r="H252" s="130">
        <f>IF(H$115=0,0,H$115/NFM_fec!H$115)</f>
        <v>0</v>
      </c>
      <c r="I252" s="130">
        <f>IF(I$115=0,0,I$115/NFM_fec!I$115)</f>
        <v>0</v>
      </c>
      <c r="J252" s="130">
        <f>IF(J$115=0,0,J$115/NFM_fec!J$115)</f>
        <v>0</v>
      </c>
      <c r="K252" s="130">
        <f>IF(K$115=0,0,K$115/NFM_fec!K$115)</f>
        <v>0</v>
      </c>
      <c r="L252" s="130">
        <f>IF(L$115=0,0,L$115/NFM_fec!L$115)</f>
        <v>0</v>
      </c>
      <c r="M252" s="130">
        <f>IF(M$115=0,0,M$115/NFM_fec!M$115)</f>
        <v>0</v>
      </c>
      <c r="N252" s="130">
        <f>IF(N$115=0,0,N$115/NFM_fec!N$115)</f>
        <v>0</v>
      </c>
      <c r="O252" s="130">
        <f>IF(O$115=0,0,O$115/NFM_fec!O$115)</f>
        <v>0</v>
      </c>
      <c r="P252" s="130">
        <f>IF(P$115=0,0,P$115/NFM_fec!P$115)</f>
        <v>0</v>
      </c>
      <c r="Q252" s="130">
        <f>IF(Q$115=0,0,Q$115/NFM_fec!Q$115)</f>
        <v>0</v>
      </c>
    </row>
    <row r="253" spans="1:17" x14ac:dyDescent="0.25">
      <c r="A253" s="76" t="s">
        <v>80</v>
      </c>
      <c r="B253" s="130">
        <f>IF(B$116=0,0,B$116/NFM_fec!B$116)</f>
        <v>0</v>
      </c>
      <c r="C253" s="130">
        <f>IF(C$116=0,0,C$116/NFM_fec!C$116)</f>
        <v>0</v>
      </c>
      <c r="D253" s="130">
        <f>IF(D$116=0,0,D$116/NFM_fec!D$116)</f>
        <v>0</v>
      </c>
      <c r="E253" s="130">
        <f>IF(E$116=0,0,E$116/NFM_fec!E$116)</f>
        <v>0</v>
      </c>
      <c r="F253" s="130">
        <f>IF(F$116=0,0,F$116/NFM_fec!F$116)</f>
        <v>0</v>
      </c>
      <c r="G253" s="130">
        <f>IF(G$116=0,0,G$116/NFM_fec!G$116)</f>
        <v>0</v>
      </c>
      <c r="H253" s="130">
        <f>IF(H$116=0,0,H$116/NFM_fec!H$116)</f>
        <v>0</v>
      </c>
      <c r="I253" s="130">
        <f>IF(I$116=0,0,I$116/NFM_fec!I$116)</f>
        <v>0</v>
      </c>
      <c r="J253" s="130">
        <f>IF(J$116=0,0,J$116/NFM_fec!J$116)</f>
        <v>0</v>
      </c>
      <c r="K253" s="130">
        <f>IF(K$116=0,0,K$116/NFM_fec!K$116)</f>
        <v>0</v>
      </c>
      <c r="L253" s="130">
        <f>IF(L$116=0,0,L$116/NFM_fec!L$116)</f>
        <v>0</v>
      </c>
      <c r="M253" s="130">
        <f>IF(M$116=0,0,M$116/NFM_fec!M$116)</f>
        <v>0</v>
      </c>
      <c r="N253" s="130">
        <f>IF(N$116=0,0,N$116/NFM_fec!N$116)</f>
        <v>0</v>
      </c>
      <c r="O253" s="130">
        <f>IF(O$116=0,0,O$116/NFM_fec!O$116)</f>
        <v>0</v>
      </c>
      <c r="P253" s="130">
        <f>IF(P$116=0,0,P$116/NFM_fec!P$116)</f>
        <v>0</v>
      </c>
      <c r="Q253" s="130">
        <f>IF(Q$116=0,0,Q$116/NFM_fec!Q$116)</f>
        <v>0</v>
      </c>
    </row>
    <row r="254" spans="1:17" x14ac:dyDescent="0.25">
      <c r="A254" s="129" t="s">
        <v>79</v>
      </c>
      <c r="B254" s="128">
        <f>IF(B$117=0,0,B$117/NFM_fec!B$117)</f>
        <v>1.3251222000000002</v>
      </c>
      <c r="C254" s="128">
        <f>IF(C$117=0,0,C$117/NFM_fec!C$117)</f>
        <v>1.3251222000000002</v>
      </c>
      <c r="D254" s="128">
        <f>IF(D$117=0,0,D$117/NFM_fec!D$117)</f>
        <v>1.3251222</v>
      </c>
      <c r="E254" s="128">
        <f>IF(E$117=0,0,E$117/NFM_fec!E$117)</f>
        <v>1.3251222</v>
      </c>
      <c r="F254" s="128">
        <f>IF(F$117=0,0,F$117/NFM_fec!F$117)</f>
        <v>1.3251222</v>
      </c>
      <c r="G254" s="128">
        <f>IF(G$117=0,0,G$117/NFM_fec!G$117)</f>
        <v>1.3251222</v>
      </c>
      <c r="H254" s="128">
        <f>IF(H$117=0,0,H$117/NFM_fec!H$117)</f>
        <v>1.3251222000000002</v>
      </c>
      <c r="I254" s="128">
        <f>IF(I$117=0,0,I$117/NFM_fec!I$117)</f>
        <v>1.3251222000000002</v>
      </c>
      <c r="J254" s="128">
        <f>IF(J$117=0,0,J$117/NFM_fec!J$117)</f>
        <v>1.3251222</v>
      </c>
      <c r="K254" s="128">
        <f>IF(K$117=0,0,K$117/NFM_fec!K$117)</f>
        <v>1.3251222</v>
      </c>
      <c r="L254" s="128">
        <f>IF(L$117=0,0,L$117/NFM_fec!L$117)</f>
        <v>0.70463844000000009</v>
      </c>
      <c r="M254" s="128">
        <f>IF(M$117=0,0,M$117/NFM_fec!M$117)</f>
        <v>0.70463843999999998</v>
      </c>
      <c r="N254" s="128">
        <f>IF(N$117=0,0,N$117/NFM_fec!N$117)</f>
        <v>0.7046384400000002</v>
      </c>
      <c r="O254" s="128">
        <f>IF(O$117=0,0,O$117/NFM_fec!O$117)</f>
        <v>0.70463844000000009</v>
      </c>
      <c r="P254" s="128">
        <f>IF(P$117=0,0,P$117/NFM_fec!P$117)</f>
        <v>0.70463843999999998</v>
      </c>
      <c r="Q254" s="128">
        <f>IF(Q$117=0,0,Q$117/NFM_fec!Q$117)</f>
        <v>0.70463844000000009</v>
      </c>
    </row>
    <row r="255" spans="1:17" x14ac:dyDescent="0.25">
      <c r="A255" s="127" t="s">
        <v>146</v>
      </c>
      <c r="B255" s="126">
        <f>IF(B$122=0,0,B$122/NFM_fec!B$122)</f>
        <v>2.6443720435647178</v>
      </c>
      <c r="C255" s="126">
        <f>IF(C$122=0,0,C$122/NFM_fec!C$122)</f>
        <v>2.2918164677654431</v>
      </c>
      <c r="D255" s="126">
        <f>IF(D$122=0,0,D$122/NFM_fec!D$122)</f>
        <v>2.2118686947455704</v>
      </c>
      <c r="E255" s="126">
        <f>IF(E$122=0,0,E$122/NFM_fec!E$122)</f>
        <v>1.8101743697378958</v>
      </c>
      <c r="F255" s="126">
        <f>IF(F$122=0,0,F$122/NFM_fec!F$122)</f>
        <v>1.2122546161536811</v>
      </c>
      <c r="G255" s="126">
        <f>IF(G$122=0,0,G$122/NFM_fec!G$122)</f>
        <v>1.3873082522844686</v>
      </c>
      <c r="H255" s="126">
        <f>IF(H$122=0,0,H$122/NFM_fec!H$122)</f>
        <v>1.6328230309163947</v>
      </c>
      <c r="I255" s="126">
        <f>IF(I$122=0,0,I$122/NFM_fec!I$122)</f>
        <v>1.4152035770184022</v>
      </c>
      <c r="J255" s="126">
        <f>IF(J$122=0,0,J$122/NFM_fec!J$122)</f>
        <v>1.1825587587039175</v>
      </c>
      <c r="K255" s="126">
        <f>IF(K$122=0,0,K$122/NFM_fec!K$122)</f>
        <v>1.1770625162923791</v>
      </c>
      <c r="L255" s="126">
        <f>IF(L$122=0,0,L$122/NFM_fec!L$122)</f>
        <v>1.1743974000000001</v>
      </c>
      <c r="M255" s="126">
        <f>IF(M$122=0,0,M$122/NFM_fec!M$122)</f>
        <v>1.1743974000000001</v>
      </c>
      <c r="N255" s="126">
        <f>IF(N$122=0,0,N$122/NFM_fec!N$122)</f>
        <v>1.1743974000000001</v>
      </c>
      <c r="O255" s="126">
        <f>IF(O$122=0,0,O$122/NFM_fec!O$122)</f>
        <v>1.1743974000000001</v>
      </c>
      <c r="P255" s="126">
        <f>IF(P$122=0,0,P$122/NFM_fec!P$122)</f>
        <v>1.1743974000000001</v>
      </c>
      <c r="Q255" s="126">
        <f>IF(Q$122=0,0,Q$122/NFM_fec!Q$122)</f>
        <v>1.1743974000000001</v>
      </c>
    </row>
    <row r="256" spans="1:17" x14ac:dyDescent="0.25">
      <c r="A256" s="127" t="s">
        <v>145</v>
      </c>
      <c r="B256" s="126">
        <f>IF(B$130=0,0,B$130/NFM_fec!B$130)</f>
        <v>2.3785380605839213</v>
      </c>
      <c r="C256" s="126">
        <f>IF(C$130=0,0,C$130/NFM_fec!C$130)</f>
        <v>2.3809855380218905</v>
      </c>
      <c r="D256" s="126">
        <f>IF(D$130=0,0,D$130/NFM_fec!D$130)</f>
        <v>2.3906634779764682</v>
      </c>
      <c r="E256" s="126">
        <f>IF(E$130=0,0,E$130/NFM_fec!E$130)</f>
        <v>2.3542206939735557</v>
      </c>
      <c r="F256" s="126">
        <f>IF(F$130=0,0,F$130/NFM_fec!F$130)</f>
        <v>2.0560973423660549</v>
      </c>
      <c r="G256" s="126">
        <f>IF(G$130=0,0,G$130/NFM_fec!G$130)</f>
        <v>1.9064955633513891</v>
      </c>
      <c r="H256" s="126">
        <f>IF(H$130=0,0,H$130/NFM_fec!H$130)</f>
        <v>1.8344143243661766</v>
      </c>
      <c r="I256" s="126">
        <f>IF(I$130=0,0,I$130/NFM_fec!I$130)</f>
        <v>1.8411762281425192</v>
      </c>
      <c r="J256" s="126">
        <f>IF(J$130=0,0,J$130/NFM_fec!J$130)</f>
        <v>0.69530404015529912</v>
      </c>
      <c r="K256" s="126">
        <f>IF(K$130=0,0,K$130/NFM_fec!K$130)</f>
        <v>9.2500907677702859E-2</v>
      </c>
      <c r="L256" s="126">
        <f>IF(L$130=0,0,L$130/NFM_fec!L$130)</f>
        <v>0</v>
      </c>
      <c r="M256" s="126">
        <f>IF(M$130=0,0,M$130/NFM_fec!M$130)</f>
        <v>0</v>
      </c>
      <c r="N256" s="126">
        <f>IF(N$130=0,0,N$130/NFM_fec!N$130)</f>
        <v>0</v>
      </c>
      <c r="O256" s="126">
        <f>IF(O$130=0,0,O$130/NFM_fec!O$130)</f>
        <v>0</v>
      </c>
      <c r="P256" s="126">
        <f>IF(P$130=0,0,P$130/NFM_fec!P$130)</f>
        <v>0</v>
      </c>
      <c r="Q256" s="126">
        <f>IF(Q$130=0,0,Q$130/NFM_fec!Q$130)</f>
        <v>0</v>
      </c>
    </row>
    <row r="257" spans="1:17" x14ac:dyDescent="0.25">
      <c r="A257" s="72" t="s">
        <v>144</v>
      </c>
      <c r="B257" s="125">
        <f>IF(B$137=0,0,B$137/NFM_fec!B$137)</f>
        <v>2.6466318489968907</v>
      </c>
      <c r="C257" s="125">
        <f>IF(C$137=0,0,C$137/NFM_fec!C$137)</f>
        <v>2.6277412089728855</v>
      </c>
      <c r="D257" s="125">
        <f>IF(D$137=0,0,D$137/NFM_fec!D$137)</f>
        <v>2.6084084276042354</v>
      </c>
      <c r="E257" s="125">
        <f>IF(E$137=0,0,E$137/NFM_fec!E$137)</f>
        <v>2.5634984074018456</v>
      </c>
      <c r="F257" s="125">
        <f>IF(F$137=0,0,F$137/NFM_fec!F$137)</f>
        <v>2.486983024556785</v>
      </c>
      <c r="G257" s="125">
        <f>IF(G$137=0,0,G$137/NFM_fec!G$137)</f>
        <v>2.5116454371377324</v>
      </c>
      <c r="H257" s="125">
        <f>IF(H$137=0,0,H$137/NFM_fec!H$137)</f>
        <v>2.4968578707639488</v>
      </c>
      <c r="I257" s="125">
        <f>IF(I$137=0,0,I$137/NFM_fec!I$137)</f>
        <v>2.4858264227155571</v>
      </c>
      <c r="J257" s="125">
        <f>IF(J$137=0,0,J$137/NFM_fec!J$137)</f>
        <v>2.2991698413704884</v>
      </c>
      <c r="K257" s="125">
        <f>IF(K$137=0,0,K$137/NFM_fec!K$137)</f>
        <v>2.2217765840267711</v>
      </c>
      <c r="L257" s="125">
        <f>IF(L$137=0,0,L$137/NFM_fec!L$137)</f>
        <v>1.7455739606174774</v>
      </c>
      <c r="M257" s="125">
        <f>IF(M$137=0,0,M$137/NFM_fec!M$137)</f>
        <v>1.7721178408035232</v>
      </c>
      <c r="N257" s="125">
        <f>IF(N$137=0,0,N$137/NFM_fec!N$137)</f>
        <v>1.2479351624961694</v>
      </c>
      <c r="O257" s="125">
        <f>IF(O$137=0,0,O$137/NFM_fec!O$137)</f>
        <v>1.6384453773349172</v>
      </c>
      <c r="P257" s="125">
        <f>IF(P$137=0,0,P$137/NFM_fec!P$137)</f>
        <v>1.7624199166900003</v>
      </c>
      <c r="Q257" s="125">
        <f>IF(Q$137=0,0,Q$137/NFM_fec!Q$137)</f>
        <v>1.6031752145048934</v>
      </c>
    </row>
  </sheetData>
  <pageMargins left="0.39370078740157483" right="0.39370078740157483" top="0.39370078740157483" bottom="0.39370078740157483" header="0.31496062992125984" footer="0.31496062992125984"/>
  <pageSetup paperSize="9" scale="28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theme="4" tint="0.39997558519241921"/>
    <pageSetUpPr fitToPage="1"/>
  </sheetPr>
  <dimension ref="A1:Q10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363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B2" s="13"/>
    </row>
    <row r="3" spans="1:17" x14ac:dyDescent="0.25">
      <c r="A3" s="31" t="s">
        <v>78</v>
      </c>
      <c r="B3" s="46">
        <f>SUM(B4,B7)</f>
        <v>24721.261019240861</v>
      </c>
      <c r="C3" s="46">
        <f t="shared" ref="C3:Q3" si="0">SUM(C4,C7)</f>
        <v>26853.669018371955</v>
      </c>
      <c r="D3" s="46">
        <f t="shared" si="0"/>
        <v>26355.826814016458</v>
      </c>
      <c r="E3" s="46">
        <f t="shared" si="0"/>
        <v>29193.212180932707</v>
      </c>
      <c r="F3" s="46">
        <f t="shared" si="0"/>
        <v>23945.697176144444</v>
      </c>
      <c r="G3" s="46">
        <f t="shared" si="0"/>
        <v>25107.788161993769</v>
      </c>
      <c r="H3" s="46">
        <f t="shared" si="0"/>
        <v>25665.707243928922</v>
      </c>
      <c r="I3" s="46">
        <f t="shared" si="0"/>
        <v>24697.602240045879</v>
      </c>
      <c r="J3" s="46">
        <f t="shared" si="0"/>
        <v>26599.021026969378</v>
      </c>
      <c r="K3" s="46">
        <f t="shared" si="0"/>
        <v>24653.294174009039</v>
      </c>
      <c r="L3" s="46">
        <f t="shared" si="0"/>
        <v>26597</v>
      </c>
      <c r="M3" s="46">
        <f t="shared" si="0"/>
        <v>24481.224950776086</v>
      </c>
      <c r="N3" s="46">
        <f t="shared" si="0"/>
        <v>23567.4502116121</v>
      </c>
      <c r="O3" s="46">
        <f t="shared" si="0"/>
        <v>23807.137035198008</v>
      </c>
      <c r="P3" s="46">
        <f t="shared" si="0"/>
        <v>23665.614920152228</v>
      </c>
      <c r="Q3" s="46">
        <f t="shared" si="0"/>
        <v>25718.500287920739</v>
      </c>
    </row>
    <row r="4" spans="1:17" x14ac:dyDescent="0.25">
      <c r="A4" s="110" t="s">
        <v>178</v>
      </c>
      <c r="B4" s="120">
        <f>SUM(B5:B6)</f>
        <v>14530.898351672789</v>
      </c>
      <c r="C4" s="120">
        <f t="shared" ref="C4:Q4" si="1">SUM(C5:C6)</f>
        <v>14696.665831035349</v>
      </c>
      <c r="D4" s="120">
        <f t="shared" si="1"/>
        <v>14584.01319445057</v>
      </c>
      <c r="E4" s="120">
        <f t="shared" si="1"/>
        <v>15781.679331450985</v>
      </c>
      <c r="F4" s="120">
        <f t="shared" si="1"/>
        <v>13008.760565677065</v>
      </c>
      <c r="G4" s="120">
        <f t="shared" si="1"/>
        <v>14539.563862928349</v>
      </c>
      <c r="H4" s="120">
        <f t="shared" si="1"/>
        <v>13729.080850037055</v>
      </c>
      <c r="I4" s="120">
        <f t="shared" si="1"/>
        <v>12688.982786394419</v>
      </c>
      <c r="J4" s="120">
        <f t="shared" si="1"/>
        <v>11512.170501295141</v>
      </c>
      <c r="K4" s="120">
        <f t="shared" si="1"/>
        <v>8984.5653939886251</v>
      </c>
      <c r="L4" s="120">
        <f t="shared" si="1"/>
        <v>10235</v>
      </c>
      <c r="M4" s="120">
        <f t="shared" si="1"/>
        <v>8399.9480275454007</v>
      </c>
      <c r="N4" s="120">
        <f t="shared" si="1"/>
        <v>9086.4953005624666</v>
      </c>
      <c r="O4" s="120">
        <f t="shared" si="1"/>
        <v>9886.4519997376774</v>
      </c>
      <c r="P4" s="120">
        <f t="shared" si="1"/>
        <v>10342.418196679528</v>
      </c>
      <c r="Q4" s="120">
        <f t="shared" si="1"/>
        <v>12656.601273161843</v>
      </c>
    </row>
    <row r="5" spans="1:17" x14ac:dyDescent="0.25">
      <c r="A5" s="179" t="s">
        <v>61</v>
      </c>
      <c r="B5" s="189">
        <v>6563.9262738793741</v>
      </c>
      <c r="C5" s="189">
        <v>6602.0942351956082</v>
      </c>
      <c r="D5" s="189">
        <v>6574.614135970507</v>
      </c>
      <c r="E5" s="189">
        <v>6838.6096128578729</v>
      </c>
      <c r="F5" s="189">
        <v>6206.7409452938837</v>
      </c>
      <c r="G5" s="189">
        <v>6561.6543392502062</v>
      </c>
      <c r="H5" s="189">
        <v>6378.1303404953951</v>
      </c>
      <c r="I5" s="189">
        <v>6130.1630240214872</v>
      </c>
      <c r="J5" s="189">
        <v>5958.3401684677256</v>
      </c>
      <c r="K5" s="189">
        <v>5181.9517756684818</v>
      </c>
      <c r="L5" s="189">
        <v>4928.1328215116928</v>
      </c>
      <c r="M5" s="189">
        <v>3446.3219580004493</v>
      </c>
      <c r="N5" s="189">
        <v>3971.3021134202231</v>
      </c>
      <c r="O5" s="189">
        <v>3745.3785360364782</v>
      </c>
      <c r="P5" s="189">
        <v>3960.9637247831424</v>
      </c>
      <c r="Q5" s="189">
        <v>4525.9576596299466</v>
      </c>
    </row>
    <row r="6" spans="1:17" x14ac:dyDescent="0.25">
      <c r="A6" s="179" t="s">
        <v>40</v>
      </c>
      <c r="B6" s="189">
        <v>7966.9720777934153</v>
      </c>
      <c r="C6" s="189">
        <v>8094.5715958397404</v>
      </c>
      <c r="D6" s="189">
        <v>8009.3990584800631</v>
      </c>
      <c r="E6" s="189">
        <v>8943.0697185931131</v>
      </c>
      <c r="F6" s="189">
        <v>6802.0196203831811</v>
      </c>
      <c r="G6" s="189">
        <v>7977.9095236781432</v>
      </c>
      <c r="H6" s="189">
        <v>7350.9505095416598</v>
      </c>
      <c r="I6" s="189">
        <v>6558.819762372932</v>
      </c>
      <c r="J6" s="189">
        <v>5553.8303328274151</v>
      </c>
      <c r="K6" s="189">
        <v>3802.6136183201434</v>
      </c>
      <c r="L6" s="189">
        <v>5306.8671784883072</v>
      </c>
      <c r="M6" s="189">
        <v>4953.626069544951</v>
      </c>
      <c r="N6" s="189">
        <v>5115.1931871422439</v>
      </c>
      <c r="O6" s="189">
        <v>6141.0734637011992</v>
      </c>
      <c r="P6" s="189">
        <v>6381.4544718963853</v>
      </c>
      <c r="Q6" s="189">
        <v>8130.6436135318963</v>
      </c>
    </row>
    <row r="7" spans="1:17" x14ac:dyDescent="0.25">
      <c r="A7" s="223" t="s">
        <v>39</v>
      </c>
      <c r="B7" s="118">
        <v>10190.362667568072</v>
      </c>
      <c r="C7" s="118">
        <v>12157.003187336604</v>
      </c>
      <c r="D7" s="118">
        <v>11771.813619565888</v>
      </c>
      <c r="E7" s="118">
        <v>13411.532849481722</v>
      </c>
      <c r="F7" s="118">
        <v>10936.936610467381</v>
      </c>
      <c r="G7" s="118">
        <v>10568.224299065421</v>
      </c>
      <c r="H7" s="118">
        <v>11936.626393891867</v>
      </c>
      <c r="I7" s="118">
        <v>12008.619453651459</v>
      </c>
      <c r="J7" s="118">
        <v>15086.850525674236</v>
      </c>
      <c r="K7" s="118">
        <v>15668.728780020412</v>
      </c>
      <c r="L7" s="118">
        <v>16362</v>
      </c>
      <c r="M7" s="118">
        <v>16081.276923230687</v>
      </c>
      <c r="N7" s="118">
        <v>14480.954911049632</v>
      </c>
      <c r="O7" s="118">
        <v>13920.685035460328</v>
      </c>
      <c r="P7" s="118">
        <v>13323.196723472698</v>
      </c>
      <c r="Q7" s="118">
        <v>13061.899014758896</v>
      </c>
    </row>
    <row r="8" spans="1:17" x14ac:dyDescent="0.25">
      <c r="B8" s="13"/>
    </row>
    <row r="9" spans="1:17" x14ac:dyDescent="0.25">
      <c r="A9" s="31" t="s">
        <v>143</v>
      </c>
      <c r="B9" s="46"/>
      <c r="C9" s="46"/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</row>
    <row r="10" spans="1:17" x14ac:dyDescent="0.25">
      <c r="A10" s="110" t="s">
        <v>177</v>
      </c>
      <c r="B10" s="215">
        <v>9720.1121327790934</v>
      </c>
      <c r="C10" s="215">
        <v>9909.4983255399929</v>
      </c>
      <c r="D10" s="215">
        <v>10013.796979964436</v>
      </c>
      <c r="E10" s="215">
        <v>9439.120314742413</v>
      </c>
      <c r="F10" s="215">
        <v>8489.9631306294905</v>
      </c>
      <c r="G10" s="215">
        <v>7968.7930771724214</v>
      </c>
      <c r="H10" s="215">
        <v>7688.2308542399942</v>
      </c>
      <c r="I10" s="215">
        <v>7710.3150181107812</v>
      </c>
      <c r="J10" s="215">
        <v>6942.9876435891592</v>
      </c>
      <c r="K10" s="215">
        <v>4840.4250299706537</v>
      </c>
      <c r="L10" s="215">
        <v>5250.8999539818406</v>
      </c>
      <c r="M10" s="215">
        <v>4741.3630692114475</v>
      </c>
      <c r="N10" s="215">
        <v>5078.016723726465</v>
      </c>
      <c r="O10" s="215">
        <v>4925.8826975145585</v>
      </c>
      <c r="P10" s="215">
        <v>4552.1891286231021</v>
      </c>
      <c r="Q10" s="215">
        <v>4803.9492340492825</v>
      </c>
    </row>
    <row r="11" spans="1:17" x14ac:dyDescent="0.25">
      <c r="A11" s="222" t="s">
        <v>176</v>
      </c>
      <c r="B11" s="214">
        <v>1740.7691670865706</v>
      </c>
      <c r="C11" s="214">
        <v>1792.6855936349984</v>
      </c>
      <c r="D11" s="214">
        <v>1799.9844593266366</v>
      </c>
      <c r="E11" s="214">
        <v>1821.338365601757</v>
      </c>
      <c r="F11" s="214">
        <v>1372.8414246120999</v>
      </c>
      <c r="G11" s="214">
        <v>1429.5805081500876</v>
      </c>
      <c r="H11" s="214">
        <v>1307.4251480341227</v>
      </c>
      <c r="I11" s="214">
        <v>1217.2116621011662</v>
      </c>
      <c r="J11" s="214">
        <v>954.89147595705322</v>
      </c>
      <c r="K11" s="214">
        <v>1863.2146720003568</v>
      </c>
      <c r="L11" s="214">
        <v>2176.2825929059541</v>
      </c>
      <c r="M11" s="214">
        <v>1916.9244397580337</v>
      </c>
      <c r="N11" s="214">
        <v>1214.4805860641432</v>
      </c>
      <c r="O11" s="214">
        <v>1177.3657418717685</v>
      </c>
      <c r="P11" s="214">
        <v>1276.2952569990075</v>
      </c>
      <c r="Q11" s="214">
        <v>1462.1447140416869</v>
      </c>
    </row>
    <row r="12" spans="1:17" x14ac:dyDescent="0.25">
      <c r="A12" s="221" t="s">
        <v>175</v>
      </c>
      <c r="B12" s="213">
        <v>339.54865093984188</v>
      </c>
      <c r="C12" s="213">
        <v>419.92235301420146</v>
      </c>
      <c r="D12" s="213">
        <v>409.77747068087069</v>
      </c>
      <c r="E12" s="213">
        <v>439.64395077392555</v>
      </c>
      <c r="F12" s="213">
        <v>353.13397576915622</v>
      </c>
      <c r="G12" s="213">
        <v>311.5274992614066</v>
      </c>
      <c r="H12" s="213">
        <v>354.308540563397</v>
      </c>
      <c r="I12" s="213">
        <v>377.43694775537733</v>
      </c>
      <c r="J12" s="213">
        <v>449.65320484327401</v>
      </c>
      <c r="K12" s="213">
        <v>504.52265730340036</v>
      </c>
      <c r="L12" s="213">
        <v>473.05323837875704</v>
      </c>
      <c r="M12" s="213">
        <v>556.99158695770143</v>
      </c>
      <c r="N12" s="213">
        <v>402.24845622732767</v>
      </c>
      <c r="O12" s="213">
        <v>424.8520683693485</v>
      </c>
      <c r="P12" s="213">
        <v>367.15580114101101</v>
      </c>
      <c r="Q12" s="213">
        <v>404.99223753634766</v>
      </c>
    </row>
    <row r="13" spans="1:17" x14ac:dyDescent="0.25">
      <c r="B13" s="13"/>
    </row>
    <row r="14" spans="1:17" x14ac:dyDescent="0.25">
      <c r="A14" s="31" t="s">
        <v>142</v>
      </c>
      <c r="B14" s="70"/>
      <c r="C14" s="70"/>
      <c r="D14" s="70"/>
      <c r="E14" s="70"/>
      <c r="F14" s="70"/>
      <c r="G14" s="70"/>
      <c r="H14" s="70"/>
      <c r="I14" s="70"/>
      <c r="J14" s="70"/>
      <c r="K14" s="70"/>
      <c r="L14" s="70"/>
      <c r="M14" s="70"/>
      <c r="N14" s="70"/>
      <c r="O14" s="70"/>
      <c r="P14" s="70"/>
      <c r="Q14" s="70"/>
    </row>
    <row r="15" spans="1:17" x14ac:dyDescent="0.25">
      <c r="A15" s="110" t="s">
        <v>177</v>
      </c>
      <c r="B15" s="120">
        <v>10800.12459197677</v>
      </c>
      <c r="C15" s="120">
        <v>10800.12459197677</v>
      </c>
      <c r="D15" s="120">
        <v>10800.12459197677</v>
      </c>
      <c r="E15" s="120">
        <v>10800.12459197677</v>
      </c>
      <c r="F15" s="120">
        <v>10800.12459197677</v>
      </c>
      <c r="G15" s="120">
        <v>9710.8673489046068</v>
      </c>
      <c r="H15" s="120">
        <v>9710.8673489046068</v>
      </c>
      <c r="I15" s="120">
        <v>8621.6101058324439</v>
      </c>
      <c r="J15" s="120">
        <v>8621.6101058324439</v>
      </c>
      <c r="K15" s="120">
        <v>7532.3528627602809</v>
      </c>
      <c r="L15" s="120">
        <v>7532.35286276028</v>
      </c>
      <c r="M15" s="120">
        <v>6443.0956196881179</v>
      </c>
      <c r="N15" s="120">
        <v>6443.0956196881179</v>
      </c>
      <c r="O15" s="120">
        <v>5353.838376615955</v>
      </c>
      <c r="P15" s="120">
        <v>5353.838376615955</v>
      </c>
      <c r="Q15" s="120">
        <v>5353.838376615955</v>
      </c>
    </row>
    <row r="16" spans="1:17" x14ac:dyDescent="0.25">
      <c r="A16" s="180" t="s">
        <v>176</v>
      </c>
      <c r="B16" s="189">
        <v>1934.1879634295228</v>
      </c>
      <c r="C16" s="189">
        <v>1934.1879634295231</v>
      </c>
      <c r="D16" s="189">
        <v>1934.1879634295228</v>
      </c>
      <c r="E16" s="189">
        <v>1934.1879634295228</v>
      </c>
      <c r="F16" s="189">
        <v>1934.1879634295228</v>
      </c>
      <c r="G16" s="189">
        <v>1755.7879665318217</v>
      </c>
      <c r="H16" s="189">
        <v>1755.7879665318217</v>
      </c>
      <c r="I16" s="189">
        <v>1577.3879696341205</v>
      </c>
      <c r="J16" s="189">
        <v>1577.3879696341205</v>
      </c>
      <c r="K16" s="189">
        <v>2112.5879603272242</v>
      </c>
      <c r="L16" s="189">
        <v>2290.9879572249256</v>
      </c>
      <c r="M16" s="189">
        <v>2290.9879572249256</v>
      </c>
      <c r="N16" s="189">
        <v>2112.5879603272242</v>
      </c>
      <c r="O16" s="189">
        <v>2112.5879603272242</v>
      </c>
      <c r="P16" s="189">
        <v>1934.1879634295228</v>
      </c>
      <c r="Q16" s="189">
        <v>1934.1879634295231</v>
      </c>
    </row>
    <row r="17" spans="1:17" x14ac:dyDescent="0.25">
      <c r="A17" s="108" t="s">
        <v>175</v>
      </c>
      <c r="B17" s="118">
        <v>388.38738993315758</v>
      </c>
      <c r="C17" s="118">
        <v>444.63133471375255</v>
      </c>
      <c r="D17" s="118">
        <v>444.63133471375261</v>
      </c>
      <c r="E17" s="118">
        <v>472.75330710405001</v>
      </c>
      <c r="F17" s="118">
        <v>472.75330710405007</v>
      </c>
      <c r="G17" s="118">
        <v>444.63133471375255</v>
      </c>
      <c r="H17" s="118">
        <v>416.50936232345509</v>
      </c>
      <c r="I17" s="118">
        <v>416.50936232345509</v>
      </c>
      <c r="J17" s="118">
        <v>500.87527949434747</v>
      </c>
      <c r="K17" s="118">
        <v>557.11922427494233</v>
      </c>
      <c r="L17" s="118">
        <v>557.11922427494233</v>
      </c>
      <c r="M17" s="118">
        <v>613.36316905553724</v>
      </c>
      <c r="N17" s="118">
        <v>585.24119666523984</v>
      </c>
      <c r="O17" s="118">
        <v>585.24119666523984</v>
      </c>
      <c r="P17" s="118">
        <v>557.11922427494233</v>
      </c>
      <c r="Q17" s="118">
        <v>528.99725188464481</v>
      </c>
    </row>
    <row r="18" spans="1:17" x14ac:dyDescent="0.25">
      <c r="A18" s="124" t="s">
        <v>141</v>
      </c>
      <c r="B18" s="193"/>
      <c r="C18" s="193"/>
      <c r="D18" s="193"/>
      <c r="E18" s="193"/>
      <c r="F18" s="193"/>
      <c r="G18" s="193"/>
      <c r="H18" s="193"/>
      <c r="I18" s="193"/>
      <c r="J18" s="193"/>
      <c r="K18" s="193"/>
      <c r="L18" s="193"/>
      <c r="M18" s="193"/>
      <c r="N18" s="193"/>
      <c r="O18" s="193"/>
      <c r="P18" s="193"/>
      <c r="Q18" s="193"/>
    </row>
    <row r="19" spans="1:17" x14ac:dyDescent="0.25">
      <c r="A19" s="121" t="s">
        <v>177</v>
      </c>
      <c r="B19" s="120"/>
      <c r="C19" s="120">
        <v>1089.2572430721625</v>
      </c>
      <c r="D19" s="120">
        <v>0</v>
      </c>
      <c r="E19" s="120">
        <v>1089.2572430721625</v>
      </c>
      <c r="F19" s="120">
        <v>0</v>
      </c>
      <c r="G19" s="120">
        <v>0</v>
      </c>
      <c r="H19" s="120">
        <v>0</v>
      </c>
      <c r="I19" s="120">
        <v>0</v>
      </c>
      <c r="J19" s="120">
        <v>0</v>
      </c>
      <c r="K19" s="120">
        <v>0</v>
      </c>
      <c r="L19" s="120">
        <v>0</v>
      </c>
      <c r="M19" s="120">
        <v>0</v>
      </c>
      <c r="N19" s="120">
        <v>0</v>
      </c>
      <c r="O19" s="120">
        <v>0</v>
      </c>
      <c r="P19" s="120">
        <v>0</v>
      </c>
      <c r="Q19" s="120">
        <v>1089.2572430721625</v>
      </c>
    </row>
    <row r="20" spans="1:17" x14ac:dyDescent="0.25">
      <c r="A20" s="179" t="s">
        <v>176</v>
      </c>
      <c r="B20" s="189"/>
      <c r="C20" s="189">
        <v>178.39999689770127</v>
      </c>
      <c r="D20" s="189">
        <v>0</v>
      </c>
      <c r="E20" s="189">
        <v>178.39999689770124</v>
      </c>
      <c r="F20" s="189">
        <v>0</v>
      </c>
      <c r="G20" s="189">
        <v>0</v>
      </c>
      <c r="H20" s="189">
        <v>0</v>
      </c>
      <c r="I20" s="189">
        <v>0</v>
      </c>
      <c r="J20" s="189">
        <v>0</v>
      </c>
      <c r="K20" s="189">
        <v>713.59998759080497</v>
      </c>
      <c r="L20" s="189">
        <v>356.79999379540254</v>
      </c>
      <c r="M20" s="189">
        <v>0</v>
      </c>
      <c r="N20" s="189">
        <v>0</v>
      </c>
      <c r="O20" s="189">
        <v>0</v>
      </c>
      <c r="P20" s="189">
        <v>0</v>
      </c>
      <c r="Q20" s="189">
        <v>2.2737367544323206E-13</v>
      </c>
    </row>
    <row r="21" spans="1:17" x14ac:dyDescent="0.25">
      <c r="A21" s="119" t="s">
        <v>175</v>
      </c>
      <c r="B21" s="118"/>
      <c r="C21" s="118">
        <v>84.365917170892374</v>
      </c>
      <c r="D21" s="118">
        <v>28.121972390297461</v>
      </c>
      <c r="E21" s="118">
        <v>56.243944780594916</v>
      </c>
      <c r="F21" s="118">
        <v>5.6843418860808015E-14</v>
      </c>
      <c r="G21" s="118">
        <v>0</v>
      </c>
      <c r="H21" s="118">
        <v>0</v>
      </c>
      <c r="I21" s="118">
        <v>0</v>
      </c>
      <c r="J21" s="118">
        <v>112.48788956118983</v>
      </c>
      <c r="K21" s="118">
        <v>84.365917170892374</v>
      </c>
      <c r="L21" s="118">
        <v>0</v>
      </c>
      <c r="M21" s="118">
        <v>84.365917170892374</v>
      </c>
      <c r="N21" s="118">
        <v>0</v>
      </c>
      <c r="O21" s="118">
        <v>0</v>
      </c>
      <c r="P21" s="118">
        <v>0</v>
      </c>
      <c r="Q21" s="118">
        <v>0</v>
      </c>
    </row>
    <row r="22" spans="1:17" x14ac:dyDescent="0.25">
      <c r="A22" s="124" t="s">
        <v>140</v>
      </c>
      <c r="B22" s="193"/>
      <c r="C22" s="193"/>
      <c r="D22" s="193"/>
      <c r="E22" s="193"/>
      <c r="F22" s="193"/>
      <c r="G22" s="193"/>
      <c r="H22" s="193"/>
      <c r="I22" s="193"/>
      <c r="J22" s="193"/>
      <c r="K22" s="193"/>
      <c r="L22" s="193"/>
      <c r="M22" s="193"/>
      <c r="N22" s="193"/>
      <c r="O22" s="193"/>
      <c r="P22" s="193"/>
      <c r="Q22" s="193"/>
    </row>
    <row r="23" spans="1:17" x14ac:dyDescent="0.25">
      <c r="A23" s="121" t="s">
        <v>177</v>
      </c>
      <c r="B23" s="120"/>
      <c r="C23" s="120">
        <f>B15+C19-C15</f>
        <v>1089.257243072163</v>
      </c>
      <c r="D23" s="120">
        <f t="shared" ref="D23:Q23" si="2">C15+D19-D15</f>
        <v>0</v>
      </c>
      <c r="E23" s="120">
        <f t="shared" si="2"/>
        <v>1089.257243072163</v>
      </c>
      <c r="F23" s="120">
        <f t="shared" si="2"/>
        <v>0</v>
      </c>
      <c r="G23" s="120">
        <f t="shared" si="2"/>
        <v>1089.257243072163</v>
      </c>
      <c r="H23" s="120">
        <f t="shared" si="2"/>
        <v>0</v>
      </c>
      <c r="I23" s="120">
        <f t="shared" si="2"/>
        <v>1089.257243072163</v>
      </c>
      <c r="J23" s="120">
        <f t="shared" si="2"/>
        <v>0</v>
      </c>
      <c r="K23" s="120">
        <f t="shared" si="2"/>
        <v>1089.257243072163</v>
      </c>
      <c r="L23" s="120">
        <f t="shared" si="2"/>
        <v>0</v>
      </c>
      <c r="M23" s="120">
        <f t="shared" si="2"/>
        <v>1089.2572430721621</v>
      </c>
      <c r="N23" s="120">
        <f t="shared" si="2"/>
        <v>0</v>
      </c>
      <c r="O23" s="120">
        <f t="shared" si="2"/>
        <v>1089.257243072163</v>
      </c>
      <c r="P23" s="120">
        <f t="shared" si="2"/>
        <v>0</v>
      </c>
      <c r="Q23" s="120">
        <f t="shared" si="2"/>
        <v>1089.257243072163</v>
      </c>
    </row>
    <row r="24" spans="1:17" x14ac:dyDescent="0.25">
      <c r="A24" s="179" t="s">
        <v>176</v>
      </c>
      <c r="B24" s="189"/>
      <c r="C24" s="189">
        <f t="shared" ref="C24:Q24" si="3">B16+C20-C16</f>
        <v>178.39999689770116</v>
      </c>
      <c r="D24" s="189">
        <f t="shared" si="3"/>
        <v>0</v>
      </c>
      <c r="E24" s="189">
        <f t="shared" si="3"/>
        <v>178.39999689770139</v>
      </c>
      <c r="F24" s="189">
        <f t="shared" si="3"/>
        <v>0</v>
      </c>
      <c r="G24" s="189">
        <f t="shared" si="3"/>
        <v>178.39999689770116</v>
      </c>
      <c r="H24" s="189">
        <f t="shared" si="3"/>
        <v>0</v>
      </c>
      <c r="I24" s="189">
        <f t="shared" si="3"/>
        <v>178.39999689770116</v>
      </c>
      <c r="J24" s="189">
        <f t="shared" si="3"/>
        <v>0</v>
      </c>
      <c r="K24" s="189">
        <f t="shared" si="3"/>
        <v>178.39999689770139</v>
      </c>
      <c r="L24" s="189">
        <f t="shared" si="3"/>
        <v>178.39999689770139</v>
      </c>
      <c r="M24" s="189">
        <f t="shared" si="3"/>
        <v>0</v>
      </c>
      <c r="N24" s="189">
        <f t="shared" si="3"/>
        <v>178.39999689770139</v>
      </c>
      <c r="O24" s="189">
        <f t="shared" si="3"/>
        <v>0</v>
      </c>
      <c r="P24" s="189">
        <f t="shared" si="3"/>
        <v>178.39999689770139</v>
      </c>
      <c r="Q24" s="189">
        <f t="shared" si="3"/>
        <v>0</v>
      </c>
    </row>
    <row r="25" spans="1:17" x14ac:dyDescent="0.25">
      <c r="A25" s="119" t="s">
        <v>175</v>
      </c>
      <c r="B25" s="118"/>
      <c r="C25" s="118">
        <f t="shared" ref="C25:Q25" si="4">B17+C21-C17</f>
        <v>28.121972390297401</v>
      </c>
      <c r="D25" s="118">
        <f t="shared" si="4"/>
        <v>28.121972390297401</v>
      </c>
      <c r="E25" s="118">
        <f t="shared" si="4"/>
        <v>28.121972390297515</v>
      </c>
      <c r="F25" s="118">
        <f t="shared" si="4"/>
        <v>0</v>
      </c>
      <c r="G25" s="118">
        <f t="shared" si="4"/>
        <v>28.121972390297515</v>
      </c>
      <c r="H25" s="118">
        <f t="shared" si="4"/>
        <v>28.121972390297458</v>
      </c>
      <c r="I25" s="118">
        <f t="shared" si="4"/>
        <v>0</v>
      </c>
      <c r="J25" s="118">
        <f t="shared" si="4"/>
        <v>28.121972390297458</v>
      </c>
      <c r="K25" s="118">
        <f t="shared" si="4"/>
        <v>28.121972390297515</v>
      </c>
      <c r="L25" s="118">
        <f t="shared" si="4"/>
        <v>0</v>
      </c>
      <c r="M25" s="118">
        <f t="shared" si="4"/>
        <v>28.121972390297401</v>
      </c>
      <c r="N25" s="118">
        <f t="shared" si="4"/>
        <v>28.121972390297401</v>
      </c>
      <c r="O25" s="118">
        <f t="shared" si="4"/>
        <v>0</v>
      </c>
      <c r="P25" s="118">
        <f t="shared" si="4"/>
        <v>28.121972390297515</v>
      </c>
      <c r="Q25" s="118">
        <f t="shared" si="4"/>
        <v>28.121972390297515</v>
      </c>
    </row>
    <row r="26" spans="1:17" x14ac:dyDescent="0.25">
      <c r="A26" s="31" t="s">
        <v>138</v>
      </c>
      <c r="B26" s="70"/>
      <c r="C26" s="70"/>
      <c r="D26" s="70"/>
      <c r="E26" s="70"/>
      <c r="F26" s="70"/>
      <c r="G26" s="70"/>
      <c r="H26" s="70"/>
      <c r="I26" s="70"/>
      <c r="J26" s="70"/>
      <c r="K26" s="70"/>
      <c r="L26" s="70"/>
      <c r="M26" s="70"/>
      <c r="N26" s="70"/>
      <c r="O26" s="70"/>
      <c r="P26" s="70"/>
      <c r="Q26" s="70"/>
    </row>
    <row r="27" spans="1:17" x14ac:dyDescent="0.25">
      <c r="A27" s="110" t="s">
        <v>177</v>
      </c>
      <c r="B27" s="120">
        <f>B15-B10</f>
        <v>1080.0124591976764</v>
      </c>
      <c r="C27" s="120">
        <f t="shared" ref="C27:Q27" si="5">C15-C10</f>
        <v>890.62626643677686</v>
      </c>
      <c r="D27" s="120">
        <f t="shared" si="5"/>
        <v>786.3276120123337</v>
      </c>
      <c r="E27" s="120">
        <f t="shared" si="5"/>
        <v>1361.0042772343568</v>
      </c>
      <c r="F27" s="120">
        <f t="shared" si="5"/>
        <v>2310.1614613472793</v>
      </c>
      <c r="G27" s="120">
        <f t="shared" si="5"/>
        <v>1742.0742717321855</v>
      </c>
      <c r="H27" s="120">
        <f t="shared" si="5"/>
        <v>2022.6364946646127</v>
      </c>
      <c r="I27" s="120">
        <f t="shared" si="5"/>
        <v>911.29508772166264</v>
      </c>
      <c r="J27" s="120">
        <f t="shared" si="5"/>
        <v>1678.6224622432846</v>
      </c>
      <c r="K27" s="120">
        <f t="shared" si="5"/>
        <v>2691.9278327896272</v>
      </c>
      <c r="L27" s="120">
        <f t="shared" si="5"/>
        <v>2281.4529087784395</v>
      </c>
      <c r="M27" s="120">
        <f t="shared" si="5"/>
        <v>1701.7325504766704</v>
      </c>
      <c r="N27" s="120">
        <f t="shared" si="5"/>
        <v>1365.078895961653</v>
      </c>
      <c r="O27" s="120">
        <f t="shared" si="5"/>
        <v>427.95567910139653</v>
      </c>
      <c r="P27" s="120">
        <f t="shared" si="5"/>
        <v>801.64924799285291</v>
      </c>
      <c r="Q27" s="120">
        <f t="shared" si="5"/>
        <v>549.88914256667249</v>
      </c>
    </row>
    <row r="28" spans="1:17" x14ac:dyDescent="0.25">
      <c r="A28" s="180" t="s">
        <v>176</v>
      </c>
      <c r="B28" s="189">
        <f t="shared" ref="B28:Q28" si="6">B16-B11</f>
        <v>193.41879634295219</v>
      </c>
      <c r="C28" s="189">
        <f t="shared" si="6"/>
        <v>141.50236979452461</v>
      </c>
      <c r="D28" s="189">
        <f t="shared" si="6"/>
        <v>134.2035041028862</v>
      </c>
      <c r="E28" s="189">
        <f t="shared" si="6"/>
        <v>112.84959782776582</v>
      </c>
      <c r="F28" s="189">
        <f t="shared" si="6"/>
        <v>561.34653881742292</v>
      </c>
      <c r="G28" s="189">
        <f t="shared" si="6"/>
        <v>326.20745838173411</v>
      </c>
      <c r="H28" s="189">
        <f t="shared" si="6"/>
        <v>448.36281849769898</v>
      </c>
      <c r="I28" s="189">
        <f t="shared" si="6"/>
        <v>360.1763075329543</v>
      </c>
      <c r="J28" s="189">
        <f t="shared" si="6"/>
        <v>622.49649367706729</v>
      </c>
      <c r="K28" s="189">
        <f t="shared" si="6"/>
        <v>249.3732883268674</v>
      </c>
      <c r="L28" s="189">
        <f t="shared" si="6"/>
        <v>114.70536431897153</v>
      </c>
      <c r="M28" s="189">
        <f t="shared" si="6"/>
        <v>374.06351746689188</v>
      </c>
      <c r="N28" s="189">
        <f t="shared" si="6"/>
        <v>898.10737426308106</v>
      </c>
      <c r="O28" s="189">
        <f t="shared" si="6"/>
        <v>935.22221845545573</v>
      </c>
      <c r="P28" s="189">
        <f t="shared" si="6"/>
        <v>657.89270643051532</v>
      </c>
      <c r="Q28" s="189">
        <f t="shared" si="6"/>
        <v>472.04324938783611</v>
      </c>
    </row>
    <row r="29" spans="1:17" x14ac:dyDescent="0.25">
      <c r="A29" s="108" t="s">
        <v>175</v>
      </c>
      <c r="B29" s="118">
        <f t="shared" ref="B29:Q29" si="7">B17-B12</f>
        <v>48.838738993315701</v>
      </c>
      <c r="C29" s="118">
        <f t="shared" si="7"/>
        <v>24.708981699551089</v>
      </c>
      <c r="D29" s="118">
        <f t="shared" si="7"/>
        <v>34.853864032881916</v>
      </c>
      <c r="E29" s="118">
        <f t="shared" si="7"/>
        <v>33.109356330124456</v>
      </c>
      <c r="F29" s="118">
        <f t="shared" si="7"/>
        <v>119.61933133489384</v>
      </c>
      <c r="G29" s="118">
        <f t="shared" si="7"/>
        <v>133.10383545234595</v>
      </c>
      <c r="H29" s="118">
        <f t="shared" si="7"/>
        <v>62.200821760058091</v>
      </c>
      <c r="I29" s="118">
        <f t="shared" si="7"/>
        <v>39.072414568077761</v>
      </c>
      <c r="J29" s="118">
        <f t="shared" si="7"/>
        <v>51.222074651073456</v>
      </c>
      <c r="K29" s="118">
        <f t="shared" si="7"/>
        <v>52.596566971541961</v>
      </c>
      <c r="L29" s="118">
        <f t="shared" si="7"/>
        <v>84.065985896185282</v>
      </c>
      <c r="M29" s="118">
        <f t="shared" si="7"/>
        <v>56.371582097835812</v>
      </c>
      <c r="N29" s="118">
        <f t="shared" si="7"/>
        <v>182.99274043791218</v>
      </c>
      <c r="O29" s="118">
        <f t="shared" si="7"/>
        <v>160.38912829589134</v>
      </c>
      <c r="P29" s="118">
        <f t="shared" si="7"/>
        <v>189.96342313393131</v>
      </c>
      <c r="Q29" s="118">
        <f t="shared" si="7"/>
        <v>124.00501434829715</v>
      </c>
    </row>
    <row r="30" spans="1:17" x14ac:dyDescent="0.25">
      <c r="A30" s="123"/>
      <c r="B30" s="122"/>
      <c r="C30" s="122"/>
      <c r="D30" s="122"/>
      <c r="E30" s="122"/>
      <c r="F30" s="122"/>
      <c r="G30" s="122"/>
      <c r="H30" s="122"/>
      <c r="I30" s="122"/>
      <c r="J30" s="122"/>
      <c r="K30" s="122"/>
      <c r="L30" s="122"/>
      <c r="M30" s="122"/>
      <c r="N30" s="122"/>
      <c r="O30" s="122"/>
      <c r="P30" s="122"/>
      <c r="Q30" s="122"/>
    </row>
    <row r="31" spans="1:17" x14ac:dyDescent="0.25">
      <c r="A31" s="31" t="s">
        <v>77</v>
      </c>
      <c r="B31" s="217"/>
      <c r="C31" s="217"/>
      <c r="D31" s="217"/>
      <c r="E31" s="217"/>
      <c r="F31" s="217"/>
      <c r="G31" s="217"/>
      <c r="H31" s="217"/>
      <c r="I31" s="217"/>
      <c r="J31" s="217"/>
      <c r="K31" s="217"/>
      <c r="L31" s="217"/>
      <c r="M31" s="217"/>
      <c r="N31" s="217"/>
      <c r="O31" s="217"/>
      <c r="P31" s="217"/>
      <c r="Q31" s="217"/>
    </row>
    <row r="32" spans="1:17" x14ac:dyDescent="0.25">
      <c r="A32" s="50" t="s">
        <v>69</v>
      </c>
      <c r="B32" s="38">
        <v>6954.1815268453684</v>
      </c>
      <c r="C32" s="38">
        <v>6932.5232299999998</v>
      </c>
      <c r="D32" s="38">
        <v>6956.0578500000011</v>
      </c>
      <c r="E32" s="38">
        <v>6510.9619999999995</v>
      </c>
      <c r="F32" s="38">
        <v>5639.8390600000002</v>
      </c>
      <c r="G32" s="38">
        <v>5275.2383896481642</v>
      </c>
      <c r="H32" s="38">
        <v>5046.3362799999995</v>
      </c>
      <c r="I32" s="38">
        <v>4804.34879</v>
      </c>
      <c r="J32" s="38">
        <v>4246.38105</v>
      </c>
      <c r="K32" s="38">
        <v>3470.1304700000001</v>
      </c>
      <c r="L32" s="38">
        <v>3693.218537465631</v>
      </c>
      <c r="M32" s="38">
        <v>3333.1750329378406</v>
      </c>
      <c r="N32" s="38">
        <v>3176.760859065379</v>
      </c>
      <c r="O32" s="38">
        <v>3073.8549240000048</v>
      </c>
      <c r="P32" s="38">
        <v>2894.6179405759353</v>
      </c>
      <c r="Q32" s="38">
        <v>2933.4018177513963</v>
      </c>
    </row>
    <row r="33" spans="1:17" x14ac:dyDescent="0.25">
      <c r="A33" s="55" t="s">
        <v>33</v>
      </c>
      <c r="B33" s="54">
        <v>20.636113471827418</v>
      </c>
      <c r="C33" s="54">
        <v>21.099049999999998</v>
      </c>
      <c r="D33" s="54">
        <v>39.996299999999998</v>
      </c>
      <c r="E33" s="54">
        <v>47.096449999999997</v>
      </c>
      <c r="F33" s="54">
        <v>94.003730000000004</v>
      </c>
      <c r="G33" s="54">
        <v>83.046874475759196</v>
      </c>
      <c r="H33" s="54">
        <v>82.505020000000002</v>
      </c>
      <c r="I33" s="54">
        <v>75.603620000000006</v>
      </c>
      <c r="J33" s="54">
        <v>64.703969999999998</v>
      </c>
      <c r="K33" s="54">
        <v>48.399819999999998</v>
      </c>
      <c r="L33" s="54">
        <v>50.252406439862682</v>
      </c>
      <c r="M33" s="54">
        <v>49.2035831526739</v>
      </c>
      <c r="N33" s="54">
        <v>47.936093453901591</v>
      </c>
      <c r="O33" s="54">
        <v>54.816171813282644</v>
      </c>
      <c r="P33" s="54">
        <v>65.324833680350892</v>
      </c>
      <c r="Q33" s="54">
        <v>46.886760685800326</v>
      </c>
    </row>
    <row r="34" spans="1:17" x14ac:dyDescent="0.25">
      <c r="A34" s="52" t="s">
        <v>32</v>
      </c>
      <c r="B34" s="51">
        <v>202.66191712586522</v>
      </c>
      <c r="C34" s="51">
        <v>236.09944999999999</v>
      </c>
      <c r="D34" s="51">
        <v>213.41021000000001</v>
      </c>
      <c r="E34" s="51">
        <v>183.49187000000001</v>
      </c>
      <c r="F34" s="51">
        <v>188.60992999999999</v>
      </c>
      <c r="G34" s="51">
        <v>192.07968072133644</v>
      </c>
      <c r="H34" s="51">
        <v>183.00129999999996</v>
      </c>
      <c r="I34" s="51">
        <v>180.19035</v>
      </c>
      <c r="J34" s="51">
        <v>230.30947</v>
      </c>
      <c r="K34" s="51">
        <v>202.29968</v>
      </c>
      <c r="L34" s="51">
        <v>289.66814908355354</v>
      </c>
      <c r="M34" s="51">
        <v>176.96026928762177</v>
      </c>
      <c r="N34" s="51">
        <v>115.91309508277817</v>
      </c>
      <c r="O34" s="51">
        <v>98.881470124106841</v>
      </c>
      <c r="P34" s="51">
        <v>96.901517947114186</v>
      </c>
      <c r="Q34" s="51">
        <v>114.00250436527226</v>
      </c>
    </row>
    <row r="35" spans="1:17" x14ac:dyDescent="0.25">
      <c r="A35" s="53" t="s">
        <v>31</v>
      </c>
      <c r="B35" s="51">
        <v>0</v>
      </c>
      <c r="C35" s="51">
        <v>0</v>
      </c>
      <c r="D35" s="51">
        <v>0</v>
      </c>
      <c r="E35" s="51">
        <v>0</v>
      </c>
      <c r="F35" s="51">
        <v>0</v>
      </c>
      <c r="G35" s="51">
        <v>0</v>
      </c>
      <c r="H35" s="51">
        <v>0</v>
      </c>
      <c r="I35" s="51">
        <v>0</v>
      </c>
      <c r="J35" s="51">
        <v>0</v>
      </c>
      <c r="K35" s="51">
        <v>0</v>
      </c>
      <c r="L35" s="51">
        <v>0</v>
      </c>
      <c r="M35" s="51">
        <v>0</v>
      </c>
      <c r="N35" s="51">
        <v>0</v>
      </c>
      <c r="O35" s="51">
        <v>0</v>
      </c>
      <c r="P35" s="51">
        <v>0</v>
      </c>
      <c r="Q35" s="51">
        <v>0</v>
      </c>
    </row>
    <row r="36" spans="1:17" x14ac:dyDescent="0.25">
      <c r="A36" s="53" t="s">
        <v>30</v>
      </c>
      <c r="B36" s="51">
        <v>0</v>
      </c>
      <c r="C36" s="51">
        <v>0</v>
      </c>
      <c r="D36" s="51">
        <v>0</v>
      </c>
      <c r="E36" s="51">
        <v>0</v>
      </c>
      <c r="F36" s="51">
        <v>0</v>
      </c>
      <c r="G36" s="51">
        <v>0</v>
      </c>
      <c r="H36" s="51">
        <v>5.6002999999999474</v>
      </c>
      <c r="I36" s="51">
        <v>0</v>
      </c>
      <c r="J36" s="51">
        <v>0</v>
      </c>
      <c r="K36" s="51">
        <v>0</v>
      </c>
      <c r="L36" s="51">
        <v>0</v>
      </c>
      <c r="M36" s="51">
        <v>0</v>
      </c>
      <c r="N36" s="51">
        <v>0</v>
      </c>
      <c r="O36" s="51">
        <v>0</v>
      </c>
      <c r="P36" s="51">
        <v>0</v>
      </c>
      <c r="Q36" s="51">
        <v>0</v>
      </c>
    </row>
    <row r="37" spans="1:17" x14ac:dyDescent="0.25">
      <c r="A37" s="53" t="s">
        <v>76</v>
      </c>
      <c r="B37" s="51">
        <v>129.09729422572136</v>
      </c>
      <c r="C37" s="51">
        <v>142.45661999999999</v>
      </c>
      <c r="D37" s="51">
        <v>132.20696000000001</v>
      </c>
      <c r="E37" s="51">
        <v>113.76031</v>
      </c>
      <c r="F37" s="51">
        <v>118.90937</v>
      </c>
      <c r="G37" s="51">
        <v>113.73837335979813</v>
      </c>
      <c r="H37" s="51">
        <v>108.60353000000001</v>
      </c>
      <c r="I37" s="51">
        <v>107.60496999999999</v>
      </c>
      <c r="J37" s="51">
        <v>128.10458</v>
      </c>
      <c r="K37" s="51">
        <v>137.30216999999999</v>
      </c>
      <c r="L37" s="51">
        <v>162.60253295660436</v>
      </c>
      <c r="M37" s="51">
        <v>94.797776341884855</v>
      </c>
      <c r="N37" s="51">
        <v>99.671535519043118</v>
      </c>
      <c r="O37" s="51">
        <v>78.818585348551551</v>
      </c>
      <c r="P37" s="51">
        <v>77.793610362145955</v>
      </c>
      <c r="Q37" s="51">
        <v>90.117854710988922</v>
      </c>
    </row>
    <row r="38" spans="1:17" x14ac:dyDescent="0.25">
      <c r="A38" s="53" t="s">
        <v>29</v>
      </c>
      <c r="B38" s="51">
        <v>73.564622900143846</v>
      </c>
      <c r="C38" s="51">
        <v>93.642830000000004</v>
      </c>
      <c r="D38" s="51">
        <v>81.203249999999997</v>
      </c>
      <c r="E38" s="51">
        <v>69.731560000000002</v>
      </c>
      <c r="F38" s="51">
        <v>69.700559999999996</v>
      </c>
      <c r="G38" s="51">
        <v>78.341307361538313</v>
      </c>
      <c r="H38" s="51">
        <v>68.797470000000004</v>
      </c>
      <c r="I38" s="51">
        <v>72.585380000000001</v>
      </c>
      <c r="J38" s="51">
        <v>102.20489000000001</v>
      </c>
      <c r="K38" s="51">
        <v>64.997510000000005</v>
      </c>
      <c r="L38" s="51">
        <v>127.06561612694918</v>
      </c>
      <c r="M38" s="51">
        <v>82.162492945736901</v>
      </c>
      <c r="N38" s="51">
        <v>16.241559563735045</v>
      </c>
      <c r="O38" s="51">
        <v>20.062884775555286</v>
      </c>
      <c r="P38" s="51">
        <v>19.107907584968235</v>
      </c>
      <c r="Q38" s="51">
        <v>23.884649654283333</v>
      </c>
    </row>
    <row r="39" spans="1:17" x14ac:dyDescent="0.25">
      <c r="A39" s="53" t="s">
        <v>28</v>
      </c>
      <c r="B39" s="51">
        <v>0</v>
      </c>
      <c r="C39" s="51">
        <v>0</v>
      </c>
      <c r="D39" s="51">
        <v>0</v>
      </c>
      <c r="E39" s="51">
        <v>0</v>
      </c>
      <c r="F39" s="51">
        <v>0</v>
      </c>
      <c r="G39" s="51">
        <v>0</v>
      </c>
      <c r="H39" s="51">
        <v>0</v>
      </c>
      <c r="I39" s="51">
        <v>0</v>
      </c>
      <c r="J39" s="51">
        <v>0</v>
      </c>
      <c r="K39" s="51">
        <v>0</v>
      </c>
      <c r="L39" s="51">
        <v>0</v>
      </c>
      <c r="M39" s="51">
        <v>0</v>
      </c>
      <c r="N39" s="51">
        <v>0</v>
      </c>
      <c r="O39" s="51">
        <v>0</v>
      </c>
      <c r="P39" s="51">
        <v>0</v>
      </c>
      <c r="Q39" s="51">
        <v>0</v>
      </c>
    </row>
    <row r="40" spans="1:17" x14ac:dyDescent="0.25">
      <c r="A40" s="52" t="s">
        <v>27</v>
      </c>
      <c r="B40" s="51">
        <v>3602.8582823497763</v>
      </c>
      <c r="C40" s="51">
        <v>3874.24674</v>
      </c>
      <c r="D40" s="51">
        <v>3426.39057</v>
      </c>
      <c r="E40" s="51">
        <v>3486.0839999999998</v>
      </c>
      <c r="F40" s="51">
        <v>3250.25326</v>
      </c>
      <c r="G40" s="51">
        <v>2791.8197046480263</v>
      </c>
      <c r="H40" s="51">
        <v>2656.9780599999999</v>
      </c>
      <c r="I40" s="51">
        <v>2332.4062800000002</v>
      </c>
      <c r="J40" s="51">
        <v>1614.8139000000001</v>
      </c>
      <c r="K40" s="51">
        <v>1350.4861000000001</v>
      </c>
      <c r="L40" s="51">
        <v>1351.7282889195465</v>
      </c>
      <c r="M40" s="51">
        <v>1240.834898939811</v>
      </c>
      <c r="N40" s="51">
        <v>1176.6508804815792</v>
      </c>
      <c r="O40" s="51">
        <v>1174.3979691070183</v>
      </c>
      <c r="P40" s="51">
        <v>1125.9246241738897</v>
      </c>
      <c r="Q40" s="51">
        <v>1171.2827652571443</v>
      </c>
    </row>
    <row r="41" spans="1:17" x14ac:dyDescent="0.25">
      <c r="A41" s="53" t="s">
        <v>66</v>
      </c>
      <c r="B41" s="51">
        <v>3602.8582823497763</v>
      </c>
      <c r="C41" s="51">
        <v>3874.24674</v>
      </c>
      <c r="D41" s="51">
        <v>3426.39057</v>
      </c>
      <c r="E41" s="51">
        <v>3486.0839999999998</v>
      </c>
      <c r="F41" s="51">
        <v>3250.25326</v>
      </c>
      <c r="G41" s="51">
        <v>2791.8197046480263</v>
      </c>
      <c r="H41" s="51">
        <v>2656.9780599999999</v>
      </c>
      <c r="I41" s="51">
        <v>2332.4062800000002</v>
      </c>
      <c r="J41" s="51">
        <v>1614.8139000000001</v>
      </c>
      <c r="K41" s="51">
        <v>1350.4861000000001</v>
      </c>
      <c r="L41" s="51">
        <v>1351.7282889195465</v>
      </c>
      <c r="M41" s="51">
        <v>1240.834898939811</v>
      </c>
      <c r="N41" s="51">
        <v>1176.6508804815792</v>
      </c>
      <c r="O41" s="51">
        <v>1174.3979691070183</v>
      </c>
      <c r="P41" s="51">
        <v>1125.9246241738897</v>
      </c>
      <c r="Q41" s="51">
        <v>1171.2827652571443</v>
      </c>
    </row>
    <row r="42" spans="1:17" x14ac:dyDescent="0.25">
      <c r="A42" s="53" t="s">
        <v>25</v>
      </c>
      <c r="B42" s="51">
        <v>0</v>
      </c>
      <c r="C42" s="51">
        <v>0</v>
      </c>
      <c r="D42" s="51">
        <v>0</v>
      </c>
      <c r="E42" s="51">
        <v>0</v>
      </c>
      <c r="F42" s="51">
        <v>0</v>
      </c>
      <c r="G42" s="51">
        <v>0</v>
      </c>
      <c r="H42" s="51">
        <v>0</v>
      </c>
      <c r="I42" s="51">
        <v>0</v>
      </c>
      <c r="J42" s="51">
        <v>0</v>
      </c>
      <c r="K42" s="51">
        <v>0</v>
      </c>
      <c r="L42" s="51">
        <v>0</v>
      </c>
      <c r="M42" s="51">
        <v>0</v>
      </c>
      <c r="N42" s="51">
        <v>0</v>
      </c>
      <c r="O42" s="51">
        <v>0</v>
      </c>
      <c r="P42" s="51">
        <v>0</v>
      </c>
      <c r="Q42" s="51">
        <v>0</v>
      </c>
    </row>
    <row r="43" spans="1:17" x14ac:dyDescent="0.25">
      <c r="A43" s="52" t="s">
        <v>24</v>
      </c>
      <c r="B43" s="51">
        <v>0</v>
      </c>
      <c r="C43" s="51">
        <v>0</v>
      </c>
      <c r="D43" s="51">
        <v>0</v>
      </c>
      <c r="E43" s="51">
        <v>0</v>
      </c>
      <c r="F43" s="51">
        <v>0</v>
      </c>
      <c r="G43" s="51">
        <v>0</v>
      </c>
      <c r="H43" s="51">
        <v>0</v>
      </c>
      <c r="I43" s="51">
        <v>0</v>
      </c>
      <c r="J43" s="51">
        <v>0</v>
      </c>
      <c r="K43" s="51">
        <v>0</v>
      </c>
      <c r="L43" s="51">
        <v>0</v>
      </c>
      <c r="M43" s="51">
        <v>0</v>
      </c>
      <c r="N43" s="51">
        <v>0</v>
      </c>
      <c r="O43" s="51">
        <v>0</v>
      </c>
      <c r="P43" s="51">
        <v>0</v>
      </c>
      <c r="Q43" s="51">
        <v>0</v>
      </c>
    </row>
    <row r="44" spans="1:17" x14ac:dyDescent="0.25">
      <c r="A44" s="53" t="s">
        <v>23</v>
      </c>
      <c r="B44" s="51">
        <v>0</v>
      </c>
      <c r="C44" s="51">
        <v>0</v>
      </c>
      <c r="D44" s="51">
        <v>0</v>
      </c>
      <c r="E44" s="51">
        <v>0</v>
      </c>
      <c r="F44" s="51">
        <v>0</v>
      </c>
      <c r="G44" s="51">
        <v>0</v>
      </c>
      <c r="H44" s="51">
        <v>0</v>
      </c>
      <c r="I44" s="51">
        <v>0</v>
      </c>
      <c r="J44" s="51">
        <v>0</v>
      </c>
      <c r="K44" s="51">
        <v>0</v>
      </c>
      <c r="L44" s="51">
        <v>0</v>
      </c>
      <c r="M44" s="51">
        <v>0</v>
      </c>
      <c r="N44" s="51">
        <v>0</v>
      </c>
      <c r="O44" s="51">
        <v>0</v>
      </c>
      <c r="P44" s="51">
        <v>0</v>
      </c>
      <c r="Q44" s="51">
        <v>0</v>
      </c>
    </row>
    <row r="45" spans="1:17" x14ac:dyDescent="0.25">
      <c r="A45" s="53" t="s">
        <v>74</v>
      </c>
      <c r="B45" s="51">
        <v>0</v>
      </c>
      <c r="C45" s="51">
        <v>0</v>
      </c>
      <c r="D45" s="51">
        <v>0</v>
      </c>
      <c r="E45" s="51">
        <v>0</v>
      </c>
      <c r="F45" s="51">
        <v>0</v>
      </c>
      <c r="G45" s="51">
        <v>0</v>
      </c>
      <c r="H45" s="51">
        <v>0</v>
      </c>
      <c r="I45" s="51">
        <v>0</v>
      </c>
      <c r="J45" s="51">
        <v>0</v>
      </c>
      <c r="K45" s="51">
        <v>0</v>
      </c>
      <c r="L45" s="51">
        <v>0</v>
      </c>
      <c r="M45" s="51">
        <v>0</v>
      </c>
      <c r="N45" s="51">
        <v>0</v>
      </c>
      <c r="O45" s="51">
        <v>0</v>
      </c>
      <c r="P45" s="51">
        <v>0</v>
      </c>
      <c r="Q45" s="51">
        <v>0</v>
      </c>
    </row>
    <row r="46" spans="1:17" x14ac:dyDescent="0.25">
      <c r="A46" s="53" t="s">
        <v>73</v>
      </c>
      <c r="B46" s="51">
        <v>0</v>
      </c>
      <c r="C46" s="51">
        <v>0</v>
      </c>
      <c r="D46" s="51">
        <v>0</v>
      </c>
      <c r="E46" s="51">
        <v>0</v>
      </c>
      <c r="F46" s="51">
        <v>0</v>
      </c>
      <c r="G46" s="51">
        <v>0</v>
      </c>
      <c r="H46" s="51">
        <v>0</v>
      </c>
      <c r="I46" s="51">
        <v>0</v>
      </c>
      <c r="J46" s="51">
        <v>0</v>
      </c>
      <c r="K46" s="51">
        <v>0</v>
      </c>
      <c r="L46" s="51">
        <v>0</v>
      </c>
      <c r="M46" s="51">
        <v>0</v>
      </c>
      <c r="N46" s="51">
        <v>0</v>
      </c>
      <c r="O46" s="51">
        <v>0</v>
      </c>
      <c r="P46" s="51">
        <v>0</v>
      </c>
      <c r="Q46" s="51">
        <v>0</v>
      </c>
    </row>
    <row r="47" spans="1:17" x14ac:dyDescent="0.25">
      <c r="A47" s="53" t="s">
        <v>72</v>
      </c>
      <c r="B47" s="51">
        <v>0</v>
      </c>
      <c r="C47" s="51">
        <v>0</v>
      </c>
      <c r="D47" s="51">
        <v>0</v>
      </c>
      <c r="E47" s="51">
        <v>0</v>
      </c>
      <c r="F47" s="51">
        <v>0</v>
      </c>
      <c r="G47" s="51">
        <v>0</v>
      </c>
      <c r="H47" s="51">
        <v>0</v>
      </c>
      <c r="I47" s="51">
        <v>0</v>
      </c>
      <c r="J47" s="51">
        <v>0</v>
      </c>
      <c r="K47" s="51">
        <v>0</v>
      </c>
      <c r="L47" s="51">
        <v>0</v>
      </c>
      <c r="M47" s="51">
        <v>0</v>
      </c>
      <c r="N47" s="51">
        <v>0</v>
      </c>
      <c r="O47" s="51">
        <v>0</v>
      </c>
      <c r="P47" s="51">
        <v>0</v>
      </c>
      <c r="Q47" s="51">
        <v>0</v>
      </c>
    </row>
    <row r="48" spans="1:17" x14ac:dyDescent="0.25">
      <c r="A48" s="53" t="s">
        <v>71</v>
      </c>
      <c r="B48" s="51">
        <v>0</v>
      </c>
      <c r="C48" s="51">
        <v>0</v>
      </c>
      <c r="D48" s="51">
        <v>0</v>
      </c>
      <c r="E48" s="51">
        <v>0</v>
      </c>
      <c r="F48" s="51">
        <v>0</v>
      </c>
      <c r="G48" s="51">
        <v>0</v>
      </c>
      <c r="H48" s="51">
        <v>0</v>
      </c>
      <c r="I48" s="51">
        <v>0</v>
      </c>
      <c r="J48" s="51">
        <v>0</v>
      </c>
      <c r="K48" s="51">
        <v>0</v>
      </c>
      <c r="L48" s="51">
        <v>0</v>
      </c>
      <c r="M48" s="51">
        <v>0</v>
      </c>
      <c r="N48" s="51">
        <v>0</v>
      </c>
      <c r="O48" s="51">
        <v>0</v>
      </c>
      <c r="P48" s="51">
        <v>0</v>
      </c>
      <c r="Q48" s="51">
        <v>0</v>
      </c>
    </row>
    <row r="49" spans="1:17" x14ac:dyDescent="0.25">
      <c r="A49" s="52" t="s">
        <v>22</v>
      </c>
      <c r="B49" s="51">
        <v>1087.4413620972593</v>
      </c>
      <c r="C49" s="51">
        <v>988.59983000000011</v>
      </c>
      <c r="D49" s="51">
        <v>1310.5978100000004</v>
      </c>
      <c r="E49" s="51">
        <v>1096.9007899999999</v>
      </c>
      <c r="F49" s="51">
        <v>393.48594999999995</v>
      </c>
      <c r="G49" s="51">
        <v>391.87446503762158</v>
      </c>
      <c r="H49" s="51">
        <v>370.5568100000001</v>
      </c>
      <c r="I49" s="51">
        <v>479.56619000000001</v>
      </c>
      <c r="J49" s="51">
        <v>592.08954000000006</v>
      </c>
      <c r="K49" s="51">
        <v>346.92307000000011</v>
      </c>
      <c r="L49" s="51">
        <v>414.8255150505658</v>
      </c>
      <c r="M49" s="51">
        <v>349.67037656054072</v>
      </c>
      <c r="N49" s="51">
        <v>335.84186576925885</v>
      </c>
      <c r="O49" s="51">
        <v>324.87666161373073</v>
      </c>
      <c r="P49" s="51">
        <v>280.6697639694674</v>
      </c>
      <c r="Q49" s="51">
        <v>259.53132938485078</v>
      </c>
    </row>
    <row r="50" spans="1:17" x14ac:dyDescent="0.25">
      <c r="A50" s="63" t="s">
        <v>21</v>
      </c>
      <c r="B50" s="62">
        <v>2040.5838518006401</v>
      </c>
      <c r="C50" s="62">
        <v>1812.4781599999999</v>
      </c>
      <c r="D50" s="62">
        <v>1965.6629600000001</v>
      </c>
      <c r="E50" s="62">
        <v>1697.3888899999999</v>
      </c>
      <c r="F50" s="62">
        <v>1713.4861900000001</v>
      </c>
      <c r="G50" s="62">
        <v>1816.4176647654213</v>
      </c>
      <c r="H50" s="62">
        <v>1753.2950900000001</v>
      </c>
      <c r="I50" s="62">
        <v>1736.5823499999999</v>
      </c>
      <c r="J50" s="62">
        <v>1744.46417</v>
      </c>
      <c r="K50" s="62">
        <v>1522.0218</v>
      </c>
      <c r="L50" s="62">
        <v>1586.7441779721023</v>
      </c>
      <c r="M50" s="62">
        <v>1516.5059049971933</v>
      </c>
      <c r="N50" s="62">
        <v>1500.4189242778609</v>
      </c>
      <c r="O50" s="62">
        <v>1420.8826513418664</v>
      </c>
      <c r="P50" s="62">
        <v>1325.7972008051131</v>
      </c>
      <c r="Q50" s="62">
        <v>1341.6984580583282</v>
      </c>
    </row>
    <row r="51" spans="1:17" x14ac:dyDescent="0.25">
      <c r="A51" s="191" t="s">
        <v>105</v>
      </c>
      <c r="B51" s="190">
        <f t="shared" ref="B51:Q51" si="8">SUM(B52:B54)</f>
        <v>6954.1815268453674</v>
      </c>
      <c r="C51" s="190">
        <f t="shared" si="8"/>
        <v>6932.5232300000007</v>
      </c>
      <c r="D51" s="190">
        <f t="shared" si="8"/>
        <v>6956.0578500000011</v>
      </c>
      <c r="E51" s="190">
        <f t="shared" si="8"/>
        <v>6510.9619999999986</v>
      </c>
      <c r="F51" s="190">
        <f t="shared" si="8"/>
        <v>5639.8390599999993</v>
      </c>
      <c r="G51" s="190">
        <f t="shared" si="8"/>
        <v>5275.2383896481633</v>
      </c>
      <c r="H51" s="190">
        <f t="shared" si="8"/>
        <v>5046.3362799999986</v>
      </c>
      <c r="I51" s="190">
        <f t="shared" si="8"/>
        <v>4804.34879</v>
      </c>
      <c r="J51" s="190">
        <f t="shared" si="8"/>
        <v>4246.38105</v>
      </c>
      <c r="K51" s="190">
        <f t="shared" si="8"/>
        <v>3470.1304700000001</v>
      </c>
      <c r="L51" s="190">
        <f t="shared" si="8"/>
        <v>3693.218537465631</v>
      </c>
      <c r="M51" s="190">
        <f t="shared" si="8"/>
        <v>3333.1750329378406</v>
      </c>
      <c r="N51" s="190">
        <f t="shared" si="8"/>
        <v>3176.7608590653795</v>
      </c>
      <c r="O51" s="190">
        <f t="shared" si="8"/>
        <v>3073.8549240000043</v>
      </c>
      <c r="P51" s="190">
        <f t="shared" si="8"/>
        <v>2894.6179405759349</v>
      </c>
      <c r="Q51" s="190">
        <f t="shared" si="8"/>
        <v>2933.4018177513963</v>
      </c>
    </row>
    <row r="52" spans="1:17" x14ac:dyDescent="0.25">
      <c r="A52" s="216" t="s">
        <v>41</v>
      </c>
      <c r="B52" s="220">
        <v>5941.8097866057224</v>
      </c>
      <c r="C52" s="220">
        <v>5895.2115089831896</v>
      </c>
      <c r="D52" s="220">
        <v>5925.6049396704138</v>
      </c>
      <c r="E52" s="220">
        <v>5477.3311168469309</v>
      </c>
      <c r="F52" s="220">
        <v>4863.8854278443887</v>
      </c>
      <c r="G52" s="220">
        <v>4496.584498005941</v>
      </c>
      <c r="H52" s="220">
        <v>4316.6285159218723</v>
      </c>
      <c r="I52" s="220">
        <v>4140.6858776557856</v>
      </c>
      <c r="J52" s="220">
        <v>3692.6346851233948</v>
      </c>
      <c r="K52" s="220">
        <v>2569.9974232941581</v>
      </c>
      <c r="L52" s="220">
        <v>2721.7055499463404</v>
      </c>
      <c r="M52" s="220">
        <v>2447.747739681131</v>
      </c>
      <c r="N52" s="220">
        <v>2606.5511765196484</v>
      </c>
      <c r="O52" s="220">
        <v>2515.2121913819401</v>
      </c>
      <c r="P52" s="220">
        <v>2314.8567845038215</v>
      </c>
      <c r="Q52" s="220">
        <v>2276.9940324562795</v>
      </c>
    </row>
    <row r="53" spans="1:17" x14ac:dyDescent="0.25">
      <c r="A53" s="179" t="s">
        <v>40</v>
      </c>
      <c r="B53" s="219">
        <v>896.13658338250673</v>
      </c>
      <c r="C53" s="219">
        <v>900.08812729130898</v>
      </c>
      <c r="D53" s="219">
        <v>898.95064610605482</v>
      </c>
      <c r="E53" s="219">
        <v>895.21543269348433</v>
      </c>
      <c r="F53" s="219">
        <v>666.18884728658531</v>
      </c>
      <c r="G53" s="219">
        <v>683.27932173093632</v>
      </c>
      <c r="H53" s="219">
        <v>621.77684492221874</v>
      </c>
      <c r="I53" s="219">
        <v>553.68877374663441</v>
      </c>
      <c r="J53" s="219">
        <v>430.17326867962379</v>
      </c>
      <c r="K53" s="219">
        <v>765.43681857101637</v>
      </c>
      <c r="L53" s="219">
        <v>848.21869152338104</v>
      </c>
      <c r="M53" s="219">
        <v>744.13819226956241</v>
      </c>
      <c r="N53" s="219">
        <v>468.75710248988446</v>
      </c>
      <c r="O53" s="219">
        <v>452.05066622412517</v>
      </c>
      <c r="P53" s="219">
        <v>488.02283129651806</v>
      </c>
      <c r="Q53" s="219">
        <v>555.80888141491926</v>
      </c>
    </row>
    <row r="54" spans="1:17" x14ac:dyDescent="0.25">
      <c r="A54" s="119" t="s">
        <v>39</v>
      </c>
      <c r="B54" s="218">
        <v>116.23515685713809</v>
      </c>
      <c r="C54" s="218">
        <v>137.22359372550153</v>
      </c>
      <c r="D54" s="218">
        <v>131.50226422353279</v>
      </c>
      <c r="E54" s="218">
        <v>138.41545045958372</v>
      </c>
      <c r="F54" s="218">
        <v>109.7647848690261</v>
      </c>
      <c r="G54" s="218">
        <v>95.374569911286173</v>
      </c>
      <c r="H54" s="218">
        <v>107.9309191559081</v>
      </c>
      <c r="I54" s="218">
        <v>109.97413859758039</v>
      </c>
      <c r="J54" s="218">
        <v>123.57309619698137</v>
      </c>
      <c r="K54" s="218">
        <v>134.69622813482547</v>
      </c>
      <c r="L54" s="218">
        <v>123.29429599590954</v>
      </c>
      <c r="M54" s="218">
        <v>141.28910098714729</v>
      </c>
      <c r="N54" s="218">
        <v>101.45258005584685</v>
      </c>
      <c r="O54" s="218">
        <v>106.59206639393932</v>
      </c>
      <c r="P54" s="218">
        <v>91.738324775595359</v>
      </c>
      <c r="Q54" s="218">
        <v>100.59890388019768</v>
      </c>
    </row>
    <row r="55" spans="1:17" x14ac:dyDescent="0.25">
      <c r="B55" s="13"/>
    </row>
    <row r="56" spans="1:17" x14ac:dyDescent="0.25">
      <c r="A56" s="31" t="s">
        <v>174</v>
      </c>
      <c r="B56" s="217"/>
      <c r="C56" s="217"/>
      <c r="D56" s="217"/>
      <c r="E56" s="217"/>
      <c r="F56" s="217"/>
      <c r="G56" s="217"/>
      <c r="H56" s="217"/>
      <c r="I56" s="217"/>
      <c r="J56" s="217"/>
      <c r="K56" s="217"/>
      <c r="L56" s="217"/>
      <c r="M56" s="217"/>
      <c r="N56" s="217"/>
      <c r="O56" s="217"/>
      <c r="P56" s="217"/>
      <c r="Q56" s="217"/>
    </row>
    <row r="57" spans="1:17" x14ac:dyDescent="0.25">
      <c r="A57" s="50" t="s">
        <v>69</v>
      </c>
      <c r="B57" s="38">
        <v>7440.4029440433706</v>
      </c>
      <c r="C57" s="38">
        <v>6104.2791900000002</v>
      </c>
      <c r="D57" s="38">
        <v>6553.1043500000087</v>
      </c>
      <c r="E57" s="38">
        <v>7444.4444799999956</v>
      </c>
      <c r="F57" s="38">
        <v>7139.0184099999897</v>
      </c>
      <c r="G57" s="38">
        <v>7012.7170087143359</v>
      </c>
      <c r="H57" s="38">
        <v>7003.2270200000057</v>
      </c>
      <c r="I57" s="38">
        <v>5943.6848900000005</v>
      </c>
      <c r="J57" s="38">
        <v>5274.0034900000082</v>
      </c>
      <c r="K57" s="38">
        <v>5321.6765999999934</v>
      </c>
      <c r="L57" s="38">
        <v>4885.3033308188733</v>
      </c>
      <c r="M57" s="38">
        <v>4649.723324804464</v>
      </c>
      <c r="N57" s="38">
        <v>4115.2609952988842</v>
      </c>
      <c r="O57" s="38">
        <v>4164.8535266071322</v>
      </c>
      <c r="P57" s="38">
        <v>3905.4277507482111</v>
      </c>
      <c r="Q57" s="38">
        <v>5018.5088623513857</v>
      </c>
    </row>
    <row r="58" spans="1:17" x14ac:dyDescent="0.25">
      <c r="A58" s="55" t="s">
        <v>33</v>
      </c>
      <c r="B58" s="54">
        <v>0</v>
      </c>
      <c r="C58" s="54">
        <v>0</v>
      </c>
      <c r="D58" s="54">
        <v>0</v>
      </c>
      <c r="E58" s="54">
        <v>0</v>
      </c>
      <c r="F58" s="54">
        <v>0</v>
      </c>
      <c r="G58" s="54">
        <v>0</v>
      </c>
      <c r="H58" s="54">
        <v>0</v>
      </c>
      <c r="I58" s="54">
        <v>0</v>
      </c>
      <c r="J58" s="54">
        <v>0</v>
      </c>
      <c r="K58" s="54">
        <v>0</v>
      </c>
      <c r="L58" s="54">
        <v>0</v>
      </c>
      <c r="M58" s="54">
        <v>0</v>
      </c>
      <c r="N58" s="54">
        <v>0</v>
      </c>
      <c r="O58" s="54">
        <v>0</v>
      </c>
      <c r="P58" s="54">
        <v>0</v>
      </c>
      <c r="Q58" s="54">
        <v>0</v>
      </c>
    </row>
    <row r="59" spans="1:17" x14ac:dyDescent="0.25">
      <c r="A59" s="52" t="s">
        <v>32</v>
      </c>
      <c r="B59" s="51">
        <v>6374.7182737290032</v>
      </c>
      <c r="C59" s="51">
        <v>5224.1789699999999</v>
      </c>
      <c r="D59" s="51">
        <v>5718.9041900000011</v>
      </c>
      <c r="E59" s="51">
        <v>6668.9516300000005</v>
      </c>
      <c r="F59" s="51">
        <v>6363.5249399999957</v>
      </c>
      <c r="G59" s="51">
        <v>6400.3862239148702</v>
      </c>
      <c r="H59" s="51">
        <v>6390.9199700000026</v>
      </c>
      <c r="I59" s="51">
        <v>5152.1844200000014</v>
      </c>
      <c r="J59" s="51">
        <v>4639.0019400000001</v>
      </c>
      <c r="K59" s="51">
        <v>4788.6823800000002</v>
      </c>
      <c r="L59" s="51">
        <v>4259.3598834782952</v>
      </c>
      <c r="M59" s="51">
        <v>4189.3237171559658</v>
      </c>
      <c r="N59" s="51">
        <v>3668.6686758450942</v>
      </c>
      <c r="O59" s="51">
        <v>3731.6586717761948</v>
      </c>
      <c r="P59" s="51">
        <v>3485.2498324606277</v>
      </c>
      <c r="Q59" s="51">
        <v>4610.9184998354012</v>
      </c>
    </row>
    <row r="60" spans="1:17" x14ac:dyDescent="0.25">
      <c r="A60" s="53" t="s">
        <v>31</v>
      </c>
      <c r="B60" s="51">
        <v>1922.3887930927788</v>
      </c>
      <c r="C60" s="51">
        <v>2118.6860200000001</v>
      </c>
      <c r="D60" s="51">
        <v>2223.9065799999998</v>
      </c>
      <c r="E60" s="51">
        <v>2139.8998699999997</v>
      </c>
      <c r="F60" s="51">
        <v>1920.8065299999998</v>
      </c>
      <c r="G60" s="51">
        <v>1876.8490230608254</v>
      </c>
      <c r="H60" s="51">
        <v>1736.50746</v>
      </c>
      <c r="I60" s="51">
        <v>1637.49828</v>
      </c>
      <c r="J60" s="51">
        <v>1515.9587300000001</v>
      </c>
      <c r="K60" s="51">
        <v>1371.8000500000001</v>
      </c>
      <c r="L60" s="51">
        <v>1230.3429737126351</v>
      </c>
      <c r="M60" s="51">
        <v>985.35830176272566</v>
      </c>
      <c r="N60" s="51">
        <v>904.17502627304862</v>
      </c>
      <c r="O60" s="51">
        <v>986.6002205156974</v>
      </c>
      <c r="P60" s="51">
        <v>1050.7547473121042</v>
      </c>
      <c r="Q60" s="51">
        <v>1145.9351643026455</v>
      </c>
    </row>
    <row r="61" spans="1:17" x14ac:dyDescent="0.25">
      <c r="A61" s="53" t="s">
        <v>30</v>
      </c>
      <c r="B61" s="51">
        <v>1020.6848395467482</v>
      </c>
      <c r="C61" s="51">
        <v>1017.3961100000001</v>
      </c>
      <c r="D61" s="51">
        <v>1611.7948899999999</v>
      </c>
      <c r="E61" s="51">
        <v>1784.2695699999999</v>
      </c>
      <c r="F61" s="51">
        <v>2000.8080600000003</v>
      </c>
      <c r="G61" s="51">
        <v>2225.4133908359272</v>
      </c>
      <c r="H61" s="51">
        <v>1936.7091700000001</v>
      </c>
      <c r="I61" s="51">
        <v>1535.0917800000002</v>
      </c>
      <c r="J61" s="51">
        <v>2350.8270000000002</v>
      </c>
      <c r="K61" s="51">
        <v>2341.6841999999997</v>
      </c>
      <c r="L61" s="51">
        <v>2039.1255081874174</v>
      </c>
      <c r="M61" s="51">
        <v>2133.004946731674</v>
      </c>
      <c r="N61" s="51">
        <v>1761.0592896887742</v>
      </c>
      <c r="O61" s="51">
        <v>1745.2490531553935</v>
      </c>
      <c r="P61" s="51">
        <v>1592.9459125918258</v>
      </c>
      <c r="Q61" s="51">
        <v>2286.4926160180903</v>
      </c>
    </row>
    <row r="62" spans="1:17" x14ac:dyDescent="0.25">
      <c r="A62" s="53" t="s">
        <v>76</v>
      </c>
      <c r="B62" s="51">
        <v>968.28385636411622</v>
      </c>
      <c r="C62" s="51">
        <v>412.89992999999959</v>
      </c>
      <c r="D62" s="51">
        <v>210.09931000000142</v>
      </c>
      <c r="E62" s="51">
        <v>294.09457000000111</v>
      </c>
      <c r="F62" s="51">
        <v>255.10228999999526</v>
      </c>
      <c r="G62" s="51">
        <v>232.58919630359014</v>
      </c>
      <c r="H62" s="51">
        <v>263.30115000000296</v>
      </c>
      <c r="I62" s="51">
        <v>240.79720000000088</v>
      </c>
      <c r="J62" s="51">
        <v>54.301569999999629</v>
      </c>
      <c r="K62" s="51">
        <v>21.499670000001061</v>
      </c>
      <c r="L62" s="51">
        <v>34.561107588204322</v>
      </c>
      <c r="M62" s="51">
        <v>21.400638199036621</v>
      </c>
      <c r="N62" s="51">
        <v>16.432605527483247</v>
      </c>
      <c r="O62" s="51">
        <v>14.330816576260986</v>
      </c>
      <c r="P62" s="51">
        <v>15.357784473635547</v>
      </c>
      <c r="Q62" s="51">
        <v>15.357729167593789</v>
      </c>
    </row>
    <row r="63" spans="1:17" x14ac:dyDescent="0.25">
      <c r="A63" s="53" t="s">
        <v>29</v>
      </c>
      <c r="B63" s="51">
        <v>0</v>
      </c>
      <c r="C63" s="51">
        <v>0</v>
      </c>
      <c r="D63" s="51">
        <v>0</v>
      </c>
      <c r="E63" s="51">
        <v>0</v>
      </c>
      <c r="F63" s="51">
        <v>0</v>
      </c>
      <c r="G63" s="51">
        <v>0</v>
      </c>
      <c r="H63" s="51">
        <v>0</v>
      </c>
      <c r="I63" s="51">
        <v>0</v>
      </c>
      <c r="J63" s="51">
        <v>0</v>
      </c>
      <c r="K63" s="51">
        <v>0</v>
      </c>
      <c r="L63" s="51">
        <v>0</v>
      </c>
      <c r="M63" s="51">
        <v>0</v>
      </c>
      <c r="N63" s="51">
        <v>0</v>
      </c>
      <c r="O63" s="51">
        <v>0</v>
      </c>
      <c r="P63" s="51">
        <v>0</v>
      </c>
      <c r="Q63" s="51">
        <v>0</v>
      </c>
    </row>
    <row r="64" spans="1:17" x14ac:dyDescent="0.25">
      <c r="A64" s="53" t="s">
        <v>28</v>
      </c>
      <c r="B64" s="51">
        <v>0</v>
      </c>
      <c r="C64" s="51">
        <v>0</v>
      </c>
      <c r="D64" s="51">
        <v>0</v>
      </c>
      <c r="E64" s="51">
        <v>0</v>
      </c>
      <c r="F64" s="51">
        <v>0</v>
      </c>
      <c r="G64" s="51">
        <v>0</v>
      </c>
      <c r="H64" s="51">
        <v>0</v>
      </c>
      <c r="I64" s="51">
        <v>0</v>
      </c>
      <c r="J64" s="51">
        <v>0</v>
      </c>
      <c r="K64" s="51">
        <v>0</v>
      </c>
      <c r="L64" s="51">
        <v>0</v>
      </c>
      <c r="M64" s="51">
        <v>0</v>
      </c>
      <c r="N64" s="51">
        <v>0</v>
      </c>
      <c r="O64" s="51">
        <v>0</v>
      </c>
      <c r="P64" s="51">
        <v>0</v>
      </c>
      <c r="Q64" s="51">
        <v>0</v>
      </c>
    </row>
    <row r="65" spans="1:17" x14ac:dyDescent="0.25">
      <c r="A65" s="53" t="s">
        <v>67</v>
      </c>
      <c r="B65" s="51">
        <v>2463.3607847253597</v>
      </c>
      <c r="C65" s="51">
        <v>1675.1969100000001</v>
      </c>
      <c r="D65" s="51">
        <v>1673.1034099999999</v>
      </c>
      <c r="E65" s="51">
        <v>2450.6876199999997</v>
      </c>
      <c r="F65" s="51">
        <v>2186.8080599999998</v>
      </c>
      <c r="G65" s="51">
        <v>2065.534613714527</v>
      </c>
      <c r="H65" s="51">
        <v>2454.4021900000002</v>
      </c>
      <c r="I65" s="51">
        <v>1738.7971600000001</v>
      </c>
      <c r="J65" s="51">
        <v>717.91464000000008</v>
      </c>
      <c r="K65" s="51">
        <v>1053.6984600000001</v>
      </c>
      <c r="L65" s="51">
        <v>955.33029399003897</v>
      </c>
      <c r="M65" s="51">
        <v>1049.5598304625294</v>
      </c>
      <c r="N65" s="51">
        <v>987.00175435578808</v>
      </c>
      <c r="O65" s="51">
        <v>985.47858152884294</v>
      </c>
      <c r="P65" s="51">
        <v>826.19138808306184</v>
      </c>
      <c r="Q65" s="51">
        <v>1163.1329903470717</v>
      </c>
    </row>
    <row r="66" spans="1:17" x14ac:dyDescent="0.25">
      <c r="A66" s="52" t="s">
        <v>27</v>
      </c>
      <c r="B66" s="51">
        <v>1065.6846703143674</v>
      </c>
      <c r="C66" s="51">
        <v>880.10022000000026</v>
      </c>
      <c r="D66" s="51">
        <v>834.2001600000076</v>
      </c>
      <c r="E66" s="51">
        <v>775.49284999999509</v>
      </c>
      <c r="F66" s="51">
        <v>775.49346999999398</v>
      </c>
      <c r="G66" s="51">
        <v>612.33078479946562</v>
      </c>
      <c r="H66" s="51">
        <v>612.30705000000307</v>
      </c>
      <c r="I66" s="51">
        <v>791.50046999999904</v>
      </c>
      <c r="J66" s="51">
        <v>635.00155000000814</v>
      </c>
      <c r="K66" s="51">
        <v>532.99421999999322</v>
      </c>
      <c r="L66" s="51">
        <v>625.94344734057813</v>
      </c>
      <c r="M66" s="51">
        <v>460.3996076484982</v>
      </c>
      <c r="N66" s="51">
        <v>446.59231945378997</v>
      </c>
      <c r="O66" s="51">
        <v>433.1948548309374</v>
      </c>
      <c r="P66" s="51">
        <v>420.17791828758345</v>
      </c>
      <c r="Q66" s="51">
        <v>407.59036251598445</v>
      </c>
    </row>
    <row r="67" spans="1:17" x14ac:dyDescent="0.25">
      <c r="A67" s="53" t="s">
        <v>66</v>
      </c>
      <c r="B67" s="51">
        <v>1065.6846703143674</v>
      </c>
      <c r="C67" s="51">
        <v>880.10022000000026</v>
      </c>
      <c r="D67" s="51">
        <v>834.2001600000076</v>
      </c>
      <c r="E67" s="51">
        <v>775.49284999999509</v>
      </c>
      <c r="F67" s="51">
        <v>775.49346999999398</v>
      </c>
      <c r="G67" s="51">
        <v>612.33078479946562</v>
      </c>
      <c r="H67" s="51">
        <v>612.30705000000307</v>
      </c>
      <c r="I67" s="51">
        <v>791.50046999999904</v>
      </c>
      <c r="J67" s="51">
        <v>635.00155000000814</v>
      </c>
      <c r="K67" s="51">
        <v>532.99421999999322</v>
      </c>
      <c r="L67" s="51">
        <v>625.94344734057813</v>
      </c>
      <c r="M67" s="51">
        <v>460.3996076484982</v>
      </c>
      <c r="N67" s="51">
        <v>446.59231945378997</v>
      </c>
      <c r="O67" s="51">
        <v>433.1948548309374</v>
      </c>
      <c r="P67" s="51">
        <v>420.17791828758345</v>
      </c>
      <c r="Q67" s="51">
        <v>407.59036251598445</v>
      </c>
    </row>
    <row r="68" spans="1:17" x14ac:dyDescent="0.25">
      <c r="A68" s="53" t="s">
        <v>25</v>
      </c>
      <c r="B68" s="51">
        <v>0</v>
      </c>
      <c r="C68" s="51">
        <v>0</v>
      </c>
      <c r="D68" s="51">
        <v>0</v>
      </c>
      <c r="E68" s="51">
        <v>0</v>
      </c>
      <c r="F68" s="51">
        <v>0</v>
      </c>
      <c r="G68" s="51">
        <v>0</v>
      </c>
      <c r="H68" s="51">
        <v>0</v>
      </c>
      <c r="I68" s="51">
        <v>0</v>
      </c>
      <c r="J68" s="51">
        <v>0</v>
      </c>
      <c r="K68" s="51">
        <v>0</v>
      </c>
      <c r="L68" s="51">
        <v>0</v>
      </c>
      <c r="M68" s="51">
        <v>0</v>
      </c>
      <c r="N68" s="51">
        <v>0</v>
      </c>
      <c r="O68" s="51">
        <v>0</v>
      </c>
      <c r="P68" s="51">
        <v>0</v>
      </c>
      <c r="Q68" s="51">
        <v>0</v>
      </c>
    </row>
    <row r="69" spans="1:17" x14ac:dyDescent="0.25">
      <c r="A69" s="52" t="s">
        <v>24</v>
      </c>
      <c r="B69" s="51">
        <v>0</v>
      </c>
      <c r="C69" s="51">
        <v>0</v>
      </c>
      <c r="D69" s="51">
        <v>0</v>
      </c>
      <c r="E69" s="51">
        <v>0</v>
      </c>
      <c r="F69" s="51">
        <v>0</v>
      </c>
      <c r="G69" s="51">
        <v>0</v>
      </c>
      <c r="H69" s="51">
        <v>0</v>
      </c>
      <c r="I69" s="51">
        <v>0</v>
      </c>
      <c r="J69" s="51">
        <v>0</v>
      </c>
      <c r="K69" s="51">
        <v>0</v>
      </c>
      <c r="L69" s="51">
        <v>0</v>
      </c>
      <c r="M69" s="51">
        <v>0</v>
      </c>
      <c r="N69" s="51">
        <v>0</v>
      </c>
      <c r="O69" s="51">
        <v>0</v>
      </c>
      <c r="P69" s="51">
        <v>0</v>
      </c>
      <c r="Q69" s="51">
        <v>0</v>
      </c>
    </row>
    <row r="70" spans="1:17" x14ac:dyDescent="0.25">
      <c r="A70" s="191" t="s">
        <v>105</v>
      </c>
      <c r="B70" s="190">
        <f t="shared" ref="B70:Q70" si="9">SUM(B71:B73)</f>
        <v>7440.4029440433706</v>
      </c>
      <c r="C70" s="190">
        <f t="shared" si="9"/>
        <v>6104.2791900000002</v>
      </c>
      <c r="D70" s="190">
        <f t="shared" si="9"/>
        <v>6553.1043500000087</v>
      </c>
      <c r="E70" s="190">
        <f t="shared" si="9"/>
        <v>7444.4444799999956</v>
      </c>
      <c r="F70" s="190">
        <f t="shared" si="9"/>
        <v>7139.0184099999897</v>
      </c>
      <c r="G70" s="190">
        <f t="shared" si="9"/>
        <v>7012.7170087143359</v>
      </c>
      <c r="H70" s="190">
        <f t="shared" si="9"/>
        <v>7003.2270200000057</v>
      </c>
      <c r="I70" s="190">
        <f t="shared" si="9"/>
        <v>5943.6848900000005</v>
      </c>
      <c r="J70" s="190">
        <f t="shared" si="9"/>
        <v>5274.0034900000082</v>
      </c>
      <c r="K70" s="190">
        <f t="shared" si="9"/>
        <v>5321.6765999999934</v>
      </c>
      <c r="L70" s="190">
        <f t="shared" si="9"/>
        <v>4885.3033308188733</v>
      </c>
      <c r="M70" s="190">
        <f t="shared" si="9"/>
        <v>4649.723324804464</v>
      </c>
      <c r="N70" s="190">
        <f t="shared" si="9"/>
        <v>4115.2609952988842</v>
      </c>
      <c r="O70" s="190">
        <f t="shared" si="9"/>
        <v>4164.8535266071322</v>
      </c>
      <c r="P70" s="190">
        <f t="shared" si="9"/>
        <v>3905.4277507482111</v>
      </c>
      <c r="Q70" s="190">
        <f t="shared" si="9"/>
        <v>5018.5088623513857</v>
      </c>
    </row>
    <row r="71" spans="1:17" x14ac:dyDescent="0.25">
      <c r="A71" s="216" t="str">
        <f>A52</f>
        <v>Basic chemicals</v>
      </c>
      <c r="B71" s="215">
        <v>7440.4029440433706</v>
      </c>
      <c r="C71" s="215">
        <v>6104.2791900000002</v>
      </c>
      <c r="D71" s="215">
        <v>6553.1043500000087</v>
      </c>
      <c r="E71" s="215">
        <v>7444.4444799999956</v>
      </c>
      <c r="F71" s="215">
        <v>7139.0184099999897</v>
      </c>
      <c r="G71" s="215">
        <v>7012.7170087143359</v>
      </c>
      <c r="H71" s="215">
        <v>7003.2270200000057</v>
      </c>
      <c r="I71" s="215">
        <v>5943.6848900000005</v>
      </c>
      <c r="J71" s="215">
        <v>5274.0034900000082</v>
      </c>
      <c r="K71" s="215">
        <v>5321.6765999999934</v>
      </c>
      <c r="L71" s="215">
        <v>4885.3033308188733</v>
      </c>
      <c r="M71" s="215">
        <v>4649.723324804464</v>
      </c>
      <c r="N71" s="215">
        <v>4115.2609952988842</v>
      </c>
      <c r="O71" s="215">
        <v>4164.8535266071322</v>
      </c>
      <c r="P71" s="215">
        <v>3905.4277507482111</v>
      </c>
      <c r="Q71" s="215">
        <v>5018.5088623513857</v>
      </c>
    </row>
    <row r="72" spans="1:17" x14ac:dyDescent="0.25">
      <c r="A72" s="179" t="str">
        <f>A53</f>
        <v>Other chemicals</v>
      </c>
      <c r="B72" s="214">
        <v>0</v>
      </c>
      <c r="C72" s="214">
        <v>0</v>
      </c>
      <c r="D72" s="214">
        <v>0</v>
      </c>
      <c r="E72" s="214">
        <v>0</v>
      </c>
      <c r="F72" s="214">
        <v>0</v>
      </c>
      <c r="G72" s="214">
        <v>0</v>
      </c>
      <c r="H72" s="214">
        <v>0</v>
      </c>
      <c r="I72" s="214">
        <v>0</v>
      </c>
      <c r="J72" s="214">
        <v>0</v>
      </c>
      <c r="K72" s="214">
        <v>0</v>
      </c>
      <c r="L72" s="214">
        <v>0</v>
      </c>
      <c r="M72" s="214">
        <v>0</v>
      </c>
      <c r="N72" s="214">
        <v>0</v>
      </c>
      <c r="O72" s="214">
        <v>0</v>
      </c>
      <c r="P72" s="214">
        <v>0</v>
      </c>
      <c r="Q72" s="214">
        <v>0</v>
      </c>
    </row>
    <row r="73" spans="1:17" x14ac:dyDescent="0.25">
      <c r="A73" s="119" t="str">
        <f>A54</f>
        <v>Pharmaceutical products etc.</v>
      </c>
      <c r="B73" s="213">
        <v>0</v>
      </c>
      <c r="C73" s="213">
        <v>0</v>
      </c>
      <c r="D73" s="213">
        <v>0</v>
      </c>
      <c r="E73" s="213">
        <v>0</v>
      </c>
      <c r="F73" s="213">
        <v>0</v>
      </c>
      <c r="G73" s="213">
        <v>0</v>
      </c>
      <c r="H73" s="213">
        <v>0</v>
      </c>
      <c r="I73" s="213">
        <v>0</v>
      </c>
      <c r="J73" s="213">
        <v>0</v>
      </c>
      <c r="K73" s="213">
        <v>0</v>
      </c>
      <c r="L73" s="213">
        <v>0</v>
      </c>
      <c r="M73" s="213">
        <v>0</v>
      </c>
      <c r="N73" s="213">
        <v>0</v>
      </c>
      <c r="O73" s="213">
        <v>0</v>
      </c>
      <c r="P73" s="213">
        <v>0</v>
      </c>
      <c r="Q73" s="213">
        <v>0</v>
      </c>
    </row>
    <row r="74" spans="1:17" x14ac:dyDescent="0.25">
      <c r="B74" s="13"/>
    </row>
    <row r="75" spans="1:17" x14ac:dyDescent="0.25">
      <c r="A75" s="31" t="s">
        <v>63</v>
      </c>
      <c r="B75" s="70">
        <f t="shared" ref="B75:Q75" si="10">SUM(B76:B77)</f>
        <v>15790.799676677963</v>
      </c>
      <c r="C75" s="70">
        <f t="shared" si="10"/>
        <v>16224.23453029586</v>
      </c>
      <c r="D75" s="70">
        <f t="shared" si="10"/>
        <v>14986.436627608975</v>
      </c>
      <c r="E75" s="70">
        <f t="shared" si="10"/>
        <v>15337.742352961728</v>
      </c>
      <c r="F75" s="70">
        <f t="shared" si="10"/>
        <v>15017.930150498916</v>
      </c>
      <c r="G75" s="70">
        <f t="shared" si="10"/>
        <v>13710.652627027246</v>
      </c>
      <c r="H75" s="70">
        <f t="shared" si="10"/>
        <v>12865.776537172171</v>
      </c>
      <c r="I75" s="70">
        <f t="shared" si="10"/>
        <v>12763.76779860255</v>
      </c>
      <c r="J75" s="70">
        <f t="shared" si="10"/>
        <v>10206.823547791413</v>
      </c>
      <c r="K75" s="70">
        <f t="shared" si="10"/>
        <v>8844.442431787862</v>
      </c>
      <c r="L75" s="70">
        <f t="shared" si="10"/>
        <v>9475.6296471893547</v>
      </c>
      <c r="M75" s="70">
        <f t="shared" si="10"/>
        <v>8245.5201364306286</v>
      </c>
      <c r="N75" s="70">
        <f t="shared" si="10"/>
        <v>8538.1501047796319</v>
      </c>
      <c r="O75" s="70">
        <f t="shared" si="10"/>
        <v>8042.9477814333595</v>
      </c>
      <c r="P75" s="70">
        <f t="shared" si="10"/>
        <v>7390.0730664094672</v>
      </c>
      <c r="Q75" s="70">
        <f t="shared" si="10"/>
        <v>7876.4981257411464</v>
      </c>
    </row>
    <row r="76" spans="1:17" x14ac:dyDescent="0.25">
      <c r="A76" s="55" t="s">
        <v>343</v>
      </c>
      <c r="B76" s="54">
        <v>9183.0146712097576</v>
      </c>
      <c r="C76" s="54">
        <v>9928.795352002704</v>
      </c>
      <c r="D76" s="54">
        <v>8879.6094568779263</v>
      </c>
      <c r="E76" s="54">
        <v>8953.5345301963807</v>
      </c>
      <c r="F76" s="54">
        <v>8601.2768611805404</v>
      </c>
      <c r="G76" s="54">
        <v>7493.0720158456479</v>
      </c>
      <c r="H76" s="54">
        <v>7142.1477675644528</v>
      </c>
      <c r="I76" s="54">
        <v>6346.8426123067329</v>
      </c>
      <c r="J76" s="54">
        <v>4777.7778403274888</v>
      </c>
      <c r="K76" s="54">
        <v>4000.3111881806049</v>
      </c>
      <c r="L76" s="54">
        <v>4290.1955815351248</v>
      </c>
      <c r="M76" s="54">
        <v>3669.7046177183465</v>
      </c>
      <c r="N76" s="54">
        <v>3315.4275390986054</v>
      </c>
      <c r="O76" s="54">
        <v>3285.0746646389443</v>
      </c>
      <c r="P76" s="54">
        <v>3206.5679309816205</v>
      </c>
      <c r="Q76" s="54">
        <v>3293.7913826429849</v>
      </c>
    </row>
    <row r="77" spans="1:17" x14ac:dyDescent="0.25">
      <c r="A77" s="52" t="s">
        <v>106</v>
      </c>
      <c r="B77" s="51">
        <v>6607.7850054682058</v>
      </c>
      <c r="C77" s="51">
        <v>6295.4391782931571</v>
      </c>
      <c r="D77" s="51">
        <v>6106.8271707310496</v>
      </c>
      <c r="E77" s="51">
        <v>6384.2078227653474</v>
      </c>
      <c r="F77" s="51">
        <v>6416.6532893183748</v>
      </c>
      <c r="G77" s="51">
        <v>6217.5806111815982</v>
      </c>
      <c r="H77" s="51">
        <v>5723.6287696077179</v>
      </c>
      <c r="I77" s="51">
        <v>6416.9251862958172</v>
      </c>
      <c r="J77" s="51">
        <v>5429.0457074639253</v>
      </c>
      <c r="K77" s="51">
        <v>4844.1312436072576</v>
      </c>
      <c r="L77" s="51">
        <v>5185.4340656542308</v>
      </c>
      <c r="M77" s="51">
        <v>4575.815518712282</v>
      </c>
      <c r="N77" s="51">
        <v>5222.722565681026</v>
      </c>
      <c r="O77" s="51">
        <v>4757.8731167944152</v>
      </c>
      <c r="P77" s="51">
        <v>4183.5051354278467</v>
      </c>
      <c r="Q77" s="51">
        <v>4582.7067430981615</v>
      </c>
    </row>
    <row r="78" spans="1:17" x14ac:dyDescent="0.25">
      <c r="A78" s="50" t="s">
        <v>105</v>
      </c>
      <c r="B78" s="38">
        <f t="shared" ref="B78:Q78" si="11">SUM(B79:B81)</f>
        <v>15790.799676677962</v>
      </c>
      <c r="C78" s="38">
        <f t="shared" si="11"/>
        <v>16224.234530295862</v>
      </c>
      <c r="D78" s="38">
        <f t="shared" si="11"/>
        <v>14986.436627608977</v>
      </c>
      <c r="E78" s="38">
        <f t="shared" si="11"/>
        <v>15337.742352961726</v>
      </c>
      <c r="F78" s="38">
        <f t="shared" si="11"/>
        <v>15017.930150498916</v>
      </c>
      <c r="G78" s="38">
        <f t="shared" si="11"/>
        <v>13710.652627027244</v>
      </c>
      <c r="H78" s="38">
        <f t="shared" si="11"/>
        <v>12865.776537172171</v>
      </c>
      <c r="I78" s="38">
        <f t="shared" si="11"/>
        <v>12763.76779860255</v>
      </c>
      <c r="J78" s="38">
        <f t="shared" si="11"/>
        <v>10206.823547791411</v>
      </c>
      <c r="K78" s="38">
        <f t="shared" si="11"/>
        <v>8844.4424317878602</v>
      </c>
      <c r="L78" s="38">
        <f t="shared" si="11"/>
        <v>9475.6296471893565</v>
      </c>
      <c r="M78" s="38">
        <f t="shared" si="11"/>
        <v>8245.5201364306267</v>
      </c>
      <c r="N78" s="38">
        <f t="shared" si="11"/>
        <v>8538.1501047796301</v>
      </c>
      <c r="O78" s="38">
        <f t="shared" si="11"/>
        <v>8042.9477814333586</v>
      </c>
      <c r="P78" s="38">
        <f t="shared" si="11"/>
        <v>7390.0730664094672</v>
      </c>
      <c r="Q78" s="38">
        <f t="shared" si="11"/>
        <v>7876.4981257411455</v>
      </c>
    </row>
    <row r="79" spans="1:17" x14ac:dyDescent="0.25">
      <c r="A79" s="121" t="s">
        <v>41</v>
      </c>
      <c r="B79" s="120">
        <f>CHI_emi!B$5</f>
        <v>14472.114293500435</v>
      </c>
      <c r="C79" s="120">
        <f>CHI_emi!C$5</f>
        <v>14760.872149382492</v>
      </c>
      <c r="D79" s="120">
        <f>CHI_emi!D$5</f>
        <v>13630.797699264696</v>
      </c>
      <c r="E79" s="120">
        <f>CHI_emi!E$5</f>
        <v>13902.188473616534</v>
      </c>
      <c r="F79" s="120">
        <f>CHI_emi!F$5</f>
        <v>14061.547557639384</v>
      </c>
      <c r="G79" s="120">
        <f>CHI_emi!G$5</f>
        <v>12908.333213953249</v>
      </c>
      <c r="H79" s="120">
        <f>CHI_emi!H$5</f>
        <v>12131.210853538596</v>
      </c>
      <c r="I79" s="120">
        <f>CHI_emi!I$5</f>
        <v>12153.266468871923</v>
      </c>
      <c r="J79" s="120">
        <f>CHI_emi!J$5</f>
        <v>9847.6465951073806</v>
      </c>
      <c r="K79" s="120">
        <f>CHI_emi!K$5</f>
        <v>8176.5288624911345</v>
      </c>
      <c r="L79" s="120">
        <f>CHI_emi!L$5</f>
        <v>8700.0975387528269</v>
      </c>
      <c r="M79" s="120">
        <f>CHI_emi!M$5</f>
        <v>7651.5215056742372</v>
      </c>
      <c r="N79" s="120">
        <f>CHI_emi!N$5</f>
        <v>8294.6855290368712</v>
      </c>
      <c r="O79" s="120">
        <f>CHI_emi!O$5</f>
        <v>7773.9543392314845</v>
      </c>
      <c r="P79" s="120">
        <f>CHI_emi!P$5</f>
        <v>7078.4015358033757</v>
      </c>
      <c r="Q79" s="120">
        <f>CHI_emi!Q$5</f>
        <v>7492.2921325837888</v>
      </c>
    </row>
    <row r="80" spans="1:17" x14ac:dyDescent="0.25">
      <c r="A80" s="179" t="s">
        <v>40</v>
      </c>
      <c r="B80" s="189">
        <f>CHI_emi!B$60</f>
        <v>1200.5206822790969</v>
      </c>
      <c r="C80" s="189">
        <f>CHI_emi!C$60</f>
        <v>1314.0914316683243</v>
      </c>
      <c r="D80" s="189">
        <f>CHI_emi!D$60</f>
        <v>1216.7320555145359</v>
      </c>
      <c r="E80" s="189">
        <f>CHI_emi!E$60</f>
        <v>1284.9937746699329</v>
      </c>
      <c r="F80" s="189">
        <f>CHI_emi!F$60</f>
        <v>849.03368770051361</v>
      </c>
      <c r="G80" s="189">
        <f>CHI_emi!G$60</f>
        <v>721.39171743449106</v>
      </c>
      <c r="H80" s="189">
        <f>CHI_emi!H$60</f>
        <v>644.24813717954692</v>
      </c>
      <c r="I80" s="189">
        <f>CHI_emi!I$60</f>
        <v>524.26183501967205</v>
      </c>
      <c r="J80" s="189">
        <f>CHI_emi!J$60</f>
        <v>283.72088188438329</v>
      </c>
      <c r="K80" s="189">
        <f>CHI_emi!K$60</f>
        <v>577.42069809188877</v>
      </c>
      <c r="L80" s="189">
        <f>CHI_emi!L$60</f>
        <v>688.71820791722109</v>
      </c>
      <c r="M80" s="189">
        <f>CHI_emi!M$60</f>
        <v>505.49001333521477</v>
      </c>
      <c r="N80" s="189">
        <f>CHI_emi!N$60</f>
        <v>195.78095980645094</v>
      </c>
      <c r="O80" s="189">
        <f>CHI_emi!O$60</f>
        <v>215.30998106478941</v>
      </c>
      <c r="P80" s="189">
        <f>CHI_emi!P$60</f>
        <v>262.02724583601236</v>
      </c>
      <c r="Q80" s="189">
        <f>CHI_emi!Q$60</f>
        <v>326.60494281733651</v>
      </c>
    </row>
    <row r="81" spans="1:17" x14ac:dyDescent="0.25">
      <c r="A81" s="119" t="s">
        <v>39</v>
      </c>
      <c r="B81" s="118">
        <f>CHI_emi!B$108</f>
        <v>118.16470089842936</v>
      </c>
      <c r="C81" s="118">
        <f>CHI_emi!C$108</f>
        <v>149.27094924504553</v>
      </c>
      <c r="D81" s="118">
        <f>CHI_emi!D$108</f>
        <v>138.90687282974372</v>
      </c>
      <c r="E81" s="118">
        <f>CHI_emi!E$108</f>
        <v>150.56010467525942</v>
      </c>
      <c r="F81" s="118">
        <f>CHI_emi!F$108</f>
        <v>107.34890515901878</v>
      </c>
      <c r="G81" s="118">
        <f>CHI_emi!G$108</f>
        <v>80.927695639504989</v>
      </c>
      <c r="H81" s="118">
        <f>CHI_emi!H$108</f>
        <v>90.317546454027848</v>
      </c>
      <c r="I81" s="118">
        <f>CHI_emi!I$108</f>
        <v>86.239494710954787</v>
      </c>
      <c r="J81" s="118">
        <f>CHI_emi!J$108</f>
        <v>75.456070799648501</v>
      </c>
      <c r="K81" s="118">
        <f>CHI_emi!K$108</f>
        <v>90.492871204837215</v>
      </c>
      <c r="L81" s="118">
        <f>CHI_emi!L$108</f>
        <v>86.813900519307779</v>
      </c>
      <c r="M81" s="118">
        <f>CHI_emi!M$108</f>
        <v>88.508617421175146</v>
      </c>
      <c r="N81" s="118">
        <f>CHI_emi!N$108</f>
        <v>47.683615936309018</v>
      </c>
      <c r="O81" s="118">
        <f>CHI_emi!O$108</f>
        <v>53.683461137085473</v>
      </c>
      <c r="P81" s="118">
        <f>CHI_emi!P$108</f>
        <v>49.644284770078983</v>
      </c>
      <c r="Q81" s="118">
        <f>CHI_emi!Q$108</f>
        <v>57.601050340020592</v>
      </c>
    </row>
    <row r="82" spans="1:17" x14ac:dyDescent="0.25">
      <c r="A82" s="117"/>
      <c r="B82" s="116"/>
      <c r="C82" s="116"/>
      <c r="D82" s="116"/>
      <c r="E82" s="116"/>
      <c r="F82" s="116"/>
      <c r="G82" s="116"/>
      <c r="H82" s="116"/>
      <c r="I82" s="116"/>
      <c r="J82" s="116"/>
      <c r="K82" s="116"/>
      <c r="L82" s="116"/>
      <c r="M82" s="116"/>
      <c r="N82" s="116"/>
      <c r="O82" s="116"/>
      <c r="P82" s="116"/>
      <c r="Q82" s="116"/>
    </row>
    <row r="83" spans="1:17" x14ac:dyDescent="0.25">
      <c r="A83" s="184" t="s">
        <v>104</v>
      </c>
      <c r="B83" s="212"/>
      <c r="C83" s="212"/>
      <c r="D83" s="212"/>
      <c r="E83" s="212"/>
      <c r="F83" s="212"/>
      <c r="G83" s="212"/>
      <c r="H83" s="212"/>
      <c r="I83" s="212"/>
      <c r="J83" s="212"/>
      <c r="K83" s="212"/>
      <c r="L83" s="212"/>
      <c r="M83" s="212"/>
      <c r="N83" s="212"/>
      <c r="O83" s="212"/>
      <c r="P83" s="212"/>
      <c r="Q83" s="212"/>
    </row>
    <row r="84" spans="1:17" x14ac:dyDescent="0.25">
      <c r="A84" s="110" t="s">
        <v>41</v>
      </c>
      <c r="B84" s="187">
        <f t="shared" ref="B84:Q84" si="12">IF(B$5=0,"",B$5/B$10*1000)</f>
        <v>675.29326660171671</v>
      </c>
      <c r="C84" s="187">
        <f t="shared" si="12"/>
        <v>666.23899801061259</v>
      </c>
      <c r="D84" s="187">
        <f t="shared" si="12"/>
        <v>656.55556519919151</v>
      </c>
      <c r="E84" s="187">
        <f t="shared" si="12"/>
        <v>724.49649806635546</v>
      </c>
      <c r="F84" s="187">
        <f t="shared" si="12"/>
        <v>731.06806823478905</v>
      </c>
      <c r="G84" s="187">
        <f t="shared" si="12"/>
        <v>823.41883842446157</v>
      </c>
      <c r="H84" s="187">
        <f t="shared" si="12"/>
        <v>829.59662130565584</v>
      </c>
      <c r="I84" s="187">
        <f t="shared" si="12"/>
        <v>795.05999555430992</v>
      </c>
      <c r="J84" s="187">
        <f t="shared" si="12"/>
        <v>858.18101289138644</v>
      </c>
      <c r="K84" s="187">
        <f t="shared" si="12"/>
        <v>1070.557181153139</v>
      </c>
      <c r="L84" s="187">
        <f t="shared" si="12"/>
        <v>938.53108318596162</v>
      </c>
      <c r="M84" s="187">
        <f t="shared" si="12"/>
        <v>726.8631209407929</v>
      </c>
      <c r="N84" s="187">
        <f t="shared" si="12"/>
        <v>782.05770667606475</v>
      </c>
      <c r="O84" s="187">
        <f t="shared" si="12"/>
        <v>760.34667612492592</v>
      </c>
      <c r="P84" s="187">
        <f t="shared" si="12"/>
        <v>870.12283823568032</v>
      </c>
      <c r="Q84" s="187">
        <f t="shared" si="12"/>
        <v>942.13269939469888</v>
      </c>
    </row>
    <row r="85" spans="1:17" x14ac:dyDescent="0.25">
      <c r="A85" s="180" t="s">
        <v>40</v>
      </c>
      <c r="B85" s="186">
        <f t="shared" ref="B85:Q85" si="13">IF(B$6=0,"",B$6/B$11*1000)</f>
        <v>4576.6964560426459</v>
      </c>
      <c r="C85" s="186">
        <f t="shared" si="13"/>
        <v>4515.3325405078504</v>
      </c>
      <c r="D85" s="186">
        <f t="shared" si="13"/>
        <v>4449.7045610473388</v>
      </c>
      <c r="E85" s="186">
        <f t="shared" si="13"/>
        <v>4910.163804537433</v>
      </c>
      <c r="F85" s="186">
        <f t="shared" si="13"/>
        <v>4954.7016126098542</v>
      </c>
      <c r="G85" s="186">
        <f t="shared" si="13"/>
        <v>5580.5947816130729</v>
      </c>
      <c r="H85" s="186">
        <f t="shared" si="13"/>
        <v>5622.4637567930622</v>
      </c>
      <c r="I85" s="186">
        <f t="shared" si="13"/>
        <v>5388.3970771780268</v>
      </c>
      <c r="J85" s="186">
        <f t="shared" si="13"/>
        <v>5816.1900830259392</v>
      </c>
      <c r="K85" s="186">
        <f t="shared" si="13"/>
        <v>2040.8886187213402</v>
      </c>
      <c r="L85" s="186">
        <f t="shared" si="13"/>
        <v>2438.500953776474</v>
      </c>
      <c r="M85" s="186">
        <f t="shared" si="13"/>
        <v>2584.1530144872213</v>
      </c>
      <c r="N85" s="186">
        <f t="shared" si="13"/>
        <v>4211.8361098874611</v>
      </c>
      <c r="O85" s="186">
        <f t="shared" si="13"/>
        <v>5215.9437337952095</v>
      </c>
      <c r="P85" s="186">
        <f t="shared" si="13"/>
        <v>4999.9829090498206</v>
      </c>
      <c r="Q85" s="186">
        <f t="shared" si="13"/>
        <v>5560.7653164897911</v>
      </c>
    </row>
    <row r="86" spans="1:17" x14ac:dyDescent="0.25">
      <c r="A86" s="108" t="s">
        <v>39</v>
      </c>
      <c r="B86" s="185">
        <f t="shared" ref="B86:Q86" si="14">IF(B$7=0,"",B$7/B$12*1000)</f>
        <v>30011.495081373501</v>
      </c>
      <c r="C86" s="185">
        <f t="shared" si="14"/>
        <v>28950.59789047587</v>
      </c>
      <c r="D86" s="185">
        <f t="shared" si="14"/>
        <v>28727.332422659278</v>
      </c>
      <c r="E86" s="185">
        <f t="shared" si="14"/>
        <v>30505.441564413162</v>
      </c>
      <c r="F86" s="185">
        <f t="shared" si="14"/>
        <v>30971.068662101377</v>
      </c>
      <c r="G86" s="185">
        <f t="shared" si="14"/>
        <v>33923.888979693227</v>
      </c>
      <c r="H86" s="185">
        <f t="shared" si="14"/>
        <v>33689.92001974061</v>
      </c>
      <c r="I86" s="185">
        <f t="shared" si="14"/>
        <v>31816.226591134979</v>
      </c>
      <c r="J86" s="185">
        <f t="shared" si="14"/>
        <v>33552.191696115537</v>
      </c>
      <c r="K86" s="185">
        <f t="shared" si="14"/>
        <v>31056.541372725402</v>
      </c>
      <c r="L86" s="185">
        <f t="shared" si="14"/>
        <v>34588.073122753936</v>
      </c>
      <c r="M86" s="185">
        <f t="shared" si="14"/>
        <v>28871.669338969601</v>
      </c>
      <c r="N86" s="185">
        <f t="shared" si="14"/>
        <v>36000.026070617983</v>
      </c>
      <c r="O86" s="185">
        <f t="shared" si="14"/>
        <v>32765.958016610788</v>
      </c>
      <c r="P86" s="185">
        <f t="shared" si="14"/>
        <v>36287.583314952848</v>
      </c>
      <c r="Q86" s="185">
        <f t="shared" si="14"/>
        <v>32252.220670245821</v>
      </c>
    </row>
    <row r="87" spans="1:17" x14ac:dyDescent="0.25">
      <c r="A87" s="184" t="s">
        <v>103</v>
      </c>
      <c r="B87" s="188"/>
      <c r="C87" s="188"/>
      <c r="D87" s="188"/>
      <c r="E87" s="188"/>
      <c r="F87" s="188"/>
      <c r="G87" s="188"/>
      <c r="H87" s="188"/>
      <c r="I87" s="188"/>
      <c r="J87" s="188"/>
      <c r="K87" s="188"/>
      <c r="L87" s="188"/>
      <c r="M87" s="188"/>
      <c r="N87" s="188"/>
      <c r="O87" s="188"/>
      <c r="P87" s="188"/>
      <c r="Q87" s="188"/>
    </row>
    <row r="88" spans="1:17" x14ac:dyDescent="0.25">
      <c r="A88" s="210" t="s">
        <v>41</v>
      </c>
      <c r="B88" s="113">
        <f t="shared" ref="B88:Q88" si="15">IF(SUM(B89,B90)=0,"",SUM(B89,B90))</f>
        <v>1.3767549744123129</v>
      </c>
      <c r="C88" s="113">
        <f t="shared" si="15"/>
        <v>1.2109079899692408</v>
      </c>
      <c r="D88" s="113">
        <f t="shared" si="15"/>
        <v>1.2461516160790729</v>
      </c>
      <c r="E88" s="113">
        <f t="shared" si="15"/>
        <v>1.3689597299300398</v>
      </c>
      <c r="F88" s="113">
        <f t="shared" si="15"/>
        <v>1.4137757317862958</v>
      </c>
      <c r="G88" s="113">
        <f t="shared" si="15"/>
        <v>1.4442966952787459</v>
      </c>
      <c r="H88" s="113">
        <f t="shared" si="15"/>
        <v>1.4723615550226454</v>
      </c>
      <c r="I88" s="113">
        <f t="shared" si="15"/>
        <v>1.3079064531045201</v>
      </c>
      <c r="J88" s="113">
        <f t="shared" si="15"/>
        <v>1.2914668202532078</v>
      </c>
      <c r="K88" s="113">
        <f t="shared" si="15"/>
        <v>1.630367989263537</v>
      </c>
      <c r="L88" s="113">
        <f t="shared" si="15"/>
        <v>1.4487057356704538</v>
      </c>
      <c r="M88" s="113">
        <f t="shared" si="15"/>
        <v>1.4969262975395807</v>
      </c>
      <c r="N88" s="113">
        <f t="shared" si="15"/>
        <v>1.323708159607198</v>
      </c>
      <c r="O88" s="113">
        <f t="shared" si="15"/>
        <v>1.3561154676621956</v>
      </c>
      <c r="P88" s="113">
        <f t="shared" si="15"/>
        <v>1.3664380717708622</v>
      </c>
      <c r="Q88" s="113">
        <f t="shared" si="15"/>
        <v>1.5186469588601865</v>
      </c>
    </row>
    <row r="89" spans="1:17" x14ac:dyDescent="0.25">
      <c r="A89" s="179" t="s">
        <v>173</v>
      </c>
      <c r="B89" s="182">
        <f t="shared" ref="B89:Q89" si="16">IF(B$71=0,"",B$71/B$10)</f>
        <v>0.76546472328772119</v>
      </c>
      <c r="C89" s="182">
        <f t="shared" si="16"/>
        <v>0.61600284792089743</v>
      </c>
      <c r="D89" s="182">
        <f t="shared" si="16"/>
        <v>0.6544075502141129</v>
      </c>
      <c r="E89" s="182">
        <f t="shared" si="16"/>
        <v>0.78867990149176836</v>
      </c>
      <c r="F89" s="182">
        <f t="shared" si="16"/>
        <v>0.84087743375991142</v>
      </c>
      <c r="G89" s="182">
        <f t="shared" si="16"/>
        <v>0.88002247527334077</v>
      </c>
      <c r="H89" s="182">
        <f t="shared" si="16"/>
        <v>0.91090228074223156</v>
      </c>
      <c r="I89" s="182">
        <f t="shared" si="16"/>
        <v>0.77087445532885002</v>
      </c>
      <c r="J89" s="182">
        <f t="shared" si="16"/>
        <v>0.75961585425977018</v>
      </c>
      <c r="K89" s="182">
        <f t="shared" si="16"/>
        <v>1.0994234115908323</v>
      </c>
      <c r="L89" s="182">
        <f t="shared" si="16"/>
        <v>0.93037448316155225</v>
      </c>
      <c r="M89" s="182">
        <f t="shared" si="16"/>
        <v>0.98067227861075312</v>
      </c>
      <c r="N89" s="182">
        <f t="shared" si="16"/>
        <v>0.81040713711532053</v>
      </c>
      <c r="O89" s="182">
        <f t="shared" si="16"/>
        <v>0.84550400047256158</v>
      </c>
      <c r="P89" s="182">
        <f t="shared" si="16"/>
        <v>0.8579229993305405</v>
      </c>
      <c r="Q89" s="182">
        <f t="shared" si="16"/>
        <v>1.0446631756183755</v>
      </c>
    </row>
    <row r="90" spans="1:17" x14ac:dyDescent="0.25">
      <c r="A90" s="179" t="s">
        <v>172</v>
      </c>
      <c r="B90" s="182">
        <f t="shared" ref="B90:Q90" si="17">IF(B$52=0,"",B$52/B$10)</f>
        <v>0.61129025112459168</v>
      </c>
      <c r="C90" s="182">
        <f t="shared" si="17"/>
        <v>0.59490514204834333</v>
      </c>
      <c r="D90" s="182">
        <f t="shared" si="17"/>
        <v>0.59174406586496009</v>
      </c>
      <c r="E90" s="182">
        <f t="shared" si="17"/>
        <v>0.58027982843827153</v>
      </c>
      <c r="F90" s="182">
        <f t="shared" si="17"/>
        <v>0.57289829802638437</v>
      </c>
      <c r="G90" s="182">
        <f t="shared" si="17"/>
        <v>0.56427422000540517</v>
      </c>
      <c r="H90" s="182">
        <f t="shared" si="17"/>
        <v>0.56145927428041376</v>
      </c>
      <c r="I90" s="182">
        <f t="shared" si="17"/>
        <v>0.53703199777567023</v>
      </c>
      <c r="J90" s="182">
        <f t="shared" si="17"/>
        <v>0.53185096599343751</v>
      </c>
      <c r="K90" s="182">
        <f t="shared" si="17"/>
        <v>0.53094457767270475</v>
      </c>
      <c r="L90" s="182">
        <f t="shared" si="17"/>
        <v>0.51833125250890144</v>
      </c>
      <c r="M90" s="182">
        <f t="shared" si="17"/>
        <v>0.51625401892882761</v>
      </c>
      <c r="N90" s="182">
        <f t="shared" si="17"/>
        <v>0.51330102249187748</v>
      </c>
      <c r="O90" s="182">
        <f t="shared" si="17"/>
        <v>0.51061146718963391</v>
      </c>
      <c r="P90" s="182">
        <f t="shared" si="17"/>
        <v>0.50851507244032168</v>
      </c>
      <c r="Q90" s="182">
        <f t="shared" si="17"/>
        <v>0.47398378324181106</v>
      </c>
    </row>
    <row r="91" spans="1:17" x14ac:dyDescent="0.25">
      <c r="A91" s="180" t="s">
        <v>40</v>
      </c>
      <c r="B91" s="182">
        <f t="shared" ref="B91:Q91" si="18">IF(B$53=0,"",B$53/B$11)</f>
        <v>0.51479346045766716</v>
      </c>
      <c r="C91" s="182">
        <f t="shared" si="18"/>
        <v>0.50208922885703311</v>
      </c>
      <c r="D91" s="182">
        <f t="shared" si="18"/>
        <v>0.49942133747218398</v>
      </c>
      <c r="E91" s="182">
        <f t="shared" si="18"/>
        <v>0.49151516796699751</v>
      </c>
      <c r="F91" s="182">
        <f t="shared" si="18"/>
        <v>0.48526278078680413</v>
      </c>
      <c r="G91" s="182">
        <f t="shared" si="18"/>
        <v>0.47795791691026662</v>
      </c>
      <c r="H91" s="182">
        <f t="shared" si="18"/>
        <v>0.47557356981937976</v>
      </c>
      <c r="I91" s="182">
        <f t="shared" si="18"/>
        <v>0.45488290244512597</v>
      </c>
      <c r="J91" s="182">
        <f t="shared" si="18"/>
        <v>0.45049440644391203</v>
      </c>
      <c r="K91" s="182">
        <f t="shared" si="18"/>
        <v>0.41081515193804236</v>
      </c>
      <c r="L91" s="182">
        <f t="shared" si="18"/>
        <v>0.38975576714546462</v>
      </c>
      <c r="M91" s="182">
        <f t="shared" si="18"/>
        <v>0.38819380505341788</v>
      </c>
      <c r="N91" s="182">
        <f t="shared" si="18"/>
        <v>0.3859733188564341</v>
      </c>
      <c r="O91" s="182">
        <f t="shared" si="18"/>
        <v>0.38395092548340837</v>
      </c>
      <c r="P91" s="182">
        <f t="shared" si="18"/>
        <v>0.38237455527651276</v>
      </c>
      <c r="Q91" s="182">
        <f t="shared" si="18"/>
        <v>0.38013260662724846</v>
      </c>
    </row>
    <row r="92" spans="1:17" x14ac:dyDescent="0.25">
      <c r="A92" s="108" t="s">
        <v>39</v>
      </c>
      <c r="B92" s="112">
        <f t="shared" ref="B92:Q92" si="19">IF(B$54=0,"",B$54/B$12)</f>
        <v>0.34232254062977141</v>
      </c>
      <c r="C92" s="112">
        <f t="shared" si="19"/>
        <v>0.32678325585792461</v>
      </c>
      <c r="D92" s="112">
        <f t="shared" si="19"/>
        <v>0.32091140590290046</v>
      </c>
      <c r="E92" s="112">
        <f t="shared" si="19"/>
        <v>0.3148353348565916</v>
      </c>
      <c r="F92" s="112">
        <f t="shared" si="19"/>
        <v>0.31083042811145245</v>
      </c>
      <c r="G92" s="112">
        <f t="shared" si="19"/>
        <v>0.30615136749534971</v>
      </c>
      <c r="H92" s="112">
        <f t="shared" si="19"/>
        <v>0.3046240967950809</v>
      </c>
      <c r="I92" s="112">
        <f t="shared" si="19"/>
        <v>0.29137088791014787</v>
      </c>
      <c r="J92" s="112">
        <f t="shared" si="19"/>
        <v>0.27481867106907998</v>
      </c>
      <c r="K92" s="112">
        <f t="shared" si="19"/>
        <v>0.26697756024428532</v>
      </c>
      <c r="L92" s="112">
        <f t="shared" si="19"/>
        <v>0.26063513785142328</v>
      </c>
      <c r="M92" s="112">
        <f t="shared" si="19"/>
        <v>0.25366469493528804</v>
      </c>
      <c r="N92" s="112">
        <f t="shared" si="19"/>
        <v>0.25221372135860154</v>
      </c>
      <c r="O92" s="112">
        <f t="shared" si="19"/>
        <v>0.25089219125861162</v>
      </c>
      <c r="P92" s="112">
        <f t="shared" si="19"/>
        <v>0.24986211436806918</v>
      </c>
      <c r="Q92" s="112">
        <f t="shared" si="19"/>
        <v>0.24839711618218122</v>
      </c>
    </row>
    <row r="93" spans="1:17" x14ac:dyDescent="0.25">
      <c r="A93" s="184" t="s">
        <v>102</v>
      </c>
      <c r="B93" s="188"/>
      <c r="C93" s="188"/>
      <c r="D93" s="188"/>
      <c r="E93" s="188"/>
      <c r="F93" s="188"/>
      <c r="G93" s="188"/>
      <c r="H93" s="188"/>
      <c r="I93" s="188"/>
      <c r="J93" s="188"/>
      <c r="K93" s="188"/>
      <c r="L93" s="188"/>
      <c r="M93" s="188"/>
      <c r="N93" s="188"/>
      <c r="O93" s="188"/>
      <c r="P93" s="188"/>
      <c r="Q93" s="188"/>
    </row>
    <row r="94" spans="1:17" x14ac:dyDescent="0.25">
      <c r="A94" s="210" t="s">
        <v>41</v>
      </c>
      <c r="B94" s="113">
        <f t="shared" ref="B94:Q94" si="20">IF(SUM(B95,B96)=0,"",SUM(B95,B96))</f>
        <v>1.050148364101577</v>
      </c>
      <c r="C94" s="113">
        <f t="shared" si="20"/>
        <v>0.89206179364314631</v>
      </c>
      <c r="D94" s="113">
        <f t="shared" si="20"/>
        <v>0.93277337447402942</v>
      </c>
      <c r="E94" s="113">
        <f t="shared" si="20"/>
        <v>1.0637320416977198</v>
      </c>
      <c r="F94" s="113">
        <f t="shared" si="20"/>
        <v>1.1121353188824603</v>
      </c>
      <c r="G94" s="113">
        <f t="shared" si="20"/>
        <v>1.1528556676091162</v>
      </c>
      <c r="H94" s="113">
        <f t="shared" si="20"/>
        <v>1.1825821939296954</v>
      </c>
      <c r="I94" s="113">
        <f t="shared" si="20"/>
        <v>1.034454096040839</v>
      </c>
      <c r="J94" s="113">
        <f t="shared" si="20"/>
        <v>1.0329513906825905</v>
      </c>
      <c r="K94" s="113">
        <f t="shared" si="20"/>
        <v>1.3706372150596042</v>
      </c>
      <c r="L94" s="113">
        <f t="shared" si="20"/>
        <v>1.2046353491352964</v>
      </c>
      <c r="M94" s="113">
        <f t="shared" si="20"/>
        <v>1.2612243274737247</v>
      </c>
      <c r="N94" s="113">
        <f t="shared" si="20"/>
        <v>1.0931937030518202</v>
      </c>
      <c r="O94" s="113">
        <f t="shared" si="20"/>
        <v>1.1260516015873754</v>
      </c>
      <c r="P94" s="113">
        <f t="shared" si="20"/>
        <v>1.1360995963852327</v>
      </c>
      <c r="Q94" s="113">
        <f t="shared" si="20"/>
        <v>1.3118146745128101</v>
      </c>
    </row>
    <row r="95" spans="1:17" x14ac:dyDescent="0.25">
      <c r="A95" s="179" t="s">
        <v>173</v>
      </c>
      <c r="B95" s="182">
        <f>IF(CHI_ued!B$15=0,"",CHI_ued!B$15/B$10)</f>
        <v>0.76546472328772119</v>
      </c>
      <c r="C95" s="182">
        <f>IF(CHI_ued!C$15=0,"",CHI_ued!C$15/C$10)</f>
        <v>0.61600284792089743</v>
      </c>
      <c r="D95" s="182">
        <f>IF(CHI_ued!D$15=0,"",CHI_ued!D$15/D$10)</f>
        <v>0.6544075502141129</v>
      </c>
      <c r="E95" s="182">
        <f>IF(CHI_ued!E$15=0,"",CHI_ued!E$15/E$10)</f>
        <v>0.78867990149176836</v>
      </c>
      <c r="F95" s="182">
        <f>IF(CHI_ued!F$15=0,"",CHI_ued!F$15/F$10)</f>
        <v>0.84087743375991142</v>
      </c>
      <c r="G95" s="182">
        <f>IF(CHI_ued!G$15=0,"",CHI_ued!G$15/G$10)</f>
        <v>0.88002247527334077</v>
      </c>
      <c r="H95" s="182">
        <f>IF(CHI_ued!H$15=0,"",CHI_ued!H$15/H$10)</f>
        <v>0.91090228074223156</v>
      </c>
      <c r="I95" s="182">
        <f>IF(CHI_ued!I$15=0,"",CHI_ued!I$15/I$10)</f>
        <v>0.77087445532885002</v>
      </c>
      <c r="J95" s="182">
        <f>IF(CHI_ued!J$15=0,"",CHI_ued!J$15/J$10)</f>
        <v>0.75961585425977018</v>
      </c>
      <c r="K95" s="182">
        <f>IF(CHI_ued!K$15=0,"",CHI_ued!K$15/K$10)</f>
        <v>1.0994234115908323</v>
      </c>
      <c r="L95" s="182">
        <f>IF(CHI_ued!L$15=0,"",CHI_ued!L$15/L$10)</f>
        <v>0.93037448316155225</v>
      </c>
      <c r="M95" s="182">
        <f>IF(CHI_ued!M$15=0,"",CHI_ued!M$15/M$10)</f>
        <v>0.98067227861075312</v>
      </c>
      <c r="N95" s="182">
        <f>IF(CHI_ued!N$15=0,"",CHI_ued!N$15/N$10)</f>
        <v>0.81040713711532053</v>
      </c>
      <c r="O95" s="182">
        <f>IF(CHI_ued!O$15=0,"",CHI_ued!O$15/O$10)</f>
        <v>0.84550400047256158</v>
      </c>
      <c r="P95" s="182">
        <f>IF(CHI_ued!P$15=0,"",CHI_ued!P$15/P$10)</f>
        <v>0.8579229993305405</v>
      </c>
      <c r="Q95" s="182">
        <f>IF(CHI_ued!Q$15=0,"",CHI_ued!Q$15/Q$10)</f>
        <v>1.0446631756183755</v>
      </c>
    </row>
    <row r="96" spans="1:17" x14ac:dyDescent="0.25">
      <c r="A96" s="179" t="s">
        <v>172</v>
      </c>
      <c r="B96" s="182">
        <f>IF((CHI_ued!B$5-CHI_ued!B$15)=0,"",(CHI_ued!B$5-CHI_ued!B$15)/B$10)</f>
        <v>0.28468364081385578</v>
      </c>
      <c r="C96" s="182">
        <f>IF((CHI_ued!C$5-CHI_ued!C$15)=0,"",(CHI_ued!C$5-CHI_ued!C$15)/C$10)</f>
        <v>0.27605894572224882</v>
      </c>
      <c r="D96" s="182">
        <f>IF((CHI_ued!D$5-CHI_ued!D$15)=0,"",(CHI_ued!D$5-CHI_ued!D$15)/D$10)</f>
        <v>0.27836582425991657</v>
      </c>
      <c r="E96" s="182">
        <f>IF((CHI_ued!E$5-CHI_ued!E$15)=0,"",(CHI_ued!E$5-CHI_ued!E$15)/E$10)</f>
        <v>0.27505214020595148</v>
      </c>
      <c r="F96" s="182">
        <f>IF((CHI_ued!F$5-CHI_ued!F$15)=0,"",(CHI_ued!F$5-CHI_ued!F$15)/F$10)</f>
        <v>0.27125788512254889</v>
      </c>
      <c r="G96" s="182">
        <f>IF((CHI_ued!G$5-CHI_ued!G$15)=0,"",(CHI_ued!G$5-CHI_ued!G$15)/G$10)</f>
        <v>0.27283319233577552</v>
      </c>
      <c r="H96" s="182">
        <f>IF((CHI_ued!H$5-CHI_ued!H$15)=0,"",(CHI_ued!H$5-CHI_ued!H$15)/H$10)</f>
        <v>0.27167991318746382</v>
      </c>
      <c r="I96" s="182">
        <f>IF((CHI_ued!I$5-CHI_ued!I$15)=0,"",(CHI_ued!I$5-CHI_ued!I$15)/I$10)</f>
        <v>0.26357964071198892</v>
      </c>
      <c r="J96" s="182">
        <f>IF((CHI_ued!J$5-CHI_ued!J$15)=0,"",(CHI_ued!J$5-CHI_ued!J$15)/J$10)</f>
        <v>0.27333553642282032</v>
      </c>
      <c r="K96" s="182">
        <f>IF((CHI_ued!K$5-CHI_ued!K$15)=0,"",(CHI_ued!K$5-CHI_ued!K$15)/K$10)</f>
        <v>0.27121380346877183</v>
      </c>
      <c r="L96" s="182">
        <f>IF((CHI_ued!L$5-CHI_ued!L$15)=0,"",(CHI_ued!L$5-CHI_ued!L$15)/L$10)</f>
        <v>0.27426086597374399</v>
      </c>
      <c r="M96" s="182">
        <f>IF((CHI_ued!M$5-CHI_ued!M$15)=0,"",(CHI_ued!M$5-CHI_ued!M$15)/M$10)</f>
        <v>0.28055204886297164</v>
      </c>
      <c r="N96" s="182">
        <f>IF((CHI_ued!N$5-CHI_ued!N$15)=0,"",(CHI_ued!N$5-CHI_ued!N$15)/N$10)</f>
        <v>0.2827865659364997</v>
      </c>
      <c r="O96" s="182">
        <f>IF((CHI_ued!O$5-CHI_ued!O$15)=0,"",(CHI_ued!O$5-CHI_ued!O$15)/O$10)</f>
        <v>0.28054760111481369</v>
      </c>
      <c r="P96" s="182">
        <f>IF((CHI_ued!P$5-CHI_ued!P$15)=0,"",(CHI_ued!P$5-CHI_ued!P$15)/P$10)</f>
        <v>0.27817659705469228</v>
      </c>
      <c r="Q96" s="182">
        <f>IF((CHI_ued!Q$5-CHI_ued!Q$15)=0,"",(CHI_ued!Q$5-CHI_ued!Q$15)/Q$10)</f>
        <v>0.26715149889443451</v>
      </c>
    </row>
    <row r="97" spans="1:17" x14ac:dyDescent="0.25">
      <c r="A97" s="180" t="s">
        <v>40</v>
      </c>
      <c r="B97" s="182">
        <f>IF(CHI_ued!B$60=0,"",CHI_ued!B$60/B$11)</f>
        <v>0.25324263753434434</v>
      </c>
      <c r="C97" s="182">
        <f>IF(CHI_ued!C$60=0,"",CHI_ued!C$60/C$11)</f>
        <v>0.24361477770407358</v>
      </c>
      <c r="D97" s="182">
        <f>IF(CHI_ued!D$60=0,"",CHI_ued!D$60/D$11)</f>
        <v>0.2457275940445465</v>
      </c>
      <c r="E97" s="182">
        <f>IF(CHI_ued!E$60=0,"",CHI_ued!E$60/E$11)</f>
        <v>0.24391795211853598</v>
      </c>
      <c r="F97" s="182">
        <f>IF(CHI_ued!F$60=0,"",CHI_ued!F$60/F$11)</f>
        <v>0.24584546178666702</v>
      </c>
      <c r="G97" s="182">
        <f>IF(CHI_ued!G$60=0,"",CHI_ued!G$60/G$11)</f>
        <v>0.25134529622273299</v>
      </c>
      <c r="H97" s="182">
        <f>IF(CHI_ued!H$60=0,"",CHI_ued!H$60/H$11)</f>
        <v>0.25437327178084868</v>
      </c>
      <c r="I97" s="182">
        <f>IF(CHI_ued!I$60=0,"",CHI_ued!I$60/I$11)</f>
        <v>0.24573102947743017</v>
      </c>
      <c r="J97" s="182">
        <f>IF(CHI_ued!J$60=0,"",CHI_ued!J$60/J$11)</f>
        <v>0.25078843163989295</v>
      </c>
      <c r="K97" s="182">
        <f>IF(CHI_ued!K$60=0,"",CHI_ued!K$60/K$11)</f>
        <v>0.24893342921955139</v>
      </c>
      <c r="L97" s="182">
        <f>IF(CHI_ued!L$60=0,"",CHI_ued!L$60/L$11)</f>
        <v>0.23464158733690854</v>
      </c>
      <c r="M97" s="182">
        <f>IF(CHI_ued!M$60=0,"",CHI_ued!M$60/M$11)</f>
        <v>0.23706574021009411</v>
      </c>
      <c r="N97" s="182">
        <f>IF(CHI_ued!N$60=0,"",CHI_ued!N$60/N$11)</f>
        <v>0.24228701731748864</v>
      </c>
      <c r="O97" s="182">
        <f>IF(CHI_ued!O$60=0,"",CHI_ued!O$60/O$11)</f>
        <v>0.23955750979212104</v>
      </c>
      <c r="P97" s="182">
        <f>IF(CHI_ued!P$60=0,"",CHI_ued!P$60/P$11)</f>
        <v>0.23704995141437513</v>
      </c>
      <c r="Q97" s="182">
        <f>IF(CHI_ued!Q$60=0,"",CHI_ued!Q$60/Q$11)</f>
        <v>0.23440228530197241</v>
      </c>
    </row>
    <row r="98" spans="1:17" x14ac:dyDescent="0.25">
      <c r="A98" s="108" t="s">
        <v>39</v>
      </c>
      <c r="B98" s="112">
        <f>IF(CHI_ued!B$108=0,"",CHI_ued!B$108/B$12)</f>
        <v>0.15100322486943255</v>
      </c>
      <c r="C98" s="112">
        <f>IF(CHI_ued!C$108=0,"",CHI_ued!C$108/C$12)</f>
        <v>0.14274540357851001</v>
      </c>
      <c r="D98" s="112">
        <f>IF(CHI_ued!D$108=0,"",CHI_ued!D$108/D$12)</f>
        <v>0.14079364024296454</v>
      </c>
      <c r="E98" s="112">
        <f>IF(CHI_ued!E$108=0,"",CHI_ued!E$108/E$12)</f>
        <v>0.13933868785700482</v>
      </c>
      <c r="F98" s="112">
        <f>IF(CHI_ued!F$108=0,"",CHI_ued!F$108/F$12)</f>
        <v>0.13966354941517115</v>
      </c>
      <c r="G98" s="112">
        <f>IF(CHI_ued!G$108=0,"",CHI_ued!G$108/G$12)</f>
        <v>0.1454553921906111</v>
      </c>
      <c r="H98" s="112">
        <f>IF(CHI_ued!H$108=0,"",CHI_ued!H$108/H$12)</f>
        <v>0.14495246411064971</v>
      </c>
      <c r="I98" s="112">
        <f>IF(CHI_ued!I$108=0,"",CHI_ued!I$108/I$12)</f>
        <v>0.13963409859449333</v>
      </c>
      <c r="J98" s="112">
        <f>IF(CHI_ued!J$108=0,"",CHI_ued!J$108/J$12)</f>
        <v>0.13477199847987828</v>
      </c>
      <c r="K98" s="112">
        <f>IF(CHI_ued!K$108=0,"",CHI_ued!K$108/K$12)</f>
        <v>0.14016924748642604</v>
      </c>
      <c r="L98" s="112">
        <f>IF(CHI_ued!L$108=0,"",CHI_ued!L$108/L$12)</f>
        <v>0.13628542560046228</v>
      </c>
      <c r="M98" s="112">
        <f>IF(CHI_ued!M$108=0,"",CHI_ued!M$108/M$12)</f>
        <v>0.13393975461342025</v>
      </c>
      <c r="N98" s="112">
        <f>IF(CHI_ued!N$108=0,"",CHI_ued!N$108/N$12)</f>
        <v>0.14200296030425888</v>
      </c>
      <c r="O98" s="112">
        <f>IF(CHI_ued!O$108=0,"",CHI_ued!O$108/O$12)</f>
        <v>0.1406407915741861</v>
      </c>
      <c r="P98" s="112">
        <f>IF(CHI_ued!P$108=0,"",CHI_ued!P$108/P$12)</f>
        <v>0.13939112515522714</v>
      </c>
      <c r="Q98" s="112">
        <f>IF(CHI_ued!Q$108=0,"",CHI_ued!Q$108/Q$12)</f>
        <v>0.13802120909026364</v>
      </c>
    </row>
    <row r="99" spans="1:17" x14ac:dyDescent="0.25">
      <c r="A99" s="39" t="s">
        <v>171</v>
      </c>
      <c r="B99" s="211">
        <f t="shared" ref="B99:Q99" si="21">IF(B$51=0,"",B$78/B$51)</f>
        <v>2.2706913266098128</v>
      </c>
      <c r="C99" s="211">
        <f t="shared" si="21"/>
        <v>2.3403072722622325</v>
      </c>
      <c r="D99" s="211">
        <f t="shared" si="21"/>
        <v>2.1544439322926237</v>
      </c>
      <c r="E99" s="211">
        <f t="shared" si="21"/>
        <v>2.3556799061278086</v>
      </c>
      <c r="F99" s="211">
        <f t="shared" si="21"/>
        <v>2.6628295578524748</v>
      </c>
      <c r="G99" s="211">
        <f t="shared" si="21"/>
        <v>2.5990583959072393</v>
      </c>
      <c r="H99" s="211">
        <f t="shared" si="21"/>
        <v>2.5495281771376868</v>
      </c>
      <c r="I99" s="211">
        <f t="shared" si="21"/>
        <v>2.6567113164576357</v>
      </c>
      <c r="J99" s="211">
        <f t="shared" si="21"/>
        <v>2.403652293001687</v>
      </c>
      <c r="K99" s="211">
        <f t="shared" si="21"/>
        <v>2.548734841023963</v>
      </c>
      <c r="L99" s="211">
        <f t="shared" si="21"/>
        <v>2.5656834414385195</v>
      </c>
      <c r="M99" s="211">
        <f t="shared" si="21"/>
        <v>2.4737735207271951</v>
      </c>
      <c r="N99" s="211">
        <f t="shared" si="21"/>
        <v>2.687690538749461</v>
      </c>
      <c r="O99" s="211">
        <f t="shared" si="21"/>
        <v>2.616567138102627</v>
      </c>
      <c r="P99" s="211">
        <f t="shared" si="21"/>
        <v>2.5530391983057643</v>
      </c>
      <c r="Q99" s="211">
        <f t="shared" si="21"/>
        <v>2.6851071265030058</v>
      </c>
    </row>
    <row r="100" spans="1:17" x14ac:dyDescent="0.25">
      <c r="A100" s="210" t="s">
        <v>170</v>
      </c>
      <c r="B100" s="109">
        <f t="shared" ref="B100:Q100" si="22">IF(B$52=0,"",B$79/B$52)</f>
        <v>2.4356407918213883</v>
      </c>
      <c r="C100" s="109">
        <f t="shared" si="22"/>
        <v>2.5038749037061199</v>
      </c>
      <c r="D100" s="109">
        <f t="shared" si="22"/>
        <v>2.3003217119673272</v>
      </c>
      <c r="E100" s="109">
        <f t="shared" si="22"/>
        <v>2.5381318341074546</v>
      </c>
      <c r="F100" s="109">
        <f t="shared" si="22"/>
        <v>2.8910112637812029</v>
      </c>
      <c r="G100" s="109">
        <f t="shared" si="22"/>
        <v>2.8706973525522734</v>
      </c>
      <c r="H100" s="109">
        <f t="shared" si="22"/>
        <v>2.8103439544989008</v>
      </c>
      <c r="I100" s="109">
        <f t="shared" si="22"/>
        <v>2.9350853525146885</v>
      </c>
      <c r="J100" s="109">
        <f t="shared" si="22"/>
        <v>2.6668347764756772</v>
      </c>
      <c r="K100" s="109">
        <f t="shared" si="22"/>
        <v>3.1815319301023521</v>
      </c>
      <c r="L100" s="109">
        <f t="shared" si="22"/>
        <v>3.1965608987071925</v>
      </c>
      <c r="M100" s="109">
        <f t="shared" si="22"/>
        <v>3.1259436508236766</v>
      </c>
      <c r="N100" s="109">
        <f t="shared" si="22"/>
        <v>3.1822454144607297</v>
      </c>
      <c r="O100" s="109">
        <f t="shared" si="22"/>
        <v>3.0907747528689495</v>
      </c>
      <c r="P100" s="109">
        <f t="shared" si="22"/>
        <v>3.0578140225295178</v>
      </c>
      <c r="Q100" s="109">
        <f t="shared" si="22"/>
        <v>3.2904311674903997</v>
      </c>
    </row>
    <row r="101" spans="1:17" x14ac:dyDescent="0.25">
      <c r="A101" s="180" t="s">
        <v>169</v>
      </c>
      <c r="B101" s="178">
        <f t="shared" ref="B101:Q101" si="23">IF(B$53=0,"",B$80/B$53)</f>
        <v>1.3396626190035441</v>
      </c>
      <c r="C101" s="178">
        <f t="shared" si="23"/>
        <v>1.4599586327428862</v>
      </c>
      <c r="D101" s="178">
        <f t="shared" si="23"/>
        <v>1.3535026208446492</v>
      </c>
      <c r="E101" s="178">
        <f t="shared" si="23"/>
        <v>1.4354017231402065</v>
      </c>
      <c r="F101" s="178">
        <f t="shared" si="23"/>
        <v>1.2744639769318609</v>
      </c>
      <c r="G101" s="178">
        <f t="shared" si="23"/>
        <v>1.0557786464355536</v>
      </c>
      <c r="H101" s="178">
        <f t="shared" si="23"/>
        <v>1.0361404456290733</v>
      </c>
      <c r="I101" s="178">
        <f t="shared" si="23"/>
        <v>0.94685292510476649</v>
      </c>
      <c r="J101" s="178">
        <f t="shared" si="23"/>
        <v>0.65955023833823456</v>
      </c>
      <c r="K101" s="178">
        <f t="shared" si="23"/>
        <v>0.75436755076645989</v>
      </c>
      <c r="L101" s="178">
        <f t="shared" si="23"/>
        <v>0.81195830132002778</v>
      </c>
      <c r="M101" s="178">
        <f t="shared" si="23"/>
        <v>0.67929588695549992</v>
      </c>
      <c r="N101" s="178">
        <f t="shared" si="23"/>
        <v>0.41765971921604278</v>
      </c>
      <c r="O101" s="178">
        <f t="shared" si="23"/>
        <v>0.47629612597017934</v>
      </c>
      <c r="P101" s="178">
        <f t="shared" si="23"/>
        <v>0.53691595768151079</v>
      </c>
      <c r="Q101" s="178">
        <f t="shared" si="23"/>
        <v>0.58762094982343627</v>
      </c>
    </row>
    <row r="102" spans="1:17" x14ac:dyDescent="0.25">
      <c r="A102" s="108" t="s">
        <v>39</v>
      </c>
      <c r="B102" s="107">
        <f t="shared" ref="B102:Q102" si="24">IF(B$54=0,"",B$81/B$54)</f>
        <v>1.0166003478935621</v>
      </c>
      <c r="C102" s="107">
        <f t="shared" si="24"/>
        <v>1.0877936161885049</v>
      </c>
      <c r="D102" s="107">
        <f t="shared" si="24"/>
        <v>1.056307841161003</v>
      </c>
      <c r="E102" s="107">
        <f t="shared" si="24"/>
        <v>1.0877405966989346</v>
      </c>
      <c r="F102" s="107">
        <f t="shared" si="24"/>
        <v>0.97799039361403572</v>
      </c>
      <c r="G102" s="107">
        <f t="shared" si="24"/>
        <v>0.84852488157777151</v>
      </c>
      <c r="H102" s="107">
        <f t="shared" si="24"/>
        <v>0.83680883254188332</v>
      </c>
      <c r="I102" s="107">
        <f t="shared" si="24"/>
        <v>0.78417976999596339</v>
      </c>
      <c r="J102" s="107">
        <f t="shared" si="24"/>
        <v>0.61061892209423929</v>
      </c>
      <c r="K102" s="107">
        <f t="shared" si="24"/>
        <v>0.67182928919329143</v>
      </c>
      <c r="L102" s="107">
        <f t="shared" si="24"/>
        <v>0.70411935781836943</v>
      </c>
      <c r="M102" s="107">
        <f t="shared" si="24"/>
        <v>0.62643627005048708</v>
      </c>
      <c r="N102" s="107">
        <f t="shared" si="24"/>
        <v>0.4700089037662768</v>
      </c>
      <c r="O102" s="107">
        <f t="shared" si="24"/>
        <v>0.50363467895147063</v>
      </c>
      <c r="P102" s="107">
        <f t="shared" si="24"/>
        <v>0.54115098451509525</v>
      </c>
      <c r="Q102" s="107">
        <f t="shared" si="24"/>
        <v>0.57258129182617301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tabColor theme="4" tint="0.39997558519241921"/>
    <pageSetUpPr fitToPage="1"/>
  </sheetPr>
  <dimension ref="A1:Q246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364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 ht="12.75" x14ac:dyDescent="0.25">
      <c r="A3" s="80" t="s">
        <v>127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</row>
    <row r="4" spans="1:17" x14ac:dyDescent="0.25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 ht="12.75" x14ac:dyDescent="0.25">
      <c r="A5" s="97" t="s">
        <v>41</v>
      </c>
      <c r="B5" s="96">
        <v>13382.212730649091</v>
      </c>
      <c r="C5" s="96">
        <v>11999.490698983192</v>
      </c>
      <c r="D5" s="96">
        <v>12478.709289670422</v>
      </c>
      <c r="E5" s="96">
        <v>12921.775596846926</v>
      </c>
      <c r="F5" s="96">
        <v>12002.903837844378</v>
      </c>
      <c r="G5" s="96">
        <v>11509.301506720276</v>
      </c>
      <c r="H5" s="96">
        <v>11319.855535921879</v>
      </c>
      <c r="I5" s="96">
        <v>10084.370767655786</v>
      </c>
      <c r="J5" s="96">
        <v>8966.6381751234039</v>
      </c>
      <c r="K5" s="96">
        <v>7891.674023294152</v>
      </c>
      <c r="L5" s="96">
        <v>7607.0088807652146</v>
      </c>
      <c r="M5" s="96">
        <v>7097.471064485595</v>
      </c>
      <c r="N5" s="96">
        <v>6721.8121718185321</v>
      </c>
      <c r="O5" s="96">
        <v>6680.0657179890723</v>
      </c>
      <c r="P5" s="96">
        <v>6220.2845352520317</v>
      </c>
      <c r="Q5" s="96">
        <v>7295.5028948076642</v>
      </c>
    </row>
    <row r="6" spans="1:17" x14ac:dyDescent="0.25">
      <c r="A6" s="132" t="s">
        <v>83</v>
      </c>
      <c r="B6" s="160">
        <v>61.388539899579065</v>
      </c>
      <c r="C6" s="160">
        <v>60.907104052956875</v>
      </c>
      <c r="D6" s="160">
        <v>61.221117526870792</v>
      </c>
      <c r="E6" s="160">
        <v>56.589721294636895</v>
      </c>
      <c r="F6" s="160">
        <v>50.251831576179605</v>
      </c>
      <c r="G6" s="160">
        <v>46.457016764475462</v>
      </c>
      <c r="H6" s="160">
        <v>44.597779363231325</v>
      </c>
      <c r="I6" s="160">
        <v>42.780006318126006</v>
      </c>
      <c r="J6" s="160">
        <v>38.150910218174765</v>
      </c>
      <c r="K6" s="160">
        <v>26.552245027660923</v>
      </c>
      <c r="L6" s="160">
        <v>28.119636230097591</v>
      </c>
      <c r="M6" s="160">
        <v>25.289207359052497</v>
      </c>
      <c r="N6" s="160">
        <v>26.929904632891109</v>
      </c>
      <c r="O6" s="160">
        <v>25.986224654081763</v>
      </c>
      <c r="P6" s="160">
        <v>23.916228082168626</v>
      </c>
      <c r="Q6" s="160">
        <v>23.525044394326912</v>
      </c>
    </row>
    <row r="7" spans="1:17" x14ac:dyDescent="0.25">
      <c r="A7" s="76" t="s">
        <v>82</v>
      </c>
      <c r="B7" s="159">
        <v>399.02550934726389</v>
      </c>
      <c r="C7" s="159">
        <v>360.89617634421973</v>
      </c>
      <c r="D7" s="159">
        <v>397.93726392466016</v>
      </c>
      <c r="E7" s="159">
        <v>337.83318841513983</v>
      </c>
      <c r="F7" s="159">
        <v>326.63690524516744</v>
      </c>
      <c r="G7" s="159">
        <v>301.97060896909051</v>
      </c>
      <c r="H7" s="159">
        <v>289.88556586100361</v>
      </c>
      <c r="I7" s="159">
        <v>278.07004106781903</v>
      </c>
      <c r="J7" s="159">
        <v>247.98091641813599</v>
      </c>
      <c r="K7" s="159">
        <v>172.589592679796</v>
      </c>
      <c r="L7" s="159">
        <v>182.77763549563434</v>
      </c>
      <c r="M7" s="159">
        <v>164.37984783384121</v>
      </c>
      <c r="N7" s="159">
        <v>175.04438011379222</v>
      </c>
      <c r="O7" s="159">
        <v>168.91046025153145</v>
      </c>
      <c r="P7" s="159">
        <v>155.45548253409606</v>
      </c>
      <c r="Q7" s="159">
        <v>152.91278856312493</v>
      </c>
    </row>
    <row r="8" spans="1:17" x14ac:dyDescent="0.25">
      <c r="A8" s="76" t="s">
        <v>81</v>
      </c>
      <c r="B8" s="159">
        <v>73.666247879494875</v>
      </c>
      <c r="C8" s="159">
        <v>73.088524863548258</v>
      </c>
      <c r="D8" s="159">
        <v>73.46534103224495</v>
      </c>
      <c r="E8" s="159">
        <v>67.907665553564271</v>
      </c>
      <c r="F8" s="159">
        <v>60.302197891415524</v>
      </c>
      <c r="G8" s="159">
        <v>55.74842011737055</v>
      </c>
      <c r="H8" s="159">
        <v>53.517335235877589</v>
      </c>
      <c r="I8" s="159">
        <v>51.336007581751211</v>
      </c>
      <c r="J8" s="159">
        <v>45.781092261809718</v>
      </c>
      <c r="K8" s="159">
        <v>31.862694033193108</v>
      </c>
      <c r="L8" s="159">
        <v>33.74356347611711</v>
      </c>
      <c r="M8" s="159">
        <v>30.347048830862995</v>
      </c>
      <c r="N8" s="159">
        <v>32.315885559469329</v>
      </c>
      <c r="O8" s="159">
        <v>31.183469584898116</v>
      </c>
      <c r="P8" s="159">
        <v>28.69947369860235</v>
      </c>
      <c r="Q8" s="159">
        <v>28.230053273192294</v>
      </c>
    </row>
    <row r="9" spans="1:17" x14ac:dyDescent="0.25">
      <c r="A9" s="76" t="s">
        <v>80</v>
      </c>
      <c r="B9" s="159">
        <v>583.19112904600104</v>
      </c>
      <c r="C9" s="159">
        <v>528.61748850309027</v>
      </c>
      <c r="D9" s="159">
        <v>581.60061650527246</v>
      </c>
      <c r="E9" s="159">
        <v>475.60235229905049</v>
      </c>
      <c r="F9" s="159">
        <v>477.39239997370618</v>
      </c>
      <c r="G9" s="159">
        <v>441.34165926251683</v>
      </c>
      <c r="H9" s="159">
        <v>423.67890395069753</v>
      </c>
      <c r="I9" s="159">
        <v>406.410060022197</v>
      </c>
      <c r="J9" s="159">
        <v>362.43364707266022</v>
      </c>
      <c r="K9" s="159">
        <v>252.24632776277875</v>
      </c>
      <c r="L9" s="159">
        <v>267.13654418592705</v>
      </c>
      <c r="M9" s="159">
        <v>240.24746991099869</v>
      </c>
      <c r="N9" s="159">
        <v>255.83409401246553</v>
      </c>
      <c r="O9" s="159">
        <v>246.8691342137767</v>
      </c>
      <c r="P9" s="159">
        <v>227.20416678060189</v>
      </c>
      <c r="Q9" s="159">
        <v>223.48792174610563</v>
      </c>
    </row>
    <row r="10" spans="1:17" x14ac:dyDescent="0.25">
      <c r="A10" s="129" t="s">
        <v>79</v>
      </c>
      <c r="B10" s="158">
        <v>171.88791171882133</v>
      </c>
      <c r="C10" s="158">
        <v>170.53989134827924</v>
      </c>
      <c r="D10" s="158">
        <v>171.4191290752382</v>
      </c>
      <c r="E10" s="158">
        <v>158.45121962498328</v>
      </c>
      <c r="F10" s="158">
        <v>140.70512841330287</v>
      </c>
      <c r="G10" s="158">
        <v>130.07964694053126</v>
      </c>
      <c r="H10" s="158">
        <v>124.8737822170477</v>
      </c>
      <c r="I10" s="158">
        <v>119.7840176907528</v>
      </c>
      <c r="J10" s="158">
        <v>106.82254861088934</v>
      </c>
      <c r="K10" s="158">
        <v>74.3462860774506</v>
      </c>
      <c r="L10" s="158">
        <v>78.734981444273245</v>
      </c>
      <c r="M10" s="158">
        <v>70.809780605346987</v>
      </c>
      <c r="N10" s="158">
        <v>75.403732972095099</v>
      </c>
      <c r="O10" s="158">
        <v>72.761429031428932</v>
      </c>
      <c r="P10" s="158">
        <v>66.965438630072128</v>
      </c>
      <c r="Q10" s="158">
        <v>65.870124304115336</v>
      </c>
    </row>
    <row r="11" spans="1:17" x14ac:dyDescent="0.25">
      <c r="A11" s="92" t="s">
        <v>125</v>
      </c>
      <c r="B11" s="91">
        <v>34.377582343764267</v>
      </c>
      <c r="C11" s="91">
        <v>34.107978269655852</v>
      </c>
      <c r="D11" s="91">
        <v>34.283825815047642</v>
      </c>
      <c r="E11" s="91">
        <v>31.690243924996654</v>
      </c>
      <c r="F11" s="91">
        <v>28.141025682660572</v>
      </c>
      <c r="G11" s="91">
        <v>26.015929388106255</v>
      </c>
      <c r="H11" s="91">
        <v>24.974756443409543</v>
      </c>
      <c r="I11" s="91">
        <v>23.956803538150563</v>
      </c>
      <c r="J11" s="91">
        <v>21.364509722177871</v>
      </c>
      <c r="K11" s="91">
        <v>14.869257215490117</v>
      </c>
      <c r="L11" s="91">
        <v>15.746996288854652</v>
      </c>
      <c r="M11" s="91">
        <v>14.161956121069398</v>
      </c>
      <c r="N11" s="91">
        <v>11.222116780462597</v>
      </c>
      <c r="O11" s="91">
        <v>10.42553726379921</v>
      </c>
      <c r="P11" s="91">
        <v>11.778004495234574</v>
      </c>
      <c r="Q11" s="91">
        <v>13.174024860823069</v>
      </c>
    </row>
    <row r="12" spans="1:17" x14ac:dyDescent="0.25">
      <c r="A12" s="92" t="s">
        <v>26</v>
      </c>
      <c r="B12" s="91">
        <v>51.566373515646404</v>
      </c>
      <c r="C12" s="91">
        <v>51.161967404483768</v>
      </c>
      <c r="D12" s="91">
        <v>51.42573872257146</v>
      </c>
      <c r="E12" s="91">
        <v>47.535365887494983</v>
      </c>
      <c r="F12" s="91">
        <v>42.21153852399086</v>
      </c>
      <c r="G12" s="91">
        <v>39.02389408215938</v>
      </c>
      <c r="H12" s="91">
        <v>37.462134665114313</v>
      </c>
      <c r="I12" s="91">
        <v>35.935205307225843</v>
      </c>
      <c r="J12" s="91">
        <v>32.0467645832668</v>
      </c>
      <c r="K12" s="91">
        <v>22.303885823235174</v>
      </c>
      <c r="L12" s="91">
        <v>23.620494433281976</v>
      </c>
      <c r="M12" s="91">
        <v>21.242934181604095</v>
      </c>
      <c r="N12" s="91">
        <v>22.621119891628528</v>
      </c>
      <c r="O12" s="91">
        <v>21.828428709428678</v>
      </c>
      <c r="P12" s="91">
        <v>20.089631589021643</v>
      </c>
      <c r="Q12" s="91">
        <v>19.761037291234604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85.943955859410664</v>
      </c>
      <c r="C14" s="157">
        <v>85.26994567413962</v>
      </c>
      <c r="D14" s="157">
        <v>85.709564537619102</v>
      </c>
      <c r="E14" s="157">
        <v>79.225609812491641</v>
      </c>
      <c r="F14" s="157">
        <v>70.352564206651422</v>
      </c>
      <c r="G14" s="157">
        <v>65.039823470265631</v>
      </c>
      <c r="H14" s="157">
        <v>62.436891108523852</v>
      </c>
      <c r="I14" s="157">
        <v>59.892008845376395</v>
      </c>
      <c r="J14" s="157">
        <v>53.411274305444671</v>
      </c>
      <c r="K14" s="157">
        <v>37.1731430387253</v>
      </c>
      <c r="L14" s="157">
        <v>39.367490722136615</v>
      </c>
      <c r="M14" s="157">
        <v>35.4048903026735</v>
      </c>
      <c r="N14" s="157">
        <v>41.560496300003969</v>
      </c>
      <c r="O14" s="157">
        <v>40.50746305820104</v>
      </c>
      <c r="P14" s="157">
        <v>35.097802545815917</v>
      </c>
      <c r="Q14" s="157">
        <v>32.935062152057668</v>
      </c>
    </row>
    <row r="15" spans="1:17" x14ac:dyDescent="0.25">
      <c r="A15" s="232" t="s">
        <v>185</v>
      </c>
      <c r="B15" s="246">
        <v>7440.4029440433706</v>
      </c>
      <c r="C15" s="246">
        <v>6104.2791900000002</v>
      </c>
      <c r="D15" s="246">
        <v>6553.1043500000087</v>
      </c>
      <c r="E15" s="246">
        <v>7444.4444799999956</v>
      </c>
      <c r="F15" s="246">
        <v>7139.0184099999897</v>
      </c>
      <c r="G15" s="246">
        <v>7012.7170087143359</v>
      </c>
      <c r="H15" s="246">
        <v>7003.2270200000057</v>
      </c>
      <c r="I15" s="246">
        <v>5943.6848900000005</v>
      </c>
      <c r="J15" s="246">
        <v>5274.0034900000082</v>
      </c>
      <c r="K15" s="246">
        <v>5321.6765999999934</v>
      </c>
      <c r="L15" s="246">
        <v>4885.3033308188733</v>
      </c>
      <c r="M15" s="246">
        <v>4649.723324804464</v>
      </c>
      <c r="N15" s="246">
        <v>4115.2609952988842</v>
      </c>
      <c r="O15" s="246">
        <v>4164.8535266071322</v>
      </c>
      <c r="P15" s="246">
        <v>3905.4277507482111</v>
      </c>
      <c r="Q15" s="246">
        <v>5018.5088623513857</v>
      </c>
    </row>
    <row r="16" spans="1:17" x14ac:dyDescent="0.25">
      <c r="A16" s="245" t="s">
        <v>33</v>
      </c>
      <c r="B16" s="244">
        <v>0</v>
      </c>
      <c r="C16" s="244">
        <v>0</v>
      </c>
      <c r="D16" s="244">
        <v>0</v>
      </c>
      <c r="E16" s="244">
        <v>0</v>
      </c>
      <c r="F16" s="244">
        <v>0</v>
      </c>
      <c r="G16" s="244">
        <v>0</v>
      </c>
      <c r="H16" s="244">
        <v>0</v>
      </c>
      <c r="I16" s="244">
        <v>0</v>
      </c>
      <c r="J16" s="244">
        <v>0</v>
      </c>
      <c r="K16" s="244">
        <v>0</v>
      </c>
      <c r="L16" s="244">
        <v>0</v>
      </c>
      <c r="M16" s="244">
        <v>0</v>
      </c>
      <c r="N16" s="244">
        <v>0</v>
      </c>
      <c r="O16" s="244">
        <v>0</v>
      </c>
      <c r="P16" s="244">
        <v>0</v>
      </c>
      <c r="Q16" s="244">
        <v>0</v>
      </c>
    </row>
    <row r="17" spans="1:17" x14ac:dyDescent="0.25">
      <c r="A17" s="245" t="s">
        <v>31</v>
      </c>
      <c r="B17" s="244">
        <v>1922.3887930927788</v>
      </c>
      <c r="C17" s="244">
        <v>2118.6860200000001</v>
      </c>
      <c r="D17" s="244">
        <v>2223.9065799999998</v>
      </c>
      <c r="E17" s="244">
        <v>2139.8998699999997</v>
      </c>
      <c r="F17" s="244">
        <v>1920.8065299999998</v>
      </c>
      <c r="G17" s="244">
        <v>1876.8490230608254</v>
      </c>
      <c r="H17" s="244">
        <v>1736.50746</v>
      </c>
      <c r="I17" s="244">
        <v>1637.49828</v>
      </c>
      <c r="J17" s="244">
        <v>1515.9587300000001</v>
      </c>
      <c r="K17" s="244">
        <v>1371.8000500000001</v>
      </c>
      <c r="L17" s="244">
        <v>1230.3429737126351</v>
      </c>
      <c r="M17" s="244">
        <v>985.35830176272566</v>
      </c>
      <c r="N17" s="244">
        <v>904.17502627304862</v>
      </c>
      <c r="O17" s="244">
        <v>986.6002205156974</v>
      </c>
      <c r="P17" s="244">
        <v>1050.7547473121042</v>
      </c>
      <c r="Q17" s="244">
        <v>1145.9351643026455</v>
      </c>
    </row>
    <row r="18" spans="1:17" x14ac:dyDescent="0.25">
      <c r="A18" s="245" t="s">
        <v>30</v>
      </c>
      <c r="B18" s="244">
        <v>1020.6848395467482</v>
      </c>
      <c r="C18" s="244">
        <v>1017.3961100000001</v>
      </c>
      <c r="D18" s="244">
        <v>1611.7948899999999</v>
      </c>
      <c r="E18" s="244">
        <v>1784.2695699999999</v>
      </c>
      <c r="F18" s="244">
        <v>2000.8080600000003</v>
      </c>
      <c r="G18" s="244">
        <v>2225.4133908359272</v>
      </c>
      <c r="H18" s="244">
        <v>1936.7091700000001</v>
      </c>
      <c r="I18" s="244">
        <v>1535.0917800000002</v>
      </c>
      <c r="J18" s="244">
        <v>2350.8270000000002</v>
      </c>
      <c r="K18" s="244">
        <v>2341.6841999999997</v>
      </c>
      <c r="L18" s="244">
        <v>2039.1255081874174</v>
      </c>
      <c r="M18" s="244">
        <v>2133.004946731674</v>
      </c>
      <c r="N18" s="244">
        <v>1761.0592896887742</v>
      </c>
      <c r="O18" s="244">
        <v>1745.2490531553935</v>
      </c>
      <c r="P18" s="244">
        <v>1592.9459125918258</v>
      </c>
      <c r="Q18" s="244">
        <v>2286.4926160180903</v>
      </c>
    </row>
    <row r="19" spans="1:17" x14ac:dyDescent="0.25">
      <c r="A19" s="245" t="s">
        <v>68</v>
      </c>
      <c r="B19" s="244">
        <v>968.28385636411622</v>
      </c>
      <c r="C19" s="244">
        <v>412.89992999999959</v>
      </c>
      <c r="D19" s="244">
        <v>210.09931000000142</v>
      </c>
      <c r="E19" s="244">
        <v>294.09457000000111</v>
      </c>
      <c r="F19" s="244">
        <v>255.10228999999526</v>
      </c>
      <c r="G19" s="244">
        <v>232.58919630359014</v>
      </c>
      <c r="H19" s="244">
        <v>263.30115000000296</v>
      </c>
      <c r="I19" s="244">
        <v>240.79720000000088</v>
      </c>
      <c r="J19" s="244">
        <v>54.301569999999629</v>
      </c>
      <c r="K19" s="244">
        <v>21.499670000001061</v>
      </c>
      <c r="L19" s="244">
        <v>34.561107588204322</v>
      </c>
      <c r="M19" s="244">
        <v>21.400638199036621</v>
      </c>
      <c r="N19" s="244">
        <v>16.432605527483247</v>
      </c>
      <c r="O19" s="244">
        <v>14.330816576260986</v>
      </c>
      <c r="P19" s="244">
        <v>15.357784473635547</v>
      </c>
      <c r="Q19" s="244">
        <v>15.357729167593789</v>
      </c>
    </row>
    <row r="20" spans="1:17" x14ac:dyDescent="0.25">
      <c r="A20" s="245" t="s">
        <v>29</v>
      </c>
      <c r="B20" s="244">
        <v>0</v>
      </c>
      <c r="C20" s="244">
        <v>0</v>
      </c>
      <c r="D20" s="244">
        <v>0</v>
      </c>
      <c r="E20" s="244">
        <v>0</v>
      </c>
      <c r="F20" s="244">
        <v>0</v>
      </c>
      <c r="G20" s="244">
        <v>0</v>
      </c>
      <c r="H20" s="244">
        <v>0</v>
      </c>
      <c r="I20" s="244">
        <v>0</v>
      </c>
      <c r="J20" s="244">
        <v>0</v>
      </c>
      <c r="K20" s="244">
        <v>0</v>
      </c>
      <c r="L20" s="244">
        <v>0</v>
      </c>
      <c r="M20" s="244">
        <v>0</v>
      </c>
      <c r="N20" s="244">
        <v>0</v>
      </c>
      <c r="O20" s="244">
        <v>0</v>
      </c>
      <c r="P20" s="244">
        <v>0</v>
      </c>
      <c r="Q20" s="244">
        <v>0</v>
      </c>
    </row>
    <row r="21" spans="1:17" x14ac:dyDescent="0.25">
      <c r="A21" s="245" t="s">
        <v>28</v>
      </c>
      <c r="B21" s="244">
        <v>0</v>
      </c>
      <c r="C21" s="244">
        <v>0</v>
      </c>
      <c r="D21" s="244">
        <v>0</v>
      </c>
      <c r="E21" s="244">
        <v>0</v>
      </c>
      <c r="F21" s="244">
        <v>0</v>
      </c>
      <c r="G21" s="244">
        <v>0</v>
      </c>
      <c r="H21" s="244">
        <v>0</v>
      </c>
      <c r="I21" s="244">
        <v>0</v>
      </c>
      <c r="J21" s="244">
        <v>0</v>
      </c>
      <c r="K21" s="244">
        <v>0</v>
      </c>
      <c r="L21" s="244">
        <v>0</v>
      </c>
      <c r="M21" s="244">
        <v>0</v>
      </c>
      <c r="N21" s="244">
        <v>0</v>
      </c>
      <c r="O21" s="244">
        <v>0</v>
      </c>
      <c r="P21" s="244">
        <v>0</v>
      </c>
      <c r="Q21" s="244">
        <v>0</v>
      </c>
    </row>
    <row r="22" spans="1:17" x14ac:dyDescent="0.25">
      <c r="A22" s="245" t="s">
        <v>67</v>
      </c>
      <c r="B22" s="244">
        <v>2463.3607847253597</v>
      </c>
      <c r="C22" s="244">
        <v>1675.1969100000001</v>
      </c>
      <c r="D22" s="244">
        <v>1673.1034099999999</v>
      </c>
      <c r="E22" s="244">
        <v>2450.6876199999997</v>
      </c>
      <c r="F22" s="244">
        <v>2186.8080599999998</v>
      </c>
      <c r="G22" s="244">
        <v>2065.534613714527</v>
      </c>
      <c r="H22" s="244">
        <v>2454.4021900000002</v>
      </c>
      <c r="I22" s="244">
        <v>1738.7971600000001</v>
      </c>
      <c r="J22" s="244">
        <v>717.91464000000008</v>
      </c>
      <c r="K22" s="244">
        <v>1053.6984600000001</v>
      </c>
      <c r="L22" s="244">
        <v>955.33029399003897</v>
      </c>
      <c r="M22" s="244">
        <v>1049.5598304625294</v>
      </c>
      <c r="N22" s="244">
        <v>987.00175435578808</v>
      </c>
      <c r="O22" s="244">
        <v>985.47858152884294</v>
      </c>
      <c r="P22" s="244">
        <v>826.19138808306184</v>
      </c>
      <c r="Q22" s="244">
        <v>1163.1329903470717</v>
      </c>
    </row>
    <row r="23" spans="1:17" x14ac:dyDescent="0.25">
      <c r="A23" s="245" t="s">
        <v>66</v>
      </c>
      <c r="B23" s="244">
        <v>1065.6846703143674</v>
      </c>
      <c r="C23" s="244">
        <v>880.10022000000026</v>
      </c>
      <c r="D23" s="244">
        <v>834.2001600000076</v>
      </c>
      <c r="E23" s="244">
        <v>775.49284999999509</v>
      </c>
      <c r="F23" s="244">
        <v>775.49346999999398</v>
      </c>
      <c r="G23" s="244">
        <v>612.33078479946562</v>
      </c>
      <c r="H23" s="244">
        <v>612.30705000000307</v>
      </c>
      <c r="I23" s="244">
        <v>791.50046999999904</v>
      </c>
      <c r="J23" s="244">
        <v>635.00155000000814</v>
      </c>
      <c r="K23" s="244">
        <v>532.99421999999322</v>
      </c>
      <c r="L23" s="244">
        <v>625.94344734057813</v>
      </c>
      <c r="M23" s="244">
        <v>460.3996076484982</v>
      </c>
      <c r="N23" s="244">
        <v>446.59231945378997</v>
      </c>
      <c r="O23" s="244">
        <v>433.1948548309374</v>
      </c>
      <c r="P23" s="244">
        <v>420.17791828758345</v>
      </c>
      <c r="Q23" s="244">
        <v>407.59036251598445</v>
      </c>
    </row>
    <row r="24" spans="1:17" x14ac:dyDescent="0.25">
      <c r="A24" s="156" t="s">
        <v>184</v>
      </c>
      <c r="B24" s="206">
        <v>3239.1870212569738</v>
      </c>
      <c r="C24" s="206">
        <v>3213.7838963659524</v>
      </c>
      <c r="D24" s="206">
        <v>3230.3529232700885</v>
      </c>
      <c r="E24" s="206">
        <v>2985.9757383705769</v>
      </c>
      <c r="F24" s="206">
        <v>2651.5548488728346</v>
      </c>
      <c r="G24" s="206">
        <v>2451.3201649032603</v>
      </c>
      <c r="H24" s="206">
        <v>2353.2168760907703</v>
      </c>
      <c r="I24" s="206">
        <v>2257.301468020667</v>
      </c>
      <c r="J24" s="206">
        <v>2013.0456503771502</v>
      </c>
      <c r="K24" s="206">
        <v>1401.0381680282326</v>
      </c>
      <c r="L24" s="206">
        <v>1483.7420936871645</v>
      </c>
      <c r="M24" s="206">
        <v>1334.3935592753996</v>
      </c>
      <c r="N24" s="206">
        <v>1420.9655045264738</v>
      </c>
      <c r="O24" s="206">
        <v>1371.1719120321807</v>
      </c>
      <c r="P24" s="206">
        <v>1261.9478444658912</v>
      </c>
      <c r="Q24" s="206">
        <v>1241.3069051854152</v>
      </c>
    </row>
    <row r="25" spans="1:17" x14ac:dyDescent="0.25">
      <c r="A25" s="88" t="s">
        <v>33</v>
      </c>
      <c r="B25" s="87">
        <v>19.912039314921195</v>
      </c>
      <c r="C25" s="87">
        <v>20.358732456140352</v>
      </c>
      <c r="D25" s="87">
        <v>38.592921052631581</v>
      </c>
      <c r="E25" s="87">
        <v>45.443942982456143</v>
      </c>
      <c r="F25" s="87">
        <v>90.705353508771935</v>
      </c>
      <c r="G25" s="87">
        <v>80.132949055557106</v>
      </c>
      <c r="H25" s="87">
        <v>79.610107017543868</v>
      </c>
      <c r="I25" s="87">
        <v>72.950861403508782</v>
      </c>
      <c r="J25" s="87">
        <v>62.433655263157895</v>
      </c>
      <c r="K25" s="87">
        <v>46.701580701754388</v>
      </c>
      <c r="L25" s="87">
        <v>48.489164108639422</v>
      </c>
      <c r="M25" s="87">
        <v>47.477141638544992</v>
      </c>
      <c r="N25" s="87">
        <v>46.254125262536618</v>
      </c>
      <c r="O25" s="87">
        <v>52.892797363693774</v>
      </c>
      <c r="P25" s="87">
        <v>63.032734252970158</v>
      </c>
      <c r="Q25" s="87">
        <v>45.241611188052943</v>
      </c>
    </row>
    <row r="26" spans="1:17" x14ac:dyDescent="0.25">
      <c r="A26" s="88" t="s">
        <v>31</v>
      </c>
      <c r="B26" s="87">
        <v>0</v>
      </c>
      <c r="C26" s="87">
        <v>0</v>
      </c>
      <c r="D26" s="87">
        <v>0</v>
      </c>
      <c r="E26" s="87">
        <v>0</v>
      </c>
      <c r="F26" s="87">
        <v>0</v>
      </c>
      <c r="G26" s="87">
        <v>0</v>
      </c>
      <c r="H26" s="87">
        <v>0</v>
      </c>
      <c r="I26" s="87">
        <v>0</v>
      </c>
      <c r="J26" s="87">
        <v>0</v>
      </c>
      <c r="K26" s="87">
        <v>0</v>
      </c>
      <c r="L26" s="87">
        <v>0</v>
      </c>
      <c r="M26" s="87">
        <v>0</v>
      </c>
      <c r="N26" s="87">
        <v>0</v>
      </c>
      <c r="O26" s="87">
        <v>0</v>
      </c>
      <c r="P26" s="87">
        <v>0</v>
      </c>
      <c r="Q26" s="87">
        <v>0</v>
      </c>
    </row>
    <row r="27" spans="1:17" x14ac:dyDescent="0.25">
      <c r="A27" s="88" t="s">
        <v>30</v>
      </c>
      <c r="B27" s="87">
        <v>0</v>
      </c>
      <c r="C27" s="87">
        <v>0</v>
      </c>
      <c r="D27" s="87">
        <v>0</v>
      </c>
      <c r="E27" s="87">
        <v>0</v>
      </c>
      <c r="F27" s="87">
        <v>0</v>
      </c>
      <c r="G27" s="87">
        <v>0</v>
      </c>
      <c r="H27" s="87">
        <v>0</v>
      </c>
      <c r="I27" s="87">
        <v>0</v>
      </c>
      <c r="J27" s="87">
        <v>0</v>
      </c>
      <c r="K27" s="87">
        <v>0</v>
      </c>
      <c r="L27" s="87">
        <v>0</v>
      </c>
      <c r="M27" s="87">
        <v>0</v>
      </c>
      <c r="N27" s="87">
        <v>0</v>
      </c>
      <c r="O27" s="87">
        <v>0</v>
      </c>
      <c r="P27" s="87">
        <v>0</v>
      </c>
      <c r="Q27" s="87">
        <v>0</v>
      </c>
    </row>
    <row r="28" spans="1:17" x14ac:dyDescent="0.25">
      <c r="A28" s="88" t="s">
        <v>125</v>
      </c>
      <c r="B28" s="87">
        <v>70.855688921144875</v>
      </c>
      <c r="C28" s="87">
        <v>74.382480512285738</v>
      </c>
      <c r="D28" s="87">
        <v>67.927860537547545</v>
      </c>
      <c r="E28" s="87">
        <v>56.378815529232689</v>
      </c>
      <c r="F28" s="87">
        <v>72.806412472603313</v>
      </c>
      <c r="G28" s="87">
        <v>73.254772039565566</v>
      </c>
      <c r="H28" s="87">
        <v>70.889602355931302</v>
      </c>
      <c r="I28" s="87">
        <v>71.092192653417698</v>
      </c>
      <c r="J28" s="87">
        <v>92.226786618917643</v>
      </c>
      <c r="K28" s="87">
        <v>86.297194346522232</v>
      </c>
      <c r="L28" s="87">
        <v>96.173280148325091</v>
      </c>
      <c r="M28" s="87">
        <v>60.354938966618235</v>
      </c>
      <c r="N28" s="87">
        <v>78.958115293664008</v>
      </c>
      <c r="O28" s="87">
        <v>60.523202407152404</v>
      </c>
      <c r="P28" s="87">
        <v>57.412059224058886</v>
      </c>
      <c r="Q28" s="87">
        <v>64.379751229818524</v>
      </c>
    </row>
    <row r="29" spans="1:17" x14ac:dyDescent="0.25">
      <c r="A29" s="88" t="s">
        <v>29</v>
      </c>
      <c r="B29" s="87">
        <v>70.983408061542306</v>
      </c>
      <c r="C29" s="87">
        <v>90.35711666666667</v>
      </c>
      <c r="D29" s="87">
        <v>74.4363125</v>
      </c>
      <c r="E29" s="87">
        <v>63.920596666666661</v>
      </c>
      <c r="F29" s="87">
        <v>67.254926315789476</v>
      </c>
      <c r="G29" s="87">
        <v>75.592489559379075</v>
      </c>
      <c r="H29" s="87">
        <v>66.38352368421053</v>
      </c>
      <c r="I29" s="87">
        <v>70.03852456140352</v>
      </c>
      <c r="J29" s="87">
        <v>94.702818653584274</v>
      </c>
      <c r="K29" s="87">
        <v>62.716895614035096</v>
      </c>
      <c r="L29" s="87">
        <v>118.81308467352321</v>
      </c>
      <c r="M29" s="87">
        <v>78.900892793038011</v>
      </c>
      <c r="N29" s="87">
        <v>15.671680280796972</v>
      </c>
      <c r="O29" s="87">
        <v>19.358923906237557</v>
      </c>
      <c r="P29" s="87">
        <v>18.43745468725005</v>
      </c>
      <c r="Q29" s="87">
        <v>23.046591771676898</v>
      </c>
    </row>
    <row r="30" spans="1:17" x14ac:dyDescent="0.25">
      <c r="A30" s="88" t="s">
        <v>28</v>
      </c>
      <c r="B30" s="87">
        <v>0</v>
      </c>
      <c r="C30" s="87">
        <v>0</v>
      </c>
      <c r="D30" s="87">
        <v>0</v>
      </c>
      <c r="E30" s="87">
        <v>0</v>
      </c>
      <c r="F30" s="87">
        <v>0</v>
      </c>
      <c r="G30" s="87">
        <v>0</v>
      </c>
      <c r="H30" s="87">
        <v>0</v>
      </c>
      <c r="I30" s="87">
        <v>0</v>
      </c>
      <c r="J30" s="87">
        <v>0</v>
      </c>
      <c r="K30" s="87">
        <v>0</v>
      </c>
      <c r="L30" s="87">
        <v>0</v>
      </c>
      <c r="M30" s="87">
        <v>0</v>
      </c>
      <c r="N30" s="87">
        <v>0</v>
      </c>
      <c r="O30" s="87">
        <v>0</v>
      </c>
      <c r="P30" s="87">
        <v>0</v>
      </c>
      <c r="Q30" s="87">
        <v>0</v>
      </c>
    </row>
    <row r="31" spans="1:17" x14ac:dyDescent="0.25">
      <c r="A31" s="88" t="s">
        <v>26</v>
      </c>
      <c r="B31" s="87">
        <v>2028.1503601286765</v>
      </c>
      <c r="C31" s="87">
        <v>2074.7734500641927</v>
      </c>
      <c r="D31" s="87">
        <v>1805.6179670476254</v>
      </c>
      <c r="E31" s="87">
        <v>1771.9783545651837</v>
      </c>
      <c r="F31" s="87">
        <v>2041.1087311370736</v>
      </c>
      <c r="G31" s="87">
        <v>1844.2154704405275</v>
      </c>
      <c r="H31" s="87">
        <v>1778.7788263664177</v>
      </c>
      <c r="I31" s="87">
        <v>1580.4805832619863</v>
      </c>
      <c r="J31" s="87">
        <v>1192.3679214204378</v>
      </c>
      <c r="K31" s="87">
        <v>870.57216666416616</v>
      </c>
      <c r="L31" s="87">
        <v>819.99633093595548</v>
      </c>
      <c r="M31" s="87">
        <v>810.25934533632585</v>
      </c>
      <c r="N31" s="87">
        <v>956.02364303492811</v>
      </c>
      <c r="O31" s="87">
        <v>924.91950785061988</v>
      </c>
      <c r="P31" s="87">
        <v>852.24389422581021</v>
      </c>
      <c r="Q31" s="87">
        <v>858.21398404557215</v>
      </c>
    </row>
    <row r="32" spans="1:17" x14ac:dyDescent="0.25">
      <c r="A32" s="88" t="s">
        <v>25</v>
      </c>
      <c r="B32" s="87">
        <v>0</v>
      </c>
      <c r="C32" s="87">
        <v>0</v>
      </c>
      <c r="D32" s="87">
        <v>0</v>
      </c>
      <c r="E32" s="87">
        <v>0</v>
      </c>
      <c r="F32" s="87">
        <v>0</v>
      </c>
      <c r="G32" s="87">
        <v>0</v>
      </c>
      <c r="H32" s="87">
        <v>0</v>
      </c>
      <c r="I32" s="87">
        <v>0</v>
      </c>
      <c r="J32" s="87">
        <v>0</v>
      </c>
      <c r="K32" s="87">
        <v>0</v>
      </c>
      <c r="L32" s="87">
        <v>0</v>
      </c>
      <c r="M32" s="87">
        <v>0</v>
      </c>
      <c r="N32" s="87">
        <v>0</v>
      </c>
      <c r="O32" s="87">
        <v>0</v>
      </c>
      <c r="P32" s="87">
        <v>0</v>
      </c>
      <c r="Q32" s="87">
        <v>0</v>
      </c>
    </row>
    <row r="33" spans="1:17" x14ac:dyDescent="0.25">
      <c r="A33" s="88" t="s">
        <v>86</v>
      </c>
      <c r="B33" s="87">
        <v>0</v>
      </c>
      <c r="C33" s="87">
        <v>0</v>
      </c>
      <c r="D33" s="87">
        <v>0</v>
      </c>
      <c r="E33" s="87">
        <v>0</v>
      </c>
      <c r="F33" s="87">
        <v>0</v>
      </c>
      <c r="G33" s="87">
        <v>0</v>
      </c>
      <c r="H33" s="87">
        <v>0</v>
      </c>
      <c r="I33" s="87">
        <v>0</v>
      </c>
      <c r="J33" s="87">
        <v>0</v>
      </c>
      <c r="K33" s="87">
        <v>0</v>
      </c>
      <c r="L33" s="87">
        <v>0</v>
      </c>
      <c r="M33" s="87">
        <v>0</v>
      </c>
      <c r="N33" s="87">
        <v>0</v>
      </c>
      <c r="O33" s="87">
        <v>0</v>
      </c>
      <c r="P33" s="87">
        <v>0</v>
      </c>
      <c r="Q33" s="87">
        <v>0</v>
      </c>
    </row>
    <row r="34" spans="1:17" x14ac:dyDescent="0.25">
      <c r="A34" s="88" t="s">
        <v>22</v>
      </c>
      <c r="B34" s="87">
        <v>1049.2855248306889</v>
      </c>
      <c r="C34" s="87">
        <v>953.91211666666686</v>
      </c>
      <c r="D34" s="87">
        <v>1243.7778621322843</v>
      </c>
      <c r="E34" s="87">
        <v>1048.2540286270378</v>
      </c>
      <c r="F34" s="87">
        <v>379.67942543859647</v>
      </c>
      <c r="G34" s="87">
        <v>378.12448380823128</v>
      </c>
      <c r="H34" s="87">
        <v>357.5548166666668</v>
      </c>
      <c r="I34" s="87">
        <v>462.73930614035089</v>
      </c>
      <c r="J34" s="87">
        <v>571.31446842105277</v>
      </c>
      <c r="K34" s="87">
        <v>334.75033070175448</v>
      </c>
      <c r="L34" s="87">
        <v>400.27023382072139</v>
      </c>
      <c r="M34" s="87">
        <v>337.40124054087266</v>
      </c>
      <c r="N34" s="87">
        <v>324.05794065454796</v>
      </c>
      <c r="O34" s="87">
        <v>313.477480504477</v>
      </c>
      <c r="P34" s="87">
        <v>270.82170207580185</v>
      </c>
      <c r="Q34" s="87">
        <v>250.42496695029462</v>
      </c>
    </row>
    <row r="35" spans="1:17" x14ac:dyDescent="0.25">
      <c r="A35" s="156" t="s">
        <v>181</v>
      </c>
      <c r="B35" s="204">
        <v>765.62602320619442</v>
      </c>
      <c r="C35" s="204">
        <v>844.6216482319528</v>
      </c>
      <c r="D35" s="204">
        <v>763.53796368202052</v>
      </c>
      <c r="E35" s="204">
        <v>797.77608361486432</v>
      </c>
      <c r="F35" s="204">
        <v>626.73114609721597</v>
      </c>
      <c r="G35" s="204">
        <v>579.40294806804388</v>
      </c>
      <c r="H35" s="204">
        <v>556.2148979850914</v>
      </c>
      <c r="I35" s="204">
        <v>533.5439833503392</v>
      </c>
      <c r="J35" s="204">
        <v>475.81079008914492</v>
      </c>
      <c r="K35" s="204">
        <v>331.15447607940035</v>
      </c>
      <c r="L35" s="204">
        <v>350.70267668969342</v>
      </c>
      <c r="M35" s="204">
        <v>315.40211401054893</v>
      </c>
      <c r="N35" s="204">
        <v>335.86457379716597</v>
      </c>
      <c r="O35" s="204">
        <v>324.09517920760658</v>
      </c>
      <c r="P35" s="204">
        <v>298.27858141921075</v>
      </c>
      <c r="Q35" s="204">
        <v>293.39981395291602</v>
      </c>
    </row>
    <row r="36" spans="1:17" x14ac:dyDescent="0.25">
      <c r="A36" s="152" t="s">
        <v>190</v>
      </c>
      <c r="B36" s="151">
        <v>678.73536534104221</v>
      </c>
      <c r="C36" s="151">
        <v>828.67140295587706</v>
      </c>
      <c r="D36" s="151">
        <v>716.66312513067714</v>
      </c>
      <c r="E36" s="151">
        <v>783.92122763351119</v>
      </c>
      <c r="F36" s="151">
        <v>523.04244367692672</v>
      </c>
      <c r="G36" s="151">
        <v>382.32699977693864</v>
      </c>
      <c r="H36" s="151">
        <v>358.03765512905846</v>
      </c>
      <c r="I36" s="151">
        <v>305.39363983912551</v>
      </c>
      <c r="J36" s="151">
        <v>158.63331060345212</v>
      </c>
      <c r="K36" s="151">
        <v>135.36071048040247</v>
      </c>
      <c r="L36" s="151">
        <v>156.85602918437601</v>
      </c>
      <c r="M36" s="151">
        <v>111.71825983186139</v>
      </c>
      <c r="N36" s="151">
        <v>50.75995596846554</v>
      </c>
      <c r="O36" s="151">
        <v>64.614086186706047</v>
      </c>
      <c r="P36" s="151">
        <v>73.180828278559019</v>
      </c>
      <c r="Q36" s="151">
        <v>82.982558209486641</v>
      </c>
    </row>
    <row r="37" spans="1:17" x14ac:dyDescent="0.25">
      <c r="A37" s="154" t="s">
        <v>33</v>
      </c>
      <c r="B37" s="83">
        <v>0</v>
      </c>
      <c r="C37" s="83">
        <v>0</v>
      </c>
      <c r="D37" s="83">
        <v>0</v>
      </c>
      <c r="E37" s="83">
        <v>0</v>
      </c>
      <c r="F37" s="83">
        <v>0</v>
      </c>
      <c r="G37" s="83">
        <v>0</v>
      </c>
      <c r="H37" s="83">
        <v>0</v>
      </c>
      <c r="I37" s="83">
        <v>0</v>
      </c>
      <c r="J37" s="83">
        <v>0</v>
      </c>
      <c r="K37" s="83">
        <v>0</v>
      </c>
      <c r="L37" s="83">
        <v>0</v>
      </c>
      <c r="M37" s="83">
        <v>0</v>
      </c>
      <c r="N37" s="83">
        <v>0</v>
      </c>
      <c r="O37" s="83">
        <v>0</v>
      </c>
      <c r="P37" s="83">
        <v>0</v>
      </c>
      <c r="Q37" s="83">
        <v>0</v>
      </c>
    </row>
    <row r="38" spans="1:17" x14ac:dyDescent="0.25">
      <c r="A38" s="154" t="s">
        <v>30</v>
      </c>
      <c r="B38" s="208">
        <v>0</v>
      </c>
      <c r="C38" s="208">
        <v>0</v>
      </c>
      <c r="D38" s="208">
        <v>0</v>
      </c>
      <c r="E38" s="208">
        <v>0</v>
      </c>
      <c r="F38" s="208">
        <v>0</v>
      </c>
      <c r="G38" s="208">
        <v>0</v>
      </c>
      <c r="H38" s="208">
        <v>3.5694923388815329</v>
      </c>
      <c r="I38" s="208">
        <v>0</v>
      </c>
      <c r="J38" s="208">
        <v>0</v>
      </c>
      <c r="K38" s="208">
        <v>0</v>
      </c>
      <c r="L38" s="208">
        <v>0</v>
      </c>
      <c r="M38" s="208">
        <v>0</v>
      </c>
      <c r="N38" s="208">
        <v>0</v>
      </c>
      <c r="O38" s="208">
        <v>0</v>
      </c>
      <c r="P38" s="208">
        <v>0</v>
      </c>
      <c r="Q38" s="208">
        <v>0</v>
      </c>
    </row>
    <row r="39" spans="1:17" x14ac:dyDescent="0.25">
      <c r="A39" s="154" t="s">
        <v>125</v>
      </c>
      <c r="B39" s="208">
        <v>7.4656898171778652</v>
      </c>
      <c r="C39" s="208">
        <v>13.956624976435773</v>
      </c>
      <c r="D39" s="208">
        <v>11.669034030257484</v>
      </c>
      <c r="E39" s="208">
        <v>9.3457263240630972</v>
      </c>
      <c r="F39" s="208">
        <v>5.1838395118425638</v>
      </c>
      <c r="G39" s="208">
        <v>2.6507118493132071</v>
      </c>
      <c r="H39" s="208">
        <v>1.9146680248234511</v>
      </c>
      <c r="I39" s="208">
        <v>2.0586768002401676</v>
      </c>
      <c r="J39" s="208">
        <v>2.8525337812435412</v>
      </c>
      <c r="K39" s="208">
        <v>9.2168446810561395</v>
      </c>
      <c r="L39" s="208">
        <v>14.672265808506236</v>
      </c>
      <c r="M39" s="208">
        <v>3.161231165751254</v>
      </c>
      <c r="N39" s="208">
        <v>0</v>
      </c>
      <c r="O39" s="208">
        <v>0</v>
      </c>
      <c r="P39" s="208">
        <v>0</v>
      </c>
      <c r="Q39" s="208">
        <v>0.99725057936764616</v>
      </c>
    </row>
    <row r="40" spans="1:17" x14ac:dyDescent="0.25">
      <c r="A40" s="154" t="s">
        <v>29</v>
      </c>
      <c r="B40" s="208">
        <v>0</v>
      </c>
      <c r="C40" s="208">
        <v>0</v>
      </c>
      <c r="D40" s="208">
        <v>0</v>
      </c>
      <c r="E40" s="208">
        <v>0</v>
      </c>
      <c r="F40" s="208">
        <v>0</v>
      </c>
      <c r="G40" s="208">
        <v>0</v>
      </c>
      <c r="H40" s="208">
        <v>0</v>
      </c>
      <c r="I40" s="208">
        <v>0</v>
      </c>
      <c r="J40" s="208">
        <v>0</v>
      </c>
      <c r="K40" s="208">
        <v>0</v>
      </c>
      <c r="L40" s="208">
        <v>0</v>
      </c>
      <c r="M40" s="208">
        <v>0</v>
      </c>
      <c r="N40" s="208">
        <v>0</v>
      </c>
      <c r="O40" s="208">
        <v>0</v>
      </c>
      <c r="P40" s="208">
        <v>0</v>
      </c>
      <c r="Q40" s="208">
        <v>0</v>
      </c>
    </row>
    <row r="41" spans="1:17" x14ac:dyDescent="0.25">
      <c r="A41" s="154" t="s">
        <v>26</v>
      </c>
      <c r="B41" s="208">
        <v>671.26967552386429</v>
      </c>
      <c r="C41" s="208">
        <v>814.71477797944124</v>
      </c>
      <c r="D41" s="208">
        <v>704.99409110041961</v>
      </c>
      <c r="E41" s="208">
        <v>774.5755013094481</v>
      </c>
      <c r="F41" s="208">
        <v>517.8586041650841</v>
      </c>
      <c r="G41" s="208">
        <v>379.67628792762542</v>
      </c>
      <c r="H41" s="208">
        <v>352.55349476535349</v>
      </c>
      <c r="I41" s="208">
        <v>303.33496303888535</v>
      </c>
      <c r="J41" s="208">
        <v>155.78077682220857</v>
      </c>
      <c r="K41" s="208">
        <v>126.14386579934634</v>
      </c>
      <c r="L41" s="208">
        <v>142.18376337586977</v>
      </c>
      <c r="M41" s="208">
        <v>108.55702866611013</v>
      </c>
      <c r="N41" s="208">
        <v>50.75995596846554</v>
      </c>
      <c r="O41" s="208">
        <v>64.614086186706047</v>
      </c>
      <c r="P41" s="208">
        <v>73.180828278559019</v>
      </c>
      <c r="Q41" s="208">
        <v>81.985307630118996</v>
      </c>
    </row>
    <row r="42" spans="1:17" x14ac:dyDescent="0.25">
      <c r="A42" s="152" t="s">
        <v>189</v>
      </c>
      <c r="B42" s="151">
        <v>86.890657865152249</v>
      </c>
      <c r="C42" s="151">
        <v>15.950245276075789</v>
      </c>
      <c r="D42" s="151">
        <v>46.874838551343387</v>
      </c>
      <c r="E42" s="151">
        <v>13.85485598135311</v>
      </c>
      <c r="F42" s="151">
        <v>103.68870242028927</v>
      </c>
      <c r="G42" s="151">
        <v>197.07594829110525</v>
      </c>
      <c r="H42" s="151">
        <v>198.1772428560329</v>
      </c>
      <c r="I42" s="151">
        <v>228.15034351121369</v>
      </c>
      <c r="J42" s="151">
        <v>317.1774794856928</v>
      </c>
      <c r="K42" s="151">
        <v>195.79376559899788</v>
      </c>
      <c r="L42" s="151">
        <v>193.84664750531741</v>
      </c>
      <c r="M42" s="151">
        <v>203.68385417868754</v>
      </c>
      <c r="N42" s="151">
        <v>285.10461782870044</v>
      </c>
      <c r="O42" s="151">
        <v>259.48109302090052</v>
      </c>
      <c r="P42" s="151">
        <v>225.09775314065175</v>
      </c>
      <c r="Q42" s="151">
        <v>210.41725574342937</v>
      </c>
    </row>
    <row r="43" spans="1:17" x14ac:dyDescent="0.25">
      <c r="A43" s="156" t="s">
        <v>180</v>
      </c>
      <c r="B43" s="155">
        <v>382.8130116030967</v>
      </c>
      <c r="C43" s="155">
        <v>379.81082411597589</v>
      </c>
      <c r="D43" s="155">
        <v>381.76898184101032</v>
      </c>
      <c r="E43" s="155">
        <v>352.8880418074317</v>
      </c>
      <c r="F43" s="155">
        <v>313.36557304860742</v>
      </c>
      <c r="G43" s="155">
        <v>289.70147403402177</v>
      </c>
      <c r="H43" s="155">
        <v>278.10744899254524</v>
      </c>
      <c r="I43" s="155">
        <v>266.7719916751696</v>
      </c>
      <c r="J43" s="155">
        <v>237.90539504457192</v>
      </c>
      <c r="K43" s="155">
        <v>165.57723803970003</v>
      </c>
      <c r="L43" s="155">
        <v>175.35133834484682</v>
      </c>
      <c r="M43" s="155">
        <v>157.70105700527444</v>
      </c>
      <c r="N43" s="155">
        <v>167.93228689858336</v>
      </c>
      <c r="O43" s="155">
        <v>162.04758960380312</v>
      </c>
      <c r="P43" s="155">
        <v>149.13929070960558</v>
      </c>
      <c r="Q43" s="155">
        <v>146.69990697645818</v>
      </c>
    </row>
    <row r="44" spans="1:17" x14ac:dyDescent="0.25">
      <c r="A44" s="152" t="s">
        <v>193</v>
      </c>
      <c r="B44" s="151">
        <v>234.94685723343747</v>
      </c>
      <c r="C44" s="151">
        <v>257.98035607756833</v>
      </c>
      <c r="D44" s="151">
        <v>248.07569716061909</v>
      </c>
      <c r="E44" s="151">
        <v>240.06426149402856</v>
      </c>
      <c r="F44" s="151">
        <v>181.0531535804744</v>
      </c>
      <c r="G44" s="151">
        <v>132.34396146124789</v>
      </c>
      <c r="H44" s="151">
        <v>123.93611139082785</v>
      </c>
      <c r="I44" s="151">
        <v>105.71318302123592</v>
      </c>
      <c r="J44" s="151">
        <v>54.91153059350264</v>
      </c>
      <c r="K44" s="151">
        <v>46.855630550908593</v>
      </c>
      <c r="L44" s="151">
        <v>54.296317794591793</v>
      </c>
      <c r="M44" s="151">
        <v>38.671705326413608</v>
      </c>
      <c r="N44" s="151">
        <v>17.570753989084494</v>
      </c>
      <c r="O44" s="151">
        <v>22.366414449244395</v>
      </c>
      <c r="P44" s="151">
        <v>25.331825173347397</v>
      </c>
      <c r="Q44" s="151">
        <v>28.724731687899375</v>
      </c>
    </row>
    <row r="45" spans="1:17" x14ac:dyDescent="0.25">
      <c r="A45" s="152" t="s">
        <v>187</v>
      </c>
      <c r="B45" s="151">
        <v>117.78861895479892</v>
      </c>
      <c r="C45" s="151">
        <v>116.86486895876162</v>
      </c>
      <c r="D45" s="151">
        <v>117.46737902800314</v>
      </c>
      <c r="E45" s="151">
        <v>108.58093594074813</v>
      </c>
      <c r="F45" s="151">
        <v>96.420176322648288</v>
      </c>
      <c r="G45" s="151">
        <v>89.138915087391368</v>
      </c>
      <c r="H45" s="151">
        <v>85.571522766936837</v>
      </c>
      <c r="I45" s="151">
        <v>82.083689746205977</v>
      </c>
      <c r="J45" s="151">
        <v>73.201660013714189</v>
      </c>
      <c r="K45" s="151">
        <v>50.946842473753804</v>
      </c>
      <c r="L45" s="151">
        <v>53.954257952260626</v>
      </c>
      <c r="M45" s="151">
        <v>48.523402155469022</v>
      </c>
      <c r="N45" s="151">
        <v>51.671472891871858</v>
      </c>
      <c r="O45" s="151">
        <v>49.860796801170167</v>
      </c>
      <c r="P45" s="151">
        <v>45.88901252603263</v>
      </c>
      <c r="Q45" s="151">
        <v>45.138432915833334</v>
      </c>
    </row>
    <row r="46" spans="1:17" x14ac:dyDescent="0.25">
      <c r="A46" s="150" t="s">
        <v>33</v>
      </c>
      <c r="B46" s="87">
        <v>0.72407415690622301</v>
      </c>
      <c r="C46" s="87">
        <v>0.74031754385964632</v>
      </c>
      <c r="D46" s="87">
        <v>1.4033789473684166</v>
      </c>
      <c r="E46" s="87">
        <v>1.6525070175438543</v>
      </c>
      <c r="F46" s="87">
        <v>3.2983764912280691</v>
      </c>
      <c r="G46" s="87">
        <v>2.9139254202020908</v>
      </c>
      <c r="H46" s="87">
        <v>2.8949129824561339</v>
      </c>
      <c r="I46" s="87">
        <v>2.6527585964912248</v>
      </c>
      <c r="J46" s="87">
        <v>2.2703147368421028</v>
      </c>
      <c r="K46" s="87">
        <v>1.6982392982456105</v>
      </c>
      <c r="L46" s="87">
        <v>1.7632423312232604</v>
      </c>
      <c r="M46" s="87">
        <v>1.7264415141289078</v>
      </c>
      <c r="N46" s="87">
        <v>1.6819681913649731</v>
      </c>
      <c r="O46" s="87">
        <v>1.92337444958887</v>
      </c>
      <c r="P46" s="87">
        <v>2.2920994273807338</v>
      </c>
      <c r="Q46" s="87">
        <v>1.6451494977473828</v>
      </c>
    </row>
    <row r="47" spans="1:17" x14ac:dyDescent="0.25">
      <c r="A47" s="150" t="s">
        <v>31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30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125</v>
      </c>
      <c r="B49" s="87">
        <v>2.5765705062234474</v>
      </c>
      <c r="C49" s="87">
        <v>2.7048174731740176</v>
      </c>
      <c r="D49" s="87">
        <v>2.4701040195471791</v>
      </c>
      <c r="E49" s="87">
        <v>2.0501387465175469</v>
      </c>
      <c r="F49" s="87">
        <v>2.6475059080946721</v>
      </c>
      <c r="G49" s="87">
        <v>2.6638098923478424</v>
      </c>
      <c r="H49" s="87">
        <v>2.5778037220338632</v>
      </c>
      <c r="I49" s="87">
        <v>2.5851706419424545</v>
      </c>
      <c r="J49" s="87">
        <v>3.3537013315969944</v>
      </c>
      <c r="K49" s="87">
        <v>3.1380797944189851</v>
      </c>
      <c r="L49" s="87">
        <v>3.4972101872118202</v>
      </c>
      <c r="M49" s="87">
        <v>2.1947250533315739</v>
      </c>
      <c r="N49" s="87">
        <v>2.8712041924968759</v>
      </c>
      <c r="O49" s="87">
        <v>2.2008437238964547</v>
      </c>
      <c r="P49" s="87">
        <v>2.0877112445112331</v>
      </c>
      <c r="Q49" s="87">
        <v>2.3410818629024988</v>
      </c>
    </row>
    <row r="50" spans="1:17" x14ac:dyDescent="0.25">
      <c r="A50" s="150" t="s">
        <v>29</v>
      </c>
      <c r="B50" s="87">
        <v>2.5812148386015394</v>
      </c>
      <c r="C50" s="87">
        <v>3.2857133333333337</v>
      </c>
      <c r="D50" s="87">
        <v>2.7067749999999933</v>
      </c>
      <c r="E50" s="87">
        <v>2.324385333333332</v>
      </c>
      <c r="F50" s="87">
        <v>2.4456336842105202</v>
      </c>
      <c r="G50" s="87">
        <v>2.7488178021592375</v>
      </c>
      <c r="H50" s="87">
        <v>2.4139463157894738</v>
      </c>
      <c r="I50" s="87">
        <v>2.5468554385964808</v>
      </c>
      <c r="J50" s="87">
        <v>3.4437388601303383</v>
      </c>
      <c r="K50" s="87">
        <v>2.2806143859649097</v>
      </c>
      <c r="L50" s="87">
        <v>4.3204758063099433</v>
      </c>
      <c r="M50" s="87">
        <v>2.8691233742922861</v>
      </c>
      <c r="N50" s="87">
        <v>0.56987928293807322</v>
      </c>
      <c r="O50" s="87">
        <v>0.70396086931772928</v>
      </c>
      <c r="P50" s="87">
        <v>0.67045289771818517</v>
      </c>
      <c r="Q50" s="87">
        <v>0.8380578826064351</v>
      </c>
    </row>
    <row r="51" spans="1:17" x14ac:dyDescent="0.25">
      <c r="A51" s="150" t="s">
        <v>28</v>
      </c>
      <c r="B51" s="87">
        <v>0</v>
      </c>
      <c r="C51" s="87">
        <v>0</v>
      </c>
      <c r="D51" s="87">
        <v>0</v>
      </c>
      <c r="E51" s="87">
        <v>0</v>
      </c>
      <c r="F51" s="87">
        <v>0</v>
      </c>
      <c r="G51" s="87">
        <v>0</v>
      </c>
      <c r="H51" s="87">
        <v>0</v>
      </c>
      <c r="I51" s="87">
        <v>0</v>
      </c>
      <c r="J51" s="87">
        <v>0</v>
      </c>
      <c r="K51" s="87">
        <v>0</v>
      </c>
      <c r="L51" s="87">
        <v>0</v>
      </c>
      <c r="M51" s="87">
        <v>0</v>
      </c>
      <c r="N51" s="87">
        <v>0</v>
      </c>
      <c r="O51" s="87">
        <v>0</v>
      </c>
      <c r="P51" s="87">
        <v>0</v>
      </c>
      <c r="Q51" s="87">
        <v>0</v>
      </c>
    </row>
    <row r="52" spans="1:17" x14ac:dyDescent="0.25">
      <c r="A52" s="150" t="s">
        <v>26</v>
      </c>
      <c r="B52" s="87">
        <v>73.750922186497291</v>
      </c>
      <c r="C52" s="87">
        <v>75.446307275061372</v>
      </c>
      <c r="D52" s="87">
        <v>65.658835165368146</v>
      </c>
      <c r="E52" s="87">
        <v>64.435576529642958</v>
      </c>
      <c r="F52" s="87">
        <v>74.222135677711549</v>
      </c>
      <c r="G52" s="87">
        <v>67.062380743291897</v>
      </c>
      <c r="H52" s="87">
        <v>64.682866413324064</v>
      </c>
      <c r="I52" s="87">
        <v>57.472021209526702</v>
      </c>
      <c r="J52" s="87">
        <v>43.35883350619747</v>
      </c>
      <c r="K52" s="87">
        <v>31.657169696878668</v>
      </c>
      <c r="L52" s="87">
        <v>29.818048397671191</v>
      </c>
      <c r="M52" s="87">
        <v>29.4639761940482</v>
      </c>
      <c r="N52" s="87">
        <v>34.764496110361051</v>
      </c>
      <c r="O52" s="87">
        <v>33.633436649113378</v>
      </c>
      <c r="P52" s="87">
        <v>30.990687062756933</v>
      </c>
      <c r="Q52" s="87">
        <v>31.207781238020857</v>
      </c>
    </row>
    <row r="53" spans="1:17" x14ac:dyDescent="0.25">
      <c r="A53" s="150" t="s">
        <v>25</v>
      </c>
      <c r="B53" s="87">
        <v>0</v>
      </c>
      <c r="C53" s="87">
        <v>0</v>
      </c>
      <c r="D53" s="87">
        <v>0</v>
      </c>
      <c r="E53" s="87">
        <v>0</v>
      </c>
      <c r="F53" s="87">
        <v>0</v>
      </c>
      <c r="G53" s="87">
        <v>0</v>
      </c>
      <c r="H53" s="87">
        <v>0</v>
      </c>
      <c r="I53" s="87">
        <v>0</v>
      </c>
      <c r="J53" s="87">
        <v>0</v>
      </c>
      <c r="K53" s="87">
        <v>0</v>
      </c>
      <c r="L53" s="87">
        <v>0</v>
      </c>
      <c r="M53" s="87">
        <v>0</v>
      </c>
      <c r="N53" s="87">
        <v>0</v>
      </c>
      <c r="O53" s="87">
        <v>0</v>
      </c>
      <c r="P53" s="87">
        <v>0</v>
      </c>
      <c r="Q53" s="87">
        <v>0</v>
      </c>
    </row>
    <row r="54" spans="1:17" x14ac:dyDescent="0.25">
      <c r="A54" s="150" t="s">
        <v>86</v>
      </c>
      <c r="B54" s="87">
        <v>0</v>
      </c>
      <c r="C54" s="87">
        <v>0</v>
      </c>
      <c r="D54" s="87">
        <v>0</v>
      </c>
      <c r="E54" s="87">
        <v>0</v>
      </c>
      <c r="F54" s="87">
        <v>0</v>
      </c>
      <c r="G54" s="87">
        <v>0</v>
      </c>
      <c r="H54" s="87">
        <v>0</v>
      </c>
      <c r="I54" s="87">
        <v>0</v>
      </c>
      <c r="J54" s="87">
        <v>0</v>
      </c>
      <c r="K54" s="87">
        <v>0</v>
      </c>
      <c r="L54" s="87">
        <v>0</v>
      </c>
      <c r="M54" s="87">
        <v>0</v>
      </c>
      <c r="N54" s="87">
        <v>0</v>
      </c>
      <c r="O54" s="87">
        <v>0</v>
      </c>
      <c r="P54" s="87">
        <v>0</v>
      </c>
      <c r="Q54" s="87">
        <v>0</v>
      </c>
    </row>
    <row r="55" spans="1:17" x14ac:dyDescent="0.25">
      <c r="A55" s="150" t="s">
        <v>22</v>
      </c>
      <c r="B55" s="87">
        <v>38.155837266570416</v>
      </c>
      <c r="C55" s="87">
        <v>34.687713333333249</v>
      </c>
      <c r="D55" s="87">
        <v>45.228285895719409</v>
      </c>
      <c r="E55" s="87">
        <v>38.118328313710435</v>
      </c>
      <c r="F55" s="87">
        <v>13.806524561403478</v>
      </c>
      <c r="G55" s="87">
        <v>13.749981229390301</v>
      </c>
      <c r="H55" s="87">
        <v>13.001993333333303</v>
      </c>
      <c r="I55" s="87">
        <v>16.826883859649115</v>
      </c>
      <c r="J55" s="87">
        <v>20.775071578947291</v>
      </c>
      <c r="K55" s="87">
        <v>12.172739298245631</v>
      </c>
      <c r="L55" s="87">
        <v>14.555281229844411</v>
      </c>
      <c r="M55" s="87">
        <v>12.269136019668053</v>
      </c>
      <c r="N55" s="87">
        <v>11.783925114710883</v>
      </c>
      <c r="O55" s="87">
        <v>11.399181109253732</v>
      </c>
      <c r="P55" s="87">
        <v>9.8480618936655446</v>
      </c>
      <c r="Q55" s="87">
        <v>9.1063624345561607</v>
      </c>
    </row>
    <row r="56" spans="1:17" x14ac:dyDescent="0.25">
      <c r="A56" s="152" t="s">
        <v>186</v>
      </c>
      <c r="B56" s="151">
        <v>30.077535414860346</v>
      </c>
      <c r="C56" s="151">
        <v>4.9655990796459095</v>
      </c>
      <c r="D56" s="151">
        <v>16.225905652388096</v>
      </c>
      <c r="E56" s="151">
        <v>4.2428443726550036</v>
      </c>
      <c r="F56" s="151">
        <v>35.89224314548472</v>
      </c>
      <c r="G56" s="151">
        <v>68.218597485382531</v>
      </c>
      <c r="H56" s="151">
        <v>68.599814834780545</v>
      </c>
      <c r="I56" s="151">
        <v>78.975118907727719</v>
      </c>
      <c r="J56" s="151">
        <v>109.79220443735508</v>
      </c>
      <c r="K56" s="151">
        <v>67.774765015037659</v>
      </c>
      <c r="L56" s="151">
        <v>67.100762597994404</v>
      </c>
      <c r="M56" s="151">
        <v>70.505949523391806</v>
      </c>
      <c r="N56" s="151">
        <v>98.69006001762699</v>
      </c>
      <c r="O56" s="151">
        <v>89.820378353388548</v>
      </c>
      <c r="P56" s="151">
        <v>77.918453010225534</v>
      </c>
      <c r="Q56" s="151">
        <v>72.836742372725467</v>
      </c>
    </row>
    <row r="57" spans="1:17" x14ac:dyDescent="0.25">
      <c r="A57" s="243" t="s">
        <v>179</v>
      </c>
      <c r="B57" s="242">
        <v>265.02439264829781</v>
      </c>
      <c r="C57" s="242">
        <v>262.94595515721426</v>
      </c>
      <c r="D57" s="242">
        <v>264.30160281300721</v>
      </c>
      <c r="E57" s="242">
        <v>244.30710586668354</v>
      </c>
      <c r="F57" s="242">
        <v>216.94539672595917</v>
      </c>
      <c r="G57" s="242">
        <v>200.56255894663039</v>
      </c>
      <c r="H57" s="242">
        <v>192.53592622560839</v>
      </c>
      <c r="I57" s="242">
        <v>184.68830192896363</v>
      </c>
      <c r="J57" s="242">
        <v>164.7037350308577</v>
      </c>
      <c r="K57" s="242">
        <v>114.63039556594624</v>
      </c>
      <c r="L57" s="242">
        <v>121.39708039258618</v>
      </c>
      <c r="M57" s="242">
        <v>109.17765484980541</v>
      </c>
      <c r="N57" s="242">
        <v>116.26081400671147</v>
      </c>
      <c r="O57" s="242">
        <v>112.18679280263294</v>
      </c>
      <c r="P57" s="242">
        <v>103.25027818357292</v>
      </c>
      <c r="Q57" s="242">
        <v>101.56147406062485</v>
      </c>
    </row>
    <row r="58" spans="1:17" hidden="1" x14ac:dyDescent="0.25">
      <c r="A58" s="40"/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</row>
    <row r="59" spans="1:17" x14ac:dyDescent="0.25">
      <c r="A59" s="40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</row>
    <row r="60" spans="1:17" ht="12.75" x14ac:dyDescent="0.25">
      <c r="A60" s="97" t="s">
        <v>40</v>
      </c>
      <c r="B60" s="96">
        <v>896.13658338250673</v>
      </c>
      <c r="C60" s="96">
        <v>900.08812729130887</v>
      </c>
      <c r="D60" s="96">
        <v>898.95064610605436</v>
      </c>
      <c r="E60" s="96">
        <v>895.21543269348444</v>
      </c>
      <c r="F60" s="96">
        <v>666.18884728658531</v>
      </c>
      <c r="G60" s="96">
        <v>683.27932173093643</v>
      </c>
      <c r="H60" s="96">
        <v>621.77684492221874</v>
      </c>
      <c r="I60" s="96">
        <v>553.68877374663407</v>
      </c>
      <c r="J60" s="96">
        <v>430.17326867962379</v>
      </c>
      <c r="K60" s="96">
        <v>765.43681857101615</v>
      </c>
      <c r="L60" s="96">
        <v>848.2186915233807</v>
      </c>
      <c r="M60" s="96">
        <v>744.13819226956207</v>
      </c>
      <c r="N60" s="96">
        <v>468.75710248988395</v>
      </c>
      <c r="O60" s="96">
        <v>452.05066622412517</v>
      </c>
      <c r="P60" s="96">
        <v>488.02283129651795</v>
      </c>
      <c r="Q60" s="96">
        <v>555.80888141491891</v>
      </c>
    </row>
    <row r="61" spans="1:17" x14ac:dyDescent="0.25">
      <c r="A61" s="132" t="s">
        <v>83</v>
      </c>
      <c r="B61" s="160">
        <v>10.281862343840084</v>
      </c>
      <c r="C61" s="160">
        <v>10.327200555971306</v>
      </c>
      <c r="D61" s="160">
        <v>10.314149615766024</v>
      </c>
      <c r="E61" s="160">
        <v>10.271293481059466</v>
      </c>
      <c r="F61" s="160">
        <v>7.6435469211041749</v>
      </c>
      <c r="G61" s="160">
        <v>7.8396352282732265</v>
      </c>
      <c r="H61" s="160">
        <v>7.1339838665515787</v>
      </c>
      <c r="I61" s="160">
        <v>6.3527723993860592</v>
      </c>
      <c r="J61" s="160">
        <v>4.9356118415218431</v>
      </c>
      <c r="K61" s="160">
        <v>8.7822728670979942</v>
      </c>
      <c r="L61" s="160">
        <v>9.732074312597252</v>
      </c>
      <c r="M61" s="160">
        <v>8.5379021452624269</v>
      </c>
      <c r="N61" s="160">
        <v>5.3783051488715889</v>
      </c>
      <c r="O61" s="160">
        <v>5.1866231205670319</v>
      </c>
      <c r="P61" s="160">
        <v>5.5993513322512154</v>
      </c>
      <c r="Q61" s="160">
        <v>6.3770975475874021</v>
      </c>
    </row>
    <row r="62" spans="1:17" x14ac:dyDescent="0.25">
      <c r="A62" s="76" t="s">
        <v>82</v>
      </c>
      <c r="B62" s="159">
        <v>66.844531029490128</v>
      </c>
      <c r="C62" s="159">
        <v>67.139284200295094</v>
      </c>
      <c r="D62" s="159">
        <v>67.054437316691491</v>
      </c>
      <c r="E62" s="159">
        <v>66.775820648776971</v>
      </c>
      <c r="F62" s="159">
        <v>49.692292335465083</v>
      </c>
      <c r="G62" s="159">
        <v>50.967103307908673</v>
      </c>
      <c r="H62" s="159">
        <v>46.379516665799635</v>
      </c>
      <c r="I62" s="159">
        <v>41.300698022713625</v>
      </c>
      <c r="J62" s="159">
        <v>32.087441735473305</v>
      </c>
      <c r="K62" s="159">
        <v>57.095387152881287</v>
      </c>
      <c r="L62" s="159">
        <v>63.27024439881265</v>
      </c>
      <c r="M62" s="159">
        <v>55.506682135037636</v>
      </c>
      <c r="N62" s="159">
        <v>34.965483235164868</v>
      </c>
      <c r="O62" s="159">
        <v>33.719318400398734</v>
      </c>
      <c r="P62" s="159">
        <v>36.402550564968401</v>
      </c>
      <c r="Q62" s="159">
        <v>41.458840883351684</v>
      </c>
    </row>
    <row r="63" spans="1:17" x14ac:dyDescent="0.25">
      <c r="A63" s="76" t="s">
        <v>81</v>
      </c>
      <c r="B63" s="159">
        <v>12.335941246204419</v>
      </c>
      <c r="C63" s="159">
        <v>12.390336987204956</v>
      </c>
      <c r="D63" s="159">
        <v>12.374678770220894</v>
      </c>
      <c r="E63" s="159">
        <v>12.323260968455026</v>
      </c>
      <c r="F63" s="159">
        <v>9.1705512657283919</v>
      </c>
      <c r="G63" s="159">
        <v>9.4058134930771473</v>
      </c>
      <c r="H63" s="159">
        <v>8.5591892680681898</v>
      </c>
      <c r="I63" s="159">
        <v>7.6219097716558926</v>
      </c>
      <c r="J63" s="159">
        <v>5.9216332270350822</v>
      </c>
      <c r="K63" s="159">
        <v>10.536768386279912</v>
      </c>
      <c r="L63" s="159">
        <v>11.676318249467723</v>
      </c>
      <c r="M63" s="159">
        <v>10.243578031649056</v>
      </c>
      <c r="N63" s="159">
        <v>6.4527664446302495</v>
      </c>
      <c r="O63" s="159">
        <v>6.2227907690139599</v>
      </c>
      <c r="P63" s="159">
        <v>6.7179725560991939</v>
      </c>
      <c r="Q63" s="159">
        <v>7.6510945233071102</v>
      </c>
    </row>
    <row r="64" spans="1:17" x14ac:dyDescent="0.25">
      <c r="A64" s="76" t="s">
        <v>80</v>
      </c>
      <c r="B64" s="159">
        <v>97.677692266480776</v>
      </c>
      <c r="C64" s="159">
        <v>98.108405281727386</v>
      </c>
      <c r="D64" s="159">
        <v>97.984421349777207</v>
      </c>
      <c r="E64" s="159">
        <v>97.57728807006491</v>
      </c>
      <c r="F64" s="159">
        <v>72.61369575048964</v>
      </c>
      <c r="G64" s="159">
        <v>74.476534668595647</v>
      </c>
      <c r="H64" s="159">
        <v>67.772846732239984</v>
      </c>
      <c r="I64" s="159">
        <v>60.351337794167549</v>
      </c>
      <c r="J64" s="159">
        <v>46.888312494457502</v>
      </c>
      <c r="K64" s="159">
        <v>83.43159223743092</v>
      </c>
      <c r="L64" s="159">
        <v>92.454705969673881</v>
      </c>
      <c r="M64" s="159">
        <v>81.110070379993047</v>
      </c>
      <c r="N64" s="159">
        <v>51.093898914280082</v>
      </c>
      <c r="O64" s="159">
        <v>49.272919645386793</v>
      </c>
      <c r="P64" s="159">
        <v>53.193837656386535</v>
      </c>
      <c r="Q64" s="159">
        <v>60.582426702080305</v>
      </c>
    </row>
    <row r="65" spans="1:17" x14ac:dyDescent="0.25">
      <c r="A65" s="129" t="s">
        <v>79</v>
      </c>
      <c r="B65" s="158">
        <v>28.789214562752232</v>
      </c>
      <c r="C65" s="158">
        <v>28.916161556719651</v>
      </c>
      <c r="D65" s="158">
        <v>28.879618924144864</v>
      </c>
      <c r="E65" s="158">
        <v>28.759621746966499</v>
      </c>
      <c r="F65" s="158">
        <v>21.401931379091685</v>
      </c>
      <c r="G65" s="158">
        <v>21.950978639165037</v>
      </c>
      <c r="H65" s="158">
        <v>19.975154826344415</v>
      </c>
      <c r="I65" s="158">
        <v>17.787762718280959</v>
      </c>
      <c r="J65" s="158">
        <v>13.819713156261159</v>
      </c>
      <c r="K65" s="158">
        <v>24.590364027874379</v>
      </c>
      <c r="L65" s="158">
        <v>27.249808075272298</v>
      </c>
      <c r="M65" s="158">
        <v>23.906126006734794</v>
      </c>
      <c r="N65" s="158">
        <v>15.059254416840446</v>
      </c>
      <c r="O65" s="158">
        <v>14.522544737587687</v>
      </c>
      <c r="P65" s="158">
        <v>15.678183730303399</v>
      </c>
      <c r="Q65" s="158">
        <v>17.855873133244721</v>
      </c>
    </row>
    <row r="66" spans="1:17" x14ac:dyDescent="0.25">
      <c r="A66" s="92" t="s">
        <v>125</v>
      </c>
      <c r="B66" s="91">
        <v>5.757842912550446</v>
      </c>
      <c r="C66" s="91">
        <v>5.783232311343931</v>
      </c>
      <c r="D66" s="91">
        <v>5.7759237848289722</v>
      </c>
      <c r="E66" s="91">
        <v>5.751924349393299</v>
      </c>
      <c r="F66" s="91">
        <v>4.2803862758183371</v>
      </c>
      <c r="G66" s="91">
        <v>4.3901957278330075</v>
      </c>
      <c r="H66" s="91">
        <v>3.9950309652688829</v>
      </c>
      <c r="I66" s="91">
        <v>3.5575525436561928</v>
      </c>
      <c r="J66" s="91">
        <v>2.7639426312522324</v>
      </c>
      <c r="K66" s="91">
        <v>4.9180728055748766</v>
      </c>
      <c r="L66" s="91">
        <v>5.4499616150544608</v>
      </c>
      <c r="M66" s="91">
        <v>4.7812252013469587</v>
      </c>
      <c r="N66" s="91">
        <v>2.2412247382370554</v>
      </c>
      <c r="O66" s="91">
        <v>2.0808460381050624</v>
      </c>
      <c r="P66" s="91">
        <v>2.7575077865569724</v>
      </c>
      <c r="Q66" s="91">
        <v>3.5711746266489444</v>
      </c>
    </row>
    <row r="67" spans="1:17" x14ac:dyDescent="0.25">
      <c r="A67" s="92" t="s">
        <v>26</v>
      </c>
      <c r="B67" s="91">
        <v>8.6367643688256699</v>
      </c>
      <c r="C67" s="91">
        <v>8.6748484670158952</v>
      </c>
      <c r="D67" s="91">
        <v>8.6638856772434583</v>
      </c>
      <c r="E67" s="91">
        <v>8.6278865240899503</v>
      </c>
      <c r="F67" s="91">
        <v>6.4205794137275056</v>
      </c>
      <c r="G67" s="91">
        <v>6.5852935917495099</v>
      </c>
      <c r="H67" s="91">
        <v>5.9925464479033241</v>
      </c>
      <c r="I67" s="91">
        <v>5.3363288154842889</v>
      </c>
      <c r="J67" s="91">
        <v>4.1459139468783475</v>
      </c>
      <c r="K67" s="91">
        <v>7.377109208362314</v>
      </c>
      <c r="L67" s="91">
        <v>8.174942422581692</v>
      </c>
      <c r="M67" s="91">
        <v>7.1718378020204376</v>
      </c>
      <c r="N67" s="91">
        <v>4.5177763250521341</v>
      </c>
      <c r="O67" s="91">
        <v>4.3567634212763053</v>
      </c>
      <c r="P67" s="91">
        <v>4.7034551190910197</v>
      </c>
      <c r="Q67" s="91">
        <v>5.356761939973417</v>
      </c>
    </row>
    <row r="68" spans="1:17" x14ac:dyDescent="0.25">
      <c r="A68" s="92" t="s">
        <v>126</v>
      </c>
      <c r="B68" s="91">
        <v>0</v>
      </c>
      <c r="C68" s="91">
        <v>0</v>
      </c>
      <c r="D68" s="91">
        <v>0</v>
      </c>
      <c r="E68" s="91">
        <v>0</v>
      </c>
      <c r="F68" s="91">
        <v>0</v>
      </c>
      <c r="G68" s="91">
        <v>0</v>
      </c>
      <c r="H68" s="91">
        <v>0</v>
      </c>
      <c r="I68" s="91">
        <v>0</v>
      </c>
      <c r="J68" s="91">
        <v>0</v>
      </c>
      <c r="K68" s="91">
        <v>0</v>
      </c>
      <c r="L68" s="91">
        <v>0</v>
      </c>
      <c r="M68" s="91">
        <v>0</v>
      </c>
      <c r="N68" s="91">
        <v>0</v>
      </c>
      <c r="O68" s="91">
        <v>0</v>
      </c>
      <c r="P68" s="91">
        <v>0</v>
      </c>
      <c r="Q68" s="91">
        <v>0</v>
      </c>
    </row>
    <row r="69" spans="1:17" x14ac:dyDescent="0.25">
      <c r="A69" s="92" t="s">
        <v>21</v>
      </c>
      <c r="B69" s="157">
        <v>14.394607281376116</v>
      </c>
      <c r="C69" s="157">
        <v>14.458080778359825</v>
      </c>
      <c r="D69" s="157">
        <v>14.439809462072432</v>
      </c>
      <c r="E69" s="157">
        <v>14.379810873483249</v>
      </c>
      <c r="F69" s="157">
        <v>10.700965689545841</v>
      </c>
      <c r="G69" s="157">
        <v>10.975489319582517</v>
      </c>
      <c r="H69" s="157">
        <v>9.9875774131722075</v>
      </c>
      <c r="I69" s="157">
        <v>8.8938813591404795</v>
      </c>
      <c r="J69" s="157">
        <v>6.9098565781305794</v>
      </c>
      <c r="K69" s="157">
        <v>12.295182013937191</v>
      </c>
      <c r="L69" s="157">
        <v>13.624904037636147</v>
      </c>
      <c r="M69" s="157">
        <v>11.953063003367397</v>
      </c>
      <c r="N69" s="157">
        <v>8.3002533535512555</v>
      </c>
      <c r="O69" s="157">
        <v>8.08493527820632</v>
      </c>
      <c r="P69" s="157">
        <v>8.2172208246554064</v>
      </c>
      <c r="Q69" s="157">
        <v>8.9279365666223587</v>
      </c>
    </row>
    <row r="70" spans="1:17" x14ac:dyDescent="0.25">
      <c r="A70" s="156" t="s">
        <v>183</v>
      </c>
      <c r="B70" s="204">
        <v>43.060150186322389</v>
      </c>
      <c r="C70" s="204">
        <v>43.250025343007344</v>
      </c>
      <c r="D70" s="204">
        <v>43.195368372653242</v>
      </c>
      <c r="E70" s="204">
        <v>43.015888086382418</v>
      </c>
      <c r="F70" s="204">
        <v>32.010959432474088</v>
      </c>
      <c r="G70" s="204">
        <v>32.832171745391278</v>
      </c>
      <c r="H70" s="204">
        <v>29.876923698025507</v>
      </c>
      <c r="I70" s="204">
        <v>26.605232055161025</v>
      </c>
      <c r="J70" s="204">
        <v>20.670203514701644</v>
      </c>
      <c r="K70" s="204">
        <v>36.779911652976466</v>
      </c>
      <c r="L70" s="204">
        <v>40.757653381340162</v>
      </c>
      <c r="M70" s="204">
        <v>35.756493946000084</v>
      </c>
      <c r="N70" s="204">
        <v>22.524190629436767</v>
      </c>
      <c r="O70" s="204">
        <v>21.721431688420797</v>
      </c>
      <c r="P70" s="204">
        <v>23.449925825662433</v>
      </c>
      <c r="Q70" s="204">
        <v>26.707105091370455</v>
      </c>
    </row>
    <row r="71" spans="1:17" x14ac:dyDescent="0.25">
      <c r="A71" s="152" t="s">
        <v>192</v>
      </c>
      <c r="B71" s="151">
        <v>38.754135167690144</v>
      </c>
      <c r="C71" s="151">
        <v>38.925022808706601</v>
      </c>
      <c r="D71" s="151">
        <v>38.875831535387917</v>
      </c>
      <c r="E71" s="151">
        <v>38.714299277744175</v>
      </c>
      <c r="F71" s="151">
        <v>28.809863489226675</v>
      </c>
      <c r="G71" s="151">
        <v>29.548954570852146</v>
      </c>
      <c r="H71" s="151">
        <v>26.889231328222955</v>
      </c>
      <c r="I71" s="151">
        <v>23.944708849644918</v>
      </c>
      <c r="J71" s="151">
        <v>18.603183163231478</v>
      </c>
      <c r="K71" s="151">
        <v>33.101920487678811</v>
      </c>
      <c r="L71" s="151">
        <v>36.681888043206143</v>
      </c>
      <c r="M71" s="151">
        <v>32.180844551400071</v>
      </c>
      <c r="N71" s="151">
        <v>20.271771566493086</v>
      </c>
      <c r="O71" s="151">
        <v>19.549288519578713</v>
      </c>
      <c r="P71" s="151">
        <v>21.104933243096188</v>
      </c>
      <c r="Q71" s="151">
        <v>24.036394582233406</v>
      </c>
    </row>
    <row r="72" spans="1:17" x14ac:dyDescent="0.25">
      <c r="A72" s="150" t="s">
        <v>33</v>
      </c>
      <c r="B72" s="87">
        <v>0</v>
      </c>
      <c r="C72" s="87">
        <v>0</v>
      </c>
      <c r="D72" s="87">
        <v>0</v>
      </c>
      <c r="E72" s="87">
        <v>0</v>
      </c>
      <c r="F72" s="87">
        <v>0</v>
      </c>
      <c r="G72" s="87">
        <v>0</v>
      </c>
      <c r="H72" s="87">
        <v>0</v>
      </c>
      <c r="I72" s="87">
        <v>0</v>
      </c>
      <c r="J72" s="87">
        <v>0</v>
      </c>
      <c r="K72" s="87">
        <v>0</v>
      </c>
      <c r="L72" s="87">
        <v>0</v>
      </c>
      <c r="M72" s="87">
        <v>0</v>
      </c>
      <c r="N72" s="87">
        <v>0</v>
      </c>
      <c r="O72" s="87">
        <v>0</v>
      </c>
      <c r="P72" s="87">
        <v>0</v>
      </c>
      <c r="Q72" s="87">
        <v>0</v>
      </c>
    </row>
    <row r="73" spans="1:17" x14ac:dyDescent="0.25">
      <c r="A73" s="150" t="s">
        <v>31</v>
      </c>
      <c r="B73" s="87">
        <v>0</v>
      </c>
      <c r="C73" s="87">
        <v>0</v>
      </c>
      <c r="D73" s="87">
        <v>0</v>
      </c>
      <c r="E73" s="87">
        <v>0</v>
      </c>
      <c r="F73" s="87">
        <v>0</v>
      </c>
      <c r="G73" s="87">
        <v>0</v>
      </c>
      <c r="H73" s="87">
        <v>0</v>
      </c>
      <c r="I73" s="87">
        <v>0</v>
      </c>
      <c r="J73" s="87">
        <v>0</v>
      </c>
      <c r="K73" s="87">
        <v>0</v>
      </c>
      <c r="L73" s="87">
        <v>0</v>
      </c>
      <c r="M73" s="87">
        <v>0</v>
      </c>
      <c r="N73" s="87">
        <v>0</v>
      </c>
      <c r="O73" s="87">
        <v>0</v>
      </c>
      <c r="P73" s="87">
        <v>0</v>
      </c>
      <c r="Q73" s="87">
        <v>0</v>
      </c>
    </row>
    <row r="74" spans="1:17" x14ac:dyDescent="0.25">
      <c r="A74" s="150" t="s">
        <v>30</v>
      </c>
      <c r="B74" s="87">
        <v>0</v>
      </c>
      <c r="C74" s="87">
        <v>0</v>
      </c>
      <c r="D74" s="87">
        <v>0</v>
      </c>
      <c r="E74" s="87">
        <v>0</v>
      </c>
      <c r="F74" s="87">
        <v>0</v>
      </c>
      <c r="G74" s="87">
        <v>0</v>
      </c>
      <c r="H74" s="87">
        <v>0</v>
      </c>
      <c r="I74" s="87">
        <v>0</v>
      </c>
      <c r="J74" s="87">
        <v>0</v>
      </c>
      <c r="K74" s="87">
        <v>0</v>
      </c>
      <c r="L74" s="87">
        <v>0</v>
      </c>
      <c r="M74" s="87">
        <v>0</v>
      </c>
      <c r="N74" s="87">
        <v>0</v>
      </c>
      <c r="O74" s="87">
        <v>0</v>
      </c>
      <c r="P74" s="87">
        <v>0</v>
      </c>
      <c r="Q74" s="87">
        <v>0</v>
      </c>
    </row>
    <row r="75" spans="1:17" x14ac:dyDescent="0.25">
      <c r="A75" s="150" t="s">
        <v>125</v>
      </c>
      <c r="B75" s="87">
        <v>1.3082148796535824</v>
      </c>
      <c r="C75" s="87">
        <v>1.3471985486563858</v>
      </c>
      <c r="D75" s="87">
        <v>0.90525540378481806</v>
      </c>
      <c r="E75" s="87">
        <v>0.95947987505042942</v>
      </c>
      <c r="F75" s="87">
        <v>0.99225496861445084</v>
      </c>
      <c r="G75" s="87">
        <v>1.1288842367094651</v>
      </c>
      <c r="H75" s="87">
        <v>1.0305451976768898</v>
      </c>
      <c r="I75" s="87">
        <v>1.0307035084333129</v>
      </c>
      <c r="J75" s="87">
        <v>1.1776361269440343</v>
      </c>
      <c r="K75" s="87">
        <v>2.9853635009810238</v>
      </c>
      <c r="L75" s="87">
        <v>3.6268302938009729</v>
      </c>
      <c r="M75" s="87">
        <v>2.2161709263474867</v>
      </c>
      <c r="N75" s="87">
        <v>1.5465208576611518</v>
      </c>
      <c r="O75" s="87">
        <v>1.2006639591222763</v>
      </c>
      <c r="P75" s="87">
        <v>1.3320175311085045</v>
      </c>
      <c r="Q75" s="87">
        <v>1.6772898454638157</v>
      </c>
    </row>
    <row r="76" spans="1:17" x14ac:dyDescent="0.25">
      <c r="A76" s="150" t="s">
        <v>29</v>
      </c>
      <c r="B76" s="87">
        <v>0</v>
      </c>
      <c r="C76" s="87">
        <v>0</v>
      </c>
      <c r="D76" s="87">
        <v>2.2012929216867496</v>
      </c>
      <c r="E76" s="87">
        <v>1.8903133734939808</v>
      </c>
      <c r="F76" s="87">
        <v>0</v>
      </c>
      <c r="G76" s="87">
        <v>0</v>
      </c>
      <c r="H76" s="87">
        <v>0</v>
      </c>
      <c r="I76" s="87">
        <v>0</v>
      </c>
      <c r="J76" s="87">
        <v>2.2003007455764187</v>
      </c>
      <c r="K76" s="87">
        <v>0</v>
      </c>
      <c r="L76" s="87">
        <v>2.1318373990388118</v>
      </c>
      <c r="M76" s="87">
        <v>0.21278861479876091</v>
      </c>
      <c r="N76" s="87">
        <v>0</v>
      </c>
      <c r="O76" s="87">
        <v>0</v>
      </c>
      <c r="P76" s="87">
        <v>0</v>
      </c>
      <c r="Q76" s="87">
        <v>0</v>
      </c>
    </row>
    <row r="77" spans="1:17" x14ac:dyDescent="0.25">
      <c r="A77" s="150" t="s">
        <v>28</v>
      </c>
      <c r="B77" s="87">
        <v>0</v>
      </c>
      <c r="C77" s="87">
        <v>0</v>
      </c>
      <c r="D77" s="87">
        <v>0</v>
      </c>
      <c r="E77" s="87">
        <v>0</v>
      </c>
      <c r="F77" s="87">
        <v>0</v>
      </c>
      <c r="G77" s="87">
        <v>0</v>
      </c>
      <c r="H77" s="87">
        <v>0</v>
      </c>
      <c r="I77" s="87">
        <v>0</v>
      </c>
      <c r="J77" s="87">
        <v>0</v>
      </c>
      <c r="K77" s="87">
        <v>0</v>
      </c>
      <c r="L77" s="87">
        <v>0</v>
      </c>
      <c r="M77" s="87">
        <v>0</v>
      </c>
      <c r="N77" s="87">
        <v>0</v>
      </c>
      <c r="O77" s="87">
        <v>0</v>
      </c>
      <c r="P77" s="87">
        <v>0</v>
      </c>
      <c r="Q77" s="87">
        <v>0</v>
      </c>
    </row>
    <row r="78" spans="1:17" x14ac:dyDescent="0.25">
      <c r="A78" s="150" t="s">
        <v>26</v>
      </c>
      <c r="B78" s="87">
        <v>37.445920288036561</v>
      </c>
      <c r="C78" s="87">
        <v>37.577824260050214</v>
      </c>
      <c r="D78" s="87">
        <v>24.062960454014526</v>
      </c>
      <c r="E78" s="87">
        <v>30.156319430810282</v>
      </c>
      <c r="F78" s="87">
        <v>27.817608520612225</v>
      </c>
      <c r="G78" s="87">
        <v>28.420070334142682</v>
      </c>
      <c r="H78" s="87">
        <v>25.858686130546065</v>
      </c>
      <c r="I78" s="87">
        <v>22.914005341211606</v>
      </c>
      <c r="J78" s="87">
        <v>15.225246290711025</v>
      </c>
      <c r="K78" s="87">
        <v>30.116556986697788</v>
      </c>
      <c r="L78" s="87">
        <v>30.923220350366361</v>
      </c>
      <c r="M78" s="87">
        <v>29.751885010253822</v>
      </c>
      <c r="N78" s="87">
        <v>18.725250708831936</v>
      </c>
      <c r="O78" s="87">
        <v>18.348624560456436</v>
      </c>
      <c r="P78" s="87">
        <v>19.772915711987682</v>
      </c>
      <c r="Q78" s="87">
        <v>22.359104736769591</v>
      </c>
    </row>
    <row r="79" spans="1:17" x14ac:dyDescent="0.25">
      <c r="A79" s="150" t="s">
        <v>25</v>
      </c>
      <c r="B79" s="87">
        <v>0</v>
      </c>
      <c r="C79" s="87">
        <v>0</v>
      </c>
      <c r="D79" s="87">
        <v>0</v>
      </c>
      <c r="E79" s="87">
        <v>0</v>
      </c>
      <c r="F79" s="87">
        <v>0</v>
      </c>
      <c r="G79" s="87">
        <v>0</v>
      </c>
      <c r="H79" s="87">
        <v>0</v>
      </c>
      <c r="I79" s="87">
        <v>0</v>
      </c>
      <c r="J79" s="87">
        <v>0</v>
      </c>
      <c r="K79" s="87">
        <v>0</v>
      </c>
      <c r="L79" s="87">
        <v>0</v>
      </c>
      <c r="M79" s="87">
        <v>0</v>
      </c>
      <c r="N79" s="87">
        <v>0</v>
      </c>
      <c r="O79" s="87">
        <v>0</v>
      </c>
      <c r="P79" s="87">
        <v>0</v>
      </c>
      <c r="Q79" s="87">
        <v>0</v>
      </c>
    </row>
    <row r="80" spans="1:17" x14ac:dyDescent="0.25">
      <c r="A80" s="150" t="s">
        <v>86</v>
      </c>
      <c r="B80" s="87">
        <v>0</v>
      </c>
      <c r="C80" s="87">
        <v>0</v>
      </c>
      <c r="D80" s="87">
        <v>0</v>
      </c>
      <c r="E80" s="87">
        <v>0</v>
      </c>
      <c r="F80" s="87">
        <v>0</v>
      </c>
      <c r="G80" s="87">
        <v>0</v>
      </c>
      <c r="H80" s="87">
        <v>0</v>
      </c>
      <c r="I80" s="87">
        <v>0</v>
      </c>
      <c r="J80" s="87">
        <v>0</v>
      </c>
      <c r="K80" s="87">
        <v>0</v>
      </c>
      <c r="L80" s="87">
        <v>0</v>
      </c>
      <c r="M80" s="87">
        <v>0</v>
      </c>
      <c r="N80" s="87">
        <v>0</v>
      </c>
      <c r="O80" s="87">
        <v>0</v>
      </c>
      <c r="P80" s="87">
        <v>0</v>
      </c>
      <c r="Q80" s="87">
        <v>0</v>
      </c>
    </row>
    <row r="81" spans="1:17" x14ac:dyDescent="0.25">
      <c r="A81" s="150" t="s">
        <v>22</v>
      </c>
      <c r="B81" s="87">
        <v>0</v>
      </c>
      <c r="C81" s="87">
        <v>0</v>
      </c>
      <c r="D81" s="87">
        <v>11.706322755901827</v>
      </c>
      <c r="E81" s="87">
        <v>5.7081865983894824</v>
      </c>
      <c r="F81" s="87">
        <v>0</v>
      </c>
      <c r="G81" s="87">
        <v>0</v>
      </c>
      <c r="H81" s="87">
        <v>0</v>
      </c>
      <c r="I81" s="87">
        <v>0</v>
      </c>
      <c r="J81" s="87">
        <v>0</v>
      </c>
      <c r="K81" s="87">
        <v>0</v>
      </c>
      <c r="L81" s="87">
        <v>0</v>
      </c>
      <c r="M81" s="87">
        <v>0</v>
      </c>
      <c r="N81" s="87">
        <v>0</v>
      </c>
      <c r="O81" s="87">
        <v>0</v>
      </c>
      <c r="P81" s="87">
        <v>0</v>
      </c>
      <c r="Q81" s="87">
        <v>0</v>
      </c>
    </row>
    <row r="82" spans="1:17" x14ac:dyDescent="0.25">
      <c r="A82" s="152" t="s">
        <v>191</v>
      </c>
      <c r="B82" s="151">
        <v>4.3060150186322446</v>
      </c>
      <c r="C82" s="151">
        <v>4.3250025343007437</v>
      </c>
      <c r="D82" s="151">
        <v>4.3195368372653249</v>
      </c>
      <c r="E82" s="151">
        <v>4.3015888086382432</v>
      </c>
      <c r="F82" s="151">
        <v>3.2010959432474131</v>
      </c>
      <c r="G82" s="151">
        <v>3.2832171745391321</v>
      </c>
      <c r="H82" s="151">
        <v>2.9876923698025522</v>
      </c>
      <c r="I82" s="151">
        <v>2.6605232055161068</v>
      </c>
      <c r="J82" s="151">
        <v>2.0670203514701662</v>
      </c>
      <c r="K82" s="151">
        <v>3.6779911652976551</v>
      </c>
      <c r="L82" s="151">
        <v>4.0757653381340191</v>
      </c>
      <c r="M82" s="151">
        <v>3.5756493946000139</v>
      </c>
      <c r="N82" s="151">
        <v>2.2524190629436802</v>
      </c>
      <c r="O82" s="151">
        <v>2.1721431688420836</v>
      </c>
      <c r="P82" s="151">
        <v>2.3449925825662454</v>
      </c>
      <c r="Q82" s="151">
        <v>2.6707105091370487</v>
      </c>
    </row>
    <row r="83" spans="1:17" x14ac:dyDescent="0.25">
      <c r="A83" s="156" t="s">
        <v>181</v>
      </c>
      <c r="B83" s="204">
        <v>421.84644081580484</v>
      </c>
      <c r="C83" s="204">
        <v>423.70658665134641</v>
      </c>
      <c r="D83" s="204">
        <v>423.17112989353444</v>
      </c>
      <c r="E83" s="204">
        <v>421.41281925986704</v>
      </c>
      <c r="F83" s="204">
        <v>313.60107303986183</v>
      </c>
      <c r="G83" s="204">
        <v>321.646225921569</v>
      </c>
      <c r="H83" s="204">
        <v>292.69461137506192</v>
      </c>
      <c r="I83" s="204">
        <v>260.64290070946385</v>
      </c>
      <c r="J83" s="204">
        <v>202.49933513666502</v>
      </c>
      <c r="K83" s="204">
        <v>360.32096398159297</v>
      </c>
      <c r="L83" s="204">
        <v>399.28962022951589</v>
      </c>
      <c r="M83" s="204">
        <v>350.29486989488464</v>
      </c>
      <c r="N83" s="204">
        <v>220.66225055347604</v>
      </c>
      <c r="O83" s="204">
        <v>212.79787942064624</v>
      </c>
      <c r="P83" s="204">
        <v>229.73138050253462</v>
      </c>
      <c r="Q83" s="204">
        <v>261.64091807712487</v>
      </c>
    </row>
    <row r="84" spans="1:17" x14ac:dyDescent="0.25">
      <c r="A84" s="152" t="s">
        <v>190</v>
      </c>
      <c r="B84" s="151">
        <v>373.97122021259042</v>
      </c>
      <c r="C84" s="151">
        <v>415.70510575593624</v>
      </c>
      <c r="D84" s="151">
        <v>397.19196535049957</v>
      </c>
      <c r="E84" s="151">
        <v>414.09420688296342</v>
      </c>
      <c r="F84" s="151">
        <v>261.71775984631302</v>
      </c>
      <c r="G84" s="151">
        <v>212.24268353520193</v>
      </c>
      <c r="H84" s="151">
        <v>188.40863972767434</v>
      </c>
      <c r="I84" s="151">
        <v>149.18860793079983</v>
      </c>
      <c r="J84" s="151">
        <v>67.51242425945982</v>
      </c>
      <c r="K84" s="151">
        <v>147.28262852723043</v>
      </c>
      <c r="L84" s="151">
        <v>178.58712945939709</v>
      </c>
      <c r="M84" s="151">
        <v>124.07758716346433</v>
      </c>
      <c r="N84" s="151">
        <v>33.349174029772193</v>
      </c>
      <c r="O84" s="151">
        <v>42.425007847544094</v>
      </c>
      <c r="P84" s="151">
        <v>56.363191171022208</v>
      </c>
      <c r="Q84" s="151">
        <v>74.000158424786051</v>
      </c>
    </row>
    <row r="85" spans="1:17" x14ac:dyDescent="0.25">
      <c r="A85" s="154" t="s">
        <v>33</v>
      </c>
      <c r="B85" s="83">
        <v>0</v>
      </c>
      <c r="C85" s="83">
        <v>0</v>
      </c>
      <c r="D85" s="83">
        <v>0</v>
      </c>
      <c r="E85" s="83">
        <v>0</v>
      </c>
      <c r="F85" s="83">
        <v>0</v>
      </c>
      <c r="G85" s="83">
        <v>0</v>
      </c>
      <c r="H85" s="83">
        <v>0</v>
      </c>
      <c r="I85" s="83">
        <v>0</v>
      </c>
      <c r="J85" s="83">
        <v>0</v>
      </c>
      <c r="K85" s="83">
        <v>0</v>
      </c>
      <c r="L85" s="83">
        <v>0</v>
      </c>
      <c r="M85" s="83">
        <v>0</v>
      </c>
      <c r="N85" s="83">
        <v>0</v>
      </c>
      <c r="O85" s="83">
        <v>0</v>
      </c>
      <c r="P85" s="83">
        <v>0</v>
      </c>
      <c r="Q85" s="83">
        <v>0</v>
      </c>
    </row>
    <row r="86" spans="1:17" x14ac:dyDescent="0.25">
      <c r="A86" s="154" t="s">
        <v>30</v>
      </c>
      <c r="B86" s="208">
        <v>0</v>
      </c>
      <c r="C86" s="208">
        <v>0</v>
      </c>
      <c r="D86" s="208">
        <v>0</v>
      </c>
      <c r="E86" s="208">
        <v>0</v>
      </c>
      <c r="F86" s="208">
        <v>0</v>
      </c>
      <c r="G86" s="208">
        <v>0</v>
      </c>
      <c r="H86" s="208">
        <v>1.8783588442523069</v>
      </c>
      <c r="I86" s="208">
        <v>0</v>
      </c>
      <c r="J86" s="208">
        <v>0</v>
      </c>
      <c r="K86" s="208">
        <v>0</v>
      </c>
      <c r="L86" s="208">
        <v>0</v>
      </c>
      <c r="M86" s="208">
        <v>0</v>
      </c>
      <c r="N86" s="208">
        <v>0</v>
      </c>
      <c r="O86" s="208">
        <v>0</v>
      </c>
      <c r="P86" s="208">
        <v>0</v>
      </c>
      <c r="Q86" s="208">
        <v>0</v>
      </c>
    </row>
    <row r="87" spans="1:17" x14ac:dyDescent="0.25">
      <c r="A87" s="154" t="s">
        <v>125</v>
      </c>
      <c r="B87" s="208">
        <v>4.113463469309357</v>
      </c>
      <c r="C87" s="208">
        <v>7.0013762284181249</v>
      </c>
      <c r="D87" s="208">
        <v>6.4672597175621487</v>
      </c>
      <c r="E87" s="208">
        <v>4.9367347043157235</v>
      </c>
      <c r="F87" s="208">
        <v>2.5938676312858657</v>
      </c>
      <c r="G87" s="208">
        <v>1.4715000418621429</v>
      </c>
      <c r="H87" s="208">
        <v>1.0075476501403933</v>
      </c>
      <c r="I87" s="208">
        <v>1.0056893331801333</v>
      </c>
      <c r="J87" s="208">
        <v>1.2140039826513223</v>
      </c>
      <c r="K87" s="208">
        <v>10.028619874521914</v>
      </c>
      <c r="L87" s="208">
        <v>16.704986394411332</v>
      </c>
      <c r="M87" s="208">
        <v>3.5109563656172997</v>
      </c>
      <c r="N87" s="208">
        <v>0</v>
      </c>
      <c r="O87" s="208">
        <v>0</v>
      </c>
      <c r="P87" s="208">
        <v>0</v>
      </c>
      <c r="Q87" s="208">
        <v>0.88930375797909522</v>
      </c>
    </row>
    <row r="88" spans="1:17" x14ac:dyDescent="0.25">
      <c r="A88" s="154" t="s">
        <v>29</v>
      </c>
      <c r="B88" s="208">
        <v>0</v>
      </c>
      <c r="C88" s="208">
        <v>0</v>
      </c>
      <c r="D88" s="208">
        <v>0</v>
      </c>
      <c r="E88" s="208">
        <v>0</v>
      </c>
      <c r="F88" s="208">
        <v>0</v>
      </c>
      <c r="G88" s="208">
        <v>0</v>
      </c>
      <c r="H88" s="208">
        <v>0</v>
      </c>
      <c r="I88" s="208">
        <v>0</v>
      </c>
      <c r="J88" s="208">
        <v>0</v>
      </c>
      <c r="K88" s="208">
        <v>0</v>
      </c>
      <c r="L88" s="208">
        <v>0</v>
      </c>
      <c r="M88" s="208">
        <v>0</v>
      </c>
      <c r="N88" s="208">
        <v>0</v>
      </c>
      <c r="O88" s="208">
        <v>0</v>
      </c>
      <c r="P88" s="208">
        <v>0</v>
      </c>
      <c r="Q88" s="208">
        <v>0</v>
      </c>
    </row>
    <row r="89" spans="1:17" x14ac:dyDescent="0.25">
      <c r="A89" s="154" t="s">
        <v>26</v>
      </c>
      <c r="B89" s="208">
        <v>369.85775674328107</v>
      </c>
      <c r="C89" s="208">
        <v>408.70372952751814</v>
      </c>
      <c r="D89" s="208">
        <v>390.7247056329374</v>
      </c>
      <c r="E89" s="208">
        <v>409.15747217864771</v>
      </c>
      <c r="F89" s="208">
        <v>259.12389221502713</v>
      </c>
      <c r="G89" s="208">
        <v>210.77118349333978</v>
      </c>
      <c r="H89" s="208">
        <v>185.52273323328163</v>
      </c>
      <c r="I89" s="208">
        <v>148.1829185976197</v>
      </c>
      <c r="J89" s="208">
        <v>66.2984202768085</v>
      </c>
      <c r="K89" s="208">
        <v>137.25400865270851</v>
      </c>
      <c r="L89" s="208">
        <v>161.88214306498577</v>
      </c>
      <c r="M89" s="208">
        <v>120.56663079784703</v>
      </c>
      <c r="N89" s="208">
        <v>33.349174029772193</v>
      </c>
      <c r="O89" s="208">
        <v>42.425007847544094</v>
      </c>
      <c r="P89" s="208">
        <v>56.363191171022208</v>
      </c>
      <c r="Q89" s="208">
        <v>73.110854666806958</v>
      </c>
    </row>
    <row r="90" spans="1:17" x14ac:dyDescent="0.25">
      <c r="A90" s="152" t="s">
        <v>189</v>
      </c>
      <c r="B90" s="151">
        <v>47.875220603214387</v>
      </c>
      <c r="C90" s="151">
        <v>8.0014808954101895</v>
      </c>
      <c r="D90" s="151">
        <v>25.979164543034859</v>
      </c>
      <c r="E90" s="151">
        <v>7.318612376903622</v>
      </c>
      <c r="F90" s="151">
        <v>51.883313193548787</v>
      </c>
      <c r="G90" s="151">
        <v>109.40354238636706</v>
      </c>
      <c r="H90" s="151">
        <v>104.28597164738758</v>
      </c>
      <c r="I90" s="151">
        <v>111.45429277866401</v>
      </c>
      <c r="J90" s="151">
        <v>134.98691087720522</v>
      </c>
      <c r="K90" s="151">
        <v>213.03833545436254</v>
      </c>
      <c r="L90" s="151">
        <v>220.70249077011877</v>
      </c>
      <c r="M90" s="151">
        <v>226.21728273142031</v>
      </c>
      <c r="N90" s="151">
        <v>187.31307652370384</v>
      </c>
      <c r="O90" s="151">
        <v>170.37287157310215</v>
      </c>
      <c r="P90" s="151">
        <v>173.36818933151241</v>
      </c>
      <c r="Q90" s="151">
        <v>187.6407596523388</v>
      </c>
    </row>
    <row r="91" spans="1:17" x14ac:dyDescent="0.25">
      <c r="A91" s="156" t="s">
        <v>180</v>
      </c>
      <c r="B91" s="155">
        <v>86.120300372644792</v>
      </c>
      <c r="C91" s="155">
        <v>86.500050686014674</v>
      </c>
      <c r="D91" s="155">
        <v>86.390736745306469</v>
      </c>
      <c r="E91" s="155">
        <v>86.031776172764836</v>
      </c>
      <c r="F91" s="155">
        <v>64.021918864948177</v>
      </c>
      <c r="G91" s="155">
        <v>65.664343490782542</v>
      </c>
      <c r="H91" s="155">
        <v>59.753847396051015</v>
      </c>
      <c r="I91" s="155">
        <v>53.210464110322071</v>
      </c>
      <c r="J91" s="155">
        <v>41.340407029403281</v>
      </c>
      <c r="K91" s="155">
        <v>73.559823305952918</v>
      </c>
      <c r="L91" s="155">
        <v>81.515306762680339</v>
      </c>
      <c r="M91" s="155">
        <v>71.512987892000169</v>
      </c>
      <c r="N91" s="155">
        <v>45.048381258873533</v>
      </c>
      <c r="O91" s="155">
        <v>43.442863376841586</v>
      </c>
      <c r="P91" s="155">
        <v>46.899851651324866</v>
      </c>
      <c r="Q91" s="155">
        <v>53.414210182740916</v>
      </c>
    </row>
    <row r="92" spans="1:17" x14ac:dyDescent="0.25">
      <c r="A92" s="152" t="s">
        <v>193</v>
      </c>
      <c r="B92" s="151">
        <v>47.334851342949165</v>
      </c>
      <c r="C92" s="151">
        <v>52.61725587406508</v>
      </c>
      <c r="D92" s="151">
        <v>50.273982644418368</v>
      </c>
      <c r="E92" s="151">
        <v>52.413358743592426</v>
      </c>
      <c r="F92" s="151">
        <v>33.126536446019863</v>
      </c>
      <c r="G92" s="151">
        <v>26.864302199662024</v>
      </c>
      <c r="H92" s="151">
        <v>23.84754353066787</v>
      </c>
      <c r="I92" s="151">
        <v>18.883326301022684</v>
      </c>
      <c r="J92" s="151">
        <v>8.5452847529470333</v>
      </c>
      <c r="K92" s="151">
        <v>18.642079790985363</v>
      </c>
      <c r="L92" s="151">
        <v>22.604400466750143</v>
      </c>
      <c r="M92" s="151">
        <v>15.704936171386921</v>
      </c>
      <c r="N92" s="151">
        <v>4.2211221339761469</v>
      </c>
      <c r="O92" s="151">
        <v>5.3698823095139963</v>
      </c>
      <c r="P92" s="151">
        <v>7.1340871465401223</v>
      </c>
      <c r="Q92" s="151">
        <v>9.3664600618216998</v>
      </c>
    </row>
    <row r="93" spans="1:17" x14ac:dyDescent="0.25">
      <c r="A93" s="152" t="s">
        <v>187</v>
      </c>
      <c r="B93" s="151">
        <v>32.725714141605017</v>
      </c>
      <c r="C93" s="151">
        <v>32.870019260685567</v>
      </c>
      <c r="D93" s="151">
        <v>32.828479963216452</v>
      </c>
      <c r="E93" s="151">
        <v>32.692074945650639</v>
      </c>
      <c r="F93" s="151">
        <v>24.328329168680305</v>
      </c>
      <c r="G93" s="151">
        <v>24.952450526497362</v>
      </c>
      <c r="H93" s="151">
        <v>22.706462010499383</v>
      </c>
      <c r="I93" s="151">
        <v>20.219976361922381</v>
      </c>
      <c r="J93" s="151">
        <v>15.709354671173244</v>
      </c>
      <c r="K93" s="151">
        <v>27.952732856262102</v>
      </c>
      <c r="L93" s="151">
        <v>30.975816569818527</v>
      </c>
      <c r="M93" s="151">
        <v>27.174935398960059</v>
      </c>
      <c r="N93" s="151">
        <v>17.118384878371941</v>
      </c>
      <c r="O93" s="151">
        <v>16.508288083199801</v>
      </c>
      <c r="P93" s="151">
        <v>17.821943627503448</v>
      </c>
      <c r="Q93" s="151">
        <v>20.297399869441545</v>
      </c>
    </row>
    <row r="94" spans="1:17" x14ac:dyDescent="0.25">
      <c r="A94" s="150" t="s">
        <v>33</v>
      </c>
      <c r="B94" s="87">
        <v>0</v>
      </c>
      <c r="C94" s="87">
        <v>0</v>
      </c>
      <c r="D94" s="87">
        <v>0</v>
      </c>
      <c r="E94" s="87">
        <v>0</v>
      </c>
      <c r="F94" s="87">
        <v>0</v>
      </c>
      <c r="G94" s="87">
        <v>0</v>
      </c>
      <c r="H94" s="87">
        <v>0</v>
      </c>
      <c r="I94" s="87">
        <v>0</v>
      </c>
      <c r="J94" s="87">
        <v>0</v>
      </c>
      <c r="K94" s="87">
        <v>0</v>
      </c>
      <c r="L94" s="87">
        <v>0</v>
      </c>
      <c r="M94" s="87">
        <v>0</v>
      </c>
      <c r="N94" s="87">
        <v>0</v>
      </c>
      <c r="O94" s="87">
        <v>0</v>
      </c>
      <c r="P94" s="87">
        <v>0</v>
      </c>
      <c r="Q94" s="87">
        <v>0</v>
      </c>
    </row>
    <row r="95" spans="1:17" x14ac:dyDescent="0.25">
      <c r="A95" s="150" t="s">
        <v>31</v>
      </c>
      <c r="B95" s="87">
        <v>0</v>
      </c>
      <c r="C95" s="87">
        <v>0</v>
      </c>
      <c r="D95" s="87">
        <v>0</v>
      </c>
      <c r="E95" s="87">
        <v>0</v>
      </c>
      <c r="F95" s="87">
        <v>0</v>
      </c>
      <c r="G95" s="87">
        <v>0</v>
      </c>
      <c r="H95" s="87">
        <v>0</v>
      </c>
      <c r="I95" s="87">
        <v>0</v>
      </c>
      <c r="J95" s="87">
        <v>0</v>
      </c>
      <c r="K95" s="87">
        <v>0</v>
      </c>
      <c r="L95" s="87">
        <v>0</v>
      </c>
      <c r="M95" s="87">
        <v>0</v>
      </c>
      <c r="N95" s="87">
        <v>0</v>
      </c>
      <c r="O95" s="87">
        <v>0</v>
      </c>
      <c r="P95" s="87">
        <v>0</v>
      </c>
      <c r="Q95" s="87">
        <v>0</v>
      </c>
    </row>
    <row r="96" spans="1:17" x14ac:dyDescent="0.25">
      <c r="A96" s="150" t="s">
        <v>30</v>
      </c>
      <c r="B96" s="87">
        <v>0</v>
      </c>
      <c r="C96" s="87">
        <v>0</v>
      </c>
      <c r="D96" s="87">
        <v>0</v>
      </c>
      <c r="E96" s="87">
        <v>0</v>
      </c>
      <c r="F96" s="87">
        <v>0</v>
      </c>
      <c r="G96" s="87">
        <v>0</v>
      </c>
      <c r="H96" s="87">
        <v>0</v>
      </c>
      <c r="I96" s="87">
        <v>0</v>
      </c>
      <c r="J96" s="87">
        <v>0</v>
      </c>
      <c r="K96" s="87">
        <v>0</v>
      </c>
      <c r="L96" s="87">
        <v>0</v>
      </c>
      <c r="M96" s="87">
        <v>0</v>
      </c>
      <c r="N96" s="87">
        <v>0</v>
      </c>
      <c r="O96" s="87">
        <v>0</v>
      </c>
      <c r="P96" s="87">
        <v>0</v>
      </c>
      <c r="Q96" s="87">
        <v>0</v>
      </c>
    </row>
    <row r="97" spans="1:17" x14ac:dyDescent="0.25">
      <c r="A97" s="150" t="s">
        <v>125</v>
      </c>
      <c r="B97" s="87">
        <v>1.1047147872630254</v>
      </c>
      <c r="C97" s="87">
        <v>1.1376343299765033</v>
      </c>
      <c r="D97" s="87">
        <v>0.76443789652940175</v>
      </c>
      <c r="E97" s="87">
        <v>0.81022745004258478</v>
      </c>
      <c r="F97" s="87">
        <v>0.83790419571886954</v>
      </c>
      <c r="G97" s="87">
        <v>0.9532800221102149</v>
      </c>
      <c r="H97" s="87">
        <v>0.8702381669271515</v>
      </c>
      <c r="I97" s="87">
        <v>0.87037185156590868</v>
      </c>
      <c r="J97" s="87">
        <v>0.99444828497496229</v>
      </c>
      <c r="K97" s="87">
        <v>2.5209736230506423</v>
      </c>
      <c r="L97" s="87">
        <v>3.0626566925430438</v>
      </c>
      <c r="M97" s="87">
        <v>1.8714332266934335</v>
      </c>
      <c r="N97" s="87">
        <v>1.305950946469417</v>
      </c>
      <c r="O97" s="87">
        <v>1.0138940099254778</v>
      </c>
      <c r="P97" s="87">
        <v>1.1248148040471817</v>
      </c>
      <c r="Q97" s="87">
        <v>1.4163780917250002</v>
      </c>
    </row>
    <row r="98" spans="1:17" x14ac:dyDescent="0.25">
      <c r="A98" s="150" t="s">
        <v>29</v>
      </c>
      <c r="B98" s="87">
        <v>0</v>
      </c>
      <c r="C98" s="87">
        <v>0</v>
      </c>
      <c r="D98" s="87">
        <v>1.8588695783132545</v>
      </c>
      <c r="E98" s="87">
        <v>1.5962646265060279</v>
      </c>
      <c r="F98" s="87">
        <v>0</v>
      </c>
      <c r="G98" s="87">
        <v>0</v>
      </c>
      <c r="H98" s="87">
        <v>0</v>
      </c>
      <c r="I98" s="87">
        <v>0</v>
      </c>
      <c r="J98" s="87">
        <v>1.8580317407089755</v>
      </c>
      <c r="K98" s="87">
        <v>0</v>
      </c>
      <c r="L98" s="87">
        <v>1.8002182480772184</v>
      </c>
      <c r="M98" s="87">
        <v>0.17968816360784254</v>
      </c>
      <c r="N98" s="87">
        <v>0</v>
      </c>
      <c r="O98" s="87">
        <v>0</v>
      </c>
      <c r="P98" s="87">
        <v>0</v>
      </c>
      <c r="Q98" s="87">
        <v>0</v>
      </c>
    </row>
    <row r="99" spans="1:17" x14ac:dyDescent="0.25">
      <c r="A99" s="150" t="s">
        <v>28</v>
      </c>
      <c r="B99" s="87">
        <v>0</v>
      </c>
      <c r="C99" s="87">
        <v>0</v>
      </c>
      <c r="D99" s="87">
        <v>0</v>
      </c>
      <c r="E99" s="87">
        <v>0</v>
      </c>
      <c r="F99" s="87">
        <v>0</v>
      </c>
      <c r="G99" s="87">
        <v>0</v>
      </c>
      <c r="H99" s="87">
        <v>0</v>
      </c>
      <c r="I99" s="87">
        <v>0</v>
      </c>
      <c r="J99" s="87">
        <v>0</v>
      </c>
      <c r="K99" s="87">
        <v>0</v>
      </c>
      <c r="L99" s="87">
        <v>0</v>
      </c>
      <c r="M99" s="87">
        <v>0</v>
      </c>
      <c r="N99" s="87">
        <v>0</v>
      </c>
      <c r="O99" s="87">
        <v>0</v>
      </c>
      <c r="P99" s="87">
        <v>0</v>
      </c>
      <c r="Q99" s="87">
        <v>0</v>
      </c>
    </row>
    <row r="100" spans="1:17" x14ac:dyDescent="0.25">
      <c r="A100" s="150" t="s">
        <v>26</v>
      </c>
      <c r="B100" s="87">
        <v>31.62099935434199</v>
      </c>
      <c r="C100" s="87">
        <v>31.732384930709067</v>
      </c>
      <c r="D100" s="87">
        <v>20.319833272278924</v>
      </c>
      <c r="E100" s="87">
        <v>25.465336408239796</v>
      </c>
      <c r="F100" s="87">
        <v>23.490424972961435</v>
      </c>
      <c r="G100" s="87">
        <v>23.999170504387148</v>
      </c>
      <c r="H100" s="87">
        <v>21.836223843572231</v>
      </c>
      <c r="I100" s="87">
        <v>19.349604510356471</v>
      </c>
      <c r="J100" s="87">
        <v>12.856874645489308</v>
      </c>
      <c r="K100" s="87">
        <v>25.431759233211459</v>
      </c>
      <c r="L100" s="87">
        <v>26.112941629198264</v>
      </c>
      <c r="M100" s="87">
        <v>25.123814008658783</v>
      </c>
      <c r="N100" s="87">
        <v>15.812433931902525</v>
      </c>
      <c r="O100" s="87">
        <v>15.494394073274321</v>
      </c>
      <c r="P100" s="87">
        <v>16.697128823456264</v>
      </c>
      <c r="Q100" s="87">
        <v>18.881021777716544</v>
      </c>
    </row>
    <row r="101" spans="1:17" x14ac:dyDescent="0.25">
      <c r="A101" s="150" t="s">
        <v>25</v>
      </c>
      <c r="B101" s="87">
        <v>0</v>
      </c>
      <c r="C101" s="87">
        <v>0</v>
      </c>
      <c r="D101" s="87">
        <v>0</v>
      </c>
      <c r="E101" s="87">
        <v>0</v>
      </c>
      <c r="F101" s="87">
        <v>0</v>
      </c>
      <c r="G101" s="87">
        <v>0</v>
      </c>
      <c r="H101" s="87">
        <v>0</v>
      </c>
      <c r="I101" s="87">
        <v>0</v>
      </c>
      <c r="J101" s="87">
        <v>0</v>
      </c>
      <c r="K101" s="87">
        <v>0</v>
      </c>
      <c r="L101" s="87">
        <v>0</v>
      </c>
      <c r="M101" s="87">
        <v>0</v>
      </c>
      <c r="N101" s="87">
        <v>0</v>
      </c>
      <c r="O101" s="87">
        <v>0</v>
      </c>
      <c r="P101" s="87">
        <v>0</v>
      </c>
      <c r="Q101" s="87">
        <v>0</v>
      </c>
    </row>
    <row r="102" spans="1:17" x14ac:dyDescent="0.25">
      <c r="A102" s="150" t="s">
        <v>86</v>
      </c>
      <c r="B102" s="87">
        <v>0</v>
      </c>
      <c r="C102" s="87">
        <v>0</v>
      </c>
      <c r="D102" s="87">
        <v>0</v>
      </c>
      <c r="E102" s="87">
        <v>0</v>
      </c>
      <c r="F102" s="87">
        <v>0</v>
      </c>
      <c r="G102" s="87">
        <v>0</v>
      </c>
      <c r="H102" s="87">
        <v>0</v>
      </c>
      <c r="I102" s="87">
        <v>0</v>
      </c>
      <c r="J102" s="87">
        <v>0</v>
      </c>
      <c r="K102" s="87">
        <v>0</v>
      </c>
      <c r="L102" s="87">
        <v>0</v>
      </c>
      <c r="M102" s="87">
        <v>0</v>
      </c>
      <c r="N102" s="87">
        <v>0</v>
      </c>
      <c r="O102" s="87">
        <v>0</v>
      </c>
      <c r="P102" s="87">
        <v>0</v>
      </c>
      <c r="Q102" s="87">
        <v>0</v>
      </c>
    </row>
    <row r="103" spans="1:17" x14ac:dyDescent="0.25">
      <c r="A103" s="150" t="s">
        <v>22</v>
      </c>
      <c r="B103" s="87">
        <v>0</v>
      </c>
      <c r="C103" s="87">
        <v>0</v>
      </c>
      <c r="D103" s="87">
        <v>9.8853392160948736</v>
      </c>
      <c r="E103" s="87">
        <v>4.8202464608622284</v>
      </c>
      <c r="F103" s="87">
        <v>0</v>
      </c>
      <c r="G103" s="87">
        <v>0</v>
      </c>
      <c r="H103" s="87">
        <v>0</v>
      </c>
      <c r="I103" s="87">
        <v>0</v>
      </c>
      <c r="J103" s="87">
        <v>0</v>
      </c>
      <c r="K103" s="87">
        <v>0</v>
      </c>
      <c r="L103" s="87">
        <v>0</v>
      </c>
      <c r="M103" s="87">
        <v>0</v>
      </c>
      <c r="N103" s="87">
        <v>0</v>
      </c>
      <c r="O103" s="87">
        <v>0</v>
      </c>
      <c r="P103" s="87">
        <v>0</v>
      </c>
      <c r="Q103" s="87">
        <v>0</v>
      </c>
    </row>
    <row r="104" spans="1:17" x14ac:dyDescent="0.25">
      <c r="A104" s="152" t="s">
        <v>186</v>
      </c>
      <c r="B104" s="151">
        <v>6.0597348880906043</v>
      </c>
      <c r="C104" s="151">
        <v>1.0127755512640333</v>
      </c>
      <c r="D104" s="151">
        <v>3.2882741376716536</v>
      </c>
      <c r="E104" s="151">
        <v>0.92634248352177417</v>
      </c>
      <c r="F104" s="151">
        <v>6.5670532502480095</v>
      </c>
      <c r="G104" s="151">
        <v>13.847590764623162</v>
      </c>
      <c r="H104" s="151">
        <v>13.199841854883754</v>
      </c>
      <c r="I104" s="151">
        <v>14.107161447377003</v>
      </c>
      <c r="J104" s="151">
        <v>17.085767605283007</v>
      </c>
      <c r="K104" s="151">
        <v>26.965010658705456</v>
      </c>
      <c r="L104" s="151">
        <v>27.935089726111666</v>
      </c>
      <c r="M104" s="151">
        <v>28.633116321653191</v>
      </c>
      <c r="N104" s="151">
        <v>23.708874246525451</v>
      </c>
      <c r="O104" s="151">
        <v>21.564692984127788</v>
      </c>
      <c r="P104" s="151">
        <v>21.943820877281297</v>
      </c>
      <c r="Q104" s="151">
        <v>23.750350251477666</v>
      </c>
    </row>
    <row r="105" spans="1:17" x14ac:dyDescent="0.25">
      <c r="A105" s="243" t="s">
        <v>179</v>
      </c>
      <c r="B105" s="242">
        <v>129.18045055896715</v>
      </c>
      <c r="C105" s="242">
        <v>129.75007602902201</v>
      </c>
      <c r="D105" s="242">
        <v>129.58610511795973</v>
      </c>
      <c r="E105" s="242">
        <v>129.04766425914727</v>
      </c>
      <c r="F105" s="242">
        <v>96.032878297422258</v>
      </c>
      <c r="G105" s="242">
        <v>98.496515236173835</v>
      </c>
      <c r="H105" s="242">
        <v>89.630771094076508</v>
      </c>
      <c r="I105" s="242">
        <v>79.815696165483089</v>
      </c>
      <c r="J105" s="242">
        <v>62.010610544104928</v>
      </c>
      <c r="K105" s="242">
        <v>110.33973495892937</v>
      </c>
      <c r="L105" s="242">
        <v>122.2729601440205</v>
      </c>
      <c r="M105" s="242">
        <v>107.26948183800026</v>
      </c>
      <c r="N105" s="242">
        <v>67.572571888310307</v>
      </c>
      <c r="O105" s="242">
        <v>65.16429506526238</v>
      </c>
      <c r="P105" s="242">
        <v>70.349777476987299</v>
      </c>
      <c r="Q105" s="242">
        <v>80.121315274111382</v>
      </c>
    </row>
    <row r="106" spans="1:17" hidden="1" x14ac:dyDescent="0.25">
      <c r="A106" s="40"/>
      <c r="B106" s="40"/>
      <c r="C106" s="40"/>
      <c r="D106" s="40"/>
      <c r="E106" s="40"/>
      <c r="F106" s="40"/>
      <c r="G106" s="40"/>
      <c r="H106" s="40"/>
      <c r="I106" s="40"/>
      <c r="J106" s="40"/>
      <c r="K106" s="40"/>
      <c r="L106" s="40"/>
      <c r="M106" s="40"/>
      <c r="N106" s="40"/>
      <c r="O106" s="40"/>
      <c r="P106" s="40"/>
      <c r="Q106" s="40"/>
    </row>
    <row r="107" spans="1:17" x14ac:dyDescent="0.25">
      <c r="A107" s="40"/>
      <c r="B107" s="40"/>
      <c r="C107" s="40"/>
      <c r="D107" s="40"/>
      <c r="E107" s="40"/>
      <c r="F107" s="40"/>
      <c r="G107" s="40"/>
      <c r="H107" s="40"/>
      <c r="I107" s="40"/>
      <c r="J107" s="40"/>
      <c r="K107" s="40"/>
      <c r="L107" s="40"/>
      <c r="M107" s="40"/>
      <c r="N107" s="40"/>
      <c r="O107" s="40"/>
      <c r="P107" s="40"/>
      <c r="Q107" s="40"/>
    </row>
    <row r="108" spans="1:17" ht="12.75" x14ac:dyDescent="0.25">
      <c r="A108" s="97" t="s">
        <v>39</v>
      </c>
      <c r="B108" s="96">
        <v>116.23515685713809</v>
      </c>
      <c r="C108" s="96">
        <v>137.2235937255015</v>
      </c>
      <c r="D108" s="96">
        <v>131.50226422353273</v>
      </c>
      <c r="E108" s="96">
        <v>138.41545045958375</v>
      </c>
      <c r="F108" s="96">
        <v>109.7647848690261</v>
      </c>
      <c r="G108" s="96">
        <v>95.374569911286159</v>
      </c>
      <c r="H108" s="96">
        <v>107.93091915590811</v>
      </c>
      <c r="I108" s="96">
        <v>109.97413859758036</v>
      </c>
      <c r="J108" s="96">
        <v>123.57309619698135</v>
      </c>
      <c r="K108" s="96">
        <v>134.69622813482545</v>
      </c>
      <c r="L108" s="96">
        <v>123.29429599590952</v>
      </c>
      <c r="M108" s="96">
        <v>141.28910098714726</v>
      </c>
      <c r="N108" s="96">
        <v>101.45258005584678</v>
      </c>
      <c r="O108" s="96">
        <v>106.59206639393933</v>
      </c>
      <c r="P108" s="96">
        <v>91.738324775595345</v>
      </c>
      <c r="Q108" s="96">
        <v>100.59890388019764</v>
      </c>
    </row>
    <row r="109" spans="1:17" x14ac:dyDescent="0.25">
      <c r="A109" s="132" t="s">
        <v>83</v>
      </c>
      <c r="B109" s="160">
        <v>1.369087500588227</v>
      </c>
      <c r="C109" s="160">
        <v>1.6163019178981208</v>
      </c>
      <c r="D109" s="160">
        <v>1.548912662188513</v>
      </c>
      <c r="E109" s="160">
        <v>1.6303403224673114</v>
      </c>
      <c r="F109" s="160">
        <v>1.2928755725227099</v>
      </c>
      <c r="G109" s="160">
        <v>1.1233789764658551</v>
      </c>
      <c r="H109" s="160">
        <v>1.2712752005399626</v>
      </c>
      <c r="I109" s="160">
        <v>1.2953414664976068</v>
      </c>
      <c r="J109" s="160">
        <v>1.4555181580751155</v>
      </c>
      <c r="K109" s="160">
        <v>1.5865330877681438</v>
      </c>
      <c r="L109" s="160">
        <v>1.4522342818300129</v>
      </c>
      <c r="M109" s="160">
        <v>1.6641879045992958</v>
      </c>
      <c r="N109" s="160">
        <v>1.1949694310440171</v>
      </c>
      <c r="O109" s="160">
        <v>1.2555053884529672</v>
      </c>
      <c r="P109" s="160">
        <v>1.0805490969443967</v>
      </c>
      <c r="Q109" s="160">
        <v>1.1849143202390502</v>
      </c>
    </row>
    <row r="110" spans="1:17" x14ac:dyDescent="0.25">
      <c r="A110" s="76" t="s">
        <v>82</v>
      </c>
      <c r="B110" s="159">
        <v>9.1495490748857229</v>
      </c>
      <c r="C110" s="159">
        <v>10.801671705633815</v>
      </c>
      <c r="D110" s="159">
        <v>10.351312395531162</v>
      </c>
      <c r="E110" s="159">
        <v>10.895489720540622</v>
      </c>
      <c r="F110" s="159">
        <v>8.6402282494253235</v>
      </c>
      <c r="G110" s="159">
        <v>7.5074902593538591</v>
      </c>
      <c r="H110" s="159">
        <v>8.4958739525618867</v>
      </c>
      <c r="I110" s="159">
        <v>8.656707705944422</v>
      </c>
      <c r="J110" s="159">
        <v>9.7271612011458473</v>
      </c>
      <c r="K110" s="159">
        <v>10.602727977012279</v>
      </c>
      <c r="L110" s="159">
        <v>9.7052152065709869</v>
      </c>
      <c r="M110" s="159">
        <v>11.121691562022454</v>
      </c>
      <c r="N110" s="159">
        <v>7.9859259891190062</v>
      </c>
      <c r="O110" s="159">
        <v>8.3904850204960422</v>
      </c>
      <c r="P110" s="159">
        <v>7.2212601357243189</v>
      </c>
      <c r="Q110" s="159">
        <v>7.9187281440404913</v>
      </c>
    </row>
    <row r="111" spans="1:17" x14ac:dyDescent="0.25">
      <c r="A111" s="76" t="s">
        <v>81</v>
      </c>
      <c r="B111" s="159">
        <v>1.5979284265945721</v>
      </c>
      <c r="C111" s="159">
        <v>1.8864643636429843</v>
      </c>
      <c r="D111" s="159">
        <v>1.8078110947327304</v>
      </c>
      <c r="E111" s="159">
        <v>1.9028492665184447</v>
      </c>
      <c r="F111" s="159">
        <v>1.508977788852903</v>
      </c>
      <c r="G111" s="159">
        <v>1.3111500905254418</v>
      </c>
      <c r="H111" s="159">
        <v>1.4837669470320412</v>
      </c>
      <c r="I111" s="159">
        <v>1.511855853313913</v>
      </c>
      <c r="J111" s="159">
        <v>1.6988058390815164</v>
      </c>
      <c r="K111" s="159">
        <v>1.8517197181249165</v>
      </c>
      <c r="L111" s="159">
        <v>1.6949730678384705</v>
      </c>
      <c r="M111" s="159">
        <v>1.9423544213291883</v>
      </c>
      <c r="N111" s="159">
        <v>1.3947067824053414</v>
      </c>
      <c r="O111" s="159">
        <v>1.4653612344643363</v>
      </c>
      <c r="P111" s="159">
        <v>1.2611612607643388</v>
      </c>
      <c r="Q111" s="159">
        <v>1.3829709748832426</v>
      </c>
    </row>
    <row r="112" spans="1:17" x14ac:dyDescent="0.25">
      <c r="A112" s="76" t="s">
        <v>80</v>
      </c>
      <c r="B112" s="159">
        <v>13.006331255588156</v>
      </c>
      <c r="C112" s="159">
        <v>15.354868220032147</v>
      </c>
      <c r="D112" s="159">
        <v>14.714670290790872</v>
      </c>
      <c r="E112" s="159">
        <v>15.488233063439457</v>
      </c>
      <c r="F112" s="159">
        <v>12.282317938965743</v>
      </c>
      <c r="G112" s="159">
        <v>10.672100276425622</v>
      </c>
      <c r="H112" s="159">
        <v>12.077114405129642</v>
      </c>
      <c r="I112" s="159">
        <v>12.305743931727264</v>
      </c>
      <c r="J112" s="159">
        <v>13.827422501713597</v>
      </c>
      <c r="K112" s="159">
        <v>15.072064333797366</v>
      </c>
      <c r="L112" s="159">
        <v>13.796225677385122</v>
      </c>
      <c r="M112" s="159">
        <v>15.809785093693307</v>
      </c>
      <c r="N112" s="159">
        <v>11.352209594918161</v>
      </c>
      <c r="O112" s="159">
        <v>11.927301190303188</v>
      </c>
      <c r="P112" s="159">
        <v>10.265216420971768</v>
      </c>
      <c r="Q112" s="159">
        <v>11.256686042270974</v>
      </c>
    </row>
    <row r="113" spans="1:17" x14ac:dyDescent="0.25">
      <c r="A113" s="129" t="s">
        <v>79</v>
      </c>
      <c r="B113" s="158">
        <v>3.8334450016470365</v>
      </c>
      <c r="C113" s="158">
        <v>4.5256453701147379</v>
      </c>
      <c r="D113" s="158">
        <v>4.3369554541278372</v>
      </c>
      <c r="E113" s="158">
        <v>4.5649529029084723</v>
      </c>
      <c r="F113" s="158">
        <v>3.6200516030635876</v>
      </c>
      <c r="G113" s="158">
        <v>3.1454611341043952</v>
      </c>
      <c r="H113" s="158">
        <v>3.5595705615118955</v>
      </c>
      <c r="I113" s="158">
        <v>3.6269561061932989</v>
      </c>
      <c r="J113" s="158">
        <v>4.0754508426103238</v>
      </c>
      <c r="K113" s="158">
        <v>4.4422926457508032</v>
      </c>
      <c r="L113" s="158">
        <v>4.066255989124036</v>
      </c>
      <c r="M113" s="158">
        <v>4.6597261328780295</v>
      </c>
      <c r="N113" s="158">
        <v>3.345914406923248</v>
      </c>
      <c r="O113" s="158">
        <v>3.5154150876683086</v>
      </c>
      <c r="P113" s="158">
        <v>3.0255374714443111</v>
      </c>
      <c r="Q113" s="158">
        <v>3.3177600966693408</v>
      </c>
    </row>
    <row r="114" spans="1:17" x14ac:dyDescent="0.25">
      <c r="A114" s="92" t="s">
        <v>125</v>
      </c>
      <c r="B114" s="91">
        <v>0.76668900032940734</v>
      </c>
      <c r="C114" s="91">
        <v>0.90512907402294784</v>
      </c>
      <c r="D114" s="91">
        <v>0.8673910908255672</v>
      </c>
      <c r="E114" s="91">
        <v>0.91299058058169458</v>
      </c>
      <c r="F114" s="91">
        <v>0.72401032061271753</v>
      </c>
      <c r="G114" s="91">
        <v>0.62909222682087906</v>
      </c>
      <c r="H114" s="91">
        <v>0.71191411230237911</v>
      </c>
      <c r="I114" s="91">
        <v>0.72539122123865984</v>
      </c>
      <c r="J114" s="91">
        <v>0.81509016852206484</v>
      </c>
      <c r="K114" s="91">
        <v>0.88845852915016077</v>
      </c>
      <c r="L114" s="91">
        <v>0.81325119782480737</v>
      </c>
      <c r="M114" s="91">
        <v>0.93194522657560586</v>
      </c>
      <c r="N114" s="91">
        <v>0.49796264365081955</v>
      </c>
      <c r="O114" s="91">
        <v>0.50370218784978915</v>
      </c>
      <c r="P114" s="91">
        <v>0.53213709442006474</v>
      </c>
      <c r="Q114" s="91">
        <v>0.66355201933386809</v>
      </c>
    </row>
    <row r="115" spans="1:17" x14ac:dyDescent="0.25">
      <c r="A115" s="92" t="s">
        <v>26</v>
      </c>
      <c r="B115" s="91">
        <v>1.1500335004941109</v>
      </c>
      <c r="C115" s="91">
        <v>1.3576936110344213</v>
      </c>
      <c r="D115" s="91">
        <v>1.3010866362383511</v>
      </c>
      <c r="E115" s="91">
        <v>1.3694858708725417</v>
      </c>
      <c r="F115" s="91">
        <v>1.0860154809190765</v>
      </c>
      <c r="G115" s="91">
        <v>0.94363834023131854</v>
      </c>
      <c r="H115" s="91">
        <v>1.0678711684535684</v>
      </c>
      <c r="I115" s="91">
        <v>1.0880868318579897</v>
      </c>
      <c r="J115" s="91">
        <v>1.222635252783097</v>
      </c>
      <c r="K115" s="91">
        <v>1.3326877937252408</v>
      </c>
      <c r="L115" s="91">
        <v>1.2198767967372111</v>
      </c>
      <c r="M115" s="91">
        <v>1.3979178398634085</v>
      </c>
      <c r="N115" s="91">
        <v>1.0037743220769744</v>
      </c>
      <c r="O115" s="91">
        <v>1.0546245263004925</v>
      </c>
      <c r="P115" s="91">
        <v>0.90766124143329341</v>
      </c>
      <c r="Q115" s="91">
        <v>0.99532802900080231</v>
      </c>
    </row>
    <row r="116" spans="1:17" x14ac:dyDescent="0.25">
      <c r="A116" s="92" t="s">
        <v>126</v>
      </c>
      <c r="B116" s="91">
        <v>0</v>
      </c>
      <c r="C116" s="91">
        <v>0</v>
      </c>
      <c r="D116" s="91">
        <v>0</v>
      </c>
      <c r="E116" s="91">
        <v>0</v>
      </c>
      <c r="F116" s="91">
        <v>0</v>
      </c>
      <c r="G116" s="91">
        <v>0</v>
      </c>
      <c r="H116" s="91">
        <v>0</v>
      </c>
      <c r="I116" s="91">
        <v>0</v>
      </c>
      <c r="J116" s="91">
        <v>0</v>
      </c>
      <c r="K116" s="91">
        <v>0</v>
      </c>
      <c r="L116" s="91">
        <v>0</v>
      </c>
      <c r="M116" s="91">
        <v>0</v>
      </c>
      <c r="N116" s="91">
        <v>0</v>
      </c>
      <c r="O116" s="91">
        <v>0</v>
      </c>
      <c r="P116" s="91">
        <v>0</v>
      </c>
      <c r="Q116" s="91">
        <v>0</v>
      </c>
    </row>
    <row r="117" spans="1:17" x14ac:dyDescent="0.25">
      <c r="A117" s="92" t="s">
        <v>21</v>
      </c>
      <c r="B117" s="157">
        <v>1.9167225008235182</v>
      </c>
      <c r="C117" s="157">
        <v>2.2628226850573694</v>
      </c>
      <c r="D117" s="157">
        <v>2.1684777270639186</v>
      </c>
      <c r="E117" s="157">
        <v>2.2824764514542362</v>
      </c>
      <c r="F117" s="157">
        <v>1.8100258015317936</v>
      </c>
      <c r="G117" s="157">
        <v>1.5727305670521974</v>
      </c>
      <c r="H117" s="157">
        <v>1.779785280755948</v>
      </c>
      <c r="I117" s="157">
        <v>1.8134780530966492</v>
      </c>
      <c r="J117" s="157">
        <v>2.0377254213051619</v>
      </c>
      <c r="K117" s="157">
        <v>2.2211463228754016</v>
      </c>
      <c r="L117" s="157">
        <v>2.033127994562018</v>
      </c>
      <c r="M117" s="157">
        <v>2.3298630664390148</v>
      </c>
      <c r="N117" s="157">
        <v>1.8441774411954541</v>
      </c>
      <c r="O117" s="157">
        <v>1.9570883735180269</v>
      </c>
      <c r="P117" s="157">
        <v>1.5857391355909529</v>
      </c>
      <c r="Q117" s="157">
        <v>1.6588800483346702</v>
      </c>
    </row>
    <row r="118" spans="1:17" x14ac:dyDescent="0.25">
      <c r="A118" s="156" t="s">
        <v>183</v>
      </c>
      <c r="B118" s="204">
        <v>11.428980459678257</v>
      </c>
      <c r="C118" s="204">
        <v>13.492697164104809</v>
      </c>
      <c r="D118" s="204">
        <v>12.930139631173965</v>
      </c>
      <c r="E118" s="204">
        <v>13.609888104375173</v>
      </c>
      <c r="F118" s="204">
        <v>10.792772301849801</v>
      </c>
      <c r="G118" s="204">
        <v>9.3778347733985754</v>
      </c>
      <c r="H118" s="204">
        <v>10.612454952369555</v>
      </c>
      <c r="I118" s="204">
        <v>10.813357292979022</v>
      </c>
      <c r="J118" s="204">
        <v>12.150493361600434</v>
      </c>
      <c r="K118" s="204">
        <v>13.244190492532095</v>
      </c>
      <c r="L118" s="204">
        <v>12.123079951266069</v>
      </c>
      <c r="M118" s="204">
        <v>13.892443715048412</v>
      </c>
      <c r="N118" s="204">
        <v>9.9754634173835335</v>
      </c>
      <c r="O118" s="204">
        <v>10.480810427006766</v>
      </c>
      <c r="P118" s="204">
        <v>9.0202960069349203</v>
      </c>
      <c r="Q118" s="204">
        <v>9.8915245421396243</v>
      </c>
    </row>
    <row r="119" spans="1:17" x14ac:dyDescent="0.25">
      <c r="A119" s="152" t="s">
        <v>192</v>
      </c>
      <c r="B119" s="151">
        <v>9.714633390726517</v>
      </c>
      <c r="C119" s="151">
        <v>11.468792589489087</v>
      </c>
      <c r="D119" s="151">
        <v>10.99061868649787</v>
      </c>
      <c r="E119" s="151">
        <v>11.568404888718897</v>
      </c>
      <c r="F119" s="151">
        <v>9.1738564565723308</v>
      </c>
      <c r="G119" s="151">
        <v>7.9711595573887886</v>
      </c>
      <c r="H119" s="151">
        <v>9.0205867095141219</v>
      </c>
      <c r="I119" s="151">
        <v>9.1913536990321685</v>
      </c>
      <c r="J119" s="151">
        <v>10.327919357360368</v>
      </c>
      <c r="K119" s="151">
        <v>11.257561918652279</v>
      </c>
      <c r="L119" s="151">
        <v>10.304617958576159</v>
      </c>
      <c r="M119" s="151">
        <v>11.808577157791149</v>
      </c>
      <c r="N119" s="151">
        <v>8.479143904776004</v>
      </c>
      <c r="O119" s="151">
        <v>8.9086888629557492</v>
      </c>
      <c r="P119" s="151">
        <v>7.6672516058946822</v>
      </c>
      <c r="Q119" s="151">
        <v>8.4077958608186787</v>
      </c>
    </row>
    <row r="120" spans="1:17" x14ac:dyDescent="0.25">
      <c r="A120" s="150" t="s">
        <v>33</v>
      </c>
      <c r="B120" s="87">
        <v>0</v>
      </c>
      <c r="C120" s="87">
        <v>0</v>
      </c>
      <c r="D120" s="87">
        <v>0</v>
      </c>
      <c r="E120" s="87">
        <v>0</v>
      </c>
      <c r="F120" s="87">
        <v>0</v>
      </c>
      <c r="G120" s="87">
        <v>0</v>
      </c>
      <c r="H120" s="87">
        <v>0</v>
      </c>
      <c r="I120" s="87">
        <v>0</v>
      </c>
      <c r="J120" s="87">
        <v>0</v>
      </c>
      <c r="K120" s="87">
        <v>0</v>
      </c>
      <c r="L120" s="87">
        <v>0</v>
      </c>
      <c r="M120" s="87">
        <v>0</v>
      </c>
      <c r="N120" s="87">
        <v>0</v>
      </c>
      <c r="O120" s="87">
        <v>0</v>
      </c>
      <c r="P120" s="87">
        <v>0</v>
      </c>
      <c r="Q120" s="87">
        <v>0</v>
      </c>
    </row>
    <row r="121" spans="1:17" x14ac:dyDescent="0.25">
      <c r="A121" s="150" t="s">
        <v>31</v>
      </c>
      <c r="B121" s="87">
        <v>0</v>
      </c>
      <c r="C121" s="87">
        <v>0</v>
      </c>
      <c r="D121" s="87">
        <v>0</v>
      </c>
      <c r="E121" s="87">
        <v>0</v>
      </c>
      <c r="F121" s="87">
        <v>0</v>
      </c>
      <c r="G121" s="87">
        <v>0</v>
      </c>
      <c r="H121" s="87">
        <v>0</v>
      </c>
      <c r="I121" s="87">
        <v>0</v>
      </c>
      <c r="J121" s="87">
        <v>0</v>
      </c>
      <c r="K121" s="87">
        <v>0</v>
      </c>
      <c r="L121" s="87">
        <v>0</v>
      </c>
      <c r="M121" s="87">
        <v>0</v>
      </c>
      <c r="N121" s="87">
        <v>0</v>
      </c>
      <c r="O121" s="87">
        <v>0</v>
      </c>
      <c r="P121" s="87">
        <v>0</v>
      </c>
      <c r="Q121" s="87">
        <v>0</v>
      </c>
    </row>
    <row r="122" spans="1:17" x14ac:dyDescent="0.25">
      <c r="A122" s="150" t="s">
        <v>30</v>
      </c>
      <c r="B122" s="87">
        <v>0</v>
      </c>
      <c r="C122" s="87">
        <v>0</v>
      </c>
      <c r="D122" s="87">
        <v>0</v>
      </c>
      <c r="E122" s="87">
        <v>0</v>
      </c>
      <c r="F122" s="87">
        <v>0</v>
      </c>
      <c r="G122" s="87">
        <v>0</v>
      </c>
      <c r="H122" s="87">
        <v>0</v>
      </c>
      <c r="I122" s="87">
        <v>0</v>
      </c>
      <c r="J122" s="87">
        <v>0</v>
      </c>
      <c r="K122" s="87">
        <v>0</v>
      </c>
      <c r="L122" s="87">
        <v>0</v>
      </c>
      <c r="M122" s="87">
        <v>0</v>
      </c>
      <c r="N122" s="87">
        <v>0</v>
      </c>
      <c r="O122" s="87">
        <v>0</v>
      </c>
      <c r="P122" s="87">
        <v>0</v>
      </c>
      <c r="Q122" s="87">
        <v>0</v>
      </c>
    </row>
    <row r="123" spans="1:17" x14ac:dyDescent="0.25">
      <c r="A123" s="150" t="s">
        <v>125</v>
      </c>
      <c r="B123" s="87">
        <v>0.32793475837188824</v>
      </c>
      <c r="C123" s="87">
        <v>0.39693594547990479</v>
      </c>
      <c r="D123" s="87">
        <v>0.3984792911738112</v>
      </c>
      <c r="E123" s="87">
        <v>0.35672076323844099</v>
      </c>
      <c r="F123" s="87">
        <v>0.31596139474224194</v>
      </c>
      <c r="G123" s="87">
        <v>0.30452909428845143</v>
      </c>
      <c r="H123" s="87">
        <v>0.34571915426829408</v>
      </c>
      <c r="I123" s="87">
        <v>0.39564316961759366</v>
      </c>
      <c r="J123" s="87">
        <v>0.74148741920512584</v>
      </c>
      <c r="K123" s="87">
        <v>1.0152859401160108</v>
      </c>
      <c r="L123" s="87">
        <v>1.0817089955414811</v>
      </c>
      <c r="M123" s="87">
        <v>0.81862423634791825</v>
      </c>
      <c r="N123" s="87">
        <v>0.64686862027989112</v>
      </c>
      <c r="O123" s="87">
        <v>0.5471473619140943</v>
      </c>
      <c r="P123" s="87">
        <v>0.48391119918905146</v>
      </c>
      <c r="Q123" s="87">
        <v>0.58670656998232384</v>
      </c>
    </row>
    <row r="124" spans="1:17" x14ac:dyDescent="0.25">
      <c r="A124" s="150" t="s">
        <v>29</v>
      </c>
      <c r="B124" s="87">
        <v>0</v>
      </c>
      <c r="C124" s="87">
        <v>0</v>
      </c>
      <c r="D124" s="87">
        <v>0</v>
      </c>
      <c r="E124" s="87">
        <v>0</v>
      </c>
      <c r="F124" s="87">
        <v>0</v>
      </c>
      <c r="G124" s="87">
        <v>0</v>
      </c>
      <c r="H124" s="87">
        <v>0</v>
      </c>
      <c r="I124" s="87">
        <v>0</v>
      </c>
      <c r="J124" s="87">
        <v>0</v>
      </c>
      <c r="K124" s="87">
        <v>0</v>
      </c>
      <c r="L124" s="87">
        <v>0</v>
      </c>
      <c r="M124" s="87">
        <v>0</v>
      </c>
      <c r="N124" s="87">
        <v>0</v>
      </c>
      <c r="O124" s="87">
        <v>0</v>
      </c>
      <c r="P124" s="87">
        <v>0</v>
      </c>
      <c r="Q124" s="87">
        <v>0</v>
      </c>
    </row>
    <row r="125" spans="1:17" x14ac:dyDescent="0.25">
      <c r="A125" s="150" t="s">
        <v>28</v>
      </c>
      <c r="B125" s="87">
        <v>0</v>
      </c>
      <c r="C125" s="87">
        <v>0</v>
      </c>
      <c r="D125" s="87">
        <v>0</v>
      </c>
      <c r="E125" s="87">
        <v>0</v>
      </c>
      <c r="F125" s="87">
        <v>0</v>
      </c>
      <c r="G125" s="87">
        <v>0</v>
      </c>
      <c r="H125" s="87">
        <v>0</v>
      </c>
      <c r="I125" s="87">
        <v>0</v>
      </c>
      <c r="J125" s="87">
        <v>0</v>
      </c>
      <c r="K125" s="87">
        <v>0</v>
      </c>
      <c r="L125" s="87">
        <v>0</v>
      </c>
      <c r="M125" s="87">
        <v>0</v>
      </c>
      <c r="N125" s="87">
        <v>0</v>
      </c>
      <c r="O125" s="87">
        <v>0</v>
      </c>
      <c r="P125" s="87">
        <v>0</v>
      </c>
      <c r="Q125" s="87">
        <v>0</v>
      </c>
    </row>
    <row r="126" spans="1:17" x14ac:dyDescent="0.25">
      <c r="A126" s="150" t="s">
        <v>26</v>
      </c>
      <c r="B126" s="87">
        <v>9.3866986323546282</v>
      </c>
      <c r="C126" s="87">
        <v>11.071856644009182</v>
      </c>
      <c r="D126" s="87">
        <v>10.592139395324059</v>
      </c>
      <c r="E126" s="87">
        <v>11.211684125480456</v>
      </c>
      <c r="F126" s="87">
        <v>8.8578950618300887</v>
      </c>
      <c r="G126" s="87">
        <v>7.6666304631003372</v>
      </c>
      <c r="H126" s="87">
        <v>8.674867555245827</v>
      </c>
      <c r="I126" s="87">
        <v>8.7957105294145741</v>
      </c>
      <c r="J126" s="87">
        <v>9.5864319381552434</v>
      </c>
      <c r="K126" s="87">
        <v>10.242275978536268</v>
      </c>
      <c r="L126" s="87">
        <v>9.2229089630346781</v>
      </c>
      <c r="M126" s="87">
        <v>10.98995292144323</v>
      </c>
      <c r="N126" s="87">
        <v>7.8322752844961121</v>
      </c>
      <c r="O126" s="87">
        <v>8.3615415010416552</v>
      </c>
      <c r="P126" s="87">
        <v>7.1833404067056303</v>
      </c>
      <c r="Q126" s="87">
        <v>7.8210892908363556</v>
      </c>
    </row>
    <row r="127" spans="1:17" x14ac:dyDescent="0.25">
      <c r="A127" s="150" t="s">
        <v>25</v>
      </c>
      <c r="B127" s="87">
        <v>0</v>
      </c>
      <c r="C127" s="87">
        <v>0</v>
      </c>
      <c r="D127" s="87">
        <v>0</v>
      </c>
      <c r="E127" s="87">
        <v>0</v>
      </c>
      <c r="F127" s="87">
        <v>0</v>
      </c>
      <c r="G127" s="87">
        <v>0</v>
      </c>
      <c r="H127" s="87">
        <v>0</v>
      </c>
      <c r="I127" s="87">
        <v>0</v>
      </c>
      <c r="J127" s="87">
        <v>0</v>
      </c>
      <c r="K127" s="87">
        <v>0</v>
      </c>
      <c r="L127" s="87">
        <v>0</v>
      </c>
      <c r="M127" s="87">
        <v>0</v>
      </c>
      <c r="N127" s="87">
        <v>0</v>
      </c>
      <c r="O127" s="87">
        <v>0</v>
      </c>
      <c r="P127" s="87">
        <v>0</v>
      </c>
      <c r="Q127" s="87">
        <v>0</v>
      </c>
    </row>
    <row r="128" spans="1:17" x14ac:dyDescent="0.25">
      <c r="A128" s="150" t="s">
        <v>86</v>
      </c>
      <c r="B128" s="87">
        <v>0</v>
      </c>
      <c r="C128" s="87">
        <v>0</v>
      </c>
      <c r="D128" s="87">
        <v>0</v>
      </c>
      <c r="E128" s="87">
        <v>0</v>
      </c>
      <c r="F128" s="87">
        <v>0</v>
      </c>
      <c r="G128" s="87">
        <v>0</v>
      </c>
      <c r="H128" s="87">
        <v>0</v>
      </c>
      <c r="I128" s="87">
        <v>0</v>
      </c>
      <c r="J128" s="87">
        <v>0</v>
      </c>
      <c r="K128" s="87">
        <v>0</v>
      </c>
      <c r="L128" s="87">
        <v>0</v>
      </c>
      <c r="M128" s="87">
        <v>0</v>
      </c>
      <c r="N128" s="87">
        <v>0</v>
      </c>
      <c r="O128" s="87">
        <v>0</v>
      </c>
      <c r="P128" s="87">
        <v>0</v>
      </c>
      <c r="Q128" s="87">
        <v>0</v>
      </c>
    </row>
    <row r="129" spans="1:17" x14ac:dyDescent="0.25">
      <c r="A129" s="150" t="s">
        <v>22</v>
      </c>
      <c r="B129" s="87">
        <v>0</v>
      </c>
      <c r="C129" s="87">
        <v>0</v>
      </c>
      <c r="D129" s="87">
        <v>0</v>
      </c>
      <c r="E129" s="87">
        <v>0</v>
      </c>
      <c r="F129" s="87">
        <v>0</v>
      </c>
      <c r="G129" s="87">
        <v>0</v>
      </c>
      <c r="H129" s="87">
        <v>0</v>
      </c>
      <c r="I129" s="87">
        <v>0</v>
      </c>
      <c r="J129" s="87">
        <v>0</v>
      </c>
      <c r="K129" s="87">
        <v>0</v>
      </c>
      <c r="L129" s="87">
        <v>0</v>
      </c>
      <c r="M129" s="87">
        <v>0</v>
      </c>
      <c r="N129" s="87">
        <v>0</v>
      </c>
      <c r="O129" s="87">
        <v>0</v>
      </c>
      <c r="P129" s="87">
        <v>0</v>
      </c>
      <c r="Q129" s="87">
        <v>0</v>
      </c>
    </row>
    <row r="130" spans="1:17" x14ac:dyDescent="0.25">
      <c r="A130" s="152" t="s">
        <v>191</v>
      </c>
      <c r="B130" s="151">
        <v>1.7143470689517404</v>
      </c>
      <c r="C130" s="151">
        <v>2.023904574615722</v>
      </c>
      <c r="D130" s="151">
        <v>1.9395209446760955</v>
      </c>
      <c r="E130" s="151">
        <v>2.0414832156562763</v>
      </c>
      <c r="F130" s="151">
        <v>1.6189158452774706</v>
      </c>
      <c r="G130" s="151">
        <v>1.4066752160097868</v>
      </c>
      <c r="H130" s="151">
        <v>1.5918682428554334</v>
      </c>
      <c r="I130" s="151">
        <v>1.6220035939468538</v>
      </c>
      <c r="J130" s="151">
        <v>1.8225740042400655</v>
      </c>
      <c r="K130" s="151">
        <v>1.9866285738798162</v>
      </c>
      <c r="L130" s="151">
        <v>1.8184619926899097</v>
      </c>
      <c r="M130" s="151">
        <v>2.083866557257263</v>
      </c>
      <c r="N130" s="151">
        <v>1.4963195126075295</v>
      </c>
      <c r="O130" s="151">
        <v>1.5721215640510167</v>
      </c>
      <c r="P130" s="151">
        <v>1.3530444010402389</v>
      </c>
      <c r="Q130" s="151">
        <v>1.4837286813209456</v>
      </c>
    </row>
    <row r="131" spans="1:17" x14ac:dyDescent="0.25">
      <c r="A131" s="156" t="s">
        <v>181</v>
      </c>
      <c r="B131" s="204">
        <v>25.583022426678454</v>
      </c>
      <c r="C131" s="204">
        <v>30.202516782970456</v>
      </c>
      <c r="D131" s="204">
        <v>28.943268678378615</v>
      </c>
      <c r="E131" s="204">
        <v>30.464841008977999</v>
      </c>
      <c r="F131" s="204">
        <v>24.158912233544086</v>
      </c>
      <c r="G131" s="204">
        <v>20.991667469199147</v>
      </c>
      <c r="H131" s="204">
        <v>23.755283684878069</v>
      </c>
      <c r="I131" s="204">
        <v>24.204990384746594</v>
      </c>
      <c r="J131" s="204">
        <v>27.198081689062782</v>
      </c>
      <c r="K131" s="204">
        <v>29.64625091354722</v>
      </c>
      <c r="L131" s="204">
        <v>27.136718569767019</v>
      </c>
      <c r="M131" s="204">
        <v>31.097323193206037</v>
      </c>
      <c r="N131" s="204">
        <v>22.329419953406504</v>
      </c>
      <c r="O131" s="204">
        <v>23.460606057543973</v>
      </c>
      <c r="P131" s="204">
        <v>20.191340413507934</v>
      </c>
      <c r="Q131" s="204">
        <v>22.14152829190521</v>
      </c>
    </row>
    <row r="132" spans="1:17" x14ac:dyDescent="0.25">
      <c r="A132" s="152" t="s">
        <v>190</v>
      </c>
      <c r="B132" s="151">
        <v>22.679613214535767</v>
      </c>
      <c r="C132" s="151">
        <v>29.632157792466725</v>
      </c>
      <c r="D132" s="151">
        <v>27.166394297562416</v>
      </c>
      <c r="E132" s="151">
        <v>29.935762745862284</v>
      </c>
      <c r="F132" s="151">
        <v>20.161973072340707</v>
      </c>
      <c r="G132" s="151">
        <v>13.851640331784354</v>
      </c>
      <c r="H132" s="151">
        <v>15.291366876849272</v>
      </c>
      <c r="I132" s="151">
        <v>13.854621824148621</v>
      </c>
      <c r="J132" s="151">
        <v>9.0677257226361316</v>
      </c>
      <c r="K132" s="151">
        <v>12.118023087738235</v>
      </c>
      <c r="L132" s="151">
        <v>12.137226781744342</v>
      </c>
      <c r="M132" s="151">
        <v>11.01495100460159</v>
      </c>
      <c r="N132" s="151">
        <v>3.3746946301064571</v>
      </c>
      <c r="O132" s="151">
        <v>4.6772853132242034</v>
      </c>
      <c r="P132" s="151">
        <v>4.9538220561608393</v>
      </c>
      <c r="Q132" s="151">
        <v>6.2623102434034728</v>
      </c>
    </row>
    <row r="133" spans="1:17" x14ac:dyDescent="0.25">
      <c r="A133" s="154" t="s">
        <v>33</v>
      </c>
      <c r="B133" s="83">
        <v>0</v>
      </c>
      <c r="C133" s="83">
        <v>0</v>
      </c>
      <c r="D133" s="83">
        <v>0</v>
      </c>
      <c r="E133" s="83">
        <v>0</v>
      </c>
      <c r="F133" s="83">
        <v>0</v>
      </c>
      <c r="G133" s="83">
        <v>0</v>
      </c>
      <c r="H133" s="83">
        <v>0</v>
      </c>
      <c r="I133" s="83">
        <v>0</v>
      </c>
      <c r="J133" s="83">
        <v>0</v>
      </c>
      <c r="K133" s="83">
        <v>0</v>
      </c>
      <c r="L133" s="83">
        <v>0</v>
      </c>
      <c r="M133" s="83">
        <v>0</v>
      </c>
      <c r="N133" s="83">
        <v>0</v>
      </c>
      <c r="O133" s="83">
        <v>0</v>
      </c>
      <c r="P133" s="83">
        <v>0</v>
      </c>
      <c r="Q133" s="83">
        <v>0</v>
      </c>
    </row>
    <row r="134" spans="1:17" x14ac:dyDescent="0.25">
      <c r="A134" s="154" t="s">
        <v>30</v>
      </c>
      <c r="B134" s="208">
        <v>0</v>
      </c>
      <c r="C134" s="208">
        <v>0</v>
      </c>
      <c r="D134" s="208">
        <v>0</v>
      </c>
      <c r="E134" s="208">
        <v>0</v>
      </c>
      <c r="F134" s="208">
        <v>0</v>
      </c>
      <c r="G134" s="208">
        <v>0</v>
      </c>
      <c r="H134" s="208">
        <v>0.15244881686610726</v>
      </c>
      <c r="I134" s="208">
        <v>0</v>
      </c>
      <c r="J134" s="208">
        <v>0</v>
      </c>
      <c r="K134" s="208">
        <v>0</v>
      </c>
      <c r="L134" s="208">
        <v>0</v>
      </c>
      <c r="M134" s="208">
        <v>0</v>
      </c>
      <c r="N134" s="208">
        <v>0</v>
      </c>
      <c r="O134" s="208">
        <v>0</v>
      </c>
      <c r="P134" s="208">
        <v>0</v>
      </c>
      <c r="Q134" s="208">
        <v>0</v>
      </c>
    </row>
    <row r="135" spans="1:17" x14ac:dyDescent="0.25">
      <c r="A135" s="154" t="s">
        <v>125</v>
      </c>
      <c r="B135" s="208">
        <v>0.2494624062328254</v>
      </c>
      <c r="C135" s="208">
        <v>0.49906985094072015</v>
      </c>
      <c r="D135" s="208">
        <v>0.4423355526766436</v>
      </c>
      <c r="E135" s="208">
        <v>0.35688719231329158</v>
      </c>
      <c r="F135" s="208">
        <v>0.19982399882190707</v>
      </c>
      <c r="G135" s="208">
        <v>9.6034826683198335E-2</v>
      </c>
      <c r="H135" s="208">
        <v>8.177321797170807E-2</v>
      </c>
      <c r="I135" s="208">
        <v>9.3394834746724664E-2</v>
      </c>
      <c r="J135" s="208">
        <v>0.16305524889113468</v>
      </c>
      <c r="K135" s="208">
        <v>0.82512817969661978</v>
      </c>
      <c r="L135" s="208">
        <v>1.135312543903233</v>
      </c>
      <c r="M135" s="208">
        <v>0.3116841101658383</v>
      </c>
      <c r="N135" s="208">
        <v>0</v>
      </c>
      <c r="O135" s="208">
        <v>0</v>
      </c>
      <c r="P135" s="208">
        <v>0</v>
      </c>
      <c r="Q135" s="208">
        <v>7.5257893383432889E-2</v>
      </c>
    </row>
    <row r="136" spans="1:17" x14ac:dyDescent="0.25">
      <c r="A136" s="154" t="s">
        <v>29</v>
      </c>
      <c r="B136" s="208">
        <v>0</v>
      </c>
      <c r="C136" s="208">
        <v>0</v>
      </c>
      <c r="D136" s="208">
        <v>0</v>
      </c>
      <c r="E136" s="208">
        <v>0</v>
      </c>
      <c r="F136" s="208">
        <v>0</v>
      </c>
      <c r="G136" s="208">
        <v>0</v>
      </c>
      <c r="H136" s="208">
        <v>0</v>
      </c>
      <c r="I136" s="208">
        <v>0</v>
      </c>
      <c r="J136" s="208">
        <v>0</v>
      </c>
      <c r="K136" s="208">
        <v>0</v>
      </c>
      <c r="L136" s="208">
        <v>0</v>
      </c>
      <c r="M136" s="208">
        <v>0</v>
      </c>
      <c r="N136" s="208">
        <v>0</v>
      </c>
      <c r="O136" s="208">
        <v>0</v>
      </c>
      <c r="P136" s="208">
        <v>0</v>
      </c>
      <c r="Q136" s="208">
        <v>0</v>
      </c>
    </row>
    <row r="137" spans="1:17" x14ac:dyDescent="0.25">
      <c r="A137" s="154" t="s">
        <v>26</v>
      </c>
      <c r="B137" s="208">
        <v>22.43015080830294</v>
      </c>
      <c r="C137" s="208">
        <v>29.133087941526004</v>
      </c>
      <c r="D137" s="208">
        <v>26.724058744885774</v>
      </c>
      <c r="E137" s="208">
        <v>29.578875553548993</v>
      </c>
      <c r="F137" s="208">
        <v>19.962149073518802</v>
      </c>
      <c r="G137" s="208">
        <v>13.755605505101157</v>
      </c>
      <c r="H137" s="208">
        <v>15.057144842011457</v>
      </c>
      <c r="I137" s="208">
        <v>13.761226989401896</v>
      </c>
      <c r="J137" s="208">
        <v>8.9046704737449964</v>
      </c>
      <c r="K137" s="208">
        <v>11.292894908041616</v>
      </c>
      <c r="L137" s="208">
        <v>11.00191423784111</v>
      </c>
      <c r="M137" s="208">
        <v>10.703266894435751</v>
      </c>
      <c r="N137" s="208">
        <v>3.3746946301064571</v>
      </c>
      <c r="O137" s="208">
        <v>4.6772853132242034</v>
      </c>
      <c r="P137" s="208">
        <v>4.9538220561608393</v>
      </c>
      <c r="Q137" s="208">
        <v>6.1870523500200401</v>
      </c>
    </row>
    <row r="138" spans="1:17" x14ac:dyDescent="0.25">
      <c r="A138" s="152" t="s">
        <v>189</v>
      </c>
      <c r="B138" s="151">
        <v>2.9034092121426855</v>
      </c>
      <c r="C138" s="151">
        <v>0.5703589905037314</v>
      </c>
      <c r="D138" s="151">
        <v>1.7768743808161989</v>
      </c>
      <c r="E138" s="151">
        <v>0.5290782631157156</v>
      </c>
      <c r="F138" s="151">
        <v>3.9969391612033802</v>
      </c>
      <c r="G138" s="151">
        <v>7.1400271374147923</v>
      </c>
      <c r="H138" s="151">
        <v>8.463916808028797</v>
      </c>
      <c r="I138" s="151">
        <v>10.350368560597975</v>
      </c>
      <c r="J138" s="151">
        <v>18.130355966426652</v>
      </c>
      <c r="K138" s="151">
        <v>17.528227825808983</v>
      </c>
      <c r="L138" s="151">
        <v>14.999491788022677</v>
      </c>
      <c r="M138" s="151">
        <v>20.082372188604445</v>
      </c>
      <c r="N138" s="151">
        <v>18.954725323300046</v>
      </c>
      <c r="O138" s="151">
        <v>18.78332074431977</v>
      </c>
      <c r="P138" s="151">
        <v>15.237518357347096</v>
      </c>
      <c r="Q138" s="151">
        <v>15.879218048501736</v>
      </c>
    </row>
    <row r="139" spans="1:17" x14ac:dyDescent="0.25">
      <c r="A139" s="156" t="s">
        <v>180</v>
      </c>
      <c r="B139" s="155">
        <v>16.755604237159226</v>
      </c>
      <c r="C139" s="155">
        <v>19.781142733701483</v>
      </c>
      <c r="D139" s="155">
        <v>18.956398005536354</v>
      </c>
      <c r="E139" s="155">
        <v>19.952952023452085</v>
      </c>
      <c r="F139" s="155">
        <v>15.822883060267314</v>
      </c>
      <c r="G139" s="155">
        <v>13.748495643937758</v>
      </c>
      <c r="H139" s="155">
        <v>15.558526483961685</v>
      </c>
      <c r="I139" s="155">
        <v>15.853061952059413</v>
      </c>
      <c r="J139" s="155">
        <v>17.813387534563923</v>
      </c>
      <c r="K139" s="155">
        <v>19.416816322097546</v>
      </c>
      <c r="L139" s="155">
        <v>17.773197750709265</v>
      </c>
      <c r="M139" s="155">
        <v>20.367196321456845</v>
      </c>
      <c r="N139" s="155">
        <v>14.624656826882328</v>
      </c>
      <c r="O139" s="155">
        <v>15.365527329334581</v>
      </c>
      <c r="P139" s="155">
        <v>13.224321323101121</v>
      </c>
      <c r="Q139" s="155">
        <v>14.501597156016569</v>
      </c>
    </row>
    <row r="140" spans="1:17" x14ac:dyDescent="0.25">
      <c r="A140" s="152" t="s">
        <v>193</v>
      </c>
      <c r="B140" s="151">
        <v>9.7739424976596325</v>
      </c>
      <c r="C140" s="151">
        <v>12.770191608008645</v>
      </c>
      <c r="D140" s="151">
        <v>11.707553088380962</v>
      </c>
      <c r="E140" s="151">
        <v>12.901032347152771</v>
      </c>
      <c r="F140" s="151">
        <v>8.6889473636225638</v>
      </c>
      <c r="G140" s="151">
        <v>5.9694640653903441</v>
      </c>
      <c r="H140" s="151">
        <v>6.589924579011444</v>
      </c>
      <c r="I140" s="151">
        <v>5.9707489609769766</v>
      </c>
      <c r="J140" s="151">
        <v>3.9078016436714105</v>
      </c>
      <c r="K140" s="151">
        <v>5.2223492404603586</v>
      </c>
      <c r="L140" s="151">
        <v>5.230625210565444</v>
      </c>
      <c r="M140" s="151">
        <v>4.7469723894812068</v>
      </c>
      <c r="N140" s="151">
        <v>1.4543489322243697</v>
      </c>
      <c r="O140" s="151">
        <v>2.0157097594284115</v>
      </c>
      <c r="P140" s="151">
        <v>2.134885258515872</v>
      </c>
      <c r="Q140" s="151">
        <v>2.6987876575559002</v>
      </c>
    </row>
    <row r="141" spans="1:17" x14ac:dyDescent="0.25">
      <c r="A141" s="152" t="s">
        <v>187</v>
      </c>
      <c r="B141" s="151">
        <v>5.7304166491084549</v>
      </c>
      <c r="C141" s="151">
        <v>6.7651508149259065</v>
      </c>
      <c r="D141" s="151">
        <v>6.4830881178934332</v>
      </c>
      <c r="E141" s="151">
        <v>6.8239095920206116</v>
      </c>
      <c r="F141" s="151">
        <v>5.4114260066114204</v>
      </c>
      <c r="G141" s="151">
        <v>4.701985510226713</v>
      </c>
      <c r="H141" s="151">
        <v>5.3210160575148961</v>
      </c>
      <c r="I141" s="151">
        <v>5.4217471876043177</v>
      </c>
      <c r="J141" s="151">
        <v>6.0921785368208612</v>
      </c>
      <c r="K141" s="151">
        <v>6.6405511821573615</v>
      </c>
      <c r="L141" s="151">
        <v>6.078433630742567</v>
      </c>
      <c r="M141" s="151">
        <v>6.9655811419382401</v>
      </c>
      <c r="N141" s="151">
        <v>5.0016326347937543</v>
      </c>
      <c r="O141" s="151">
        <v>5.2550103466324272</v>
      </c>
      <c r="P141" s="151">
        <v>4.522717892500582</v>
      </c>
      <c r="Q141" s="151">
        <v>4.9595462273576665</v>
      </c>
    </row>
    <row r="142" spans="1:17" x14ac:dyDescent="0.25">
      <c r="A142" s="150" t="s">
        <v>33</v>
      </c>
      <c r="B142" s="87">
        <v>0</v>
      </c>
      <c r="C142" s="87">
        <v>0</v>
      </c>
      <c r="D142" s="87">
        <v>0</v>
      </c>
      <c r="E142" s="87">
        <v>0</v>
      </c>
      <c r="F142" s="87">
        <v>0</v>
      </c>
      <c r="G142" s="87">
        <v>0</v>
      </c>
      <c r="H142" s="87">
        <v>0</v>
      </c>
      <c r="I142" s="87">
        <v>0</v>
      </c>
      <c r="J142" s="87">
        <v>0</v>
      </c>
      <c r="K142" s="87">
        <v>0</v>
      </c>
      <c r="L142" s="87">
        <v>0</v>
      </c>
      <c r="M142" s="87">
        <v>0</v>
      </c>
      <c r="N142" s="87">
        <v>0</v>
      </c>
      <c r="O142" s="87">
        <v>0</v>
      </c>
      <c r="P142" s="87">
        <v>0</v>
      </c>
      <c r="Q142" s="87">
        <v>0</v>
      </c>
    </row>
    <row r="143" spans="1:17" x14ac:dyDescent="0.25">
      <c r="A143" s="150" t="s">
        <v>31</v>
      </c>
      <c r="B143" s="87">
        <v>0</v>
      </c>
      <c r="C143" s="87">
        <v>0</v>
      </c>
      <c r="D143" s="87">
        <v>0</v>
      </c>
      <c r="E143" s="87">
        <v>0</v>
      </c>
      <c r="F143" s="87">
        <v>0</v>
      </c>
      <c r="G143" s="87">
        <v>0</v>
      </c>
      <c r="H143" s="87">
        <v>0</v>
      </c>
      <c r="I143" s="87">
        <v>0</v>
      </c>
      <c r="J143" s="87">
        <v>0</v>
      </c>
      <c r="K143" s="87">
        <v>0</v>
      </c>
      <c r="L143" s="87">
        <v>0</v>
      </c>
      <c r="M143" s="87">
        <v>0</v>
      </c>
      <c r="N143" s="87">
        <v>0</v>
      </c>
      <c r="O143" s="87">
        <v>0</v>
      </c>
      <c r="P143" s="87">
        <v>0</v>
      </c>
      <c r="Q143" s="87">
        <v>0</v>
      </c>
    </row>
    <row r="144" spans="1:17" x14ac:dyDescent="0.25">
      <c r="A144" s="150" t="s">
        <v>30</v>
      </c>
      <c r="B144" s="87">
        <v>0</v>
      </c>
      <c r="C144" s="87">
        <v>0</v>
      </c>
      <c r="D144" s="87">
        <v>0</v>
      </c>
      <c r="E144" s="87">
        <v>0</v>
      </c>
      <c r="F144" s="87">
        <v>0</v>
      </c>
      <c r="G144" s="87">
        <v>0</v>
      </c>
      <c r="H144" s="87">
        <v>0</v>
      </c>
      <c r="I144" s="87">
        <v>0</v>
      </c>
      <c r="J144" s="87">
        <v>0</v>
      </c>
      <c r="K144" s="87">
        <v>0</v>
      </c>
      <c r="L144" s="87">
        <v>0</v>
      </c>
      <c r="M144" s="87">
        <v>0</v>
      </c>
      <c r="N144" s="87">
        <v>0</v>
      </c>
      <c r="O144" s="87">
        <v>0</v>
      </c>
      <c r="P144" s="87">
        <v>0</v>
      </c>
      <c r="Q144" s="87">
        <v>0</v>
      </c>
    </row>
    <row r="145" spans="1:17" x14ac:dyDescent="0.25">
      <c r="A145" s="150" t="s">
        <v>125</v>
      </c>
      <c r="B145" s="87">
        <v>0.19344042370034187</v>
      </c>
      <c r="C145" s="87">
        <v>0.23414247961008677</v>
      </c>
      <c r="D145" s="87">
        <v>0.23505286021880167</v>
      </c>
      <c r="E145" s="87">
        <v>0.21042056025455053</v>
      </c>
      <c r="F145" s="87">
        <v>0.18637763918449479</v>
      </c>
      <c r="G145" s="87">
        <v>0.17963401415788816</v>
      </c>
      <c r="H145" s="87">
        <v>0.20393098924616931</v>
      </c>
      <c r="I145" s="87">
        <v>0.23337990381056922</v>
      </c>
      <c r="J145" s="87">
        <v>0.43738468362311977</v>
      </c>
      <c r="K145" s="87">
        <v>0.59889150942127456</v>
      </c>
      <c r="L145" s="87">
        <v>0.63807279062722433</v>
      </c>
      <c r="M145" s="87">
        <v>0.4828857420198519</v>
      </c>
      <c r="N145" s="87">
        <v>0.38157144612129124</v>
      </c>
      <c r="O145" s="87">
        <v>0.32274839678677902</v>
      </c>
      <c r="P145" s="87">
        <v>0.28544698301945859</v>
      </c>
      <c r="Q145" s="87">
        <v>0.34608337356069674</v>
      </c>
    </row>
    <row r="146" spans="1:17" x14ac:dyDescent="0.25">
      <c r="A146" s="150" t="s">
        <v>29</v>
      </c>
      <c r="B146" s="87">
        <v>0</v>
      </c>
      <c r="C146" s="87">
        <v>0</v>
      </c>
      <c r="D146" s="87">
        <v>0</v>
      </c>
      <c r="E146" s="87">
        <v>0</v>
      </c>
      <c r="F146" s="87">
        <v>0</v>
      </c>
      <c r="G146" s="87">
        <v>0</v>
      </c>
      <c r="H146" s="87">
        <v>0</v>
      </c>
      <c r="I146" s="87">
        <v>0</v>
      </c>
      <c r="J146" s="87">
        <v>0</v>
      </c>
      <c r="K146" s="87">
        <v>0</v>
      </c>
      <c r="L146" s="87">
        <v>0</v>
      </c>
      <c r="M146" s="87">
        <v>0</v>
      </c>
      <c r="N146" s="87">
        <v>0</v>
      </c>
      <c r="O146" s="87">
        <v>0</v>
      </c>
      <c r="P146" s="87">
        <v>0</v>
      </c>
      <c r="Q146" s="87">
        <v>0</v>
      </c>
    </row>
    <row r="147" spans="1:17" x14ac:dyDescent="0.25">
      <c r="A147" s="150" t="s">
        <v>28</v>
      </c>
      <c r="B147" s="87">
        <v>0</v>
      </c>
      <c r="C147" s="87">
        <v>0</v>
      </c>
      <c r="D147" s="87">
        <v>0</v>
      </c>
      <c r="E147" s="87">
        <v>0</v>
      </c>
      <c r="F147" s="87">
        <v>0</v>
      </c>
      <c r="G147" s="87">
        <v>0</v>
      </c>
      <c r="H147" s="87">
        <v>0</v>
      </c>
      <c r="I147" s="87">
        <v>0</v>
      </c>
      <c r="J147" s="87">
        <v>0</v>
      </c>
      <c r="K147" s="87">
        <v>0</v>
      </c>
      <c r="L147" s="87">
        <v>0</v>
      </c>
      <c r="M147" s="87">
        <v>0</v>
      </c>
      <c r="N147" s="87">
        <v>0</v>
      </c>
      <c r="O147" s="87">
        <v>0</v>
      </c>
      <c r="P147" s="87">
        <v>0</v>
      </c>
      <c r="Q147" s="87">
        <v>0</v>
      </c>
    </row>
    <row r="148" spans="1:17" x14ac:dyDescent="0.25">
      <c r="A148" s="150" t="s">
        <v>26</v>
      </c>
      <c r="B148" s="87">
        <v>5.5369762254081127</v>
      </c>
      <c r="C148" s="87">
        <v>6.5310083353158195</v>
      </c>
      <c r="D148" s="87">
        <v>6.2480352576746316</v>
      </c>
      <c r="E148" s="87">
        <v>6.6134890317660613</v>
      </c>
      <c r="F148" s="87">
        <v>5.2250483674269255</v>
      </c>
      <c r="G148" s="87">
        <v>4.5223514960688247</v>
      </c>
      <c r="H148" s="87">
        <v>5.117085068268727</v>
      </c>
      <c r="I148" s="87">
        <v>5.1883672837937489</v>
      </c>
      <c r="J148" s="87">
        <v>5.6547938531977415</v>
      </c>
      <c r="K148" s="87">
        <v>6.0416596727360865</v>
      </c>
      <c r="L148" s="87">
        <v>5.4403608401153427</v>
      </c>
      <c r="M148" s="87">
        <v>6.4826953999183878</v>
      </c>
      <c r="N148" s="87">
        <v>4.6200611886724632</v>
      </c>
      <c r="O148" s="87">
        <v>4.9322619498456479</v>
      </c>
      <c r="P148" s="87">
        <v>4.2372709094811238</v>
      </c>
      <c r="Q148" s="87">
        <v>4.6134628537969702</v>
      </c>
    </row>
    <row r="149" spans="1:17" x14ac:dyDescent="0.25">
      <c r="A149" s="150" t="s">
        <v>25</v>
      </c>
      <c r="B149" s="87">
        <v>0</v>
      </c>
      <c r="C149" s="87">
        <v>0</v>
      </c>
      <c r="D149" s="87">
        <v>0</v>
      </c>
      <c r="E149" s="87">
        <v>0</v>
      </c>
      <c r="F149" s="87">
        <v>0</v>
      </c>
      <c r="G149" s="87">
        <v>0</v>
      </c>
      <c r="H149" s="87">
        <v>0</v>
      </c>
      <c r="I149" s="87">
        <v>0</v>
      </c>
      <c r="J149" s="87">
        <v>0</v>
      </c>
      <c r="K149" s="87">
        <v>0</v>
      </c>
      <c r="L149" s="87">
        <v>0</v>
      </c>
      <c r="M149" s="87">
        <v>0</v>
      </c>
      <c r="N149" s="87">
        <v>0</v>
      </c>
      <c r="O149" s="87">
        <v>0</v>
      </c>
      <c r="P149" s="87">
        <v>0</v>
      </c>
      <c r="Q149" s="87">
        <v>0</v>
      </c>
    </row>
    <row r="150" spans="1:17" x14ac:dyDescent="0.25">
      <c r="A150" s="150" t="s">
        <v>86</v>
      </c>
      <c r="B150" s="87">
        <v>0</v>
      </c>
      <c r="C150" s="87">
        <v>0</v>
      </c>
      <c r="D150" s="87">
        <v>0</v>
      </c>
      <c r="E150" s="87">
        <v>0</v>
      </c>
      <c r="F150" s="87">
        <v>0</v>
      </c>
      <c r="G150" s="87">
        <v>0</v>
      </c>
      <c r="H150" s="87">
        <v>0</v>
      </c>
      <c r="I150" s="87">
        <v>0</v>
      </c>
      <c r="J150" s="87">
        <v>0</v>
      </c>
      <c r="K150" s="87">
        <v>0</v>
      </c>
      <c r="L150" s="87">
        <v>0</v>
      </c>
      <c r="M150" s="87">
        <v>0</v>
      </c>
      <c r="N150" s="87">
        <v>0</v>
      </c>
      <c r="O150" s="87">
        <v>0</v>
      </c>
      <c r="P150" s="87">
        <v>0</v>
      </c>
      <c r="Q150" s="87">
        <v>0</v>
      </c>
    </row>
    <row r="151" spans="1:17" x14ac:dyDescent="0.25">
      <c r="A151" s="150" t="s">
        <v>22</v>
      </c>
      <c r="B151" s="87">
        <v>0</v>
      </c>
      <c r="C151" s="87">
        <v>0</v>
      </c>
      <c r="D151" s="87">
        <v>0</v>
      </c>
      <c r="E151" s="87">
        <v>0</v>
      </c>
      <c r="F151" s="87">
        <v>0</v>
      </c>
      <c r="G151" s="87">
        <v>0</v>
      </c>
      <c r="H151" s="87">
        <v>0</v>
      </c>
      <c r="I151" s="87">
        <v>0</v>
      </c>
      <c r="J151" s="87">
        <v>0</v>
      </c>
      <c r="K151" s="87">
        <v>0</v>
      </c>
      <c r="L151" s="87">
        <v>0</v>
      </c>
      <c r="M151" s="87">
        <v>0</v>
      </c>
      <c r="N151" s="87">
        <v>0</v>
      </c>
      <c r="O151" s="87">
        <v>0</v>
      </c>
      <c r="P151" s="87">
        <v>0</v>
      </c>
      <c r="Q151" s="87">
        <v>0</v>
      </c>
    </row>
    <row r="152" spans="1:17" x14ac:dyDescent="0.25">
      <c r="A152" s="152" t="s">
        <v>186</v>
      </c>
      <c r="B152" s="151">
        <v>1.2512450903911376</v>
      </c>
      <c r="C152" s="151">
        <v>0.24580031076693035</v>
      </c>
      <c r="D152" s="151">
        <v>0.7657567992619575</v>
      </c>
      <c r="E152" s="151">
        <v>0.2280100842786999</v>
      </c>
      <c r="F152" s="151">
        <v>1.7225096900333281</v>
      </c>
      <c r="G152" s="151">
        <v>3.0770460683207004</v>
      </c>
      <c r="H152" s="151">
        <v>3.6475858474353453</v>
      </c>
      <c r="I152" s="151">
        <v>4.4605658034781177</v>
      </c>
      <c r="J152" s="151">
        <v>7.8134073540716482</v>
      </c>
      <c r="K152" s="151">
        <v>7.5539158994798274</v>
      </c>
      <c r="L152" s="151">
        <v>6.4641389094012514</v>
      </c>
      <c r="M152" s="151">
        <v>8.6546427900373999</v>
      </c>
      <c r="N152" s="151">
        <v>8.1686752598642034</v>
      </c>
      <c r="O152" s="151">
        <v>8.094807223273742</v>
      </c>
      <c r="P152" s="151">
        <v>6.5667181720846663</v>
      </c>
      <c r="Q152" s="151">
        <v>6.8432632711030017</v>
      </c>
    </row>
    <row r="153" spans="1:17" x14ac:dyDescent="0.25">
      <c r="A153" s="243" t="s">
        <v>179</v>
      </c>
      <c r="B153" s="242">
        <v>33.511208474318451</v>
      </c>
      <c r="C153" s="242">
        <v>39.562285467402965</v>
      </c>
      <c r="D153" s="242">
        <v>37.912796011072707</v>
      </c>
      <c r="E153" s="242">
        <v>39.905904046904169</v>
      </c>
      <c r="F153" s="242">
        <v>31.645766120534628</v>
      </c>
      <c r="G153" s="242">
        <v>27.49699128787552</v>
      </c>
      <c r="H153" s="242">
        <v>31.117052967923367</v>
      </c>
      <c r="I153" s="242">
        <v>31.706123904118829</v>
      </c>
      <c r="J153" s="242">
        <v>35.626775069127838</v>
      </c>
      <c r="K153" s="242">
        <v>38.833632644195092</v>
      </c>
      <c r="L153" s="242">
        <v>35.54639550141853</v>
      </c>
      <c r="M153" s="242">
        <v>40.734392642913697</v>
      </c>
      <c r="N153" s="242">
        <v>29.249313653764659</v>
      </c>
      <c r="O153" s="242">
        <v>30.731054658669159</v>
      </c>
      <c r="P153" s="242">
        <v>26.448642646202241</v>
      </c>
      <c r="Q153" s="242">
        <v>29.003194312033141</v>
      </c>
    </row>
    <row r="154" spans="1:17" x14ac:dyDescent="0.25">
      <c r="A154" s="40"/>
      <c r="B154" s="40"/>
      <c r="C154" s="40"/>
      <c r="D154" s="40"/>
      <c r="E154" s="40"/>
      <c r="F154" s="40"/>
      <c r="G154" s="40"/>
      <c r="H154" s="40"/>
      <c r="I154" s="40"/>
      <c r="J154" s="40"/>
      <c r="K154" s="40"/>
      <c r="L154" s="40"/>
      <c r="M154" s="40"/>
      <c r="N154" s="40"/>
      <c r="O154" s="40"/>
      <c r="P154" s="40"/>
      <c r="Q154" s="40"/>
    </row>
    <row r="155" spans="1:17" ht="12.75" x14ac:dyDescent="0.25">
      <c r="A155" s="80" t="s">
        <v>124</v>
      </c>
      <c r="B155" s="233"/>
      <c r="C155" s="233"/>
      <c r="D155" s="233"/>
      <c r="E155" s="233"/>
      <c r="F155" s="233"/>
      <c r="G155" s="233"/>
      <c r="H155" s="233"/>
      <c r="I155" s="233"/>
      <c r="J155" s="233"/>
      <c r="K155" s="233"/>
      <c r="L155" s="233"/>
      <c r="M155" s="233"/>
      <c r="N155" s="233"/>
      <c r="O155" s="233"/>
      <c r="P155" s="233"/>
      <c r="Q155" s="233"/>
    </row>
    <row r="156" spans="1:17" x14ac:dyDescent="0.25">
      <c r="A156" s="40"/>
      <c r="B156" s="40"/>
      <c r="C156" s="40"/>
      <c r="D156" s="40"/>
      <c r="E156" s="40"/>
      <c r="F156" s="40"/>
      <c r="G156" s="40"/>
      <c r="H156" s="40"/>
      <c r="I156" s="40"/>
      <c r="J156" s="40"/>
      <c r="K156" s="40"/>
      <c r="L156" s="40"/>
      <c r="M156" s="40"/>
      <c r="N156" s="40"/>
      <c r="O156" s="40"/>
      <c r="P156" s="40"/>
      <c r="Q156" s="40"/>
    </row>
    <row r="157" spans="1:17" x14ac:dyDescent="0.25">
      <c r="A157" s="78" t="s">
        <v>41</v>
      </c>
      <c r="B157" s="77">
        <f t="shared" ref="B157:Q157" si="0">SUM(B$158:B$164,B$166:B$167,B$169:B$172)</f>
        <v>1.0000000000000002</v>
      </c>
      <c r="C157" s="77">
        <f t="shared" si="0"/>
        <v>0.99999999999999978</v>
      </c>
      <c r="D157" s="77">
        <f t="shared" si="0"/>
        <v>1</v>
      </c>
      <c r="E157" s="77">
        <f t="shared" si="0"/>
        <v>1</v>
      </c>
      <c r="F157" s="77">
        <f t="shared" si="0"/>
        <v>0.99999999999999989</v>
      </c>
      <c r="G157" s="77">
        <f t="shared" si="0"/>
        <v>1.0000000000000002</v>
      </c>
      <c r="H157" s="77">
        <f t="shared" si="0"/>
        <v>1</v>
      </c>
      <c r="I157" s="77">
        <f t="shared" si="0"/>
        <v>0.99999999999999989</v>
      </c>
      <c r="J157" s="77">
        <f t="shared" si="0"/>
        <v>0.99999999999999989</v>
      </c>
      <c r="K157" s="77">
        <f t="shared" si="0"/>
        <v>1.0000000000000002</v>
      </c>
      <c r="L157" s="77">
        <f t="shared" si="0"/>
        <v>0.99999999999999978</v>
      </c>
      <c r="M157" s="77">
        <f t="shared" si="0"/>
        <v>0.99999999999999989</v>
      </c>
      <c r="N157" s="77">
        <f t="shared" si="0"/>
        <v>1.0000000000000002</v>
      </c>
      <c r="O157" s="77">
        <f t="shared" si="0"/>
        <v>1.0000000000000002</v>
      </c>
      <c r="P157" s="77">
        <f t="shared" si="0"/>
        <v>1.0000000000000004</v>
      </c>
      <c r="Q157" s="77">
        <f t="shared" si="0"/>
        <v>1</v>
      </c>
    </row>
    <row r="158" spans="1:17" x14ac:dyDescent="0.25">
      <c r="A158" s="132" t="s">
        <v>83</v>
      </c>
      <c r="B158" s="240">
        <f t="shared" ref="B158:Q158" si="1">IF(B$6=0,0,B$6/B$5)</f>
        <v>4.5873235716079874E-3</v>
      </c>
      <c r="C158" s="240">
        <f t="shared" si="1"/>
        <v>5.0758074305701983E-3</v>
      </c>
      <c r="D158" s="240">
        <f t="shared" si="1"/>
        <v>4.9060456579069576E-3</v>
      </c>
      <c r="E158" s="240">
        <f t="shared" si="1"/>
        <v>4.3794075257308669E-3</v>
      </c>
      <c r="F158" s="240">
        <f t="shared" si="1"/>
        <v>4.1866395211581078E-3</v>
      </c>
      <c r="G158" s="240">
        <f t="shared" si="1"/>
        <v>4.0364757789470747E-3</v>
      </c>
      <c r="H158" s="240">
        <f t="shared" si="1"/>
        <v>3.9397834381990921E-3</v>
      </c>
      <c r="I158" s="240">
        <f t="shared" si="1"/>
        <v>4.2422087905907742E-3</v>
      </c>
      <c r="J158" s="240">
        <f t="shared" si="1"/>
        <v>4.2547618709561355E-3</v>
      </c>
      <c r="K158" s="240">
        <f t="shared" si="1"/>
        <v>3.3645896864576085E-3</v>
      </c>
      <c r="L158" s="240">
        <f t="shared" si="1"/>
        <v>3.6965431052933045E-3</v>
      </c>
      <c r="M158" s="240">
        <f t="shared" si="1"/>
        <v>3.5631293356861876E-3</v>
      </c>
      <c r="N158" s="240">
        <f t="shared" si="1"/>
        <v>4.0063458996661373E-3</v>
      </c>
      <c r="O158" s="240">
        <f t="shared" si="1"/>
        <v>3.8901151202902391E-3</v>
      </c>
      <c r="P158" s="240">
        <f t="shared" si="1"/>
        <v>3.8448768616015723E-3</v>
      </c>
      <c r="Q158" s="240">
        <f t="shared" si="1"/>
        <v>3.2245953066607777E-3</v>
      </c>
    </row>
    <row r="159" spans="1:17" x14ac:dyDescent="0.25">
      <c r="A159" s="76" t="s">
        <v>82</v>
      </c>
      <c r="B159" s="239">
        <f t="shared" ref="B159:Q159" si="2">IF(B$7=0,0,B$7/B$5)</f>
        <v>2.9817603215451915E-2</v>
      </c>
      <c r="C159" s="239">
        <f t="shared" si="2"/>
        <v>3.007595783834402E-2</v>
      </c>
      <c r="D159" s="239">
        <f t="shared" si="2"/>
        <v>3.188929677639523E-2</v>
      </c>
      <c r="E159" s="239">
        <f t="shared" si="2"/>
        <v>2.6144486559383937E-2</v>
      </c>
      <c r="F159" s="239">
        <f t="shared" si="2"/>
        <v>2.7213156887527703E-2</v>
      </c>
      <c r="G159" s="239">
        <f t="shared" si="2"/>
        <v>2.6237092563155984E-2</v>
      </c>
      <c r="H159" s="239">
        <f t="shared" si="2"/>
        <v>2.5608592348294098E-2</v>
      </c>
      <c r="I159" s="239">
        <f t="shared" si="2"/>
        <v>2.757435713884003E-2</v>
      </c>
      <c r="J159" s="239">
        <f t="shared" si="2"/>
        <v>2.7655952161214883E-2</v>
      </c>
      <c r="K159" s="239">
        <f t="shared" si="2"/>
        <v>2.1869832961974454E-2</v>
      </c>
      <c r="L159" s="239">
        <f t="shared" si="2"/>
        <v>2.4027530184406478E-2</v>
      </c>
      <c r="M159" s="239">
        <f t="shared" si="2"/>
        <v>2.3160340681960215E-2</v>
      </c>
      <c r="N159" s="239">
        <f t="shared" si="2"/>
        <v>2.6041248347829893E-2</v>
      </c>
      <c r="O159" s="239">
        <f t="shared" si="2"/>
        <v>2.5285748281886553E-2</v>
      </c>
      <c r="P159" s="239">
        <f t="shared" si="2"/>
        <v>2.4991699600410217E-2</v>
      </c>
      <c r="Q159" s="239">
        <f t="shared" si="2"/>
        <v>2.0959869493295057E-2</v>
      </c>
    </row>
    <row r="160" spans="1:17" x14ac:dyDescent="0.25">
      <c r="A160" s="76" t="s">
        <v>81</v>
      </c>
      <c r="B160" s="239">
        <f t="shared" ref="B160:Q160" si="3">IF(B$8=0,0,B$8/B$5)</f>
        <v>5.5047882859295847E-3</v>
      </c>
      <c r="C160" s="239">
        <f t="shared" si="3"/>
        <v>6.0909689166842394E-3</v>
      </c>
      <c r="D160" s="239">
        <f t="shared" si="3"/>
        <v>5.8872547894883494E-3</v>
      </c>
      <c r="E160" s="239">
        <f t="shared" si="3"/>
        <v>5.2552890308770403E-3</v>
      </c>
      <c r="F160" s="239">
        <f t="shared" si="3"/>
        <v>5.0239674253897294E-3</v>
      </c>
      <c r="G160" s="239">
        <f t="shared" si="3"/>
        <v>4.8437709347364886E-3</v>
      </c>
      <c r="H160" s="239">
        <f t="shared" si="3"/>
        <v>4.7277401258389098E-3</v>
      </c>
      <c r="I160" s="239">
        <f t="shared" si="3"/>
        <v>5.0906505487089294E-3</v>
      </c>
      <c r="J160" s="239">
        <f t="shared" si="3"/>
        <v>5.1057142451473633E-3</v>
      </c>
      <c r="K160" s="239">
        <f t="shared" si="3"/>
        <v>4.0375076237491297E-3</v>
      </c>
      <c r="L160" s="239">
        <f t="shared" si="3"/>
        <v>4.4358517263519658E-3</v>
      </c>
      <c r="M160" s="239">
        <f t="shared" si="3"/>
        <v>4.2757552028234247E-3</v>
      </c>
      <c r="N160" s="239">
        <f t="shared" si="3"/>
        <v>4.8076150795993648E-3</v>
      </c>
      <c r="O160" s="239">
        <f t="shared" si="3"/>
        <v>4.6681381443482873E-3</v>
      </c>
      <c r="P160" s="239">
        <f t="shared" si="3"/>
        <v>4.613852233921887E-3</v>
      </c>
      <c r="Q160" s="239">
        <f t="shared" si="3"/>
        <v>3.8695143679929331E-3</v>
      </c>
    </row>
    <row r="161" spans="1:17" x14ac:dyDescent="0.25">
      <c r="A161" s="76" t="s">
        <v>80</v>
      </c>
      <c r="B161" s="239">
        <f t="shared" ref="B161:Q161" si="4">IF(B$9=0,0,B$9/B$5)</f>
        <v>4.3579573930275874E-2</v>
      </c>
      <c r="C161" s="239">
        <f t="shared" si="4"/>
        <v>4.4053327075613637E-2</v>
      </c>
      <c r="D161" s="239">
        <f t="shared" si="4"/>
        <v>4.6607433750116098E-2</v>
      </c>
      <c r="E161" s="239">
        <f t="shared" si="4"/>
        <v>3.6806269288185395E-2</v>
      </c>
      <c r="F161" s="239">
        <f t="shared" si="4"/>
        <v>3.9773075451002018E-2</v>
      </c>
      <c r="G161" s="239">
        <f t="shared" si="4"/>
        <v>3.8346519899997197E-2</v>
      </c>
      <c r="H161" s="239">
        <f t="shared" si="4"/>
        <v>3.7427942662891366E-2</v>
      </c>
      <c r="I161" s="239">
        <f t="shared" si="4"/>
        <v>4.030098351061235E-2</v>
      </c>
      <c r="J161" s="239">
        <f t="shared" si="4"/>
        <v>4.0420237774083281E-2</v>
      </c>
      <c r="K161" s="239">
        <f t="shared" si="4"/>
        <v>3.1963602021347279E-2</v>
      </c>
      <c r="L161" s="239">
        <f t="shared" si="4"/>
        <v>3.5117159500286384E-2</v>
      </c>
      <c r="M161" s="239">
        <f t="shared" si="4"/>
        <v>3.3849728689018775E-2</v>
      </c>
      <c r="N161" s="239">
        <f t="shared" si="4"/>
        <v>3.8060286046828304E-2</v>
      </c>
      <c r="O161" s="239">
        <f t="shared" si="4"/>
        <v>3.6956093642757266E-2</v>
      </c>
      <c r="P161" s="239">
        <f t="shared" si="4"/>
        <v>3.6526330185214929E-2</v>
      </c>
      <c r="Q161" s="239">
        <f t="shared" si="4"/>
        <v>3.0633655413277384E-2</v>
      </c>
    </row>
    <row r="162" spans="1:17" x14ac:dyDescent="0.25">
      <c r="A162" s="129" t="s">
        <v>79</v>
      </c>
      <c r="B162" s="238">
        <f t="shared" ref="B162:Q162" si="5">IF(B$10=0,0,B$10/B$5)</f>
        <v>1.2844506000502361E-2</v>
      </c>
      <c r="C162" s="238">
        <f t="shared" si="5"/>
        <v>1.4212260805596556E-2</v>
      </c>
      <c r="D162" s="238">
        <f t="shared" si="5"/>
        <v>1.3736927842139481E-2</v>
      </c>
      <c r="E162" s="238">
        <f t="shared" si="5"/>
        <v>1.2262341072046426E-2</v>
      </c>
      <c r="F162" s="238">
        <f t="shared" si="5"/>
        <v>1.17225906592427E-2</v>
      </c>
      <c r="G162" s="238">
        <f t="shared" si="5"/>
        <v>1.1302132181051805E-2</v>
      </c>
      <c r="H162" s="238">
        <f t="shared" si="5"/>
        <v>1.1031393626957457E-2</v>
      </c>
      <c r="I162" s="238">
        <f t="shared" si="5"/>
        <v>1.1878184613654166E-2</v>
      </c>
      <c r="J162" s="238">
        <f t="shared" si="5"/>
        <v>1.191333323867718E-2</v>
      </c>
      <c r="K162" s="238">
        <f t="shared" si="5"/>
        <v>9.4208511220813043E-3</v>
      </c>
      <c r="L162" s="238">
        <f t="shared" si="5"/>
        <v>1.0350320694821251E-2</v>
      </c>
      <c r="M162" s="238">
        <f t="shared" si="5"/>
        <v>9.9767621399213247E-3</v>
      </c>
      <c r="N162" s="238">
        <f t="shared" si="5"/>
        <v>1.1217768519065183E-2</v>
      </c>
      <c r="O162" s="238">
        <f t="shared" si="5"/>
        <v>1.0892322336812669E-2</v>
      </c>
      <c r="P162" s="238">
        <f t="shared" si="5"/>
        <v>1.0765655212484399E-2</v>
      </c>
      <c r="Q162" s="238">
        <f t="shared" si="5"/>
        <v>9.0288668586501752E-3</v>
      </c>
    </row>
    <row r="163" spans="1:17" x14ac:dyDescent="0.25">
      <c r="A163" s="232" t="s">
        <v>185</v>
      </c>
      <c r="B163" s="241">
        <f t="shared" ref="B163:Q163" si="6">IF(B$15=0,0,B$15/B$5)</f>
        <v>0.55599197933856792</v>
      </c>
      <c r="C163" s="241">
        <f t="shared" si="6"/>
        <v>0.50871152310799839</v>
      </c>
      <c r="D163" s="241">
        <f t="shared" si="6"/>
        <v>0.52514280106072453</v>
      </c>
      <c r="E163" s="241">
        <f t="shared" si="6"/>
        <v>0.57611621748148389</v>
      </c>
      <c r="F163" s="241">
        <f t="shared" si="6"/>
        <v>0.5947742734963124</v>
      </c>
      <c r="G163" s="241">
        <f t="shared" si="6"/>
        <v>0.60930865392826949</v>
      </c>
      <c r="H163" s="241">
        <f t="shared" si="6"/>
        <v>0.6186675260807265</v>
      </c>
      <c r="I163" s="241">
        <f t="shared" si="6"/>
        <v>0.58939571213144415</v>
      </c>
      <c r="J163" s="241">
        <f t="shared" si="6"/>
        <v>0.58818069682257745</v>
      </c>
      <c r="K163" s="241">
        <f t="shared" si="6"/>
        <v>0.67434065120933784</v>
      </c>
      <c r="L163" s="241">
        <f t="shared" si="6"/>
        <v>0.64221080945122333</v>
      </c>
      <c r="M163" s="241">
        <f t="shared" si="6"/>
        <v>0.65512395648512067</v>
      </c>
      <c r="N163" s="241">
        <f t="shared" si="6"/>
        <v>0.61222493132912603</v>
      </c>
      <c r="O163" s="241">
        <f t="shared" si="6"/>
        <v>0.62347493309704971</v>
      </c>
      <c r="P163" s="241">
        <f t="shared" si="6"/>
        <v>0.62785355374261387</v>
      </c>
      <c r="Q163" s="241">
        <f t="shared" si="6"/>
        <v>0.68789073689808899</v>
      </c>
    </row>
    <row r="164" spans="1:17" x14ac:dyDescent="0.25">
      <c r="A164" s="127" t="s">
        <v>184</v>
      </c>
      <c r="B164" s="237">
        <f t="shared" ref="B164:Q164" si="7">IF(B$24=0,0,B$24/B$5)</f>
        <v>0.24205167609077907</v>
      </c>
      <c r="C164" s="237">
        <f t="shared" si="7"/>
        <v>0.26782669173103157</v>
      </c>
      <c r="D164" s="237">
        <f t="shared" si="7"/>
        <v>0.25886915451617243</v>
      </c>
      <c r="E164" s="237">
        <f t="shared" si="7"/>
        <v>0.23108091577593964</v>
      </c>
      <c r="F164" s="237">
        <f t="shared" si="7"/>
        <v>0.22090944697171144</v>
      </c>
      <c r="G164" s="237">
        <f t="shared" si="7"/>
        <v>0.21298600644634563</v>
      </c>
      <c r="H164" s="237">
        <f t="shared" si="7"/>
        <v>0.20788400246126695</v>
      </c>
      <c r="I164" s="237">
        <f t="shared" si="7"/>
        <v>0.22384157822326872</v>
      </c>
      <c r="J164" s="237">
        <f t="shared" si="7"/>
        <v>0.22450394574435312</v>
      </c>
      <c r="K164" s="237">
        <f t="shared" si="7"/>
        <v>0.17753371007123905</v>
      </c>
      <c r="L164" s="237">
        <f t="shared" si="7"/>
        <v>0.19504934422239165</v>
      </c>
      <c r="M164" s="237">
        <f t="shared" si="7"/>
        <v>0.18800972165317489</v>
      </c>
      <c r="N164" s="237">
        <f t="shared" si="7"/>
        <v>0.21139619319979347</v>
      </c>
      <c r="O164" s="237">
        <f t="shared" si="7"/>
        <v>0.20526323690793721</v>
      </c>
      <c r="P164" s="237">
        <f t="shared" si="7"/>
        <v>0.20287622492413201</v>
      </c>
      <c r="Q164" s="237">
        <f t="shared" si="7"/>
        <v>0.17014685938496094</v>
      </c>
    </row>
    <row r="165" spans="1:17" x14ac:dyDescent="0.25">
      <c r="A165" s="127" t="s">
        <v>181</v>
      </c>
      <c r="B165" s="237">
        <f t="shared" ref="B165:Q165" si="8">IF(B$35=0,0,B$35/B$5)</f>
        <v>5.721221434872964E-2</v>
      </c>
      <c r="C165" s="237">
        <f t="shared" si="8"/>
        <v>7.0388124747954847E-2</v>
      </c>
      <c r="D165" s="237">
        <f t="shared" si="8"/>
        <v>6.1187254703822538E-2</v>
      </c>
      <c r="E165" s="237">
        <f t="shared" si="8"/>
        <v>6.1738890111164874E-2</v>
      </c>
      <c r="F165" s="237">
        <f t="shared" si="8"/>
        <v>5.2214960193313661E-2</v>
      </c>
      <c r="G165" s="237">
        <f t="shared" si="8"/>
        <v>5.0342146978227198E-2</v>
      </c>
      <c r="H165" s="237">
        <f t="shared" si="8"/>
        <v>4.9136218763572208E-2</v>
      </c>
      <c r="I165" s="237">
        <f t="shared" si="8"/>
        <v>5.2908009398227124E-2</v>
      </c>
      <c r="J165" s="237">
        <f t="shared" si="8"/>
        <v>5.3064568994119869E-2</v>
      </c>
      <c r="K165" s="237">
        <f t="shared" si="8"/>
        <v>4.1962513289565587E-2</v>
      </c>
      <c r="L165" s="237">
        <f t="shared" si="8"/>
        <v>4.6102572270747114E-2</v>
      </c>
      <c r="M165" s="237">
        <f t="shared" si="8"/>
        <v>4.4438661481659508E-2</v>
      </c>
      <c r="N165" s="237">
        <f t="shared" si="8"/>
        <v>4.9966372938132921E-2</v>
      </c>
      <c r="O165" s="237">
        <f t="shared" si="8"/>
        <v>4.8516765087330653E-2</v>
      </c>
      <c r="P165" s="237">
        <f t="shared" si="8"/>
        <v>4.7952562254794856E-2</v>
      </c>
      <c r="Q165" s="237">
        <f t="shared" si="8"/>
        <v>4.0216530400081635E-2</v>
      </c>
    </row>
    <row r="166" spans="1:17" x14ac:dyDescent="0.25">
      <c r="A166" s="142" t="s">
        <v>190</v>
      </c>
      <c r="B166" s="235">
        <f t="shared" ref="B166:Q166" si="9">IF(B$36=0,0,B$36/B$5)</f>
        <v>5.07192180398197E-2</v>
      </c>
      <c r="C166" s="235">
        <f t="shared" si="9"/>
        <v>6.9058881226192095E-2</v>
      </c>
      <c r="D166" s="235">
        <f t="shared" si="9"/>
        <v>5.7430869531027044E-2</v>
      </c>
      <c r="E166" s="235">
        <f t="shared" si="9"/>
        <v>6.066668019097915E-2</v>
      </c>
      <c r="F166" s="235">
        <f t="shared" si="9"/>
        <v>4.3576325424503341E-2</v>
      </c>
      <c r="G166" s="235">
        <f t="shared" si="9"/>
        <v>3.3218957688587625E-2</v>
      </c>
      <c r="H166" s="235">
        <f t="shared" si="9"/>
        <v>3.1629171767508797E-2</v>
      </c>
      <c r="I166" s="235">
        <f t="shared" si="9"/>
        <v>3.0283856759673402E-2</v>
      </c>
      <c r="J166" s="235">
        <f t="shared" si="9"/>
        <v>1.7691503493868693E-2</v>
      </c>
      <c r="K166" s="235">
        <f t="shared" si="9"/>
        <v>1.7152344367095392E-2</v>
      </c>
      <c r="L166" s="235">
        <f t="shared" si="9"/>
        <v>2.0619935068170624E-2</v>
      </c>
      <c r="M166" s="235">
        <f t="shared" si="9"/>
        <v>1.5740572778222158E-2</v>
      </c>
      <c r="N166" s="235">
        <f t="shared" si="9"/>
        <v>7.5515284674687426E-3</v>
      </c>
      <c r="O166" s="235">
        <f t="shared" si="9"/>
        <v>9.6726722332541801E-3</v>
      </c>
      <c r="P166" s="235">
        <f t="shared" si="9"/>
        <v>1.1764868289195375E-2</v>
      </c>
      <c r="Q166" s="235">
        <f t="shared" si="9"/>
        <v>1.1374480883085765E-2</v>
      </c>
    </row>
    <row r="167" spans="1:17" x14ac:dyDescent="0.25">
      <c r="A167" s="142" t="s">
        <v>189</v>
      </c>
      <c r="B167" s="235">
        <f t="shared" ref="B167:Q167" si="10">IF(B$42=0,0,B$42/B$5)</f>
        <v>6.4929963089099471E-3</v>
      </c>
      <c r="C167" s="235">
        <f t="shared" si="10"/>
        <v>1.3292435217627505E-3</v>
      </c>
      <c r="D167" s="235">
        <f t="shared" si="10"/>
        <v>3.7563851727954959E-3</v>
      </c>
      <c r="E167" s="235">
        <f t="shared" si="10"/>
        <v>1.0722099201857264E-3</v>
      </c>
      <c r="F167" s="235">
        <f t="shared" si="10"/>
        <v>8.6386347688103202E-3</v>
      </c>
      <c r="G167" s="235">
        <f t="shared" si="10"/>
        <v>1.7123189289639573E-2</v>
      </c>
      <c r="H167" s="235">
        <f t="shared" si="10"/>
        <v>1.7507046996063411E-2</v>
      </c>
      <c r="I167" s="235">
        <f t="shared" si="10"/>
        <v>2.2624152638553725E-2</v>
      </c>
      <c r="J167" s="235">
        <f t="shared" si="10"/>
        <v>3.5373065500251169E-2</v>
      </c>
      <c r="K167" s="235">
        <f t="shared" si="10"/>
        <v>2.4810168922470191E-2</v>
      </c>
      <c r="L167" s="235">
        <f t="shared" si="10"/>
        <v>2.5482637202576489E-2</v>
      </c>
      <c r="M167" s="235">
        <f t="shared" si="10"/>
        <v>2.8698088703437354E-2</v>
      </c>
      <c r="N167" s="235">
        <f t="shared" si="10"/>
        <v>4.2414844470664181E-2</v>
      </c>
      <c r="O167" s="235">
        <f t="shared" si="10"/>
        <v>3.8844092854076466E-2</v>
      </c>
      <c r="P167" s="235">
        <f t="shared" si="10"/>
        <v>3.6187693965599482E-2</v>
      </c>
      <c r="Q167" s="235">
        <f t="shared" si="10"/>
        <v>2.8842049516995871E-2</v>
      </c>
    </row>
    <row r="168" spans="1:17" x14ac:dyDescent="0.25">
      <c r="A168" s="127" t="s">
        <v>180</v>
      </c>
      <c r="B168" s="236">
        <f t="shared" ref="B168:Q168" si="11">IF(B$43=0,0,B$43/B$5)</f>
        <v>2.8606107174364782E-2</v>
      </c>
      <c r="C168" s="236">
        <f t="shared" si="11"/>
        <v>3.165224538639462E-2</v>
      </c>
      <c r="D168" s="236">
        <f t="shared" si="11"/>
        <v>3.0593627351911273E-2</v>
      </c>
      <c r="E168" s="236">
        <f t="shared" si="11"/>
        <v>2.7309562773520132E-2</v>
      </c>
      <c r="F168" s="236">
        <f t="shared" si="11"/>
        <v>2.6107480096656782E-2</v>
      </c>
      <c r="G168" s="236">
        <f t="shared" si="11"/>
        <v>2.5171073489113585E-2</v>
      </c>
      <c r="H168" s="236">
        <f t="shared" si="11"/>
        <v>2.4568109381786066E-2</v>
      </c>
      <c r="I168" s="236">
        <f t="shared" si="11"/>
        <v>2.6454004699113562E-2</v>
      </c>
      <c r="J168" s="236">
        <f t="shared" si="11"/>
        <v>2.6532284497059872E-2</v>
      </c>
      <c r="K168" s="236">
        <f t="shared" si="11"/>
        <v>2.0981256644782773E-2</v>
      </c>
      <c r="L168" s="236">
        <f t="shared" si="11"/>
        <v>2.3051286135373571E-2</v>
      </c>
      <c r="M168" s="236">
        <f t="shared" si="11"/>
        <v>2.2219330740829751E-2</v>
      </c>
      <c r="N168" s="236">
        <f t="shared" si="11"/>
        <v>2.4983186469066516E-2</v>
      </c>
      <c r="O168" s="236">
        <f t="shared" si="11"/>
        <v>2.4258382543665299E-2</v>
      </c>
      <c r="P168" s="236">
        <f t="shared" si="11"/>
        <v>2.3976281127397463E-2</v>
      </c>
      <c r="Q168" s="236">
        <f t="shared" si="11"/>
        <v>2.0108265200040842E-2</v>
      </c>
    </row>
    <row r="169" spans="1:17" x14ac:dyDescent="0.25">
      <c r="A169" s="142" t="s">
        <v>188</v>
      </c>
      <c r="B169" s="235">
        <f t="shared" ref="B169:Q169" si="12">IF(B$44=0,0,B$44/B$5)</f>
        <v>1.7556652398399111E-2</v>
      </c>
      <c r="C169" s="235">
        <f t="shared" si="12"/>
        <v>2.149927547336896E-2</v>
      </c>
      <c r="D169" s="235">
        <f t="shared" si="12"/>
        <v>1.987991637612475E-2</v>
      </c>
      <c r="E169" s="235">
        <f t="shared" si="12"/>
        <v>1.8578271979325135E-2</v>
      </c>
      <c r="F169" s="235">
        <f t="shared" si="12"/>
        <v>1.5084112646943445E-2</v>
      </c>
      <c r="G169" s="235">
        <f t="shared" si="12"/>
        <v>1.1498869969126477E-2</v>
      </c>
      <c r="H169" s="235">
        <f t="shared" si="12"/>
        <v>1.0948559457983807E-2</v>
      </c>
      <c r="I169" s="235">
        <f t="shared" si="12"/>
        <v>1.0482873493733117E-2</v>
      </c>
      <c r="J169" s="235">
        <f t="shared" si="12"/>
        <v>6.1239819786468542E-3</v>
      </c>
      <c r="K169" s="235">
        <f t="shared" si="12"/>
        <v>5.9373499732253334E-3</v>
      </c>
      <c r="L169" s="235">
        <f t="shared" si="12"/>
        <v>7.1376698312898435E-3</v>
      </c>
      <c r="M169" s="235">
        <f t="shared" si="12"/>
        <v>5.4486598078461379E-3</v>
      </c>
      <c r="N169" s="235">
        <f t="shared" si="12"/>
        <v>2.6139906233546045E-3</v>
      </c>
      <c r="O169" s="235">
        <f t="shared" si="12"/>
        <v>3.348232696126446E-3</v>
      </c>
      <c r="P169" s="235">
        <f t="shared" si="12"/>
        <v>4.0724544077984058E-3</v>
      </c>
      <c r="Q169" s="235">
        <f t="shared" si="12"/>
        <v>3.9373203056835551E-3</v>
      </c>
    </row>
    <row r="170" spans="1:17" x14ac:dyDescent="0.25">
      <c r="A170" s="142" t="s">
        <v>187</v>
      </c>
      <c r="B170" s="235">
        <f t="shared" ref="B170:Q170" si="13">IF(B$45=0,0,B$45/B$5)</f>
        <v>8.8018791305737743E-3</v>
      </c>
      <c r="C170" s="235">
        <f t="shared" si="13"/>
        <v>9.7391524265829435E-3</v>
      </c>
      <c r="D170" s="235">
        <f t="shared" si="13"/>
        <v>9.4134238005880808E-3</v>
      </c>
      <c r="E170" s="235">
        <f t="shared" si="13"/>
        <v>8.4029423918523423E-3</v>
      </c>
      <c r="F170" s="235">
        <f t="shared" si="13"/>
        <v>8.0330707989713056E-3</v>
      </c>
      <c r="G170" s="235">
        <f t="shared" si="13"/>
        <v>7.7449456889580309E-3</v>
      </c>
      <c r="H170" s="235">
        <f t="shared" si="13"/>
        <v>7.5594182713187748E-3</v>
      </c>
      <c r="I170" s="235">
        <f t="shared" si="13"/>
        <v>8.1396937535733981E-3</v>
      </c>
      <c r="J170" s="235">
        <f t="shared" si="13"/>
        <v>8.1637798452491635E-3</v>
      </c>
      <c r="K170" s="235">
        <f t="shared" si="13"/>
        <v>6.4557712753177702E-3</v>
      </c>
      <c r="L170" s="235">
        <f t="shared" si="13"/>
        <v>7.0927034262687995E-3</v>
      </c>
      <c r="M170" s="235">
        <f t="shared" si="13"/>
        <v>6.836717151024534E-3</v>
      </c>
      <c r="N170" s="235">
        <f t="shared" si="13"/>
        <v>7.6871342981743203E-3</v>
      </c>
      <c r="O170" s="235">
        <f t="shared" si="13"/>
        <v>7.4641177057431654E-3</v>
      </c>
      <c r="P170" s="235">
        <f t="shared" si="13"/>
        <v>7.3773172699684733E-3</v>
      </c>
      <c r="Q170" s="235">
        <f t="shared" si="13"/>
        <v>6.187158523089497E-3</v>
      </c>
    </row>
    <row r="171" spans="1:17" x14ac:dyDescent="0.25">
      <c r="A171" s="142" t="s">
        <v>186</v>
      </c>
      <c r="B171" s="235">
        <f t="shared" ref="B171:Q171" si="14">IF(B$56=0,0,B$56/B$5)</f>
        <v>2.2475756453919013E-3</v>
      </c>
      <c r="C171" s="235">
        <f t="shared" si="14"/>
        <v>4.1381748644271063E-4</v>
      </c>
      <c r="D171" s="235">
        <f t="shared" si="14"/>
        <v>1.3002871751984411E-3</v>
      </c>
      <c r="E171" s="235">
        <f t="shared" si="14"/>
        <v>3.2834840234265562E-4</v>
      </c>
      <c r="F171" s="235">
        <f t="shared" si="14"/>
        <v>2.9902966507420314E-3</v>
      </c>
      <c r="G171" s="235">
        <f t="shared" si="14"/>
        <v>5.9272578310290789E-3</v>
      </c>
      <c r="H171" s="235">
        <f t="shared" si="14"/>
        <v>6.060131652483482E-3</v>
      </c>
      <c r="I171" s="235">
        <f t="shared" si="14"/>
        <v>7.8314374518070485E-3</v>
      </c>
      <c r="J171" s="235">
        <f t="shared" si="14"/>
        <v>1.2244522673163854E-2</v>
      </c>
      <c r="K171" s="235">
        <f t="shared" si="14"/>
        <v>8.5881353962396732E-3</v>
      </c>
      <c r="L171" s="235">
        <f t="shared" si="14"/>
        <v>8.8209128778149286E-3</v>
      </c>
      <c r="M171" s="235">
        <f t="shared" si="14"/>
        <v>9.9339537819590797E-3</v>
      </c>
      <c r="N171" s="235">
        <f t="shared" si="14"/>
        <v>1.4682061547537588E-2</v>
      </c>
      <c r="O171" s="235">
        <f t="shared" si="14"/>
        <v>1.3446032141795686E-2</v>
      </c>
      <c r="P171" s="235">
        <f t="shared" si="14"/>
        <v>1.2526509449630579E-2</v>
      </c>
      <c r="Q171" s="235">
        <f t="shared" si="14"/>
        <v>9.9837863712677905E-3</v>
      </c>
    </row>
    <row r="172" spans="1:17" x14ac:dyDescent="0.25">
      <c r="A172" s="72" t="s">
        <v>179</v>
      </c>
      <c r="B172" s="234">
        <f t="shared" ref="B172:Q172" si="15">IF(B$57=0,0,B$57/B$5)</f>
        <v>1.9804228043791009E-2</v>
      </c>
      <c r="C172" s="234">
        <f t="shared" si="15"/>
        <v>2.1913092959811673E-2</v>
      </c>
      <c r="D172" s="234">
        <f t="shared" si="15"/>
        <v>2.1180203551323194E-2</v>
      </c>
      <c r="E172" s="234">
        <f t="shared" si="15"/>
        <v>1.8906620381667787E-2</v>
      </c>
      <c r="F172" s="234">
        <f t="shared" si="15"/>
        <v>1.807440929768548E-2</v>
      </c>
      <c r="G172" s="234">
        <f t="shared" si="15"/>
        <v>1.7426127800155553E-2</v>
      </c>
      <c r="H172" s="234">
        <f t="shared" si="15"/>
        <v>1.7008691110467287E-2</v>
      </c>
      <c r="I172" s="234">
        <f t="shared" si="15"/>
        <v>1.8314310945540164E-2</v>
      </c>
      <c r="J172" s="234">
        <f t="shared" si="15"/>
        <v>1.8368504651810707E-2</v>
      </c>
      <c r="K172" s="234">
        <f t="shared" si="15"/>
        <v>1.4525485369465007E-2</v>
      </c>
      <c r="L172" s="234">
        <f t="shared" si="15"/>
        <v>1.595858270910477E-2</v>
      </c>
      <c r="M172" s="234">
        <f t="shared" si="15"/>
        <v>1.5382613589805217E-2</v>
      </c>
      <c r="N172" s="234">
        <f t="shared" si="15"/>
        <v>1.7296052170892192E-2</v>
      </c>
      <c r="O172" s="234">
        <f t="shared" si="15"/>
        <v>1.6794264837922131E-2</v>
      </c>
      <c r="P172" s="234">
        <f t="shared" si="15"/>
        <v>1.6598963857428983E-2</v>
      </c>
      <c r="Q172" s="234">
        <f t="shared" si="15"/>
        <v>1.3921106676951346E-2</v>
      </c>
    </row>
    <row r="173" spans="1:17" hidden="1" x14ac:dyDescent="0.25">
      <c r="A173" s="40"/>
      <c r="B173" s="40"/>
      <c r="C173" s="40"/>
      <c r="D173" s="40"/>
      <c r="E173" s="40"/>
      <c r="F173" s="40"/>
      <c r="G173" s="40"/>
      <c r="H173" s="40"/>
      <c r="I173" s="40"/>
      <c r="J173" s="40"/>
      <c r="K173" s="40"/>
      <c r="L173" s="40"/>
      <c r="M173" s="40"/>
      <c r="N173" s="40"/>
      <c r="O173" s="40"/>
      <c r="P173" s="40"/>
      <c r="Q173" s="40"/>
    </row>
    <row r="174" spans="1:17" x14ac:dyDescent="0.25">
      <c r="A174" s="40"/>
      <c r="B174" s="40"/>
      <c r="C174" s="40"/>
      <c r="D174" s="40"/>
      <c r="E174" s="40"/>
      <c r="F174" s="40"/>
      <c r="G174" s="40"/>
      <c r="H174" s="40"/>
      <c r="I174" s="40"/>
      <c r="J174" s="40"/>
      <c r="K174" s="40"/>
      <c r="L174" s="40"/>
      <c r="M174" s="40"/>
      <c r="N174" s="40"/>
      <c r="O174" s="40"/>
      <c r="P174" s="40"/>
      <c r="Q174" s="40"/>
    </row>
    <row r="175" spans="1:17" x14ac:dyDescent="0.25">
      <c r="A175" s="78" t="s">
        <v>40</v>
      </c>
      <c r="B175" s="77">
        <f t="shared" ref="B175:Q175" si="16">SUM(B$176:B$180,B$182:B$183,B$185:B$186,B$188:B$191)</f>
        <v>1</v>
      </c>
      <c r="C175" s="77">
        <f t="shared" si="16"/>
        <v>1</v>
      </c>
      <c r="D175" s="77">
        <f t="shared" si="16"/>
        <v>1</v>
      </c>
      <c r="E175" s="77">
        <f t="shared" si="16"/>
        <v>0.99999999999999989</v>
      </c>
      <c r="F175" s="77">
        <f t="shared" si="16"/>
        <v>1</v>
      </c>
      <c r="G175" s="77">
        <f t="shared" si="16"/>
        <v>1</v>
      </c>
      <c r="H175" s="77">
        <f t="shared" si="16"/>
        <v>1</v>
      </c>
      <c r="I175" s="77">
        <f t="shared" si="16"/>
        <v>1</v>
      </c>
      <c r="J175" s="77">
        <f t="shared" si="16"/>
        <v>0.99999999999999989</v>
      </c>
      <c r="K175" s="77">
        <f t="shared" si="16"/>
        <v>1</v>
      </c>
      <c r="L175" s="77">
        <f t="shared" si="16"/>
        <v>0.99999999999999989</v>
      </c>
      <c r="M175" s="77">
        <f t="shared" si="16"/>
        <v>1</v>
      </c>
      <c r="N175" s="77">
        <f t="shared" si="16"/>
        <v>1</v>
      </c>
      <c r="O175" s="77">
        <f t="shared" si="16"/>
        <v>1</v>
      </c>
      <c r="P175" s="77">
        <f t="shared" si="16"/>
        <v>1.0000000000000002</v>
      </c>
      <c r="Q175" s="77">
        <f t="shared" si="16"/>
        <v>0.99999999999999978</v>
      </c>
    </row>
    <row r="176" spans="1:17" x14ac:dyDescent="0.25">
      <c r="A176" s="132" t="s">
        <v>83</v>
      </c>
      <c r="B176" s="240">
        <f t="shared" ref="B176:Q176" si="17">IF(B$61=0,0,B$61/B$60)</f>
        <v>1.1473543804037934E-2</v>
      </c>
      <c r="C176" s="240">
        <f t="shared" si="17"/>
        <v>1.1473543804037936E-2</v>
      </c>
      <c r="D176" s="240">
        <f t="shared" si="17"/>
        <v>1.1473543804037941E-2</v>
      </c>
      <c r="E176" s="240">
        <f t="shared" si="17"/>
        <v>1.1473543804037933E-2</v>
      </c>
      <c r="F176" s="240">
        <f t="shared" si="17"/>
        <v>1.1473543804037934E-2</v>
      </c>
      <c r="G176" s="240">
        <f t="shared" si="17"/>
        <v>1.1473543804037933E-2</v>
      </c>
      <c r="H176" s="240">
        <f t="shared" si="17"/>
        <v>1.1473543804037934E-2</v>
      </c>
      <c r="I176" s="240">
        <f t="shared" si="17"/>
        <v>1.1473543804037941E-2</v>
      </c>
      <c r="J176" s="240">
        <f t="shared" si="17"/>
        <v>1.1473543804037934E-2</v>
      </c>
      <c r="K176" s="240">
        <f t="shared" si="17"/>
        <v>1.1473543804037938E-2</v>
      </c>
      <c r="L176" s="240">
        <f t="shared" si="17"/>
        <v>1.1473543804037938E-2</v>
      </c>
      <c r="M176" s="240">
        <f t="shared" si="17"/>
        <v>1.147354380403794E-2</v>
      </c>
      <c r="N176" s="240">
        <f t="shared" si="17"/>
        <v>1.1473543804037947E-2</v>
      </c>
      <c r="O176" s="240">
        <f t="shared" si="17"/>
        <v>1.1473543804037934E-2</v>
      </c>
      <c r="P176" s="240">
        <f t="shared" si="17"/>
        <v>1.1473543804037938E-2</v>
      </c>
      <c r="Q176" s="240">
        <f t="shared" si="17"/>
        <v>1.1473543804037941E-2</v>
      </c>
    </row>
    <row r="177" spans="1:17" x14ac:dyDescent="0.25">
      <c r="A177" s="76" t="s">
        <v>82</v>
      </c>
      <c r="B177" s="239">
        <f t="shared" ref="B177:Q177" si="18">IF(B$62=0,0,B$62/B$60)</f>
        <v>7.4591900686815538E-2</v>
      </c>
      <c r="C177" s="239">
        <f t="shared" si="18"/>
        <v>7.4591900686815538E-2</v>
      </c>
      <c r="D177" s="239">
        <f t="shared" si="18"/>
        <v>7.4591900686815565E-2</v>
      </c>
      <c r="E177" s="239">
        <f t="shared" si="18"/>
        <v>7.459190068681551E-2</v>
      </c>
      <c r="F177" s="239">
        <f t="shared" si="18"/>
        <v>7.4591900686815524E-2</v>
      </c>
      <c r="G177" s="239">
        <f t="shared" si="18"/>
        <v>7.459190068681551E-2</v>
      </c>
      <c r="H177" s="239">
        <f t="shared" si="18"/>
        <v>7.4591900686815524E-2</v>
      </c>
      <c r="I177" s="239">
        <f t="shared" si="18"/>
        <v>7.4591900686815565E-2</v>
      </c>
      <c r="J177" s="239">
        <f t="shared" si="18"/>
        <v>7.459190068681551E-2</v>
      </c>
      <c r="K177" s="239">
        <f t="shared" si="18"/>
        <v>7.4591900686815552E-2</v>
      </c>
      <c r="L177" s="239">
        <f t="shared" si="18"/>
        <v>7.4591900686815552E-2</v>
      </c>
      <c r="M177" s="239">
        <f t="shared" si="18"/>
        <v>7.4591900686815565E-2</v>
      </c>
      <c r="N177" s="239">
        <f t="shared" si="18"/>
        <v>7.4591900686815607E-2</v>
      </c>
      <c r="O177" s="239">
        <f t="shared" si="18"/>
        <v>7.4591900686815524E-2</v>
      </c>
      <c r="P177" s="239">
        <f t="shared" si="18"/>
        <v>7.4591900686815538E-2</v>
      </c>
      <c r="Q177" s="239">
        <f t="shared" si="18"/>
        <v>7.4591900686815565E-2</v>
      </c>
    </row>
    <row r="178" spans="1:17" x14ac:dyDescent="0.25">
      <c r="A178" s="76" t="s">
        <v>81</v>
      </c>
      <c r="B178" s="239">
        <f t="shared" ref="B178:Q178" si="19">IF(B$63=0,0,B$63/B$60)</f>
        <v>1.3765693171058668E-2</v>
      </c>
      <c r="C178" s="239">
        <f t="shared" si="19"/>
        <v>1.3765693171058668E-2</v>
      </c>
      <c r="D178" s="239">
        <f t="shared" si="19"/>
        <v>1.3765693171058673E-2</v>
      </c>
      <c r="E178" s="239">
        <f t="shared" si="19"/>
        <v>1.3765693171058664E-2</v>
      </c>
      <c r="F178" s="239">
        <f t="shared" si="19"/>
        <v>1.3765693171058666E-2</v>
      </c>
      <c r="G178" s="239">
        <f t="shared" si="19"/>
        <v>1.3765693171058664E-2</v>
      </c>
      <c r="H178" s="239">
        <f t="shared" si="19"/>
        <v>1.3765693171058666E-2</v>
      </c>
      <c r="I178" s="239">
        <f t="shared" si="19"/>
        <v>1.3765693171058675E-2</v>
      </c>
      <c r="J178" s="239">
        <f t="shared" si="19"/>
        <v>1.3765693171058666E-2</v>
      </c>
      <c r="K178" s="239">
        <f t="shared" si="19"/>
        <v>1.376569317105867E-2</v>
      </c>
      <c r="L178" s="239">
        <f t="shared" si="19"/>
        <v>1.3765693171058671E-2</v>
      </c>
      <c r="M178" s="239">
        <f t="shared" si="19"/>
        <v>1.3765693171058673E-2</v>
      </c>
      <c r="N178" s="239">
        <f t="shared" si="19"/>
        <v>1.376569317105868E-2</v>
      </c>
      <c r="O178" s="239">
        <f t="shared" si="19"/>
        <v>1.3765693171058666E-2</v>
      </c>
      <c r="P178" s="239">
        <f t="shared" si="19"/>
        <v>1.3765693171058668E-2</v>
      </c>
      <c r="Q178" s="239">
        <f t="shared" si="19"/>
        <v>1.3765693171058675E-2</v>
      </c>
    </row>
    <row r="179" spans="1:17" x14ac:dyDescent="0.25">
      <c r="A179" s="76" t="s">
        <v>80</v>
      </c>
      <c r="B179" s="239">
        <f t="shared" ref="B179:Q179" si="20">IF(B$64=0,0,B$64/B$60)</f>
        <v>0.10899866613836036</v>
      </c>
      <c r="C179" s="239">
        <f t="shared" si="20"/>
        <v>0.10899866613836037</v>
      </c>
      <c r="D179" s="239">
        <f t="shared" si="20"/>
        <v>0.10899866613836041</v>
      </c>
      <c r="E179" s="239">
        <f t="shared" si="20"/>
        <v>0.10899866613836035</v>
      </c>
      <c r="F179" s="239">
        <f t="shared" si="20"/>
        <v>0.10899866613836035</v>
      </c>
      <c r="G179" s="239">
        <f t="shared" si="20"/>
        <v>0.10899866613836035</v>
      </c>
      <c r="H179" s="239">
        <f t="shared" si="20"/>
        <v>0.10899866613836036</v>
      </c>
      <c r="I179" s="239">
        <f t="shared" si="20"/>
        <v>0.10899866613836043</v>
      </c>
      <c r="J179" s="239">
        <f t="shared" si="20"/>
        <v>0.10899866613836036</v>
      </c>
      <c r="K179" s="239">
        <f t="shared" si="20"/>
        <v>0.10899866613836039</v>
      </c>
      <c r="L179" s="239">
        <f t="shared" si="20"/>
        <v>0.1089986661383604</v>
      </c>
      <c r="M179" s="239">
        <f t="shared" si="20"/>
        <v>0.10899866613836041</v>
      </c>
      <c r="N179" s="239">
        <f t="shared" si="20"/>
        <v>0.10899866613836047</v>
      </c>
      <c r="O179" s="239">
        <f t="shared" si="20"/>
        <v>0.10899866613836036</v>
      </c>
      <c r="P179" s="239">
        <f t="shared" si="20"/>
        <v>0.10899866613836039</v>
      </c>
      <c r="Q179" s="239">
        <f t="shared" si="20"/>
        <v>0.10899866613836041</v>
      </c>
    </row>
    <row r="180" spans="1:17" x14ac:dyDescent="0.25">
      <c r="A180" s="129" t="s">
        <v>79</v>
      </c>
      <c r="B180" s="238">
        <f t="shared" ref="B180:Q180" si="21">IF(B$65=0,0,B$65/B$60)</f>
        <v>3.2125922651306212E-2</v>
      </c>
      <c r="C180" s="238">
        <f t="shared" si="21"/>
        <v>3.2125922651306212E-2</v>
      </c>
      <c r="D180" s="238">
        <f t="shared" si="21"/>
        <v>3.2125922651306232E-2</v>
      </c>
      <c r="E180" s="238">
        <f t="shared" si="21"/>
        <v>3.2125922651306205E-2</v>
      </c>
      <c r="F180" s="238">
        <f t="shared" si="21"/>
        <v>3.2125922651306212E-2</v>
      </c>
      <c r="G180" s="238">
        <f t="shared" si="21"/>
        <v>3.2125922651306212E-2</v>
      </c>
      <c r="H180" s="238">
        <f t="shared" si="21"/>
        <v>3.2125922651306212E-2</v>
      </c>
      <c r="I180" s="238">
        <f t="shared" si="21"/>
        <v>3.2125922651306225E-2</v>
      </c>
      <c r="J180" s="238">
        <f t="shared" si="21"/>
        <v>3.2125922651306212E-2</v>
      </c>
      <c r="K180" s="238">
        <f t="shared" si="21"/>
        <v>3.2125922651306225E-2</v>
      </c>
      <c r="L180" s="238">
        <f t="shared" si="21"/>
        <v>3.2125922651306218E-2</v>
      </c>
      <c r="M180" s="238">
        <f t="shared" si="21"/>
        <v>3.2125922651306232E-2</v>
      </c>
      <c r="N180" s="238">
        <f t="shared" si="21"/>
        <v>3.2125922651306246E-2</v>
      </c>
      <c r="O180" s="238">
        <f t="shared" si="21"/>
        <v>3.2125922651306212E-2</v>
      </c>
      <c r="P180" s="238">
        <f t="shared" si="21"/>
        <v>3.2125922651306218E-2</v>
      </c>
      <c r="Q180" s="238">
        <f t="shared" si="21"/>
        <v>3.2125922651306225E-2</v>
      </c>
    </row>
    <row r="181" spans="1:17" x14ac:dyDescent="0.25">
      <c r="A181" s="127" t="s">
        <v>183</v>
      </c>
      <c r="B181" s="237">
        <f t="shared" ref="B181:Q181" si="22">IF(B$70=0,0,B$70/B$60)</f>
        <v>4.8050878610256004E-2</v>
      </c>
      <c r="C181" s="237">
        <f t="shared" si="22"/>
        <v>4.8050878610256011E-2</v>
      </c>
      <c r="D181" s="237">
        <f t="shared" si="22"/>
        <v>4.8050878610256025E-2</v>
      </c>
      <c r="E181" s="237">
        <f t="shared" si="22"/>
        <v>4.8050878610255997E-2</v>
      </c>
      <c r="F181" s="237">
        <f t="shared" si="22"/>
        <v>4.8050878610256011E-2</v>
      </c>
      <c r="G181" s="237">
        <f t="shared" si="22"/>
        <v>4.8050878610255997E-2</v>
      </c>
      <c r="H181" s="237">
        <f t="shared" si="22"/>
        <v>4.8050878610256011E-2</v>
      </c>
      <c r="I181" s="237">
        <f t="shared" si="22"/>
        <v>4.8050878610256025E-2</v>
      </c>
      <c r="J181" s="237">
        <f t="shared" si="22"/>
        <v>4.8050878610256004E-2</v>
      </c>
      <c r="K181" s="237">
        <f t="shared" si="22"/>
        <v>4.8050878610256031E-2</v>
      </c>
      <c r="L181" s="237">
        <f t="shared" si="22"/>
        <v>4.8050878610256018E-2</v>
      </c>
      <c r="M181" s="237">
        <f t="shared" si="22"/>
        <v>4.8050878610256025E-2</v>
      </c>
      <c r="N181" s="237">
        <f t="shared" si="22"/>
        <v>4.8050878610256045E-2</v>
      </c>
      <c r="O181" s="237">
        <f t="shared" si="22"/>
        <v>4.8050878610256011E-2</v>
      </c>
      <c r="P181" s="237">
        <f t="shared" si="22"/>
        <v>4.8050878610256011E-2</v>
      </c>
      <c r="Q181" s="237">
        <f t="shared" si="22"/>
        <v>4.8050878610256025E-2</v>
      </c>
    </row>
    <row r="182" spans="1:17" x14ac:dyDescent="0.25">
      <c r="A182" s="142" t="s">
        <v>192</v>
      </c>
      <c r="B182" s="235">
        <f t="shared" ref="B182:Q182" si="23">IF(B$71=0,0,B$71/B$60)</f>
        <v>4.3245790749230399E-2</v>
      </c>
      <c r="C182" s="235">
        <f t="shared" si="23"/>
        <v>4.3245790749230399E-2</v>
      </c>
      <c r="D182" s="235">
        <f t="shared" si="23"/>
        <v>4.324579074923042E-2</v>
      </c>
      <c r="E182" s="235">
        <f t="shared" si="23"/>
        <v>4.3245790749230392E-2</v>
      </c>
      <c r="F182" s="235">
        <f t="shared" si="23"/>
        <v>4.3245790749230399E-2</v>
      </c>
      <c r="G182" s="235">
        <f t="shared" si="23"/>
        <v>4.3245790749230392E-2</v>
      </c>
      <c r="H182" s="235">
        <f t="shared" si="23"/>
        <v>4.3245790749230406E-2</v>
      </c>
      <c r="I182" s="235">
        <f t="shared" si="23"/>
        <v>4.3245790749230413E-2</v>
      </c>
      <c r="J182" s="235">
        <f t="shared" si="23"/>
        <v>4.3245790749230399E-2</v>
      </c>
      <c r="K182" s="235">
        <f t="shared" si="23"/>
        <v>4.324579074923042E-2</v>
      </c>
      <c r="L182" s="235">
        <f t="shared" si="23"/>
        <v>4.3245790749230413E-2</v>
      </c>
      <c r="M182" s="235">
        <f t="shared" si="23"/>
        <v>4.3245790749230413E-2</v>
      </c>
      <c r="N182" s="235">
        <f t="shared" si="23"/>
        <v>4.3245790749230434E-2</v>
      </c>
      <c r="O182" s="235">
        <f t="shared" si="23"/>
        <v>4.3245790749230406E-2</v>
      </c>
      <c r="P182" s="235">
        <f t="shared" si="23"/>
        <v>4.3245790749230406E-2</v>
      </c>
      <c r="Q182" s="235">
        <f t="shared" si="23"/>
        <v>4.3245790749230413E-2</v>
      </c>
    </row>
    <row r="183" spans="1:17" x14ac:dyDescent="0.25">
      <c r="A183" s="142" t="s">
        <v>191</v>
      </c>
      <c r="B183" s="235">
        <f t="shared" ref="B183:Q183" si="24">IF(B$82=0,0,B$82/B$60)</f>
        <v>4.8050878610256071E-3</v>
      </c>
      <c r="C183" s="235">
        <f t="shared" si="24"/>
        <v>4.8050878610256115E-3</v>
      </c>
      <c r="D183" s="235">
        <f t="shared" si="24"/>
        <v>4.8050878610256037E-3</v>
      </c>
      <c r="E183" s="235">
        <f t="shared" si="24"/>
        <v>4.8050878610256011E-3</v>
      </c>
      <c r="F183" s="235">
        <f t="shared" si="24"/>
        <v>4.8050878610256071E-3</v>
      </c>
      <c r="G183" s="235">
        <f t="shared" si="24"/>
        <v>4.8050878610256054E-3</v>
      </c>
      <c r="H183" s="235">
        <f t="shared" si="24"/>
        <v>4.8050878610256028E-3</v>
      </c>
      <c r="I183" s="235">
        <f t="shared" si="24"/>
        <v>4.8050878610256097E-3</v>
      </c>
      <c r="J183" s="235">
        <f t="shared" si="24"/>
        <v>4.8050878610256045E-3</v>
      </c>
      <c r="K183" s="235">
        <f t="shared" si="24"/>
        <v>4.8050878610256141E-3</v>
      </c>
      <c r="L183" s="235">
        <f t="shared" si="24"/>
        <v>4.8050878610256054E-3</v>
      </c>
      <c r="M183" s="235">
        <f t="shared" si="24"/>
        <v>4.8050878610256097E-3</v>
      </c>
      <c r="N183" s="235">
        <f t="shared" si="24"/>
        <v>4.8050878610256123E-3</v>
      </c>
      <c r="O183" s="235">
        <f t="shared" si="24"/>
        <v>4.8050878610256097E-3</v>
      </c>
      <c r="P183" s="235">
        <f t="shared" si="24"/>
        <v>4.8050878610256054E-3</v>
      </c>
      <c r="Q183" s="235">
        <f t="shared" si="24"/>
        <v>4.805087861025608E-3</v>
      </c>
    </row>
    <row r="184" spans="1:17" x14ac:dyDescent="0.25">
      <c r="A184" s="127" t="s">
        <v>181</v>
      </c>
      <c r="B184" s="237">
        <f t="shared" ref="B184:Q184" si="25">IF(B$83=0,0,B$83/B$60)</f>
        <v>0.47073900188688539</v>
      </c>
      <c r="C184" s="237">
        <f t="shared" si="25"/>
        <v>0.47073900188688522</v>
      </c>
      <c r="D184" s="237">
        <f t="shared" si="25"/>
        <v>0.47073900188688506</v>
      </c>
      <c r="E184" s="237">
        <f t="shared" si="25"/>
        <v>0.47073900188688533</v>
      </c>
      <c r="F184" s="237">
        <f t="shared" si="25"/>
        <v>0.47073900188688528</v>
      </c>
      <c r="G184" s="237">
        <f t="shared" si="25"/>
        <v>0.47073900188688533</v>
      </c>
      <c r="H184" s="237">
        <f t="shared" si="25"/>
        <v>0.47073900188688533</v>
      </c>
      <c r="I184" s="237">
        <f t="shared" si="25"/>
        <v>0.47073900188688506</v>
      </c>
      <c r="J184" s="237">
        <f t="shared" si="25"/>
        <v>0.47073900188688528</v>
      </c>
      <c r="K184" s="237">
        <f t="shared" si="25"/>
        <v>0.47073900188688517</v>
      </c>
      <c r="L184" s="237">
        <f t="shared" si="25"/>
        <v>0.47073900188688506</v>
      </c>
      <c r="M184" s="237">
        <f t="shared" si="25"/>
        <v>0.47073900188688511</v>
      </c>
      <c r="N184" s="237">
        <f t="shared" si="25"/>
        <v>0.47073900188688461</v>
      </c>
      <c r="O184" s="237">
        <f t="shared" si="25"/>
        <v>0.47073900188688533</v>
      </c>
      <c r="P184" s="237">
        <f t="shared" si="25"/>
        <v>0.47073900188688522</v>
      </c>
      <c r="Q184" s="237">
        <f t="shared" si="25"/>
        <v>0.47073900188688483</v>
      </c>
    </row>
    <row r="185" spans="1:17" x14ac:dyDescent="0.25">
      <c r="A185" s="142" t="s">
        <v>190</v>
      </c>
      <c r="B185" s="235">
        <f t="shared" ref="B185:Q185" si="26">IF(B$84=0,0,B$84/B$60)</f>
        <v>0.41731497982262894</v>
      </c>
      <c r="C185" s="235">
        <f t="shared" si="26"/>
        <v>0.46184933802753675</v>
      </c>
      <c r="D185" s="235">
        <f t="shared" si="26"/>
        <v>0.4418395682465982</v>
      </c>
      <c r="E185" s="235">
        <f t="shared" si="26"/>
        <v>0.46256374919392884</v>
      </c>
      <c r="F185" s="235">
        <f t="shared" si="26"/>
        <v>0.39285821267092697</v>
      </c>
      <c r="G185" s="235">
        <f t="shared" si="26"/>
        <v>0.31062360119069932</v>
      </c>
      <c r="H185" s="235">
        <f t="shared" si="26"/>
        <v>0.30301649420740867</v>
      </c>
      <c r="I185" s="235">
        <f t="shared" si="26"/>
        <v>0.26944488493289914</v>
      </c>
      <c r="J185" s="235">
        <f t="shared" si="26"/>
        <v>0.15694239780794103</v>
      </c>
      <c r="K185" s="235">
        <f t="shared" si="26"/>
        <v>0.19241644111422601</v>
      </c>
      <c r="L185" s="235">
        <f t="shared" si="26"/>
        <v>0.21054373270018234</v>
      </c>
      <c r="M185" s="235">
        <f t="shared" si="26"/>
        <v>0.1667399798215404</v>
      </c>
      <c r="N185" s="235">
        <f t="shared" si="26"/>
        <v>7.114382662712164E-2</v>
      </c>
      <c r="O185" s="235">
        <f t="shared" si="26"/>
        <v>9.3850116850640639E-2</v>
      </c>
      <c r="P185" s="235">
        <f t="shared" si="26"/>
        <v>0.11549293917516838</v>
      </c>
      <c r="Q185" s="235">
        <f t="shared" si="26"/>
        <v>0.13313957530941994</v>
      </c>
    </row>
    <row r="186" spans="1:17" x14ac:dyDescent="0.25">
      <c r="A186" s="142" t="s">
        <v>189</v>
      </c>
      <c r="B186" s="235">
        <f t="shared" ref="B186:Q186" si="27">IF(B$90=0,0,B$90/B$60)</f>
        <v>5.34240220642564E-2</v>
      </c>
      <c r="C186" s="235">
        <f t="shared" si="27"/>
        <v>8.8896638593484647E-3</v>
      </c>
      <c r="D186" s="235">
        <f t="shared" si="27"/>
        <v>2.8899433640286798E-2</v>
      </c>
      <c r="E186" s="235">
        <f t="shared" si="27"/>
        <v>8.1752526929564952E-3</v>
      </c>
      <c r="F186" s="235">
        <f t="shared" si="27"/>
        <v>7.7880789215958299E-2</v>
      </c>
      <c r="G186" s="235">
        <f t="shared" si="27"/>
        <v>0.16011540069618599</v>
      </c>
      <c r="H186" s="235">
        <f t="shared" si="27"/>
        <v>0.16772250767947663</v>
      </c>
      <c r="I186" s="235">
        <f t="shared" si="27"/>
        <v>0.20129411695398594</v>
      </c>
      <c r="J186" s="235">
        <f t="shared" si="27"/>
        <v>0.31379660407894427</v>
      </c>
      <c r="K186" s="235">
        <f t="shared" si="27"/>
        <v>0.27832256077265916</v>
      </c>
      <c r="L186" s="235">
        <f t="shared" si="27"/>
        <v>0.26019526918670272</v>
      </c>
      <c r="M186" s="235">
        <f t="shared" si="27"/>
        <v>0.30399902206534468</v>
      </c>
      <c r="N186" s="235">
        <f t="shared" si="27"/>
        <v>0.39959517525976296</v>
      </c>
      <c r="O186" s="235">
        <f t="shared" si="27"/>
        <v>0.37688888503624474</v>
      </c>
      <c r="P186" s="235">
        <f t="shared" si="27"/>
        <v>0.35524606271171683</v>
      </c>
      <c r="Q186" s="235">
        <f t="shared" si="27"/>
        <v>0.33759942657746489</v>
      </c>
    </row>
    <row r="187" spans="1:17" x14ac:dyDescent="0.25">
      <c r="A187" s="127" t="s">
        <v>180</v>
      </c>
      <c r="B187" s="236">
        <f t="shared" ref="B187:Q187" si="28">IF(B$91=0,0,B$91/B$60)</f>
        <v>9.6101757220512021E-2</v>
      </c>
      <c r="C187" s="236">
        <f t="shared" si="28"/>
        <v>9.6101757220512007E-2</v>
      </c>
      <c r="D187" s="236">
        <f t="shared" si="28"/>
        <v>9.6101757220512035E-2</v>
      </c>
      <c r="E187" s="236">
        <f t="shared" si="28"/>
        <v>9.6101757220511994E-2</v>
      </c>
      <c r="F187" s="236">
        <f t="shared" si="28"/>
        <v>9.6101757220512021E-2</v>
      </c>
      <c r="G187" s="236">
        <f t="shared" si="28"/>
        <v>9.6101757220511966E-2</v>
      </c>
      <c r="H187" s="236">
        <f t="shared" si="28"/>
        <v>9.6101757220512021E-2</v>
      </c>
      <c r="I187" s="236">
        <f t="shared" si="28"/>
        <v>9.6101757220512077E-2</v>
      </c>
      <c r="J187" s="236">
        <f t="shared" si="28"/>
        <v>9.6101757220511994E-2</v>
      </c>
      <c r="K187" s="236">
        <f t="shared" si="28"/>
        <v>9.6101757220512049E-2</v>
      </c>
      <c r="L187" s="236">
        <f t="shared" si="28"/>
        <v>9.6101757220512049E-2</v>
      </c>
      <c r="M187" s="236">
        <f t="shared" si="28"/>
        <v>9.6101757220512049E-2</v>
      </c>
      <c r="N187" s="236">
        <f t="shared" si="28"/>
        <v>9.6101757220512091E-2</v>
      </c>
      <c r="O187" s="236">
        <f t="shared" si="28"/>
        <v>9.6101757220512007E-2</v>
      </c>
      <c r="P187" s="236">
        <f t="shared" si="28"/>
        <v>9.6101757220512021E-2</v>
      </c>
      <c r="Q187" s="236">
        <f t="shared" si="28"/>
        <v>9.6101757220512063E-2</v>
      </c>
    </row>
    <row r="188" spans="1:17" x14ac:dyDescent="0.25">
      <c r="A188" s="142" t="s">
        <v>188</v>
      </c>
      <c r="B188" s="235">
        <f t="shared" ref="B188:Q188" si="29">IF(B$92=0,0,B$92/B$60)</f>
        <v>5.2821023291206012E-2</v>
      </c>
      <c r="C188" s="235">
        <f t="shared" si="29"/>
        <v>5.8457893486951615E-2</v>
      </c>
      <c r="D188" s="235">
        <f t="shared" si="29"/>
        <v>5.5925186618629177E-2</v>
      </c>
      <c r="E188" s="235">
        <f t="shared" si="29"/>
        <v>5.8548319018466244E-2</v>
      </c>
      <c r="F188" s="235">
        <f t="shared" si="29"/>
        <v>4.9725444340513375E-2</v>
      </c>
      <c r="G188" s="235">
        <f t="shared" si="29"/>
        <v>3.9316720622551961E-2</v>
      </c>
      <c r="H188" s="235">
        <f t="shared" si="29"/>
        <v>3.8353862363033286E-2</v>
      </c>
      <c r="I188" s="235">
        <f t="shared" si="29"/>
        <v>3.4104585818573278E-2</v>
      </c>
      <c r="J188" s="235">
        <f t="shared" si="29"/>
        <v>1.9864750729807031E-2</v>
      </c>
      <c r="K188" s="235">
        <f t="shared" si="29"/>
        <v>2.4354825034139348E-2</v>
      </c>
      <c r="L188" s="235">
        <f t="shared" si="29"/>
        <v>2.6649260022970224E-2</v>
      </c>
      <c r="M188" s="235">
        <f t="shared" si="29"/>
        <v>2.1104865110454979E-2</v>
      </c>
      <c r="N188" s="235">
        <f t="shared" si="29"/>
        <v>9.0049241100666651E-3</v>
      </c>
      <c r="O188" s="235">
        <f t="shared" si="29"/>
        <v>1.1878939045411398E-2</v>
      </c>
      <c r="P188" s="235">
        <f t="shared" si="29"/>
        <v>1.4618347112136481E-2</v>
      </c>
      <c r="Q188" s="235">
        <f t="shared" si="29"/>
        <v>1.6851943851594393E-2</v>
      </c>
    </row>
    <row r="189" spans="1:17" x14ac:dyDescent="0.25">
      <c r="A189" s="142" t="s">
        <v>187</v>
      </c>
      <c r="B189" s="235">
        <f t="shared" ref="B189:Q189" si="30">IF(B$93=0,0,B$93/B$60)</f>
        <v>3.6518667743794565E-2</v>
      </c>
      <c r="C189" s="235">
        <f t="shared" si="30"/>
        <v>3.6518667743794551E-2</v>
      </c>
      <c r="D189" s="235">
        <f t="shared" si="30"/>
        <v>3.6518667743794565E-2</v>
      </c>
      <c r="E189" s="235">
        <f t="shared" si="30"/>
        <v>3.6518667743794558E-2</v>
      </c>
      <c r="F189" s="235">
        <f t="shared" si="30"/>
        <v>3.6518667743794565E-2</v>
      </c>
      <c r="G189" s="235">
        <f t="shared" si="30"/>
        <v>3.6518667743794545E-2</v>
      </c>
      <c r="H189" s="235">
        <f t="shared" si="30"/>
        <v>3.6518667743794558E-2</v>
      </c>
      <c r="I189" s="235">
        <f t="shared" si="30"/>
        <v>3.6518667743794579E-2</v>
      </c>
      <c r="J189" s="235">
        <f t="shared" si="30"/>
        <v>3.6518667743794551E-2</v>
      </c>
      <c r="K189" s="235">
        <f t="shared" si="30"/>
        <v>3.6518667743794565E-2</v>
      </c>
      <c r="L189" s="235">
        <f t="shared" si="30"/>
        <v>3.6518667743794579E-2</v>
      </c>
      <c r="M189" s="235">
        <f t="shared" si="30"/>
        <v>3.6518667743794572E-2</v>
      </c>
      <c r="N189" s="235">
        <f t="shared" si="30"/>
        <v>3.6518667743794593E-2</v>
      </c>
      <c r="O189" s="235">
        <f t="shared" si="30"/>
        <v>3.6518667743794558E-2</v>
      </c>
      <c r="P189" s="235">
        <f t="shared" si="30"/>
        <v>3.6518667743794565E-2</v>
      </c>
      <c r="Q189" s="235">
        <f t="shared" si="30"/>
        <v>3.6518667743794579E-2</v>
      </c>
    </row>
    <row r="190" spans="1:17" x14ac:dyDescent="0.25">
      <c r="A190" s="142" t="s">
        <v>186</v>
      </c>
      <c r="B190" s="235">
        <f t="shared" ref="B190:Q190" si="31">IF(B$104=0,0,B$104/B$60)</f>
        <v>6.7620661855114427E-3</v>
      </c>
      <c r="C190" s="235">
        <f t="shared" si="31"/>
        <v>1.1251959897658485E-3</v>
      </c>
      <c r="D190" s="235">
        <f t="shared" si="31"/>
        <v>3.6579028580882925E-3</v>
      </c>
      <c r="E190" s="235">
        <f t="shared" si="31"/>
        <v>1.03477045825119E-3</v>
      </c>
      <c r="F190" s="235">
        <f t="shared" si="31"/>
        <v>9.8576451362040792E-3</v>
      </c>
      <c r="G190" s="235">
        <f t="shared" si="31"/>
        <v>2.0266368854165474E-2</v>
      </c>
      <c r="H190" s="235">
        <f t="shared" si="31"/>
        <v>2.1229227113684156E-2</v>
      </c>
      <c r="I190" s="235">
        <f t="shared" si="31"/>
        <v>2.5478503658144219E-2</v>
      </c>
      <c r="J190" s="235">
        <f t="shared" si="31"/>
        <v>3.9718338746910414E-2</v>
      </c>
      <c r="K190" s="235">
        <f t="shared" si="31"/>
        <v>3.5228264442578129E-2</v>
      </c>
      <c r="L190" s="235">
        <f t="shared" si="31"/>
        <v>3.2933829453747246E-2</v>
      </c>
      <c r="M190" s="235">
        <f t="shared" si="31"/>
        <v>3.8478224366262498E-2</v>
      </c>
      <c r="N190" s="235">
        <f t="shared" si="31"/>
        <v>5.057816536665085E-2</v>
      </c>
      <c r="O190" s="235">
        <f t="shared" si="31"/>
        <v>4.7704150431306054E-2</v>
      </c>
      <c r="P190" s="235">
        <f t="shared" si="31"/>
        <v>4.4964742364580979E-2</v>
      </c>
      <c r="Q190" s="235">
        <f t="shared" si="31"/>
        <v>4.2731145625123083E-2</v>
      </c>
    </row>
    <row r="191" spans="1:17" x14ac:dyDescent="0.25">
      <c r="A191" s="72" t="s">
        <v>179</v>
      </c>
      <c r="B191" s="234">
        <f t="shared" ref="B191:Q191" si="32">IF(B$105=0,0,B$105/B$60)</f>
        <v>0.14415263583076798</v>
      </c>
      <c r="C191" s="234">
        <f t="shared" si="32"/>
        <v>0.14415263583076801</v>
      </c>
      <c r="D191" s="234">
        <f t="shared" si="32"/>
        <v>0.14415263583076809</v>
      </c>
      <c r="E191" s="234">
        <f t="shared" si="32"/>
        <v>0.14415263583076801</v>
      </c>
      <c r="F191" s="234">
        <f t="shared" si="32"/>
        <v>0.14415263583076801</v>
      </c>
      <c r="G191" s="234">
        <f t="shared" si="32"/>
        <v>0.14415263583076798</v>
      </c>
      <c r="H191" s="234">
        <f t="shared" si="32"/>
        <v>0.14415263583076801</v>
      </c>
      <c r="I191" s="234">
        <f t="shared" si="32"/>
        <v>0.14415263583076809</v>
      </c>
      <c r="J191" s="234">
        <f t="shared" si="32"/>
        <v>0.14415263583076801</v>
      </c>
      <c r="K191" s="234">
        <f t="shared" si="32"/>
        <v>0.14415263583076807</v>
      </c>
      <c r="L191" s="234">
        <f t="shared" si="32"/>
        <v>0.14415263583076807</v>
      </c>
      <c r="M191" s="234">
        <f t="shared" si="32"/>
        <v>0.14415263583076809</v>
      </c>
      <c r="N191" s="234">
        <f t="shared" si="32"/>
        <v>0.14415263583076815</v>
      </c>
      <c r="O191" s="234">
        <f t="shared" si="32"/>
        <v>0.14415263583076801</v>
      </c>
      <c r="P191" s="234">
        <f t="shared" si="32"/>
        <v>0.14415263583076804</v>
      </c>
      <c r="Q191" s="234">
        <f t="shared" si="32"/>
        <v>0.14415263583076809</v>
      </c>
    </row>
    <row r="192" spans="1:17" hidden="1" x14ac:dyDescent="0.25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</row>
    <row r="193" spans="1:17" x14ac:dyDescent="0.25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</row>
    <row r="194" spans="1:17" x14ac:dyDescent="0.25">
      <c r="A194" s="78" t="s">
        <v>39</v>
      </c>
      <c r="B194" s="77">
        <f t="shared" ref="B194:Q194" si="33">SUM(B$195:B$199,B$201:B$202,B$204:B$205,B$207:B$210)</f>
        <v>1</v>
      </c>
      <c r="C194" s="77">
        <f t="shared" si="33"/>
        <v>1</v>
      </c>
      <c r="D194" s="77">
        <f t="shared" si="33"/>
        <v>1.0000000000000002</v>
      </c>
      <c r="E194" s="77">
        <f t="shared" si="33"/>
        <v>0.99999999999999967</v>
      </c>
      <c r="F194" s="77">
        <f t="shared" si="33"/>
        <v>1</v>
      </c>
      <c r="G194" s="77">
        <f t="shared" si="33"/>
        <v>1</v>
      </c>
      <c r="H194" s="77">
        <f t="shared" si="33"/>
        <v>0.99999999999999989</v>
      </c>
      <c r="I194" s="77">
        <f t="shared" si="33"/>
        <v>0.99999999999999989</v>
      </c>
      <c r="J194" s="77">
        <f t="shared" si="33"/>
        <v>1.0000000000000004</v>
      </c>
      <c r="K194" s="77">
        <f t="shared" si="33"/>
        <v>1</v>
      </c>
      <c r="L194" s="77">
        <f t="shared" si="33"/>
        <v>1</v>
      </c>
      <c r="M194" s="77">
        <f t="shared" si="33"/>
        <v>0.99999999999999989</v>
      </c>
      <c r="N194" s="77">
        <f t="shared" si="33"/>
        <v>1</v>
      </c>
      <c r="O194" s="77">
        <f t="shared" si="33"/>
        <v>0.99999999999999989</v>
      </c>
      <c r="P194" s="77">
        <f t="shared" si="33"/>
        <v>1</v>
      </c>
      <c r="Q194" s="77">
        <f t="shared" si="33"/>
        <v>1</v>
      </c>
    </row>
    <row r="195" spans="1:17" x14ac:dyDescent="0.25">
      <c r="A195" s="132" t="s">
        <v>83</v>
      </c>
      <c r="B195" s="240">
        <f t="shared" ref="B195:Q195" si="34">IF(B$109=0,0,B$109/B$108)</f>
        <v>1.1778600705730887E-2</v>
      </c>
      <c r="C195" s="240">
        <f t="shared" si="34"/>
        <v>1.1778600705730889E-2</v>
      </c>
      <c r="D195" s="240">
        <f t="shared" si="34"/>
        <v>1.1778600705730892E-2</v>
      </c>
      <c r="E195" s="240">
        <f t="shared" si="34"/>
        <v>1.1778600705730884E-2</v>
      </c>
      <c r="F195" s="240">
        <f t="shared" si="34"/>
        <v>1.1778600705730887E-2</v>
      </c>
      <c r="G195" s="240">
        <f t="shared" si="34"/>
        <v>1.1778600705730887E-2</v>
      </c>
      <c r="H195" s="240">
        <f t="shared" si="34"/>
        <v>1.1778600705730887E-2</v>
      </c>
      <c r="I195" s="240">
        <f t="shared" si="34"/>
        <v>1.1778600705730891E-2</v>
      </c>
      <c r="J195" s="240">
        <f t="shared" si="34"/>
        <v>1.1778600705730889E-2</v>
      </c>
      <c r="K195" s="240">
        <f t="shared" si="34"/>
        <v>1.1778600705730889E-2</v>
      </c>
      <c r="L195" s="240">
        <f t="shared" si="34"/>
        <v>1.1778600705730889E-2</v>
      </c>
      <c r="M195" s="240">
        <f t="shared" si="34"/>
        <v>1.1778600705730891E-2</v>
      </c>
      <c r="N195" s="240">
        <f t="shared" si="34"/>
        <v>1.1778600705730896E-2</v>
      </c>
      <c r="O195" s="240">
        <f t="shared" si="34"/>
        <v>1.1778600705730885E-2</v>
      </c>
      <c r="P195" s="240">
        <f t="shared" si="34"/>
        <v>1.1778600705730887E-2</v>
      </c>
      <c r="Q195" s="240">
        <f t="shared" si="34"/>
        <v>1.1778600705730892E-2</v>
      </c>
    </row>
    <row r="196" spans="1:17" x14ac:dyDescent="0.25">
      <c r="A196" s="76" t="s">
        <v>82</v>
      </c>
      <c r="B196" s="239">
        <f t="shared" ref="B196:Q196" si="35">IF(B$110=0,0,B$110/B$108)</f>
        <v>7.8715849165422638E-2</v>
      </c>
      <c r="C196" s="239">
        <f t="shared" si="35"/>
        <v>7.8715849165422652E-2</v>
      </c>
      <c r="D196" s="239">
        <f t="shared" si="35"/>
        <v>7.871584916542268E-2</v>
      </c>
      <c r="E196" s="239">
        <f t="shared" si="35"/>
        <v>7.8715849165422624E-2</v>
      </c>
      <c r="F196" s="239">
        <f t="shared" si="35"/>
        <v>7.8715849165422638E-2</v>
      </c>
      <c r="G196" s="239">
        <f t="shared" si="35"/>
        <v>7.8715849165422652E-2</v>
      </c>
      <c r="H196" s="239">
        <f t="shared" si="35"/>
        <v>7.8715849165422624E-2</v>
      </c>
      <c r="I196" s="239">
        <f t="shared" si="35"/>
        <v>7.8715849165422652E-2</v>
      </c>
      <c r="J196" s="239">
        <f t="shared" si="35"/>
        <v>7.8715849165422652E-2</v>
      </c>
      <c r="K196" s="239">
        <f t="shared" si="35"/>
        <v>7.8715849165422652E-2</v>
      </c>
      <c r="L196" s="239">
        <f t="shared" si="35"/>
        <v>7.8715849165422638E-2</v>
      </c>
      <c r="M196" s="239">
        <f t="shared" si="35"/>
        <v>7.8715849165422652E-2</v>
      </c>
      <c r="N196" s="239">
        <f t="shared" si="35"/>
        <v>7.8715849165422694E-2</v>
      </c>
      <c r="O196" s="239">
        <f t="shared" si="35"/>
        <v>7.8715849165422624E-2</v>
      </c>
      <c r="P196" s="239">
        <f t="shared" si="35"/>
        <v>7.8715849165422652E-2</v>
      </c>
      <c r="Q196" s="239">
        <f t="shared" si="35"/>
        <v>7.871584916542268E-2</v>
      </c>
    </row>
    <row r="197" spans="1:17" x14ac:dyDescent="0.25">
      <c r="A197" s="76" t="s">
        <v>81</v>
      </c>
      <c r="B197" s="239">
        <f t="shared" ref="B197:Q197" si="36">IF(B$111=0,0,B$111/B$108)</f>
        <v>1.3747376179468218E-2</v>
      </c>
      <c r="C197" s="239">
        <f t="shared" si="36"/>
        <v>1.3747376179468222E-2</v>
      </c>
      <c r="D197" s="239">
        <f t="shared" si="36"/>
        <v>1.3747376179468224E-2</v>
      </c>
      <c r="E197" s="239">
        <f t="shared" si="36"/>
        <v>1.3747376179468217E-2</v>
      </c>
      <c r="F197" s="239">
        <f t="shared" si="36"/>
        <v>1.3747376179468218E-2</v>
      </c>
      <c r="G197" s="239">
        <f t="shared" si="36"/>
        <v>1.374737617946822E-2</v>
      </c>
      <c r="H197" s="239">
        <f t="shared" si="36"/>
        <v>1.3747376179468217E-2</v>
      </c>
      <c r="I197" s="239">
        <f t="shared" si="36"/>
        <v>1.3747376179468222E-2</v>
      </c>
      <c r="J197" s="239">
        <f t="shared" si="36"/>
        <v>1.374737617946822E-2</v>
      </c>
      <c r="K197" s="239">
        <f t="shared" si="36"/>
        <v>1.374737617946822E-2</v>
      </c>
      <c r="L197" s="239">
        <f t="shared" si="36"/>
        <v>1.374737617946822E-2</v>
      </c>
      <c r="M197" s="239">
        <f t="shared" si="36"/>
        <v>1.3747376179468222E-2</v>
      </c>
      <c r="N197" s="239">
        <f t="shared" si="36"/>
        <v>1.3747376179468227E-2</v>
      </c>
      <c r="O197" s="239">
        <f t="shared" si="36"/>
        <v>1.3747376179468217E-2</v>
      </c>
      <c r="P197" s="239">
        <f t="shared" si="36"/>
        <v>1.374737617946822E-2</v>
      </c>
      <c r="Q197" s="239">
        <f t="shared" si="36"/>
        <v>1.3747376179468225E-2</v>
      </c>
    </row>
    <row r="198" spans="1:17" x14ac:dyDescent="0.25">
      <c r="A198" s="76" t="s">
        <v>80</v>
      </c>
      <c r="B198" s="239">
        <f t="shared" ref="B198:Q198" si="37">IF(B$112=0,0,B$112/B$108)</f>
        <v>0.11189670670444342</v>
      </c>
      <c r="C198" s="239">
        <f t="shared" si="37"/>
        <v>0.11189670670444345</v>
      </c>
      <c r="D198" s="239">
        <f t="shared" si="37"/>
        <v>0.11189670670444347</v>
      </c>
      <c r="E198" s="239">
        <f t="shared" si="37"/>
        <v>0.11189670670444339</v>
      </c>
      <c r="F198" s="239">
        <f t="shared" si="37"/>
        <v>0.11189670670444343</v>
      </c>
      <c r="G198" s="239">
        <f t="shared" si="37"/>
        <v>0.11189670670444343</v>
      </c>
      <c r="H198" s="239">
        <f t="shared" si="37"/>
        <v>0.11189670670444339</v>
      </c>
      <c r="I198" s="239">
        <f t="shared" si="37"/>
        <v>0.11189670670444345</v>
      </c>
      <c r="J198" s="239">
        <f t="shared" si="37"/>
        <v>0.11189670670444343</v>
      </c>
      <c r="K198" s="239">
        <f t="shared" si="37"/>
        <v>0.11189670670444345</v>
      </c>
      <c r="L198" s="239">
        <f t="shared" si="37"/>
        <v>0.11189670670444343</v>
      </c>
      <c r="M198" s="239">
        <f t="shared" si="37"/>
        <v>0.11189670670444343</v>
      </c>
      <c r="N198" s="239">
        <f t="shared" si="37"/>
        <v>0.1118967067044435</v>
      </c>
      <c r="O198" s="239">
        <f t="shared" si="37"/>
        <v>0.1118967067044434</v>
      </c>
      <c r="P198" s="239">
        <f t="shared" si="37"/>
        <v>0.11189670670444343</v>
      </c>
      <c r="Q198" s="239">
        <f t="shared" si="37"/>
        <v>0.11189670670444346</v>
      </c>
    </row>
    <row r="199" spans="1:17" x14ac:dyDescent="0.25">
      <c r="A199" s="129" t="s">
        <v>79</v>
      </c>
      <c r="B199" s="238">
        <f t="shared" ref="B199:Q199" si="38">IF(B$113=0,0,B$113/B$108)</f>
        <v>3.2980081976046488E-2</v>
      </c>
      <c r="C199" s="238">
        <f t="shared" si="38"/>
        <v>3.2980081976046488E-2</v>
      </c>
      <c r="D199" s="238">
        <f t="shared" si="38"/>
        <v>3.2980081976046509E-2</v>
      </c>
      <c r="E199" s="238">
        <f t="shared" si="38"/>
        <v>3.2980081976046481E-2</v>
      </c>
      <c r="F199" s="238">
        <f t="shared" si="38"/>
        <v>3.2980081976046488E-2</v>
      </c>
      <c r="G199" s="238">
        <f t="shared" si="38"/>
        <v>3.2980081976046495E-2</v>
      </c>
      <c r="H199" s="238">
        <f t="shared" si="38"/>
        <v>3.2980081976046488E-2</v>
      </c>
      <c r="I199" s="238">
        <f t="shared" si="38"/>
        <v>3.2980081976046488E-2</v>
      </c>
      <c r="J199" s="238">
        <f t="shared" si="38"/>
        <v>3.2980081976046488E-2</v>
      </c>
      <c r="K199" s="238">
        <f t="shared" si="38"/>
        <v>3.2980081976046495E-2</v>
      </c>
      <c r="L199" s="238">
        <f t="shared" si="38"/>
        <v>3.2980081976046488E-2</v>
      </c>
      <c r="M199" s="238">
        <f t="shared" si="38"/>
        <v>3.2980081976046502E-2</v>
      </c>
      <c r="N199" s="238">
        <f t="shared" si="38"/>
        <v>3.2980081976046509E-2</v>
      </c>
      <c r="O199" s="238">
        <f t="shared" si="38"/>
        <v>3.2980081976046481E-2</v>
      </c>
      <c r="P199" s="238">
        <f t="shared" si="38"/>
        <v>3.2980081976046488E-2</v>
      </c>
      <c r="Q199" s="238">
        <f t="shared" si="38"/>
        <v>3.2980081976046502E-2</v>
      </c>
    </row>
    <row r="200" spans="1:17" x14ac:dyDescent="0.25">
      <c r="A200" s="127" t="s">
        <v>183</v>
      </c>
      <c r="B200" s="237">
        <f t="shared" ref="B200:Q200" si="39">IF(B$118=0,0,B$118/B$108)</f>
        <v>9.8326365006117286E-2</v>
      </c>
      <c r="C200" s="237">
        <f t="shared" si="39"/>
        <v>9.8326365006117314E-2</v>
      </c>
      <c r="D200" s="237">
        <f t="shared" si="39"/>
        <v>9.8326365006117342E-2</v>
      </c>
      <c r="E200" s="237">
        <f t="shared" si="39"/>
        <v>9.8326365006117258E-2</v>
      </c>
      <c r="F200" s="237">
        <f t="shared" si="39"/>
        <v>9.83263650061173E-2</v>
      </c>
      <c r="G200" s="237">
        <f t="shared" si="39"/>
        <v>9.83263650061173E-2</v>
      </c>
      <c r="H200" s="237">
        <f t="shared" si="39"/>
        <v>9.8326365006117272E-2</v>
      </c>
      <c r="I200" s="237">
        <f t="shared" si="39"/>
        <v>9.8326365006117328E-2</v>
      </c>
      <c r="J200" s="237">
        <f t="shared" si="39"/>
        <v>9.83263650061173E-2</v>
      </c>
      <c r="K200" s="237">
        <f t="shared" si="39"/>
        <v>9.8326365006117314E-2</v>
      </c>
      <c r="L200" s="237">
        <f t="shared" si="39"/>
        <v>9.8326365006117328E-2</v>
      </c>
      <c r="M200" s="237">
        <f t="shared" si="39"/>
        <v>9.8326365006117314E-2</v>
      </c>
      <c r="N200" s="237">
        <f t="shared" si="39"/>
        <v>9.8326365006117369E-2</v>
      </c>
      <c r="O200" s="237">
        <f t="shared" si="39"/>
        <v>9.8326365006117272E-2</v>
      </c>
      <c r="P200" s="237">
        <f t="shared" si="39"/>
        <v>9.8326365006117286E-2</v>
      </c>
      <c r="Q200" s="237">
        <f t="shared" si="39"/>
        <v>9.8326365006117314E-2</v>
      </c>
    </row>
    <row r="201" spans="1:17" x14ac:dyDescent="0.25">
      <c r="A201" s="142" t="s">
        <v>192</v>
      </c>
      <c r="B201" s="235">
        <f t="shared" ref="B201:Q201" si="40">IF(B$119=0,0,B$119/B$108)</f>
        <v>8.3577410255199686E-2</v>
      </c>
      <c r="C201" s="235">
        <f t="shared" si="40"/>
        <v>8.3577410255199713E-2</v>
      </c>
      <c r="D201" s="235">
        <f t="shared" si="40"/>
        <v>8.3577410255199727E-2</v>
      </c>
      <c r="E201" s="235">
        <f t="shared" si="40"/>
        <v>8.3577410255199672E-2</v>
      </c>
      <c r="F201" s="235">
        <f t="shared" si="40"/>
        <v>8.3577410255199699E-2</v>
      </c>
      <c r="G201" s="235">
        <f t="shared" si="40"/>
        <v>8.3577410255199699E-2</v>
      </c>
      <c r="H201" s="235">
        <f t="shared" si="40"/>
        <v>8.3577410255199672E-2</v>
      </c>
      <c r="I201" s="235">
        <f t="shared" si="40"/>
        <v>8.3577410255199713E-2</v>
      </c>
      <c r="J201" s="235">
        <f t="shared" si="40"/>
        <v>8.3577410255199699E-2</v>
      </c>
      <c r="K201" s="235">
        <f t="shared" si="40"/>
        <v>8.3577410255199699E-2</v>
      </c>
      <c r="L201" s="235">
        <f t="shared" si="40"/>
        <v>8.3577410255199727E-2</v>
      </c>
      <c r="M201" s="235">
        <f t="shared" si="40"/>
        <v>8.3577410255199699E-2</v>
      </c>
      <c r="N201" s="235">
        <f t="shared" si="40"/>
        <v>8.3577410255199769E-2</v>
      </c>
      <c r="O201" s="235">
        <f t="shared" si="40"/>
        <v>8.3577410255199672E-2</v>
      </c>
      <c r="P201" s="235">
        <f t="shared" si="40"/>
        <v>8.3577410255199686E-2</v>
      </c>
      <c r="Q201" s="235">
        <f t="shared" si="40"/>
        <v>8.3577410255199699E-2</v>
      </c>
    </row>
    <row r="202" spans="1:17" x14ac:dyDescent="0.25">
      <c r="A202" s="142" t="s">
        <v>191</v>
      </c>
      <c r="B202" s="235">
        <f t="shared" ref="B202:Q202" si="41">IF(B$130=0,0,B$130/B$108)</f>
        <v>1.4748954750917609E-2</v>
      </c>
      <c r="C202" s="235">
        <f t="shared" si="41"/>
        <v>1.4748954750917601E-2</v>
      </c>
      <c r="D202" s="235">
        <f t="shared" si="41"/>
        <v>1.4748954750917606E-2</v>
      </c>
      <c r="E202" s="235">
        <f t="shared" si="41"/>
        <v>1.4748954750917592E-2</v>
      </c>
      <c r="F202" s="235">
        <f t="shared" si="41"/>
        <v>1.4748954750917597E-2</v>
      </c>
      <c r="G202" s="235">
        <f t="shared" si="41"/>
        <v>1.4748954750917601E-2</v>
      </c>
      <c r="H202" s="235">
        <f t="shared" si="41"/>
        <v>1.474895475091759E-2</v>
      </c>
      <c r="I202" s="235">
        <f t="shared" si="41"/>
        <v>1.4748954750917602E-2</v>
      </c>
      <c r="J202" s="235">
        <f t="shared" si="41"/>
        <v>1.4748954750917599E-2</v>
      </c>
      <c r="K202" s="235">
        <f t="shared" si="41"/>
        <v>1.4748954750917611E-2</v>
      </c>
      <c r="L202" s="235">
        <f t="shared" si="41"/>
        <v>1.4748954750917594E-2</v>
      </c>
      <c r="M202" s="235">
        <f t="shared" si="41"/>
        <v>1.4748954750917606E-2</v>
      </c>
      <c r="N202" s="235">
        <f t="shared" si="41"/>
        <v>1.4748954750917599E-2</v>
      </c>
      <c r="O202" s="235">
        <f t="shared" si="41"/>
        <v>1.4748954750917607E-2</v>
      </c>
      <c r="P202" s="235">
        <f t="shared" si="41"/>
        <v>1.4748954750917602E-2</v>
      </c>
      <c r="Q202" s="235">
        <f t="shared" si="41"/>
        <v>1.4748954750917616E-2</v>
      </c>
    </row>
    <row r="203" spans="1:17" x14ac:dyDescent="0.25">
      <c r="A203" s="127" t="s">
        <v>181</v>
      </c>
      <c r="B203" s="237">
        <f t="shared" ref="B203:Q203" si="42">IF(B$131=0,0,B$131/B$108)</f>
        <v>0.22009711277046709</v>
      </c>
      <c r="C203" s="237">
        <f t="shared" si="42"/>
        <v>0.22009711277046703</v>
      </c>
      <c r="D203" s="237">
        <f t="shared" si="42"/>
        <v>0.22009711277046687</v>
      </c>
      <c r="E203" s="237">
        <f t="shared" si="42"/>
        <v>0.22009711277046703</v>
      </c>
      <c r="F203" s="237">
        <f t="shared" si="42"/>
        <v>0.22009711277046698</v>
      </c>
      <c r="G203" s="237">
        <f t="shared" si="42"/>
        <v>0.22009711277046709</v>
      </c>
      <c r="H203" s="237">
        <f t="shared" si="42"/>
        <v>0.22009711277046703</v>
      </c>
      <c r="I203" s="237">
        <f t="shared" si="42"/>
        <v>0.22009711277046684</v>
      </c>
      <c r="J203" s="237">
        <f t="shared" si="42"/>
        <v>0.22009711277046709</v>
      </c>
      <c r="K203" s="237">
        <f t="shared" si="42"/>
        <v>0.22009711277046695</v>
      </c>
      <c r="L203" s="237">
        <f t="shared" si="42"/>
        <v>0.22009711277046687</v>
      </c>
      <c r="M203" s="237">
        <f t="shared" si="42"/>
        <v>0.2200971127704669</v>
      </c>
      <c r="N203" s="237">
        <f t="shared" si="42"/>
        <v>0.22009711277046665</v>
      </c>
      <c r="O203" s="237">
        <f t="shared" si="42"/>
        <v>0.22009711277046701</v>
      </c>
      <c r="P203" s="237">
        <f t="shared" si="42"/>
        <v>0.22009711277046698</v>
      </c>
      <c r="Q203" s="237">
        <f t="shared" si="42"/>
        <v>0.22009711277046681</v>
      </c>
    </row>
    <row r="204" spans="1:17" x14ac:dyDescent="0.25">
      <c r="A204" s="142" t="s">
        <v>190</v>
      </c>
      <c r="B204" s="235">
        <f t="shared" ref="B204:Q204" si="43">IF(B$132=0,0,B$132/B$108)</f>
        <v>0.19511836029447396</v>
      </c>
      <c r="C204" s="235">
        <f t="shared" si="43"/>
        <v>0.21594069203392327</v>
      </c>
      <c r="D204" s="235">
        <f t="shared" si="43"/>
        <v>0.20658499272213221</v>
      </c>
      <c r="E204" s="235">
        <f t="shared" si="43"/>
        <v>0.21627471966797013</v>
      </c>
      <c r="F204" s="235">
        <f t="shared" si="43"/>
        <v>0.18368343814820431</v>
      </c>
      <c r="G204" s="235">
        <f t="shared" si="43"/>
        <v>0.14523410532460204</v>
      </c>
      <c r="H204" s="235">
        <f t="shared" si="43"/>
        <v>0.14167735248099411</v>
      </c>
      <c r="I204" s="235">
        <f t="shared" si="43"/>
        <v>0.1259807260218308</v>
      </c>
      <c r="J204" s="235">
        <f t="shared" si="43"/>
        <v>7.3379449100973798E-2</v>
      </c>
      <c r="K204" s="235">
        <f t="shared" si="43"/>
        <v>8.9965571089404131E-2</v>
      </c>
      <c r="L204" s="235">
        <f t="shared" si="43"/>
        <v>9.8441105354517083E-2</v>
      </c>
      <c r="M204" s="235">
        <f t="shared" si="43"/>
        <v>7.7960372934948424E-2</v>
      </c>
      <c r="N204" s="235">
        <f t="shared" si="43"/>
        <v>3.3263763506544468E-2</v>
      </c>
      <c r="O204" s="235">
        <f t="shared" si="43"/>
        <v>4.3880238665587469E-2</v>
      </c>
      <c r="P204" s="235">
        <f t="shared" si="43"/>
        <v>5.3999482422189139E-2</v>
      </c>
      <c r="Q204" s="235">
        <f t="shared" si="43"/>
        <v>6.2250283073274869E-2</v>
      </c>
    </row>
    <row r="205" spans="1:17" x14ac:dyDescent="0.25">
      <c r="A205" s="142" t="s">
        <v>189</v>
      </c>
      <c r="B205" s="235">
        <f t="shared" ref="B205:Q205" si="44">IF(B$138=0,0,B$138/B$108)</f>
        <v>2.4978752475993109E-2</v>
      </c>
      <c r="C205" s="235">
        <f t="shared" si="44"/>
        <v>4.1564207365437653E-3</v>
      </c>
      <c r="D205" s="235">
        <f t="shared" si="44"/>
        <v>1.3512120048334663E-2</v>
      </c>
      <c r="E205" s="235">
        <f t="shared" si="44"/>
        <v>3.8223931024969093E-3</v>
      </c>
      <c r="F205" s="235">
        <f t="shared" si="44"/>
        <v>3.64136746222627E-2</v>
      </c>
      <c r="G205" s="235">
        <f t="shared" si="44"/>
        <v>7.4863007445865049E-2</v>
      </c>
      <c r="H205" s="235">
        <f t="shared" si="44"/>
        <v>7.8419760289472937E-2</v>
      </c>
      <c r="I205" s="235">
        <f t="shared" si="44"/>
        <v>9.4116386748636024E-2</v>
      </c>
      <c r="J205" s="235">
        <f t="shared" si="44"/>
        <v>0.14671766366949329</v>
      </c>
      <c r="K205" s="235">
        <f t="shared" si="44"/>
        <v>0.13013154168106281</v>
      </c>
      <c r="L205" s="235">
        <f t="shared" si="44"/>
        <v>0.12165600741594979</v>
      </c>
      <c r="M205" s="235">
        <f t="shared" si="44"/>
        <v>0.14213673983551847</v>
      </c>
      <c r="N205" s="235">
        <f t="shared" si="44"/>
        <v>0.18683334926392217</v>
      </c>
      <c r="O205" s="235">
        <f t="shared" si="44"/>
        <v>0.17621687410487955</v>
      </c>
      <c r="P205" s="235">
        <f t="shared" si="44"/>
        <v>0.16609763034827785</v>
      </c>
      <c r="Q205" s="235">
        <f t="shared" si="44"/>
        <v>0.15784682969719191</v>
      </c>
    </row>
    <row r="206" spans="1:17" x14ac:dyDescent="0.25">
      <c r="A206" s="127" t="s">
        <v>180</v>
      </c>
      <c r="B206" s="236">
        <f t="shared" ref="B206:Q206" si="45">IF(B$139=0,0,B$139/B$108)</f>
        <v>0.14415263583076801</v>
      </c>
      <c r="C206" s="236">
        <f t="shared" si="45"/>
        <v>0.14415263583076804</v>
      </c>
      <c r="D206" s="236">
        <f t="shared" si="45"/>
        <v>0.14415263583076807</v>
      </c>
      <c r="E206" s="236">
        <f t="shared" si="45"/>
        <v>0.14415263583076798</v>
      </c>
      <c r="F206" s="236">
        <f t="shared" si="45"/>
        <v>0.14415263583076801</v>
      </c>
      <c r="G206" s="236">
        <f t="shared" si="45"/>
        <v>0.14415263583076801</v>
      </c>
      <c r="H206" s="236">
        <f t="shared" si="45"/>
        <v>0.14415263583076801</v>
      </c>
      <c r="I206" s="236">
        <f t="shared" si="45"/>
        <v>0.14415263583076804</v>
      </c>
      <c r="J206" s="236">
        <f t="shared" si="45"/>
        <v>0.14415263583076807</v>
      </c>
      <c r="K206" s="236">
        <f t="shared" si="45"/>
        <v>0.14415263583076804</v>
      </c>
      <c r="L206" s="236">
        <f t="shared" si="45"/>
        <v>0.14415263583076801</v>
      </c>
      <c r="M206" s="236">
        <f t="shared" si="45"/>
        <v>0.14415263583076801</v>
      </c>
      <c r="N206" s="236">
        <f t="shared" si="45"/>
        <v>0.14415263583076809</v>
      </c>
      <c r="O206" s="236">
        <f t="shared" si="45"/>
        <v>0.14415263583076801</v>
      </c>
      <c r="P206" s="236">
        <f t="shared" si="45"/>
        <v>0.14415263583076804</v>
      </c>
      <c r="Q206" s="236">
        <f t="shared" si="45"/>
        <v>0.14415263583076804</v>
      </c>
    </row>
    <row r="207" spans="1:17" x14ac:dyDescent="0.25">
      <c r="A207" s="142" t="s">
        <v>188</v>
      </c>
      <c r="B207" s="235">
        <f t="shared" ref="B207:Q207" si="46">IF(B$140=0,0,B$140/B$108)</f>
        <v>8.4087661271645686E-2</v>
      </c>
      <c r="C207" s="235">
        <f t="shared" si="46"/>
        <v>9.3061194954227794E-2</v>
      </c>
      <c r="D207" s="235">
        <f t="shared" si="46"/>
        <v>8.9029289020301591E-2</v>
      </c>
      <c r="E207" s="235">
        <f t="shared" si="46"/>
        <v>9.3205146566493841E-2</v>
      </c>
      <c r="F207" s="235">
        <f t="shared" si="46"/>
        <v>7.9159699296914021E-2</v>
      </c>
      <c r="G207" s="235">
        <f t="shared" si="46"/>
        <v>6.2589682668481916E-2</v>
      </c>
      <c r="H207" s="235">
        <f t="shared" si="46"/>
        <v>6.1056874439215904E-2</v>
      </c>
      <c r="I207" s="235">
        <f t="shared" si="46"/>
        <v>5.4292300327309355E-2</v>
      </c>
      <c r="J207" s="235">
        <f t="shared" si="46"/>
        <v>3.1623401565031517E-2</v>
      </c>
      <c r="K207" s="235">
        <f t="shared" si="46"/>
        <v>3.877131017531537E-2</v>
      </c>
      <c r="L207" s="235">
        <f t="shared" si="46"/>
        <v>4.2423902649470324E-2</v>
      </c>
      <c r="M207" s="235">
        <f t="shared" si="46"/>
        <v>3.3597583651643642E-2</v>
      </c>
      <c r="N207" s="235">
        <f t="shared" si="46"/>
        <v>1.4335258220380316E-2</v>
      </c>
      <c r="O207" s="235">
        <f t="shared" si="46"/>
        <v>1.891050457713072E-2</v>
      </c>
      <c r="P207" s="235">
        <f t="shared" si="46"/>
        <v>2.3271465483352755E-2</v>
      </c>
      <c r="Q207" s="235">
        <f t="shared" si="46"/>
        <v>2.6827207389554294E-2</v>
      </c>
    </row>
    <row r="208" spans="1:17" x14ac:dyDescent="0.25">
      <c r="A208" s="142" t="s">
        <v>187</v>
      </c>
      <c r="B208" s="235">
        <f t="shared" ref="B208:Q208" si="47">IF(B$141=0,0,B$141/B$108)</f>
        <v>4.9300201454122658E-2</v>
      </c>
      <c r="C208" s="235">
        <f t="shared" si="47"/>
        <v>4.9300201454122665E-2</v>
      </c>
      <c r="D208" s="235">
        <f t="shared" si="47"/>
        <v>4.9300201454122679E-2</v>
      </c>
      <c r="E208" s="235">
        <f t="shared" si="47"/>
        <v>4.9300201454122644E-2</v>
      </c>
      <c r="F208" s="235">
        <f t="shared" si="47"/>
        <v>4.9300201454122651E-2</v>
      </c>
      <c r="G208" s="235">
        <f t="shared" si="47"/>
        <v>4.9300201454122658E-2</v>
      </c>
      <c r="H208" s="235">
        <f t="shared" si="47"/>
        <v>4.9300201454122658E-2</v>
      </c>
      <c r="I208" s="235">
        <f t="shared" si="47"/>
        <v>4.9300201454122651E-2</v>
      </c>
      <c r="J208" s="235">
        <f t="shared" si="47"/>
        <v>4.9300201454122672E-2</v>
      </c>
      <c r="K208" s="235">
        <f t="shared" si="47"/>
        <v>4.9300201454122679E-2</v>
      </c>
      <c r="L208" s="235">
        <f t="shared" si="47"/>
        <v>4.9300201454122651E-2</v>
      </c>
      <c r="M208" s="235">
        <f t="shared" si="47"/>
        <v>4.9300201454122651E-2</v>
      </c>
      <c r="N208" s="235">
        <f t="shared" si="47"/>
        <v>4.9300201454122672E-2</v>
      </c>
      <c r="O208" s="235">
        <f t="shared" si="47"/>
        <v>4.9300201454122658E-2</v>
      </c>
      <c r="P208" s="235">
        <f t="shared" si="47"/>
        <v>4.9300201454122658E-2</v>
      </c>
      <c r="Q208" s="235">
        <f t="shared" si="47"/>
        <v>4.9300201454122672E-2</v>
      </c>
    </row>
    <row r="209" spans="1:17" x14ac:dyDescent="0.25">
      <c r="A209" s="142" t="s">
        <v>186</v>
      </c>
      <c r="B209" s="235">
        <f t="shared" ref="B209:Q209" si="48">IF(B$152=0,0,B$152/B$108)</f>
        <v>1.0764773104999665E-2</v>
      </c>
      <c r="C209" s="235">
        <f t="shared" si="48"/>
        <v>1.7912394224175682E-3</v>
      </c>
      <c r="D209" s="235">
        <f t="shared" si="48"/>
        <v>5.8231453563437809E-3</v>
      </c>
      <c r="E209" s="235">
        <f t="shared" si="48"/>
        <v>1.6472878101514909E-3</v>
      </c>
      <c r="F209" s="235">
        <f t="shared" si="48"/>
        <v>1.5692735079731325E-2</v>
      </c>
      <c r="G209" s="235">
        <f t="shared" si="48"/>
        <v>3.2262751708163437E-2</v>
      </c>
      <c r="H209" s="235">
        <f t="shared" si="48"/>
        <v>3.3795559937429449E-2</v>
      </c>
      <c r="I209" s="235">
        <f t="shared" si="48"/>
        <v>4.0560134049336019E-2</v>
      </c>
      <c r="J209" s="235">
        <f t="shared" si="48"/>
        <v>6.322903281161385E-2</v>
      </c>
      <c r="K209" s="235">
        <f t="shared" si="48"/>
        <v>5.6081124201330011E-2</v>
      </c>
      <c r="L209" s="235">
        <f t="shared" si="48"/>
        <v>5.2428531727175029E-2</v>
      </c>
      <c r="M209" s="235">
        <f t="shared" si="48"/>
        <v>6.1254850725001725E-2</v>
      </c>
      <c r="N209" s="235">
        <f t="shared" si="48"/>
        <v>8.0517176156265108E-2</v>
      </c>
      <c r="O209" s="235">
        <f t="shared" si="48"/>
        <v>7.5941929799514613E-2</v>
      </c>
      <c r="P209" s="235">
        <f t="shared" si="48"/>
        <v>7.1580968893292629E-2</v>
      </c>
      <c r="Q209" s="235">
        <f t="shared" si="48"/>
        <v>6.8025226987091084E-2</v>
      </c>
    </row>
    <row r="210" spans="1:17" x14ac:dyDescent="0.25">
      <c r="A210" s="72" t="s">
        <v>179</v>
      </c>
      <c r="B210" s="234">
        <f t="shared" ref="B210:Q210" si="49">IF(B$153=0,0,B$153/B$108)</f>
        <v>0.28830527166153602</v>
      </c>
      <c r="C210" s="234">
        <f t="shared" si="49"/>
        <v>0.28830527166153608</v>
      </c>
      <c r="D210" s="234">
        <f t="shared" si="49"/>
        <v>0.28830527166153613</v>
      </c>
      <c r="E210" s="234">
        <f t="shared" si="49"/>
        <v>0.28830527166153597</v>
      </c>
      <c r="F210" s="234">
        <f t="shared" si="49"/>
        <v>0.28830527166153602</v>
      </c>
      <c r="G210" s="234">
        <f t="shared" si="49"/>
        <v>0.28830527166153608</v>
      </c>
      <c r="H210" s="234">
        <f t="shared" si="49"/>
        <v>0.28830527166153597</v>
      </c>
      <c r="I210" s="234">
        <f t="shared" si="49"/>
        <v>0.28830527166153608</v>
      </c>
      <c r="J210" s="234">
        <f t="shared" si="49"/>
        <v>0.28830527166153608</v>
      </c>
      <c r="K210" s="234">
        <f t="shared" si="49"/>
        <v>0.28830527166153608</v>
      </c>
      <c r="L210" s="234">
        <f t="shared" si="49"/>
        <v>0.28830527166153602</v>
      </c>
      <c r="M210" s="234">
        <f t="shared" si="49"/>
        <v>0.28830527166153608</v>
      </c>
      <c r="N210" s="234">
        <f t="shared" si="49"/>
        <v>0.28830527166153624</v>
      </c>
      <c r="O210" s="234">
        <f t="shared" si="49"/>
        <v>0.28830527166153597</v>
      </c>
      <c r="P210" s="234">
        <f t="shared" si="49"/>
        <v>0.28830527166153608</v>
      </c>
      <c r="Q210" s="234">
        <f t="shared" si="49"/>
        <v>0.28830527166153613</v>
      </c>
    </row>
    <row r="211" spans="1:17" x14ac:dyDescent="0.25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</row>
    <row r="212" spans="1:17" ht="12.75" x14ac:dyDescent="0.25">
      <c r="A212" s="80" t="s">
        <v>118</v>
      </c>
      <c r="B212" s="233"/>
      <c r="C212" s="233"/>
      <c r="D212" s="233"/>
      <c r="E212" s="233"/>
      <c r="F212" s="233"/>
      <c r="G212" s="233"/>
      <c r="H212" s="233"/>
      <c r="I212" s="233"/>
      <c r="J212" s="233"/>
      <c r="K212" s="233"/>
      <c r="L212" s="233"/>
      <c r="M212" s="233"/>
      <c r="N212" s="233"/>
      <c r="O212" s="233"/>
      <c r="P212" s="233"/>
      <c r="Q212" s="233"/>
    </row>
    <row r="213" spans="1:17" x14ac:dyDescent="0.25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</row>
    <row r="214" spans="1:17" x14ac:dyDescent="0.25">
      <c r="A214" s="78" t="s">
        <v>41</v>
      </c>
      <c r="B214" s="230">
        <f t="shared" ref="B214:Q214" si="50">SUM(B215:B224)</f>
        <v>1376.7549744123128</v>
      </c>
      <c r="C214" s="230">
        <f t="shared" si="50"/>
        <v>1210.9079899692408</v>
      </c>
      <c r="D214" s="230">
        <f t="shared" si="50"/>
        <v>1246.1516160790729</v>
      </c>
      <c r="E214" s="230">
        <f t="shared" si="50"/>
        <v>1368.9597299300401</v>
      </c>
      <c r="F214" s="230">
        <f t="shared" si="50"/>
        <v>1413.7757317862956</v>
      </c>
      <c r="G214" s="230">
        <f t="shared" si="50"/>
        <v>1444.2966952787458</v>
      </c>
      <c r="H214" s="230">
        <f t="shared" si="50"/>
        <v>1472.3615550226457</v>
      </c>
      <c r="I214" s="230">
        <f t="shared" si="50"/>
        <v>1307.9064531045201</v>
      </c>
      <c r="J214" s="230">
        <f t="shared" si="50"/>
        <v>1291.4668202532077</v>
      </c>
      <c r="K214" s="230">
        <f t="shared" si="50"/>
        <v>1630.3679892635373</v>
      </c>
      <c r="L214" s="230">
        <f t="shared" si="50"/>
        <v>1448.7057356704536</v>
      </c>
      <c r="M214" s="230">
        <f t="shared" si="50"/>
        <v>1496.9262975395807</v>
      </c>
      <c r="N214" s="230">
        <f t="shared" si="50"/>
        <v>1323.7081596071978</v>
      </c>
      <c r="O214" s="230">
        <f t="shared" si="50"/>
        <v>1356.1154676621954</v>
      </c>
      <c r="P214" s="230">
        <f t="shared" si="50"/>
        <v>1366.4380717708623</v>
      </c>
      <c r="Q214" s="230">
        <f t="shared" si="50"/>
        <v>1518.6469588601865</v>
      </c>
    </row>
    <row r="215" spans="1:17" x14ac:dyDescent="0.25">
      <c r="A215" s="132" t="s">
        <v>83</v>
      </c>
      <c r="B215" s="229">
        <f>IF(B$6=0,0,B$6/CHI!B$10*1000)</f>
        <v>6.3156205464501536</v>
      </c>
      <c r="C215" s="229">
        <f>IF(C$6=0,0,C$6/CHI!C$10*1000)</f>
        <v>6.1463357732226971</v>
      </c>
      <c r="D215" s="229">
        <f>IF(D$6=0,0,D$6/CHI!D$10*1000)</f>
        <v>6.1136767251584745</v>
      </c>
      <c r="E215" s="229">
        <f>IF(E$6=0,0,E$6/CHI!E$10*1000)</f>
        <v>5.995232543678112</v>
      </c>
      <c r="F215" s="229">
        <f>IF(F$6=0,0,F$6/CHI!F$10*1000)</f>
        <v>5.9189693527507314</v>
      </c>
      <c r="G215" s="229">
        <f>IF(G$6=0,0,G$6/CHI!G$10*1000)</f>
        <v>5.8298686281059604</v>
      </c>
      <c r="H215" s="229">
        <f>IF(H$6=0,0,H$6/CHI!H$10*1000)</f>
        <v>5.8007856695192794</v>
      </c>
      <c r="I215" s="229">
        <f>IF(I$6=0,0,I$6/CHI!I$10*1000)</f>
        <v>5.5484122526303947</v>
      </c>
      <c r="J215" s="229">
        <f>IF(J$6=0,0,J$6/CHI!J$10*1000)</f>
        <v>5.4948837844183105</v>
      </c>
      <c r="K215" s="229">
        <f>IF(K$6=0,0,K$6/CHI!K$10*1000)</f>
        <v>5.4855193218067262</v>
      </c>
      <c r="L215" s="229">
        <f>IF(L$6=0,0,L$6/CHI!L$10*1000)</f>
        <v>5.3552031987914805</v>
      </c>
      <c r="M215" s="229">
        <f>IF(M$6=0,0,M$6/CHI!M$10*1000)</f>
        <v>5.3337420041233905</v>
      </c>
      <c r="N215" s="229">
        <f>IF(N$6=0,0,N$6/CHI!N$10*1000)</f>
        <v>5.3032327575969065</v>
      </c>
      <c r="O215" s="229">
        <f>IF(O$6=0,0,O$6/CHI!O$10*1000)</f>
        <v>5.2754452856121752</v>
      </c>
      <c r="P215" s="229">
        <f>IF(P$6=0,0,P$6/CHI!P$10*1000)</f>
        <v>5.2537861249632556</v>
      </c>
      <c r="Q215" s="229">
        <f>IF(Q$6=0,0,Q$6/CHI!Q$10*1000)</f>
        <v>4.8970218560152201</v>
      </c>
    </row>
    <row r="216" spans="1:17" x14ac:dyDescent="0.25">
      <c r="A216" s="76" t="s">
        <v>82</v>
      </c>
      <c r="B216" s="228">
        <f>IF(B$7=0,0,B$7/CHI!B$10*1000)</f>
        <v>41.051533551925992</v>
      </c>
      <c r="C216" s="228">
        <f>IF(C$7=0,0,C$7/CHI!C$10*1000)</f>
        <v>36.419217652428799</v>
      </c>
      <c r="D216" s="228">
        <f>IF(D$7=0,0,D$7/CHI!D$10*1000)</f>
        <v>39.738898713530084</v>
      </c>
      <c r="E216" s="228">
        <f>IF(E$7=0,0,E$7/CHI!E$10*1000)</f>
        <v>35.790749259493793</v>
      </c>
      <c r="F216" s="228">
        <f>IF(F$7=0,0,F$7/CHI!F$10*1000)</f>
        <v>38.473300792879748</v>
      </c>
      <c r="G216" s="228">
        <f>IF(G$7=0,0,G$7/CHI!G$10*1000)</f>
        <v>37.894146082688749</v>
      </c>
      <c r="H216" s="228">
        <f>IF(H$7=0,0,H$7/CHI!H$10*1000)</f>
        <v>37.705106851875314</v>
      </c>
      <c r="I216" s="228">
        <f>IF(I$7=0,0,I$7/CHI!I$10*1000)</f>
        <v>36.064679642097566</v>
      </c>
      <c r="J216" s="228">
        <f>IF(J$7=0,0,J$7/CHI!J$10*1000)</f>
        <v>35.716744598719018</v>
      </c>
      <c r="K216" s="228">
        <f>IF(K$7=0,0,K$7/CHI!K$10*1000)</f>
        <v>35.655875591743722</v>
      </c>
      <c r="L216" s="228">
        <f>IF(L$7=0,0,L$7/CHI!L$10*1000)</f>
        <v>34.808820792144623</v>
      </c>
      <c r="M216" s="228">
        <f>IF(M$7=0,0,M$7/CHI!M$10*1000)</f>
        <v>34.669323026802033</v>
      </c>
      <c r="N216" s="228">
        <f>IF(N$7=0,0,N$7/CHI!N$10*1000)</f>
        <v>34.471012924379892</v>
      </c>
      <c r="O216" s="228">
        <f>IF(O$7=0,0,O$7/CHI!O$10*1000)</f>
        <v>34.29039435647914</v>
      </c>
      <c r="P216" s="228">
        <f>IF(P$7=0,0,P$7/CHI!P$10*1000)</f>
        <v>34.149609812261161</v>
      </c>
      <c r="Q216" s="228">
        <f>IF(Q$7=0,0,Q$7/CHI!Q$10*1000)</f>
        <v>31.830642064098935</v>
      </c>
    </row>
    <row r="217" spans="1:17" x14ac:dyDescent="0.25">
      <c r="A217" s="76" t="s">
        <v>81</v>
      </c>
      <c r="B217" s="228">
        <f>IF(B$8=0,0,B$8/CHI!B$10*1000)</f>
        <v>7.5787446557401834</v>
      </c>
      <c r="C217" s="228">
        <f>IF(C$8=0,0,C$8/CHI!C$10*1000)</f>
        <v>7.375602927867237</v>
      </c>
      <c r="D217" s="228">
        <f>IF(D$8=0,0,D$8/CHI!D$10*1000)</f>
        <v>7.3364120701901694</v>
      </c>
      <c r="E217" s="228">
        <f>IF(E$8=0,0,E$8/CHI!E$10*1000)</f>
        <v>7.1942790524137337</v>
      </c>
      <c r="F217" s="228">
        <f>IF(F$8=0,0,F$8/CHI!F$10*1000)</f>
        <v>7.1027632233008768</v>
      </c>
      <c r="G217" s="228">
        <f>IF(G$8=0,0,G$8/CHI!G$10*1000)</f>
        <v>6.9958423537271521</v>
      </c>
      <c r="H217" s="228">
        <f>IF(H$8=0,0,H$8/CHI!H$10*1000)</f>
        <v>6.9609428034231344</v>
      </c>
      <c r="I217" s="228">
        <f>IF(I$8=0,0,I$8/CHI!I$10*1000)</f>
        <v>6.6580947031564746</v>
      </c>
      <c r="J217" s="228">
        <f>IF(J$8=0,0,J$8/CHI!J$10*1000)</f>
        <v>6.5938605413019724</v>
      </c>
      <c r="K217" s="228">
        <f>IF(K$8=0,0,K$8/CHI!K$10*1000)</f>
        <v>6.582623186168072</v>
      </c>
      <c r="L217" s="228">
        <f>IF(L$8=0,0,L$8/CHI!L$10*1000)</f>
        <v>6.4262438385497775</v>
      </c>
      <c r="M217" s="228">
        <f>IF(M$8=0,0,M$8/CHI!M$10*1000)</f>
        <v>6.4004904049480693</v>
      </c>
      <c r="N217" s="228">
        <f>IF(N$8=0,0,N$8/CHI!N$10*1000)</f>
        <v>6.3638793091162871</v>
      </c>
      <c r="O217" s="228">
        <f>IF(O$8=0,0,O$8/CHI!O$10*1000)</f>
        <v>6.3305343427346106</v>
      </c>
      <c r="P217" s="228">
        <f>IF(P$8=0,0,P$8/CHI!P$10*1000)</f>
        <v>6.3045433499559067</v>
      </c>
      <c r="Q217" s="228">
        <f>IF(Q$8=0,0,Q$8/CHI!Q$10*1000)</f>
        <v>5.8764262272182641</v>
      </c>
    </row>
    <row r="218" spans="1:17" x14ac:dyDescent="0.25">
      <c r="A218" s="76" t="s">
        <v>80</v>
      </c>
      <c r="B218" s="228">
        <f>IF(B$9=0,0,B$9/CHI!B$10*1000)</f>
        <v>59.998395191276451</v>
      </c>
      <c r="C218" s="228">
        <f>IF(C$9=0,0,C$9/CHI!C$10*1000)</f>
        <v>53.34452574058885</v>
      </c>
      <c r="D218" s="228">
        <f>IF(D$9=0,0,D$9/CHI!D$10*1000)</f>
        <v>58.079928889005494</v>
      </c>
      <c r="E218" s="228">
        <f>IF(E$9=0,0,E$9/CHI!E$10*1000)</f>
        <v>50.386300464486595</v>
      </c>
      <c r="F218" s="228">
        <f>IF(F$9=0,0,F$9/CHI!F$10*1000)</f>
        <v>56.230208851131934</v>
      </c>
      <c r="G218" s="228">
        <f>IF(G$9=0,0,G$9/CHI!G$10*1000)</f>
        <v>55.383751967006624</v>
      </c>
      <c r="H218" s="228">
        <f>IF(H$9=0,0,H$9/CHI!H$10*1000)</f>
        <v>55.107463860433143</v>
      </c>
      <c r="I218" s="228">
        <f>IF(I$9=0,0,I$9/CHI!I$10*1000)</f>
        <v>52.709916399988749</v>
      </c>
      <c r="J218" s="228">
        <f>IF(J$9=0,0,J$9/CHI!J$10*1000)</f>
        <v>52.201395951973943</v>
      </c>
      <c r="K218" s="228">
        <f>IF(K$9=0,0,K$9/CHI!K$10*1000)</f>
        <v>52.112433557163897</v>
      </c>
      <c r="L218" s="228">
        <f>IF(L$9=0,0,L$9/CHI!L$10*1000)</f>
        <v>50.874430388519059</v>
      </c>
      <c r="M218" s="228">
        <f>IF(M$9=0,0,M$9/CHI!M$10*1000)</f>
        <v>50.670549039172201</v>
      </c>
      <c r="N218" s="228">
        <f>IF(N$9=0,0,N$9/CHI!N$10*1000)</f>
        <v>50.380711197170605</v>
      </c>
      <c r="O218" s="228">
        <f>IF(O$9=0,0,O$9/CHI!O$10*1000)</f>
        <v>50.116730213315655</v>
      </c>
      <c r="P218" s="228">
        <f>IF(P$9=0,0,P$9/CHI!P$10*1000)</f>
        <v>49.910968187150914</v>
      </c>
      <c r="Q218" s="228">
        <f>IF(Q$9=0,0,Q$9/CHI!Q$10*1000)</f>
        <v>46.521707632144583</v>
      </c>
    </row>
    <row r="219" spans="1:17" x14ac:dyDescent="0.25">
      <c r="A219" s="129" t="s">
        <v>79</v>
      </c>
      <c r="B219" s="227">
        <f>IF(B$10=0,0,B$10/CHI!B$10*1000)</f>
        <v>17.683737530060423</v>
      </c>
      <c r="C219" s="227">
        <f>IF(C$10=0,0,C$10/CHI!C$10*1000)</f>
        <v>17.20974016502355</v>
      </c>
      <c r="D219" s="227">
        <f>IF(D$10=0,0,D$10/CHI!D$10*1000)</f>
        <v>17.118294830443727</v>
      </c>
      <c r="E219" s="227">
        <f>IF(E$10=0,0,E$10/CHI!E$10*1000)</f>
        <v>16.786651122298711</v>
      </c>
      <c r="F219" s="227">
        <f>IF(F$10=0,0,F$10/CHI!F$10*1000)</f>
        <v>16.573114187702046</v>
      </c>
      <c r="G219" s="227">
        <f>IF(G$10=0,0,G$10/CHI!G$10*1000)</f>
        <v>16.323632158696686</v>
      </c>
      <c r="H219" s="227">
        <f>IF(H$10=0,0,H$10/CHI!H$10*1000)</f>
        <v>16.242199874653981</v>
      </c>
      <c r="I219" s="227">
        <f>IF(I$10=0,0,I$10/CHI!I$10*1000)</f>
        <v>15.535554307365105</v>
      </c>
      <c r="J219" s="227">
        <f>IF(J$10=0,0,J$10/CHI!J$10*1000)</f>
        <v>15.385674596371269</v>
      </c>
      <c r="K219" s="227">
        <f>IF(K$10=0,0,K$10/CHI!K$10*1000)</f>
        <v>15.359454101058837</v>
      </c>
      <c r="L219" s="227">
        <f>IF(L$10=0,0,L$10/CHI!L$10*1000)</f>
        <v>14.994568956616144</v>
      </c>
      <c r="M219" s="227">
        <f>IF(M$10=0,0,M$10/CHI!M$10*1000)</f>
        <v>14.934477611545493</v>
      </c>
      <c r="N219" s="227">
        <f>IF(N$10=0,0,N$10/CHI!N$10*1000)</f>
        <v>14.849051721271337</v>
      </c>
      <c r="O219" s="227">
        <f>IF(O$10=0,0,O$10/CHI!O$10*1000)</f>
        <v>14.77124679971409</v>
      </c>
      <c r="P219" s="227">
        <f>IF(P$10=0,0,P$10/CHI!P$10*1000)</f>
        <v>14.71060114989711</v>
      </c>
      <c r="Q219" s="227">
        <f>IF(Q$10=0,0,Q$10/CHI!Q$10*1000)</f>
        <v>13.711661196842611</v>
      </c>
    </row>
    <row r="220" spans="1:17" x14ac:dyDescent="0.25">
      <c r="A220" s="232" t="s">
        <v>185</v>
      </c>
      <c r="B220" s="231">
        <f>IF(B$15=0,0,B$15/CHI!B$10*1000)</f>
        <v>765.4647232877212</v>
      </c>
      <c r="C220" s="231">
        <f>IF(C$15=0,0,C$15/CHI!C$10*1000)</f>
        <v>616.00284792089747</v>
      </c>
      <c r="D220" s="231">
        <f>IF(D$15=0,0,D$15/CHI!D$10*1000)</f>
        <v>654.40755021411292</v>
      </c>
      <c r="E220" s="231">
        <f>IF(E$15=0,0,E$15/CHI!E$10*1000)</f>
        <v>788.67990149176842</v>
      </c>
      <c r="F220" s="231">
        <f>IF(F$15=0,0,F$15/CHI!F$10*1000)</f>
        <v>840.87743375991147</v>
      </c>
      <c r="G220" s="231">
        <f>IF(G$15=0,0,G$15/CHI!G$10*1000)</f>
        <v>880.02247527334077</v>
      </c>
      <c r="H220" s="231">
        <f>IF(H$15=0,0,H$15/CHI!H$10*1000)</f>
        <v>910.9022807422316</v>
      </c>
      <c r="I220" s="231">
        <f>IF(I$15=0,0,I$15/CHI!I$10*1000)</f>
        <v>770.87445532884999</v>
      </c>
      <c r="J220" s="231">
        <f>IF(J$15=0,0,J$15/CHI!J$10*1000)</f>
        <v>759.61585425977023</v>
      </c>
      <c r="K220" s="231">
        <f>IF(K$15=0,0,K$15/CHI!K$10*1000)</f>
        <v>1099.4234115908323</v>
      </c>
      <c r="L220" s="231">
        <f>IF(L$15=0,0,L$15/CHI!L$10*1000)</f>
        <v>930.37448316155223</v>
      </c>
      <c r="M220" s="231">
        <f>IF(M$15=0,0,M$15/CHI!M$10*1000)</f>
        <v>980.6722786107531</v>
      </c>
      <c r="N220" s="231">
        <f>IF(N$15=0,0,N$15/CHI!N$10*1000)</f>
        <v>810.40713711532055</v>
      </c>
      <c r="O220" s="231">
        <f>IF(O$15=0,0,O$15/CHI!O$10*1000)</f>
        <v>845.50400047256153</v>
      </c>
      <c r="P220" s="231">
        <f>IF(P$15=0,0,P$15/CHI!P$10*1000)</f>
        <v>857.92299933054051</v>
      </c>
      <c r="Q220" s="231">
        <f>IF(Q$15=0,0,Q$15/CHI!Q$10*1000)</f>
        <v>1044.6631756183756</v>
      </c>
    </row>
    <row r="221" spans="1:17" x14ac:dyDescent="0.25">
      <c r="A221" s="127" t="s">
        <v>184</v>
      </c>
      <c r="B221" s="226">
        <f>IF(B$24=0,0,B$24/CHI!B$10*1000)</f>
        <v>333.24584912281796</v>
      </c>
      <c r="C221" s="226">
        <f>IF(C$24=0,0,C$24/CHI!C$10*1000)</f>
        <v>324.31348094413505</v>
      </c>
      <c r="D221" s="226">
        <f>IF(D$24=0,0,D$24/CHI!D$10*1000)</f>
        <v>322.59021525335146</v>
      </c>
      <c r="E221" s="226">
        <f>IF(E$24=0,0,E$24/CHI!E$10*1000)</f>
        <v>316.34046805261664</v>
      </c>
      <c r="F221" s="226">
        <f>IF(F$24=0,0,F$24/CHI!F$10*1000)</f>
        <v>312.31641505093728</v>
      </c>
      <c r="G221" s="226">
        <f>IF(G$24=0,0,G$24/CHI!G$10*1000)</f>
        <v>307.61498525107464</v>
      </c>
      <c r="H221" s="226">
        <f>IF(H$24=0,0,H$24/CHI!H$10*1000)</f>
        <v>306.08041312820245</v>
      </c>
      <c r="I221" s="226">
        <f>IF(I$24=0,0,I$24/CHI!I$10*1000)</f>
        <v>292.76384463131336</v>
      </c>
      <c r="J221" s="226">
        <f>IF(J$24=0,0,J$24/CHI!J$10*1000)</f>
        <v>289.93939694475847</v>
      </c>
      <c r="K221" s="226">
        <f>IF(K$24=0,0,K$24/CHI!K$10*1000)</f>
        <v>289.44527791534182</v>
      </c>
      <c r="L221" s="226">
        <f>IF(L$24=0,0,L$24/CHI!L$10*1000)</f>
        <v>282.56910371373942</v>
      </c>
      <c r="M221" s="226">
        <f>IF(M$24=0,0,M$24/CHI!M$10*1000)</f>
        <v>281.4366965357342</v>
      </c>
      <c r="N221" s="226">
        <f>IF(N$24=0,0,N$24/CHI!N$10*1000)</f>
        <v>279.8268658484663</v>
      </c>
      <c r="O221" s="226">
        <f>IF(O$24=0,0,O$24/CHI!O$10*1000)</f>
        <v>278.36065051326329</v>
      </c>
      <c r="P221" s="226">
        <f>IF(P$24=0,0,P$24/CHI!P$10*1000)</f>
        <v>277.21779759348266</v>
      </c>
      <c r="Q221" s="226">
        <f>IF(Q$24=0,0,Q$24/CHI!Q$10*1000)</f>
        <v>258.39301056458271</v>
      </c>
    </row>
    <row r="222" spans="1:17" x14ac:dyDescent="0.25">
      <c r="A222" s="127" t="s">
        <v>181</v>
      </c>
      <c r="B222" s="226">
        <f>IF(B$35=0,0,B$35/CHI!B$10*1000)</f>
        <v>78.767200701757019</v>
      </c>
      <c r="C222" s="226">
        <f>IF(C$35=0,0,C$35/CHI!C$10*1000)</f>
        <v>85.233542656250194</v>
      </c>
      <c r="D222" s="226">
        <f>IF(D$35=0,0,D$35/CHI!D$10*1000)</f>
        <v>76.248596332610319</v>
      </c>
      <c r="E222" s="226">
        <f>IF(E$35=0,0,E$35/CHI!E$10*1000)</f>
        <v>84.51805433276067</v>
      </c>
      <c r="F222" s="226">
        <f>IF(F$35=0,0,F$35/CHI!F$10*1000)</f>
        <v>73.820243557494322</v>
      </c>
      <c r="G222" s="226">
        <f>IF(G$35=0,0,G$35/CHI!G$10*1000)</f>
        <v>72.70899651389044</v>
      </c>
      <c r="H222" s="226">
        <f>IF(H$35=0,0,H$35/CHI!H$10*1000)</f>
        <v>72.346279466666061</v>
      </c>
      <c r="I222" s="226">
        <f>IF(I$35=0,0,I$35/CHI!I$10*1000)</f>
        <v>69.198726912855861</v>
      </c>
      <c r="J222" s="226">
        <f>IF(J$35=0,0,J$35/CHI!J$10*1000)</f>
        <v>68.531130186942946</v>
      </c>
      <c r="K222" s="226">
        <f>IF(K$35=0,0,K$35/CHI!K$10*1000)</f>
        <v>68.414338416353502</v>
      </c>
      <c r="L222" s="226">
        <f>IF(L$35=0,0,L$35/CHI!L$10*1000)</f>
        <v>66.789060877792963</v>
      </c>
      <c r="M222" s="226">
        <f>IF(M$35=0,0,M$35/CHI!M$10*1000)</f>
        <v>66.521400999355336</v>
      </c>
      <c r="N222" s="226">
        <f>IF(N$35=0,0,N$35/CHI!N$10*1000)</f>
        <v>66.140895564182827</v>
      </c>
      <c r="O222" s="226">
        <f>IF(O$35=0,0,O$35/CHI!O$10*1000)</f>
        <v>65.794335575862277</v>
      </c>
      <c r="P222" s="226">
        <f>IF(P$35=0,0,P$35/CHI!P$10*1000)</f>
        <v>65.524206703914089</v>
      </c>
      <c r="Q222" s="226">
        <f>IF(Q$35=0,0,Q$35/CHI!Q$10*1000)</f>
        <v>61.074711587992212</v>
      </c>
    </row>
    <row r="223" spans="1:17" x14ac:dyDescent="0.25">
      <c r="A223" s="127" t="s">
        <v>180</v>
      </c>
      <c r="B223" s="225">
        <f>IF(B$43=0,0,B$43/CHI!B$10*1000)</f>
        <v>39.38360035087846</v>
      </c>
      <c r="C223" s="225">
        <f>IF(C$43=0,0,C$43/CHI!C$10*1000)</f>
        <v>38.327956838852288</v>
      </c>
      <c r="D223" s="225">
        <f>IF(D$43=0,0,D$43/CHI!D$10*1000)</f>
        <v>38.124298166305167</v>
      </c>
      <c r="E223" s="225">
        <f>IF(E$43=0,0,E$43/CHI!E$10*1000)</f>
        <v>37.385691678945591</v>
      </c>
      <c r="F223" s="225">
        <f>IF(F$43=0,0,F$43/CHI!F$10*1000)</f>
        <v>36.91012177874709</v>
      </c>
      <c r="G223" s="225">
        <f>IF(G$43=0,0,G$43/CHI!G$10*1000)</f>
        <v>36.354498256945199</v>
      </c>
      <c r="H223" s="225">
        <f>IF(H$43=0,0,H$43/CHI!H$10*1000)</f>
        <v>36.173139733332974</v>
      </c>
      <c r="I223" s="225">
        <f>IF(I$43=0,0,I$43/CHI!I$10*1000)</f>
        <v>34.59936345642793</v>
      </c>
      <c r="J223" s="225">
        <f>IF(J$43=0,0,J$43/CHI!J$10*1000)</f>
        <v>34.265565093471395</v>
      </c>
      <c r="K223" s="225">
        <f>IF(K$43=0,0,K$43/CHI!K$10*1000)</f>
        <v>34.207169208176722</v>
      </c>
      <c r="L223" s="225">
        <f>IF(L$43=0,0,L$43/CHI!L$10*1000)</f>
        <v>33.394530438896503</v>
      </c>
      <c r="M223" s="225">
        <f>IF(M$43=0,0,M$43/CHI!M$10*1000)</f>
        <v>33.260700499677668</v>
      </c>
      <c r="N223" s="225">
        <f>IF(N$43=0,0,N$43/CHI!N$10*1000)</f>
        <v>33.070447782091485</v>
      </c>
      <c r="O223" s="225">
        <f>IF(O$43=0,0,O$43/CHI!O$10*1000)</f>
        <v>32.89716778793111</v>
      </c>
      <c r="P223" s="225">
        <f>IF(P$43=0,0,P$43/CHI!P$10*1000)</f>
        <v>32.762103351957094</v>
      </c>
      <c r="Q223" s="225">
        <f>IF(Q$43=0,0,Q$43/CHI!Q$10*1000)</f>
        <v>30.537355793996142</v>
      </c>
    </row>
    <row r="224" spans="1:17" x14ac:dyDescent="0.25">
      <c r="A224" s="72" t="s">
        <v>179</v>
      </c>
      <c r="B224" s="224">
        <f>IF(B$57=0,0,B$57/CHI!B$10*1000)</f>
        <v>27.265569473685098</v>
      </c>
      <c r="C224" s="224">
        <f>IF(C$57=0,0,C$57/CHI!C$10*1000)</f>
        <v>26.534739349974679</v>
      </c>
      <c r="D224" s="224">
        <f>IF(D$57=0,0,D$57/CHI!D$10*1000)</f>
        <v>26.39374488436512</v>
      </c>
      <c r="E224" s="224">
        <f>IF(E$57=0,0,E$57/CHI!E$10*1000)</f>
        <v>25.882401931577721</v>
      </c>
      <c r="F224" s="224">
        <f>IF(F$57=0,0,F$57/CHI!F$10*1000)</f>
        <v>25.55316123144032</v>
      </c>
      <c r="G224" s="224">
        <f>IF(G$57=0,0,G$57/CHI!G$10*1000)</f>
        <v>25.168498793269745</v>
      </c>
      <c r="H224" s="224">
        <f>IF(H$57=0,0,H$57/CHI!H$10*1000)</f>
        <v>25.042942892307462</v>
      </c>
      <c r="I224" s="224">
        <f>IF(I$57=0,0,I$57/CHI!I$10*1000)</f>
        <v>23.953405469834728</v>
      </c>
      <c r="J224" s="224">
        <f>IF(J$57=0,0,J$57/CHI!J$10*1000)</f>
        <v>23.722314295480228</v>
      </c>
      <c r="K224" s="224">
        <f>IF(K$57=0,0,K$57/CHI!K$10*1000)</f>
        <v>23.681886374891594</v>
      </c>
      <c r="L224" s="224">
        <f>IF(L$57=0,0,L$57/CHI!L$10*1000)</f>
        <v>23.119290303851411</v>
      </c>
      <c r="M224" s="224">
        <f>IF(M$57=0,0,M$57/CHI!M$10*1000)</f>
        <v>23.026638807469158</v>
      </c>
      <c r="N224" s="224">
        <f>IF(N$57=0,0,N$57/CHI!N$10*1000)</f>
        <v>22.894925387601784</v>
      </c>
      <c r="O224" s="224">
        <f>IF(O$57=0,0,O$57/CHI!O$10*1000)</f>
        <v>22.774962314721535</v>
      </c>
      <c r="P224" s="224">
        <f>IF(P$57=0,0,P$57/CHI!P$10*1000)</f>
        <v>22.68145616673949</v>
      </c>
      <c r="Q224" s="224">
        <f>IF(Q$57=0,0,Q$57/CHI!Q$10*1000)</f>
        <v>21.141246318920395</v>
      </c>
    </row>
    <row r="225" spans="1:17" x14ac:dyDescent="0.25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</row>
    <row r="226" spans="1:17" x14ac:dyDescent="0.25">
      <c r="A226" s="78" t="s">
        <v>40</v>
      </c>
      <c r="B226" s="230">
        <f t="shared" ref="B226:Q226" si="51">SUM(B227:B235)</f>
        <v>514.79346045766727</v>
      </c>
      <c r="C226" s="230">
        <f t="shared" si="51"/>
        <v>502.08922885703299</v>
      </c>
      <c r="D226" s="230">
        <f t="shared" si="51"/>
        <v>499.42133747218372</v>
      </c>
      <c r="E226" s="230">
        <f t="shared" si="51"/>
        <v>491.51516796699758</v>
      </c>
      <c r="F226" s="230">
        <f t="shared" si="51"/>
        <v>485.26278078680417</v>
      </c>
      <c r="G226" s="230">
        <f t="shared" si="51"/>
        <v>477.9579169102667</v>
      </c>
      <c r="H226" s="230">
        <f t="shared" si="51"/>
        <v>475.57356981937971</v>
      </c>
      <c r="I226" s="230">
        <f t="shared" si="51"/>
        <v>454.88290244512575</v>
      </c>
      <c r="J226" s="230">
        <f t="shared" si="51"/>
        <v>450.49440644391206</v>
      </c>
      <c r="K226" s="230">
        <f t="shared" si="51"/>
        <v>410.81515193804233</v>
      </c>
      <c r="L226" s="230">
        <f t="shared" si="51"/>
        <v>389.75576714546452</v>
      </c>
      <c r="M226" s="230">
        <f t="shared" si="51"/>
        <v>388.19380505341769</v>
      </c>
      <c r="N226" s="230">
        <f t="shared" si="51"/>
        <v>385.97331885643359</v>
      </c>
      <c r="O226" s="230">
        <f t="shared" si="51"/>
        <v>383.95092548340835</v>
      </c>
      <c r="P226" s="230">
        <f t="shared" si="51"/>
        <v>382.37455527651264</v>
      </c>
      <c r="Q226" s="230">
        <f t="shared" si="51"/>
        <v>380.13260662724815</v>
      </c>
    </row>
    <row r="227" spans="1:17" x14ac:dyDescent="0.25">
      <c r="A227" s="132" t="s">
        <v>83</v>
      </c>
      <c r="B227" s="229">
        <f>IF(B$61=0,0,B$61/CHI!B$11*1000)</f>
        <v>5.9065053185933145</v>
      </c>
      <c r="C227" s="229">
        <f>IF(C$61=0,0,C$61/CHI!C$11*1000)</f>
        <v>5.7607427608267967</v>
      </c>
      <c r="D227" s="229">
        <f>IF(D$61=0,0,D$61/CHI!D$11*1000)</f>
        <v>5.7301325921583155</v>
      </c>
      <c r="E227" s="229">
        <f>IF(E$61=0,0,E$61/CHI!E$11*1000)</f>
        <v>5.6394208100184091</v>
      </c>
      <c r="F227" s="229">
        <f>IF(F$61=0,0,F$61/CHI!F$11*1000)</f>
        <v>5.5676837718266547</v>
      </c>
      <c r="G227" s="229">
        <f>IF(G$61=0,0,G$61/CHI!G$11*1000)</f>
        <v>5.4838710961566672</v>
      </c>
      <c r="H227" s="229">
        <f>IF(H$61=0,0,H$61/CHI!H$11*1000)</f>
        <v>5.4565141853653465</v>
      </c>
      <c r="I227" s="229">
        <f>IF(I$61=0,0,I$61/CHI!I$11*1000)</f>
        <v>5.2191189069120671</v>
      </c>
      <c r="J227" s="229">
        <f>IF(J$61=0,0,J$61/CHI!J$11*1000)</f>
        <v>5.1687673058082941</v>
      </c>
      <c r="K227" s="229">
        <f>IF(K$61=0,0,K$61/CHI!K$11*1000)</f>
        <v>4.7135056411236285</v>
      </c>
      <c r="L227" s="229">
        <f>IF(L$61=0,0,L$61/CHI!L$11*1000)</f>
        <v>4.4718798672198972</v>
      </c>
      <c r="M227" s="229">
        <f>IF(M$61=0,0,M$61/CHI!M$11*1000)</f>
        <v>4.4539586267365525</v>
      </c>
      <c r="N227" s="229">
        <f>IF(N$61=0,0,N$61/CHI!N$11*1000)</f>
        <v>4.4284817810891974</v>
      </c>
      <c r="O227" s="229">
        <f>IF(O$61=0,0,O$61/CHI!O$11*1000)</f>
        <v>4.4052777621347907</v>
      </c>
      <c r="P227" s="229">
        <f>IF(P$61=0,0,P$61/CHI!P$11*1000)</f>
        <v>4.3871912095145946</v>
      </c>
      <c r="Q227" s="229">
        <f>IF(Q$61=0,0,Q$61/CHI!Q$11*1000)</f>
        <v>4.3614681134808562</v>
      </c>
    </row>
    <row r="228" spans="1:17" x14ac:dyDescent="0.25">
      <c r="A228" s="76" t="s">
        <v>82</v>
      </c>
      <c r="B228" s="228">
        <f>IF(B$62=0,0,B$62/CHI!B$11*1000)</f>
        <v>38.399422676680409</v>
      </c>
      <c r="C228" s="228">
        <f>IF(C$62=0,0,C$62/CHI!C$11*1000)</f>
        <v>37.451789894823612</v>
      </c>
      <c r="D228" s="228">
        <f>IF(D$62=0,0,D$62/CHI!D$11*1000)</f>
        <v>37.25278680560173</v>
      </c>
      <c r="E228" s="228">
        <f>IF(E$62=0,0,E$62/CHI!E$11*1000)</f>
        <v>36.663050595057726</v>
      </c>
      <c r="F228" s="228">
        <f>IF(F$62=0,0,F$62/CHI!F$11*1000)</f>
        <v>36.196673151457226</v>
      </c>
      <c r="G228" s="228">
        <f>IF(G$62=0,0,G$62/CHI!G$11*1000)</f>
        <v>35.651789470647834</v>
      </c>
      <c r="H228" s="228">
        <f>IF(H$62=0,0,H$62/CHI!H$11*1000)</f>
        <v>35.473936489241503</v>
      </c>
      <c r="I228" s="228">
        <f>IF(I$62=0,0,I$62/CHI!I$11*1000)</f>
        <v>33.930580283317234</v>
      </c>
      <c r="J228" s="228">
        <f>IF(J$62=0,0,J$62/CHI!J$11*1000)</f>
        <v>33.60323402543019</v>
      </c>
      <c r="K228" s="228">
        <f>IF(K$62=0,0,K$62/CHI!K$11*1000)</f>
        <v>30.643483014001486</v>
      </c>
      <c r="L228" s="228">
        <f>IF(L$62=0,0,L$62/CHI!L$11*1000)</f>
        <v>29.072623475028095</v>
      </c>
      <c r="M228" s="228">
        <f>IF(M$62=0,0,M$62/CHI!M$11*1000)</f>
        <v>28.956113753781572</v>
      </c>
      <c r="N228" s="228">
        <f>IF(N$62=0,0,N$62/CHI!N$11*1000)</f>
        <v>28.790483467899715</v>
      </c>
      <c r="O228" s="228">
        <f>IF(O$62=0,0,O$62/CHI!O$11*1000)</f>
        <v>28.639629302269299</v>
      </c>
      <c r="P228" s="228">
        <f>IF(P$62=0,0,P$62/CHI!P$11*1000)</f>
        <v>28.522044852350891</v>
      </c>
      <c r="Q228" s="228">
        <f>IF(Q$62=0,0,Q$62/CHI!Q$11*1000)</f>
        <v>28.354813641360032</v>
      </c>
    </row>
    <row r="229" spans="1:17" x14ac:dyDescent="0.25">
      <c r="A229" s="76" t="s">
        <v>81</v>
      </c>
      <c r="B229" s="228">
        <f>IF(B$63=0,0,B$63/CHI!B$11*1000)</f>
        <v>7.0864888231277696</v>
      </c>
      <c r="C229" s="228">
        <f>IF(C$63=0,0,C$63/CHI!C$11*1000)</f>
        <v>6.911606268939372</v>
      </c>
      <c r="D229" s="228">
        <f>IF(D$63=0,0,D$63/CHI!D$11*1000)</f>
        <v>6.8748808947218283</v>
      </c>
      <c r="E229" s="228">
        <f>IF(E$63=0,0,E$63/CHI!E$11*1000)</f>
        <v>6.7660469911550507</v>
      </c>
      <c r="F229" s="228">
        <f>IF(F$63=0,0,F$63/CHI!F$11*1000)</f>
        <v>6.679978547645848</v>
      </c>
      <c r="G229" s="228">
        <f>IF(G$63=0,0,G$63/CHI!G$11*1000)</f>
        <v>6.5794220328650823</v>
      </c>
      <c r="H229" s="228">
        <f>IF(H$63=0,0,H$63/CHI!H$11*1000)</f>
        <v>6.5465998423986278</v>
      </c>
      <c r="I229" s="228">
        <f>IF(I$63=0,0,I$63/CHI!I$11*1000)</f>
        <v>6.2617784638202165</v>
      </c>
      <c r="J229" s="228">
        <f>IF(J$63=0,0,J$63/CHI!J$11*1000)</f>
        <v>6.2013677743850879</v>
      </c>
      <c r="K229" s="228">
        <f>IF(K$63=0,0,K$63/CHI!K$11*1000)</f>
        <v>5.6551553316009384</v>
      </c>
      <c r="L229" s="228">
        <f>IF(L$63=0,0,L$63/CHI!L$11*1000)</f>
        <v>5.3652583021750537</v>
      </c>
      <c r="M229" s="228">
        <f>IF(M$63=0,0,M$63/CHI!M$11*1000)</f>
        <v>5.3437568112711133</v>
      </c>
      <c r="N229" s="228">
        <f>IF(N$63=0,0,N$63/CHI!N$11*1000)</f>
        <v>5.3131902795928632</v>
      </c>
      <c r="O229" s="228">
        <f>IF(O$63=0,0,O$63/CHI!O$11*1000)</f>
        <v>5.2853506329486084</v>
      </c>
      <c r="P229" s="228">
        <f>IF(P$63=0,0,P$63/CHI!P$11*1000)</f>
        <v>5.2636508043564856</v>
      </c>
      <c r="Q229" s="228">
        <f>IF(Q$63=0,0,Q$63/CHI!Q$11*1000)</f>
        <v>5.2327888271454448</v>
      </c>
    </row>
    <row r="230" spans="1:17" x14ac:dyDescent="0.25">
      <c r="A230" s="76" t="s">
        <v>80</v>
      </c>
      <c r="B230" s="228">
        <f>IF(B$64=0,0,B$64/CHI!B$11*1000)</f>
        <v>56.111800526636472</v>
      </c>
      <c r="C230" s="228">
        <f>IF(C$64=0,0,C$64/CHI!C$11*1000)</f>
        <v>54.727056227854561</v>
      </c>
      <c r="D230" s="228">
        <f>IF(D$64=0,0,D$64/CHI!D$11*1000)</f>
        <v>54.436259625503986</v>
      </c>
      <c r="E230" s="228">
        <f>IF(E$64=0,0,E$64/CHI!E$11*1000)</f>
        <v>53.574497695174877</v>
      </c>
      <c r="F230" s="228">
        <f>IF(F$64=0,0,F$64/CHI!F$11*1000)</f>
        <v>52.892995832353208</v>
      </c>
      <c r="G230" s="228">
        <f>IF(G$64=0,0,G$64/CHI!G$11*1000)</f>
        <v>52.096775413488338</v>
      </c>
      <c r="H230" s="228">
        <f>IF(H$64=0,0,H$64/CHI!H$11*1000)</f>
        <v>51.836884760970776</v>
      </c>
      <c r="I230" s="228">
        <f>IF(I$64=0,0,I$64/CHI!I$11*1000)</f>
        <v>49.581629615664625</v>
      </c>
      <c r="J230" s="228">
        <f>IF(J$64=0,0,J$64/CHI!J$11*1000)</f>
        <v>49.103289405178778</v>
      </c>
      <c r="K230" s="228">
        <f>IF(K$64=0,0,K$64/CHI!K$11*1000)</f>
        <v>44.778303590674469</v>
      </c>
      <c r="L230" s="228">
        <f>IF(L$64=0,0,L$64/CHI!L$11*1000)</f>
        <v>42.482858738589023</v>
      </c>
      <c r="M230" s="228">
        <f>IF(M$64=0,0,M$64/CHI!M$11*1000)</f>
        <v>42.312606953997246</v>
      </c>
      <c r="N230" s="228">
        <f>IF(N$64=0,0,N$64/CHI!N$11*1000)</f>
        <v>42.070576920347364</v>
      </c>
      <c r="O230" s="228">
        <f>IF(O$64=0,0,O$64/CHI!O$11*1000)</f>
        <v>41.850138740280507</v>
      </c>
      <c r="P230" s="228">
        <f>IF(P$64=0,0,P$64/CHI!P$11*1000)</f>
        <v>41.678316490388632</v>
      </c>
      <c r="Q230" s="228">
        <f>IF(Q$64=0,0,Q$64/CHI!Q$11*1000)</f>
        <v>41.433947078068122</v>
      </c>
    </row>
    <row r="231" spans="1:17" x14ac:dyDescent="0.25">
      <c r="A231" s="129" t="s">
        <v>79</v>
      </c>
      <c r="B231" s="227">
        <f>IF(B$65=0,0,B$65/CHI!B$11*1000)</f>
        <v>16.538214892061276</v>
      </c>
      <c r="C231" s="227">
        <f>IF(C$65=0,0,C$65/CHI!C$11*1000)</f>
        <v>16.130079730315025</v>
      </c>
      <c r="D231" s="227">
        <f>IF(D$65=0,0,D$65/CHI!D$11*1000)</f>
        <v>16.044371258043284</v>
      </c>
      <c r="E231" s="227">
        <f>IF(E$65=0,0,E$65/CHI!E$11*1000)</f>
        <v>15.790378268051544</v>
      </c>
      <c r="F231" s="227">
        <f>IF(F$65=0,0,F$65/CHI!F$11*1000)</f>
        <v>15.589514561114632</v>
      </c>
      <c r="G231" s="227">
        <f>IF(G$65=0,0,G$65/CHI!G$11*1000)</f>
        <v>15.35483906923867</v>
      </c>
      <c r="H231" s="227">
        <f>IF(H$65=0,0,H$65/CHI!H$11*1000)</f>
        <v>15.278239719022967</v>
      </c>
      <c r="I231" s="227">
        <f>IF(I$65=0,0,I$65/CHI!I$11*1000)</f>
        <v>14.613532939353783</v>
      </c>
      <c r="J231" s="227">
        <f>IF(J$65=0,0,J$65/CHI!J$11*1000)</f>
        <v>14.472548456263221</v>
      </c>
      <c r="K231" s="227">
        <f>IF(K$65=0,0,K$65/CHI!K$11*1000)</f>
        <v>13.197815795146159</v>
      </c>
      <c r="L231" s="227">
        <f>IF(L$65=0,0,L$65/CHI!L$11*1000)</f>
        <v>12.52126362821571</v>
      </c>
      <c r="M231" s="227">
        <f>IF(M$65=0,0,M$65/CHI!M$11*1000)</f>
        <v>12.471084154862346</v>
      </c>
      <c r="N231" s="227">
        <f>IF(N$65=0,0,N$65/CHI!N$11*1000)</f>
        <v>12.399748987049749</v>
      </c>
      <c r="O231" s="227">
        <f>IF(O$65=0,0,O$65/CHI!O$11*1000)</f>
        <v>12.334777733977411</v>
      </c>
      <c r="P231" s="227">
        <f>IF(P$65=0,0,P$65/CHI!P$11*1000)</f>
        <v>12.284135386640859</v>
      </c>
      <c r="Q231" s="227">
        <f>IF(Q$65=0,0,Q$65/CHI!Q$11*1000)</f>
        <v>12.212110717746393</v>
      </c>
    </row>
    <row r="232" spans="1:17" x14ac:dyDescent="0.25">
      <c r="A232" s="127" t="s">
        <v>183</v>
      </c>
      <c r="B232" s="226">
        <f>IF(B$70=0,0,B$70/CHI!B$11*1000)</f>
        <v>24.73627807780499</v>
      </c>
      <c r="C232" s="226">
        <f>IF(C$70=0,0,C$70/CHI!C$11*1000)</f>
        <v>24.125828587326346</v>
      </c>
      <c r="D232" s="226">
        <f>IF(D$70=0,0,D$70/CHI!D$11*1000)</f>
        <v>23.997634062247609</v>
      </c>
      <c r="E232" s="226">
        <f>IF(E$70=0,0,E$70/CHI!E$11*1000)</f>
        <v>23.617735671081789</v>
      </c>
      <c r="F232" s="226">
        <f>IF(F$70=0,0,F$70/CHI!F$11*1000)</f>
        <v>23.317302973661995</v>
      </c>
      <c r="G232" s="226">
        <f>IF(G$70=0,0,G$70/CHI!G$11*1000)</f>
        <v>22.966297846266048</v>
      </c>
      <c r="H232" s="226">
        <f>IF(H$70=0,0,H$70/CHI!H$11*1000)</f>
        <v>22.851727873637127</v>
      </c>
      <c r="I232" s="226">
        <f>IF(I$70=0,0,I$70/CHI!I$11*1000)</f>
        <v>21.857523127271666</v>
      </c>
      <c r="J232" s="226">
        <f>IF(J$70=0,0,J$70/CHI!J$11*1000)</f>
        <v>21.646652038635747</v>
      </c>
      <c r="K232" s="226">
        <f>IF(K$70=0,0,K$70/CHI!K$11*1000)</f>
        <v>19.740028997028755</v>
      </c>
      <c r="L232" s="226">
        <f>IF(L$70=0,0,L$70/CHI!L$11*1000)</f>
        <v>18.728107054753924</v>
      </c>
      <c r="M232" s="226">
        <f>IF(M$70=0,0,M$70/CHI!M$11*1000)</f>
        <v>18.653053403875166</v>
      </c>
      <c r="N232" s="226">
        <f>IF(N$70=0,0,N$70/CHI!N$11*1000)</f>
        <v>18.546357091168144</v>
      </c>
      <c r="O232" s="226">
        <f>IF(O$70=0,0,O$70/CHI!O$11*1000)</f>
        <v>18.449179312698707</v>
      </c>
      <c r="P232" s="226">
        <f>IF(P$70=0,0,P$70/CHI!P$11*1000)</f>
        <v>18.373433339242336</v>
      </c>
      <c r="Q232" s="226">
        <f>IF(Q$70=0,0,Q$70/CHI!Q$11*1000)</f>
        <v>18.265705736846108</v>
      </c>
    </row>
    <row r="233" spans="1:17" x14ac:dyDescent="0.25">
      <c r="A233" s="127" t="s">
        <v>181</v>
      </c>
      <c r="B233" s="226">
        <f>IF(B$83=0,0,B$83/CHI!B$11*1000)</f>
        <v>242.33335975373805</v>
      </c>
      <c r="C233" s="226">
        <f>IF(C$83=0,0,C$83/CHI!C$11*1000)</f>
        <v>236.35298245031561</v>
      </c>
      <c r="D233" s="226">
        <f>IF(D$83=0,0,D$83/CHI!D$11*1000)</f>
        <v>235.09710192266894</v>
      </c>
      <c r="E233" s="226">
        <f>IF(E$83=0,0,E$83/CHI!E$11*1000)</f>
        <v>231.37535958104925</v>
      </c>
      <c r="F233" s="226">
        <f>IF(F$83=0,0,F$83/CHI!F$11*1000)</f>
        <v>228.43211708043458</v>
      </c>
      <c r="G233" s="226">
        <f>IF(G$83=0,0,G$83/CHI!G$11*1000)</f>
        <v>224.9934327502738</v>
      </c>
      <c r="H233" s="226">
        <f>IF(H$83=0,0,H$83/CHI!H$11*1000)</f>
        <v>223.87102758055781</v>
      </c>
      <c r="I233" s="226">
        <f>IF(I$83=0,0,I$83/CHI!I$11*1000)</f>
        <v>214.13112347242776</v>
      </c>
      <c r="J233" s="226">
        <f>IF(J$83=0,0,J$83/CHI!J$11*1000)</f>
        <v>212.06528724503195</v>
      </c>
      <c r="K233" s="226">
        <f>IF(K$83=0,0,K$83/CHI!K$11*1000)</f>
        <v>193.38671458332311</v>
      </c>
      <c r="L233" s="226">
        <f>IF(L$83=0,0,L$83/CHI!L$11*1000)</f>
        <v>183.47324080571315</v>
      </c>
      <c r="M233" s="226">
        <f>IF(M$83=0,0,M$83/CHI!M$11*1000)</f>
        <v>182.73796432951789</v>
      </c>
      <c r="N233" s="226">
        <f>IF(N$83=0,0,N$83/CHI!N$11*1000)</f>
        <v>181.69269487344584</v>
      </c>
      <c r="O233" s="226">
        <f>IF(O$83=0,0,O$83/CHI!O$11*1000)</f>
        <v>180.74067543560554</v>
      </c>
      <c r="P233" s="226">
        <f>IF(P$83=0,0,P$83/CHI!P$11*1000)</f>
        <v>179.99861649780718</v>
      </c>
      <c r="Q233" s="226">
        <f>IF(Q$83=0,0,Q$83/CHI!Q$11*1000)</f>
        <v>178.94324382837064</v>
      </c>
    </row>
    <row r="234" spans="1:17" x14ac:dyDescent="0.25">
      <c r="A234" s="127" t="s">
        <v>180</v>
      </c>
      <c r="B234" s="225">
        <f>IF(B$91=0,0,B$91/CHI!B$11*1000)</f>
        <v>49.472556155609993</v>
      </c>
      <c r="C234" s="225">
        <f>IF(C$91=0,0,C$91/CHI!C$11*1000)</f>
        <v>48.251657174652685</v>
      </c>
      <c r="D234" s="225">
        <f>IF(D$91=0,0,D$91/CHI!D$11*1000)</f>
        <v>47.995268124495212</v>
      </c>
      <c r="E234" s="225">
        <f>IF(E$91=0,0,E$91/CHI!E$11*1000)</f>
        <v>47.235471342163578</v>
      </c>
      <c r="F234" s="225">
        <f>IF(F$91=0,0,F$91/CHI!F$11*1000)</f>
        <v>46.63460594732399</v>
      </c>
      <c r="G234" s="225">
        <f>IF(G$91=0,0,G$91/CHI!G$11*1000)</f>
        <v>45.93259569253209</v>
      </c>
      <c r="H234" s="225">
        <f>IF(H$91=0,0,H$91/CHI!H$11*1000)</f>
        <v>45.703455747274255</v>
      </c>
      <c r="I234" s="225">
        <f>IF(I$91=0,0,I$91/CHI!I$11*1000)</f>
        <v>43.715046254543353</v>
      </c>
      <c r="J234" s="225">
        <f>IF(J$91=0,0,J$91/CHI!J$11*1000)</f>
        <v>43.293304077271486</v>
      </c>
      <c r="K234" s="225">
        <f>IF(K$91=0,0,K$91/CHI!K$11*1000)</f>
        <v>39.480057994057503</v>
      </c>
      <c r="L234" s="225">
        <f>IF(L$91=0,0,L$91/CHI!L$11*1000)</f>
        <v>37.456214109507854</v>
      </c>
      <c r="M234" s="225">
        <f>IF(M$91=0,0,M$91/CHI!M$11*1000)</f>
        <v>37.306106807750332</v>
      </c>
      <c r="N234" s="225">
        <f>IF(N$91=0,0,N$91/CHI!N$11*1000)</f>
        <v>37.092714182336287</v>
      </c>
      <c r="O234" s="225">
        <f>IF(O$91=0,0,O$91/CHI!O$11*1000)</f>
        <v>36.898358625397407</v>
      </c>
      <c r="P234" s="225">
        <f>IF(P$91=0,0,P$91/CHI!P$11*1000)</f>
        <v>36.746866678484672</v>
      </c>
      <c r="Q234" s="225">
        <f>IF(Q$91=0,0,Q$91/CHI!Q$11*1000)</f>
        <v>36.531411473692224</v>
      </c>
    </row>
    <row r="235" spans="1:17" x14ac:dyDescent="0.25">
      <c r="A235" s="72" t="s">
        <v>179</v>
      </c>
      <c r="B235" s="224">
        <f>IF(B$105=0,0,B$105/CHI!B$11*1000)</f>
        <v>74.208834233414962</v>
      </c>
      <c r="C235" s="224">
        <f>IF(C$105=0,0,C$105/CHI!C$11*1000)</f>
        <v>72.377485761979031</v>
      </c>
      <c r="D235" s="224">
        <f>IF(D$105=0,0,D$105/CHI!D$11*1000)</f>
        <v>71.992902186742825</v>
      </c>
      <c r="E235" s="224">
        <f>IF(E$105=0,0,E$105/CHI!E$11*1000)</f>
        <v>70.853207013245367</v>
      </c>
      <c r="F235" s="224">
        <f>IF(F$105=0,0,F$105/CHI!F$11*1000)</f>
        <v>69.951908920985986</v>
      </c>
      <c r="G235" s="224">
        <f>IF(G$105=0,0,G$105/CHI!G$11*1000)</f>
        <v>68.898893538798148</v>
      </c>
      <c r="H235" s="224">
        <f>IF(H$105=0,0,H$105/CHI!H$11*1000)</f>
        <v>68.555183620911365</v>
      </c>
      <c r="I235" s="224">
        <f>IF(I$105=0,0,I$105/CHI!I$11*1000)</f>
        <v>65.572569381815001</v>
      </c>
      <c r="J235" s="224">
        <f>IF(J$105=0,0,J$105/CHI!J$11*1000)</f>
        <v>64.939956115907236</v>
      </c>
      <c r="K235" s="224">
        <f>IF(K$105=0,0,K$105/CHI!K$11*1000)</f>
        <v>59.220086991086255</v>
      </c>
      <c r="L235" s="224">
        <f>IF(L$105=0,0,L$105/CHI!L$11*1000)</f>
        <v>56.184321164261782</v>
      </c>
      <c r="M235" s="224">
        <f>IF(M$105=0,0,M$105/CHI!M$11*1000)</f>
        <v>55.959160211625495</v>
      </c>
      <c r="N235" s="224">
        <f>IF(N$105=0,0,N$105/CHI!N$11*1000)</f>
        <v>55.639071273504442</v>
      </c>
      <c r="O235" s="224">
        <f>IF(O$105=0,0,O$105/CHI!O$11*1000)</f>
        <v>55.34753793809611</v>
      </c>
      <c r="P235" s="224">
        <f>IF(P$105=0,0,P$105/CHI!P$11*1000)</f>
        <v>55.120300017727018</v>
      </c>
      <c r="Q235" s="224">
        <f>IF(Q$105=0,0,Q$105/CHI!Q$11*1000)</f>
        <v>54.797117210538339</v>
      </c>
    </row>
    <row r="236" spans="1:17" x14ac:dyDescent="0.25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</row>
    <row r="237" spans="1:17" x14ac:dyDescent="0.25">
      <c r="A237" s="78" t="s">
        <v>39</v>
      </c>
      <c r="B237" s="230">
        <f t="shared" ref="B237:Q237" si="52">SUM(B238:B246)</f>
        <v>342.32254062977142</v>
      </c>
      <c r="C237" s="230">
        <f t="shared" si="52"/>
        <v>326.78325585792459</v>
      </c>
      <c r="D237" s="230">
        <f t="shared" si="52"/>
        <v>320.91140590290036</v>
      </c>
      <c r="E237" s="230">
        <f t="shared" si="52"/>
        <v>314.8353348565916</v>
      </c>
      <c r="F237" s="230">
        <f t="shared" si="52"/>
        <v>310.83042811145248</v>
      </c>
      <c r="G237" s="230">
        <f t="shared" si="52"/>
        <v>306.15136749534975</v>
      </c>
      <c r="H237" s="230">
        <f t="shared" si="52"/>
        <v>304.62409679508096</v>
      </c>
      <c r="I237" s="230">
        <f t="shared" si="52"/>
        <v>291.37088791014787</v>
      </c>
      <c r="J237" s="230">
        <f t="shared" si="52"/>
        <v>274.81867106908004</v>
      </c>
      <c r="K237" s="230">
        <f t="shared" si="52"/>
        <v>266.97756024428526</v>
      </c>
      <c r="L237" s="230">
        <f t="shared" si="52"/>
        <v>260.63513785142322</v>
      </c>
      <c r="M237" s="230">
        <f t="shared" si="52"/>
        <v>253.66469493528803</v>
      </c>
      <c r="N237" s="230">
        <f t="shared" si="52"/>
        <v>252.21372135860145</v>
      </c>
      <c r="O237" s="230">
        <f t="shared" si="52"/>
        <v>250.8921912586116</v>
      </c>
      <c r="P237" s="230">
        <f t="shared" si="52"/>
        <v>249.86211436806917</v>
      </c>
      <c r="Q237" s="230">
        <f t="shared" si="52"/>
        <v>248.39711618218109</v>
      </c>
    </row>
    <row r="238" spans="1:17" x14ac:dyDescent="0.25">
      <c r="A238" s="132" t="s">
        <v>83</v>
      </c>
      <c r="B238" s="229">
        <f>IF(B$109=0,0,B$109/CHI!B$12*1000)</f>
        <v>4.0320805186494155</v>
      </c>
      <c r="C238" s="229">
        <f>IF(C$109=0,0,C$109/CHI!C$12*1000)</f>
        <v>3.8490494880691877</v>
      </c>
      <c r="D238" s="229">
        <f>IF(D$109=0,0,D$109/CHI!D$12*1000)</f>
        <v>3.7798873120449947</v>
      </c>
      <c r="E238" s="229">
        <f>IF(E$109=0,0,E$109/CHI!E$12*1000)</f>
        <v>3.7083196973308699</v>
      </c>
      <c r="F238" s="229">
        <f>IF(F$109=0,0,F$109/CHI!F$12*1000)</f>
        <v>3.6611474999161877</v>
      </c>
      <c r="G238" s="229">
        <f>IF(G$109=0,0,G$109/CHI!G$12*1000)</f>
        <v>3.6060347132412018</v>
      </c>
      <c r="H238" s="229">
        <f>IF(H$109=0,0,H$109/CHI!H$12*1000)</f>
        <v>3.5880456014931745</v>
      </c>
      <c r="I238" s="229">
        <f>IF(I$109=0,0,I$109/CHI!I$12*1000)</f>
        <v>3.4319413459679033</v>
      </c>
      <c r="J238" s="229">
        <f>IF(J$109=0,0,J$109/CHI!J$12*1000)</f>
        <v>3.2369793930022901</v>
      </c>
      <c r="K238" s="229">
        <f>IF(K$109=0,0,K$109/CHI!K$12*1000)</f>
        <v>3.1446220795076489</v>
      </c>
      <c r="L238" s="229">
        <f>IF(L$109=0,0,L$109/CHI!L$12*1000)</f>
        <v>3.0699172186350414</v>
      </c>
      <c r="M238" s="229">
        <f>IF(M$109=0,0,M$109/CHI!M$12*1000)</f>
        <v>2.9878151547837937</v>
      </c>
      <c r="N238" s="229">
        <f>IF(N$109=0,0,N$109/CHI!N$12*1000)</f>
        <v>2.9707247163894372</v>
      </c>
      <c r="O238" s="229">
        <f>IF(O$109=0,0,O$109/CHI!O$12*1000)</f>
        <v>2.9551589410210513</v>
      </c>
      <c r="P238" s="229">
        <f>IF(P$109=0,0,P$109/CHI!P$12*1000)</f>
        <v>2.9430260766311513</v>
      </c>
      <c r="Q238" s="229">
        <f>IF(Q$109=0,0,Q$109/CHI!Q$12*1000)</f>
        <v>2.9257704479649571</v>
      </c>
    </row>
    <row r="239" spans="1:17" x14ac:dyDescent="0.25">
      <c r="A239" s="76" t="s">
        <v>82</v>
      </c>
      <c r="B239" s="228">
        <f>IF(B$110=0,0,B$110/CHI!B$12*1000)</f>
        <v>26.946209474137351</v>
      </c>
      <c r="C239" s="228">
        <f>IF(C$110=0,0,C$110/CHI!C$12*1000)</f>
        <v>25.723021477898108</v>
      </c>
      <c r="D239" s="228">
        <f>IF(D$110=0,0,D$110/CHI!D$12*1000)</f>
        <v>25.260813822516436</v>
      </c>
      <c r="E239" s="228">
        <f>IF(E$110=0,0,E$110/CHI!E$12*1000)</f>
        <v>24.782530730516793</v>
      </c>
      <c r="F239" s="228">
        <f>IF(F$110=0,0,F$110/CHI!F$12*1000)</f>
        <v>24.467281095244832</v>
      </c>
      <c r="G239" s="228">
        <f>IF(G$110=0,0,G$110/CHI!G$12*1000)</f>
        <v>24.098964865551821</v>
      </c>
      <c r="H239" s="228">
        <f>IF(H$110=0,0,H$110/CHI!H$12*1000)</f>
        <v>23.978744455474697</v>
      </c>
      <c r="I239" s="228">
        <f>IF(I$110=0,0,I$110/CHI!I$12*1000)</f>
        <v>22.935506863930467</v>
      </c>
      <c r="J239" s="228">
        <f>IF(J$110=0,0,J$110/CHI!J$12*1000)</f>
        <v>21.632585059715598</v>
      </c>
      <c r="K239" s="228">
        <f>IF(K$110=0,0,K$110/CHI!K$12*1000)</f>
        <v>21.015365362741697</v>
      </c>
      <c r="L239" s="228">
        <f>IF(L$110=0,0,L$110/CHI!L$12*1000)</f>
        <v>20.516116198321768</v>
      </c>
      <c r="M239" s="228">
        <f>IF(M$110=0,0,M$110/CHI!M$12*1000)</f>
        <v>19.967431865119082</v>
      </c>
      <c r="N239" s="228">
        <f>IF(N$110=0,0,N$110/CHI!N$12*1000)</f>
        <v>19.853217247913616</v>
      </c>
      <c r="O239" s="228">
        <f>IF(O$110=0,0,O$110/CHI!O$12*1000)</f>
        <v>19.749191883895236</v>
      </c>
      <c r="P239" s="228">
        <f>IF(P$110=0,0,P$110/CHI!P$12*1000)</f>
        <v>19.668108506750514</v>
      </c>
      <c r="Q239" s="228">
        <f>IF(Q$110=0,0,Q$110/CHI!Q$12*1000)</f>
        <v>19.552789930522543</v>
      </c>
    </row>
    <row r="240" spans="1:17" x14ac:dyDescent="0.25">
      <c r="A240" s="76" t="s">
        <v>81</v>
      </c>
      <c r="B240" s="228">
        <f>IF(B$111=0,0,B$111/CHI!B$12*1000)</f>
        <v>4.7060367407487611</v>
      </c>
      <c r="C240" s="228">
        <f>IF(C$111=0,0,C$111/CHI!C$12*1000)</f>
        <v>4.4924123474303013</v>
      </c>
      <c r="D240" s="228">
        <f>IF(D$111=0,0,D$111/CHI!D$12*1000)</f>
        <v>4.4116898172291901</v>
      </c>
      <c r="E240" s="228">
        <f>IF(E$111=0,0,E$111/CHI!E$12*1000)</f>
        <v>4.3281597828624072</v>
      </c>
      <c r="F240" s="228">
        <f>IF(F$111=0,0,F$111/CHI!F$12*1000)</f>
        <v>4.2731028232732902</v>
      </c>
      <c r="G240" s="228">
        <f>IF(G$111=0,0,G$111/CHI!G$12*1000)</f>
        <v>4.2087780168171909</v>
      </c>
      <c r="H240" s="228">
        <f>IF(H$111=0,0,H$111/CHI!H$12*1000)</f>
        <v>4.1877820519727162</v>
      </c>
      <c r="I240" s="228">
        <f>IF(I$111=0,0,I$111/CHI!I$12*1000)</f>
        <v>4.0055852038464712</v>
      </c>
      <c r="J240" s="228">
        <f>IF(J$111=0,0,J$111/CHI!J$12*1000)</f>
        <v>3.7780356523281817</v>
      </c>
      <c r="K240" s="228">
        <f>IF(K$111=0,0,K$111/CHI!K$12*1000)</f>
        <v>3.6702409521548289</v>
      </c>
      <c r="L240" s="228">
        <f>IF(L$111=0,0,L$111/CHI!L$12*1000)</f>
        <v>3.5830492856310716</v>
      </c>
      <c r="M240" s="228">
        <f>IF(M$111=0,0,M$111/CHI!M$12*1000)</f>
        <v>3.4872239847254516</v>
      </c>
      <c r="N240" s="228">
        <f>IF(N$111=0,0,N$111/CHI!N$12*1000)</f>
        <v>3.4672769051402734</v>
      </c>
      <c r="O240" s="228">
        <f>IF(O$111=0,0,O$111/CHI!O$12*1000)</f>
        <v>3.4491093337232219</v>
      </c>
      <c r="P240" s="228">
        <f>IF(P$111=0,0,P$111/CHI!P$12*1000)</f>
        <v>3.4349484792151581</v>
      </c>
      <c r="Q240" s="228">
        <f>IF(Q$111=0,0,Q$111/CHI!Q$12*1000)</f>
        <v>3.4148085980515175</v>
      </c>
    </row>
    <row r="241" spans="1:17" x14ac:dyDescent="0.25">
      <c r="A241" s="76" t="s">
        <v>80</v>
      </c>
      <c r="B241" s="228">
        <f>IF(B$112=0,0,B$112/CHI!B$12*1000)</f>
        <v>38.304764927169451</v>
      </c>
      <c r="C241" s="228">
        <f>IF(C$112=0,0,C$112/CHI!C$12*1000)</f>
        <v>36.565970136657278</v>
      </c>
      <c r="D241" s="228">
        <f>IF(D$112=0,0,D$112/CHI!D$12*1000)</f>
        <v>35.908929464427445</v>
      </c>
      <c r="E241" s="228">
        <f>IF(E$112=0,0,E$112/CHI!E$12*1000)</f>
        <v>35.229037124643256</v>
      </c>
      <c r="F241" s="228">
        <f>IF(F$112=0,0,F$112/CHI!F$12*1000)</f>
        <v>34.780901249203779</v>
      </c>
      <c r="G241" s="228">
        <f>IF(G$112=0,0,G$112/CHI!G$12*1000)</f>
        <v>34.257329775791412</v>
      </c>
      <c r="H241" s="228">
        <f>IF(H$112=0,0,H$112/CHI!H$12*1000)</f>
        <v>34.086433214185149</v>
      </c>
      <c r="I241" s="228">
        <f>IF(I$112=0,0,I$112/CHI!I$12*1000)</f>
        <v>32.603442786695084</v>
      </c>
      <c r="J241" s="228">
        <f>IF(J$112=0,0,J$112/CHI!J$12*1000)</f>
        <v>30.751304233521754</v>
      </c>
      <c r="K241" s="228">
        <f>IF(K$112=0,0,K$112/CHI!K$12*1000)</f>
        <v>29.873909755322668</v>
      </c>
      <c r="L241" s="228">
        <f>IF(L$112=0,0,L$112/CHI!L$12*1000)</f>
        <v>29.164213577032889</v>
      </c>
      <c r="M241" s="228">
        <f>IF(M$112=0,0,M$112/CHI!M$12*1000)</f>
        <v>28.38424397044604</v>
      </c>
      <c r="N241" s="228">
        <f>IF(N$112=0,0,N$112/CHI!N$12*1000)</f>
        <v>28.221884805699656</v>
      </c>
      <c r="O241" s="228">
        <f>IF(O$112=0,0,O$112/CHI!O$12*1000)</f>
        <v>28.074009939699987</v>
      </c>
      <c r="P241" s="228">
        <f>IF(P$112=0,0,P$112/CHI!P$12*1000)</f>
        <v>27.958747727995934</v>
      </c>
      <c r="Q241" s="228">
        <f>IF(Q$112=0,0,Q$112/CHI!Q$12*1000)</f>
        <v>27.794819255667086</v>
      </c>
    </row>
    <row r="242" spans="1:17" x14ac:dyDescent="0.25">
      <c r="A242" s="129" t="s">
        <v>79</v>
      </c>
      <c r="B242" s="227">
        <f>IF(B$113=0,0,B$113/CHI!B$12*1000)</f>
        <v>11.289825452218366</v>
      </c>
      <c r="C242" s="227">
        <f>IF(C$113=0,0,C$113/CHI!C$12*1000)</f>
        <v>10.777338566593723</v>
      </c>
      <c r="D242" s="227">
        <f>IF(D$113=0,0,D$113/CHI!D$12*1000)</f>
        <v>10.583684473725986</v>
      </c>
      <c r="E242" s="227">
        <f>IF(E$113=0,0,E$113/CHI!E$12*1000)</f>
        <v>10.383295152526436</v>
      </c>
      <c r="F242" s="227">
        <f>IF(F$113=0,0,F$113/CHI!F$12*1000)</f>
        <v>10.251212999765325</v>
      </c>
      <c r="G242" s="227">
        <f>IF(G$113=0,0,G$113/CHI!G$12*1000)</f>
        <v>10.096897197075368</v>
      </c>
      <c r="H242" s="227">
        <f>IF(H$113=0,0,H$113/CHI!H$12*1000)</f>
        <v>10.046527684180889</v>
      </c>
      <c r="I242" s="227">
        <f>IF(I$113=0,0,I$113/CHI!I$12*1000)</f>
        <v>9.6094357687101279</v>
      </c>
      <c r="J242" s="227">
        <f>IF(J$113=0,0,J$113/CHI!J$12*1000)</f>
        <v>9.0635423004064126</v>
      </c>
      <c r="K242" s="227">
        <f>IF(K$113=0,0,K$113/CHI!K$12*1000)</f>
        <v>8.8049418226214193</v>
      </c>
      <c r="L242" s="227">
        <f>IF(L$113=0,0,L$113/CHI!L$12*1000)</f>
        <v>8.5957682121781147</v>
      </c>
      <c r="M242" s="227">
        <f>IF(M$113=0,0,M$113/CHI!M$12*1000)</f>
        <v>8.365882433394626</v>
      </c>
      <c r="N242" s="227">
        <f>IF(N$113=0,0,N$113/CHI!N$12*1000)</f>
        <v>8.3180292058904257</v>
      </c>
      <c r="O242" s="227">
        <f>IF(O$113=0,0,O$113/CHI!O$12*1000)</f>
        <v>8.2744450348589442</v>
      </c>
      <c r="P242" s="227">
        <f>IF(P$113=0,0,P$113/CHI!P$12*1000)</f>
        <v>8.2404730145672236</v>
      </c>
      <c r="Q242" s="227">
        <f>IF(Q$113=0,0,Q$113/CHI!Q$12*1000)</f>
        <v>8.1921572543018808</v>
      </c>
    </row>
    <row r="243" spans="1:17" x14ac:dyDescent="0.25">
      <c r="A243" s="127" t="s">
        <v>182</v>
      </c>
      <c r="B243" s="226">
        <f>IF(B$118=0,0,B$118/CHI!B$12*1000)</f>
        <v>33.659331079784316</v>
      </c>
      <c r="C243" s="226">
        <f>IF(C$118=0,0,C$118/CHI!C$12*1000)</f>
        <v>32.131409693373712</v>
      </c>
      <c r="D243" s="226">
        <f>IF(D$118=0,0,D$118/CHI!D$12*1000)</f>
        <v>31.554052031434853</v>
      </c>
      <c r="E243" s="226">
        <f>IF(E$118=0,0,E$118/CHI!E$12*1000)</f>
        <v>30.956614051932387</v>
      </c>
      <c r="F243" s="226">
        <f>IF(F$118=0,0,F$118/CHI!F$12*1000)</f>
        <v>30.562826129494375</v>
      </c>
      <c r="G243" s="226">
        <f>IF(G$118=0,0,G$118/CHI!G$12*1000)</f>
        <v>30.102751107469704</v>
      </c>
      <c r="H243" s="226">
        <f>IF(H$118=0,0,H$118/CHI!H$12*1000)</f>
        <v>29.952580131131928</v>
      </c>
      <c r="I243" s="226">
        <f>IF(I$118=0,0,I$118/CHI!I$12*1000)</f>
        <v>28.649440276809692</v>
      </c>
      <c r="J243" s="226">
        <f>IF(J$118=0,0,J$118/CHI!J$12*1000)</f>
        <v>27.021920962034443</v>
      </c>
      <c r="K243" s="226">
        <f>IF(K$118=0,0,K$118/CHI!K$12*1000)</f>
        <v>26.250933037022264</v>
      </c>
      <c r="L243" s="226">
        <f>IF(L$118=0,0,L$118/CHI!L$12*1000)</f>
        <v>25.627305697798747</v>
      </c>
      <c r="M243" s="226">
        <f>IF(M$118=0,0,M$118/CHI!M$12*1000)</f>
        <v>24.941927383372523</v>
      </c>
      <c r="N243" s="226">
        <f>IF(N$118=0,0,N$118/CHI!N$12*1000)</f>
        <v>24.799258425857019</v>
      </c>
      <c r="O243" s="226">
        <f>IF(O$118=0,0,O$118/CHI!O$12*1000)</f>
        <v>24.669317174878834</v>
      </c>
      <c r="P243" s="226">
        <f>IF(P$118=0,0,P$118/CHI!P$12*1000)</f>
        <v>24.568033458554989</v>
      </c>
      <c r="Q243" s="226">
        <f>IF(Q$118=0,0,Q$118/CHI!Q$12*1000)</f>
        <v>24.423985512196069</v>
      </c>
    </row>
    <row r="244" spans="1:17" x14ac:dyDescent="0.25">
      <c r="A244" s="127" t="s">
        <v>181</v>
      </c>
      <c r="B244" s="226">
        <f>IF(B$131=0,0,B$131/CHI!B$12*1000)</f>
        <v>75.344202828863601</v>
      </c>
      <c r="C244" s="226">
        <f>IF(C$131=0,0,C$131/CHI!C$12*1000)</f>
        <v>71.924051116062003</v>
      </c>
      <c r="D244" s="226">
        <f>IF(D$131=0,0,D$131/CHI!D$12*1000)</f>
        <v>70.631673894339713</v>
      </c>
      <c r="E244" s="226">
        <f>IF(E$131=0,0,E$131/CHI!E$12*1000)</f>
        <v>69.294348200059005</v>
      </c>
      <c r="F244" s="226">
        <f>IF(F$131=0,0,F$131/CHI!F$12*1000)</f>
        <v>68.412879788538888</v>
      </c>
      <c r="G244" s="226">
        <f>IF(G$131=0,0,G$131/CHI!G$12*1000)</f>
        <v>67.383032056456685</v>
      </c>
      <c r="H244" s="226">
        <f>IF(H$131=0,0,H$131/CHI!H$12*1000)</f>
        <v>67.046884184908606</v>
      </c>
      <c r="I244" s="226">
        <f>IF(I$131=0,0,I$131/CHI!I$12*1000)</f>
        <v>64.129891174390863</v>
      </c>
      <c r="J244" s="226">
        <f>IF(J$131=0,0,J$131/CHI!J$12*1000)</f>
        <v>60.486796037721192</v>
      </c>
      <c r="K244" s="226">
        <f>IF(K$131=0,0,K$131/CHI!K$12*1000)</f>
        <v>58.760990184270582</v>
      </c>
      <c r="L244" s="226">
        <f>IF(L$131=0,0,L$131/CHI!L$12*1000)</f>
        <v>57.365041327630877</v>
      </c>
      <c r="M244" s="226">
        <f>IF(M$131=0,0,M$131/CHI!M$12*1000)</f>
        <v>55.830866967058164</v>
      </c>
      <c r="N244" s="226">
        <f>IF(N$131=0,0,N$131/CHI!N$12*1000)</f>
        <v>55.511511872123137</v>
      </c>
      <c r="O244" s="226">
        <f>IF(O$131=0,0,O$131/CHI!O$12*1000)</f>
        <v>55.220646912676223</v>
      </c>
      <c r="P244" s="226">
        <f>IF(P$131=0,0,P$131/CHI!P$12*1000)</f>
        <v>54.993929963136232</v>
      </c>
      <c r="Q244" s="226">
        <f>IF(Q$131=0,0,Q$131/CHI!Q$12*1000)</f>
        <v>54.671488092208257</v>
      </c>
    </row>
    <row r="245" spans="1:17" x14ac:dyDescent="0.25">
      <c r="A245" s="127" t="s">
        <v>180</v>
      </c>
      <c r="B245" s="225">
        <f>IF(B$139=0,0,B$139/CHI!B$12*1000)</f>
        <v>49.34669653606673</v>
      </c>
      <c r="C245" s="225">
        <f>IF(C$139=0,0,C$139/CHI!C$12*1000)</f>
        <v>47.106667677280093</v>
      </c>
      <c r="D245" s="225">
        <f>IF(D$139=0,0,D$139/CHI!D$12*1000)</f>
        <v>46.260225029060585</v>
      </c>
      <c r="E245" s="225">
        <f>IF(E$139=0,0,E$139/CHI!E$12*1000)</f>
        <v>45.384343372240153</v>
      </c>
      <c r="F245" s="225">
        <f>IF(F$139=0,0,F$139/CHI!F$12*1000)</f>
        <v>44.80702550867192</v>
      </c>
      <c r="G245" s="225">
        <f>IF(G$139=0,0,G$139/CHI!G$12*1000)</f>
        <v>44.132526587648769</v>
      </c>
      <c r="H245" s="225">
        <f>IF(H$139=0,0,H$139/CHI!H$12*1000)</f>
        <v>43.912366490577924</v>
      </c>
      <c r="I245" s="225">
        <f>IF(I$139=0,0,I$139/CHI!I$12*1000)</f>
        <v>42.001881496599076</v>
      </c>
      <c r="J245" s="225">
        <f>IF(J$139=0,0,J$139/CHI!J$12*1000)</f>
        <v>39.615835810116721</v>
      </c>
      <c r="K245" s="225">
        <f>IF(K$139=0,0,K$139/CHI!K$12*1000)</f>
        <v>38.485519016881391</v>
      </c>
      <c r="L245" s="225">
        <f>IF(L$139=0,0,L$139/CHI!L$12*1000)</f>
        <v>37.571242111398234</v>
      </c>
      <c r="M245" s="225">
        <f>IF(M$139=0,0,M$139/CHI!M$12*1000)</f>
        <v>36.566434392129437</v>
      </c>
      <c r="N245" s="225">
        <f>IF(N$139=0,0,N$139/CHI!N$12*1000)</f>
        <v>36.357272726529281</v>
      </c>
      <c r="O245" s="225">
        <f>IF(O$139=0,0,O$139/CHI!O$12*1000)</f>
        <v>36.166770679286039</v>
      </c>
      <c r="P245" s="225">
        <f>IF(P$139=0,0,P$139/CHI!P$12*1000)</f>
        <v>36.018282380405985</v>
      </c>
      <c r="Q245" s="225">
        <f>IF(Q$139=0,0,Q$139/CHI!Q$12*1000)</f>
        <v>35.80709903042294</v>
      </c>
    </row>
    <row r="246" spans="1:17" x14ac:dyDescent="0.25">
      <c r="A246" s="72" t="s">
        <v>179</v>
      </c>
      <c r="B246" s="224">
        <f>IF(B$153=0,0,B$153/CHI!B$12*1000)</f>
        <v>98.69339307213346</v>
      </c>
      <c r="C246" s="224">
        <f>IF(C$153=0,0,C$153/CHI!C$12*1000)</f>
        <v>94.213335354560186</v>
      </c>
      <c r="D246" s="224">
        <f>IF(D$153=0,0,D$153/CHI!D$12*1000)</f>
        <v>92.52045005812117</v>
      </c>
      <c r="E246" s="224">
        <f>IF(E$153=0,0,E$153/CHI!E$12*1000)</f>
        <v>90.768686744480306</v>
      </c>
      <c r="F246" s="224">
        <f>IF(F$153=0,0,F$153/CHI!F$12*1000)</f>
        <v>89.61405101734384</v>
      </c>
      <c r="G246" s="224">
        <f>IF(G$153=0,0,G$153/CHI!G$12*1000)</f>
        <v>88.265053175297552</v>
      </c>
      <c r="H246" s="224">
        <f>IF(H$153=0,0,H$153/CHI!H$12*1000)</f>
        <v>87.824732981155847</v>
      </c>
      <c r="I246" s="224">
        <f>IF(I$153=0,0,I$153/CHI!I$12*1000)</f>
        <v>84.003762993198151</v>
      </c>
      <c r="J246" s="224">
        <f>IF(J$153=0,0,J$153/CHI!J$12*1000)</f>
        <v>79.231671620233428</v>
      </c>
      <c r="K246" s="224">
        <f>IF(K$153=0,0,K$153/CHI!K$12*1000)</f>
        <v>76.971038033762781</v>
      </c>
      <c r="L246" s="224">
        <f>IF(L$153=0,0,L$153/CHI!L$12*1000)</f>
        <v>75.142484222796469</v>
      </c>
      <c r="M246" s="224">
        <f>IF(M$153=0,0,M$153/CHI!M$12*1000)</f>
        <v>73.132868784258889</v>
      </c>
      <c r="N246" s="224">
        <f>IF(N$153=0,0,N$153/CHI!N$12*1000)</f>
        <v>72.714545453058562</v>
      </c>
      <c r="O246" s="224">
        <f>IF(O$153=0,0,O$153/CHI!O$12*1000)</f>
        <v>72.333541358572077</v>
      </c>
      <c r="P246" s="224">
        <f>IF(P$153=0,0,P$153/CHI!P$12*1000)</f>
        <v>72.03656476081197</v>
      </c>
      <c r="Q246" s="224">
        <f>IF(Q$153=0,0,Q$153/CHI!Q$12*1000)</f>
        <v>71.614198060845879</v>
      </c>
    </row>
  </sheetData>
  <pageMargins left="0.39370078740157483" right="0.39370078740157483" top="0.39370078740157483" bottom="0.39370078740157483" header="0.31496062992125984" footer="0.31496062992125984"/>
  <pageSetup paperSize="9" scale="29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tabColor theme="4" tint="0.39997558519241921"/>
    <pageSetUpPr fitToPage="1"/>
  </sheetPr>
  <dimension ref="A1:Q255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365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 ht="12.75" x14ac:dyDescent="0.25">
      <c r="A3" s="80" t="s">
        <v>130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</row>
    <row r="4" spans="1:17" x14ac:dyDescent="0.25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 ht="12.75" x14ac:dyDescent="0.25">
      <c r="A5" s="97" t="s">
        <v>41</v>
      </c>
      <c r="B5" s="96">
        <v>10207.559855121855</v>
      </c>
      <c r="C5" s="96">
        <v>8839.8848503849604</v>
      </c>
      <c r="D5" s="96">
        <v>9340.6032002992724</v>
      </c>
      <c r="E5" s="96">
        <v>10040.694724231371</v>
      </c>
      <c r="F5" s="96">
        <v>9441.9878535829594</v>
      </c>
      <c r="G5" s="96">
        <v>9186.8682630225157</v>
      </c>
      <c r="H5" s="96">
        <v>9091.9649110451082</v>
      </c>
      <c r="I5" s="96">
        <v>7975.9669522498925</v>
      </c>
      <c r="J5" s="96">
        <v>7171.7687419374643</v>
      </c>
      <c r="K5" s="96">
        <v>6634.4666827837782</v>
      </c>
      <c r="L5" s="96">
        <v>6325.4196993394253</v>
      </c>
      <c r="M5" s="96">
        <v>5979.9224482749632</v>
      </c>
      <c r="N5" s="96">
        <v>5551.2559063696062</v>
      </c>
      <c r="O5" s="96">
        <v>5546.798100767809</v>
      </c>
      <c r="P5" s="96">
        <v>5171.7402316979505</v>
      </c>
      <c r="Q5" s="96">
        <v>6301.891100840422</v>
      </c>
    </row>
    <row r="6" spans="1:17" x14ac:dyDescent="0.25">
      <c r="A6" s="132" t="s">
        <v>83</v>
      </c>
      <c r="B6" s="160">
        <v>22.640163245429253</v>
      </c>
      <c r="C6" s="160">
        <v>22.462609158338115</v>
      </c>
      <c r="D6" s="160">
        <v>22.824320586027984</v>
      </c>
      <c r="E6" s="160">
        <v>21.284453117800798</v>
      </c>
      <c r="F6" s="160">
        <v>19.00034247526785</v>
      </c>
      <c r="G6" s="160">
        <v>17.785666450437656</v>
      </c>
      <c r="H6" s="160">
        <v>17.073873516372359</v>
      </c>
      <c r="I6" s="160">
        <v>16.522106235053737</v>
      </c>
      <c r="J6" s="160">
        <v>15.235337642941467</v>
      </c>
      <c r="K6" s="160">
        <v>10.603480123045978</v>
      </c>
      <c r="L6" s="160">
        <v>11.679913396724784</v>
      </c>
      <c r="M6" s="160">
        <v>10.719568229718735</v>
      </c>
      <c r="N6" s="160">
        <v>11.415025628660539</v>
      </c>
      <c r="O6" s="160">
        <v>11.015019342332815</v>
      </c>
      <c r="P6" s="160">
        <v>10.137590913166811</v>
      </c>
      <c r="Q6" s="160">
        <v>10.292074272953879</v>
      </c>
    </row>
    <row r="7" spans="1:17" x14ac:dyDescent="0.25">
      <c r="A7" s="76" t="s">
        <v>82</v>
      </c>
      <c r="B7" s="159">
        <v>38.636065767265997</v>
      </c>
      <c r="C7" s="159">
        <v>34.944152886865332</v>
      </c>
      <c r="D7" s="159">
        <v>38.950335370614972</v>
      </c>
      <c r="E7" s="159">
        <v>33.360091943676167</v>
      </c>
      <c r="F7" s="159">
        <v>32.424610790879832</v>
      </c>
      <c r="G7" s="159">
        <v>30.351732504954249</v>
      </c>
      <c r="H7" s="159">
        <v>29.137038144533765</v>
      </c>
      <c r="I7" s="159">
        <v>28.195431993634841</v>
      </c>
      <c r="J7" s="159">
        <v>25.999525744498648</v>
      </c>
      <c r="K7" s="159">
        <v>18.095132572801145</v>
      </c>
      <c r="L7" s="159">
        <v>19.932095774218169</v>
      </c>
      <c r="M7" s="159">
        <v>18.293240142768045</v>
      </c>
      <c r="N7" s="159">
        <v>19.480057459965259</v>
      </c>
      <c r="O7" s="159">
        <v>18.797435651176052</v>
      </c>
      <c r="P7" s="159">
        <v>17.300079729850239</v>
      </c>
      <c r="Q7" s="159">
        <v>17.563709862900911</v>
      </c>
    </row>
    <row r="8" spans="1:17" x14ac:dyDescent="0.25">
      <c r="A8" s="76" t="s">
        <v>81</v>
      </c>
      <c r="B8" s="159">
        <v>38.699642144101055</v>
      </c>
      <c r="C8" s="159">
        <v>38.396142581966181</v>
      </c>
      <c r="D8" s="159">
        <v>39.014428884025229</v>
      </c>
      <c r="E8" s="159">
        <v>36.382278253142935</v>
      </c>
      <c r="F8" s="159">
        <v>32.477966101091496</v>
      </c>
      <c r="G8" s="159">
        <v>30.401676854747926</v>
      </c>
      <c r="H8" s="159">
        <v>29.184983691787281</v>
      </c>
      <c r="I8" s="159">
        <v>28.241828110161109</v>
      </c>
      <c r="J8" s="159">
        <v>26.042308455766968</v>
      </c>
      <c r="K8" s="159">
        <v>18.124908455631935</v>
      </c>
      <c r="L8" s="159">
        <v>19.964894414734196</v>
      </c>
      <c r="M8" s="159">
        <v>18.323342015351464</v>
      </c>
      <c r="N8" s="159">
        <v>19.512112262887054</v>
      </c>
      <c r="O8" s="159">
        <v>18.828367187002986</v>
      </c>
      <c r="P8" s="159">
        <v>17.328547338193356</v>
      </c>
      <c r="Q8" s="159">
        <v>17.592611279613251</v>
      </c>
    </row>
    <row r="9" spans="1:17" x14ac:dyDescent="0.25">
      <c r="A9" s="76" t="s">
        <v>80</v>
      </c>
      <c r="B9" s="159">
        <v>217.16638334754632</v>
      </c>
      <c r="C9" s="159">
        <v>196.84446905128459</v>
      </c>
      <c r="D9" s="159">
        <v>218.93283631836584</v>
      </c>
      <c r="E9" s="159">
        <v>180.61689594669019</v>
      </c>
      <c r="F9" s="159">
        <v>182.25291103197836</v>
      </c>
      <c r="G9" s="159">
        <v>170.60163465239651</v>
      </c>
      <c r="H9" s="159">
        <v>163.77405591510512</v>
      </c>
      <c r="I9" s="159">
        <v>158.48145693361744</v>
      </c>
      <c r="J9" s="159">
        <v>146.13866247913614</v>
      </c>
      <c r="K9" s="159">
        <v>101.70948876370753</v>
      </c>
      <c r="L9" s="159">
        <v>112.03472884372236</v>
      </c>
      <c r="M9" s="159">
        <v>102.82301581748776</v>
      </c>
      <c r="N9" s="159">
        <v>109.49390270391397</v>
      </c>
      <c r="O9" s="159">
        <v>105.65700817376467</v>
      </c>
      <c r="P9" s="159">
        <v>97.240639592731185</v>
      </c>
      <c r="Q9" s="159">
        <v>98.722457200168634</v>
      </c>
    </row>
    <row r="10" spans="1:17" x14ac:dyDescent="0.25">
      <c r="A10" s="129" t="s">
        <v>79</v>
      </c>
      <c r="B10" s="158">
        <v>99.604625139019788</v>
      </c>
      <c r="C10" s="158">
        <v>98.823481995531907</v>
      </c>
      <c r="D10" s="158">
        <v>100.41481907084308</v>
      </c>
      <c r="E10" s="158">
        <v>93.640224723891748</v>
      </c>
      <c r="F10" s="158">
        <v>83.591357944122819</v>
      </c>
      <c r="G10" s="158">
        <v>78.247432248578562</v>
      </c>
      <c r="H10" s="158">
        <v>75.115923539669836</v>
      </c>
      <c r="I10" s="158">
        <v>72.688442225867334</v>
      </c>
      <c r="J10" s="158">
        <v>67.027347742200917</v>
      </c>
      <c r="K10" s="158">
        <v>46.649648740420034</v>
      </c>
      <c r="L10" s="158">
        <v>51.385380172638875</v>
      </c>
      <c r="M10" s="158">
        <v>47.160374401842674</v>
      </c>
      <c r="N10" s="158">
        <v>51.022792198617964</v>
      </c>
      <c r="O10" s="158">
        <v>49.318759522451934</v>
      </c>
      <c r="P10" s="158">
        <v>44.935998441145017</v>
      </c>
      <c r="Q10" s="158">
        <v>45.27962933604212</v>
      </c>
    </row>
    <row r="11" spans="1:17" x14ac:dyDescent="0.25">
      <c r="A11" s="92" t="s">
        <v>125</v>
      </c>
      <c r="B11" s="91">
        <v>16.275273912382815</v>
      </c>
      <c r="C11" s="91">
        <v>16.147636078222995</v>
      </c>
      <c r="D11" s="91">
        <v>16.407658609822015</v>
      </c>
      <c r="E11" s="91">
        <v>15.300698180142932</v>
      </c>
      <c r="F11" s="91">
        <v>13.658725639997165</v>
      </c>
      <c r="G11" s="91">
        <v>12.785534717979109</v>
      </c>
      <c r="H11" s="91">
        <v>12.273850025372038</v>
      </c>
      <c r="I11" s="91">
        <v>11.877202547966398</v>
      </c>
      <c r="J11" s="91">
        <v>10.95218663392672</v>
      </c>
      <c r="K11" s="91">
        <v>7.6224955428234598</v>
      </c>
      <c r="L11" s="91">
        <v>8.3963082661509905</v>
      </c>
      <c r="M11" s="91">
        <v>7.7059474911856443</v>
      </c>
      <c r="N11" s="91">
        <v>6.1062922318719925</v>
      </c>
      <c r="O11" s="91">
        <v>5.6728492897045797</v>
      </c>
      <c r="P11" s="91">
        <v>6.4087675046667627</v>
      </c>
      <c r="Q11" s="91">
        <v>7.3986360479414781</v>
      </c>
    </row>
    <row r="12" spans="1:17" x14ac:dyDescent="0.25">
      <c r="A12" s="92" t="s">
        <v>26</v>
      </c>
      <c r="B12" s="91">
        <v>27.084119342154882</v>
      </c>
      <c r="C12" s="91">
        <v>26.871713802833753</v>
      </c>
      <c r="D12" s="91">
        <v>27.304424263830601</v>
      </c>
      <c r="E12" s="91">
        <v>25.462301756653591</v>
      </c>
      <c r="F12" s="91">
        <v>22.729851263146763</v>
      </c>
      <c r="G12" s="91">
        <v>21.276750856496783</v>
      </c>
      <c r="H12" s="91">
        <v>20.42524265118297</v>
      </c>
      <c r="I12" s="91">
        <v>19.765170957603338</v>
      </c>
      <c r="J12" s="91">
        <v>18.225827193306877</v>
      </c>
      <c r="K12" s="91">
        <v>12.684799044137787</v>
      </c>
      <c r="L12" s="91">
        <v>13.972521527944043</v>
      </c>
      <c r="M12" s="91">
        <v>12.823673667136122</v>
      </c>
      <c r="N12" s="91">
        <v>13.655639893975367</v>
      </c>
      <c r="O12" s="91">
        <v>13.177117814471396</v>
      </c>
      <c r="P12" s="91">
        <v>12.127462119319585</v>
      </c>
      <c r="Q12" s="91">
        <v>12.312268461371678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56.245231884482095</v>
      </c>
      <c r="C14" s="157">
        <v>55.804132114475159</v>
      </c>
      <c r="D14" s="157">
        <v>56.702736197190461</v>
      </c>
      <c r="E14" s="157">
        <v>52.87722478709523</v>
      </c>
      <c r="F14" s="157">
        <v>47.202781040978884</v>
      </c>
      <c r="G14" s="157">
        <v>44.185146674102668</v>
      </c>
      <c r="H14" s="157">
        <v>42.416830863114818</v>
      </c>
      <c r="I14" s="157">
        <v>41.04606872029759</v>
      </c>
      <c r="J14" s="157">
        <v>37.849333914967318</v>
      </c>
      <c r="K14" s="157">
        <v>26.342354153458782</v>
      </c>
      <c r="L14" s="157">
        <v>29.01655037854384</v>
      </c>
      <c r="M14" s="157">
        <v>26.630753243520903</v>
      </c>
      <c r="N14" s="157">
        <v>31.260860072770605</v>
      </c>
      <c r="O14" s="157">
        <v>30.46879241827596</v>
      </c>
      <c r="P14" s="157">
        <v>26.399768817158673</v>
      </c>
      <c r="Q14" s="157">
        <v>25.56872482672896</v>
      </c>
    </row>
    <row r="15" spans="1:17" x14ac:dyDescent="0.25">
      <c r="A15" s="232" t="s">
        <v>185</v>
      </c>
      <c r="B15" s="246">
        <v>7440.4029440433706</v>
      </c>
      <c r="C15" s="246">
        <v>6104.2791900000002</v>
      </c>
      <c r="D15" s="246">
        <v>6553.1043500000087</v>
      </c>
      <c r="E15" s="246">
        <v>7444.4444799999956</v>
      </c>
      <c r="F15" s="246">
        <v>7139.0184099999897</v>
      </c>
      <c r="G15" s="246">
        <v>7012.7170087143359</v>
      </c>
      <c r="H15" s="246">
        <v>7003.2270200000057</v>
      </c>
      <c r="I15" s="246">
        <v>5943.6848900000005</v>
      </c>
      <c r="J15" s="246">
        <v>5274.0034900000082</v>
      </c>
      <c r="K15" s="246">
        <v>5321.6765999999934</v>
      </c>
      <c r="L15" s="246">
        <v>4885.3033308188733</v>
      </c>
      <c r="M15" s="246">
        <v>4649.723324804464</v>
      </c>
      <c r="N15" s="246">
        <v>4115.2609952988842</v>
      </c>
      <c r="O15" s="246">
        <v>4164.8535266071322</v>
      </c>
      <c r="P15" s="246">
        <v>3905.4277507482111</v>
      </c>
      <c r="Q15" s="246">
        <v>5018.5088623513857</v>
      </c>
    </row>
    <row r="16" spans="1:17" x14ac:dyDescent="0.25">
      <c r="A16" s="245" t="s">
        <v>33</v>
      </c>
      <c r="B16" s="244">
        <v>0</v>
      </c>
      <c r="C16" s="244">
        <v>0</v>
      </c>
      <c r="D16" s="244">
        <v>0</v>
      </c>
      <c r="E16" s="244">
        <v>0</v>
      </c>
      <c r="F16" s="244">
        <v>0</v>
      </c>
      <c r="G16" s="244">
        <v>0</v>
      </c>
      <c r="H16" s="244">
        <v>0</v>
      </c>
      <c r="I16" s="244">
        <v>0</v>
      </c>
      <c r="J16" s="244">
        <v>0</v>
      </c>
      <c r="K16" s="244">
        <v>0</v>
      </c>
      <c r="L16" s="244">
        <v>0</v>
      </c>
      <c r="M16" s="244">
        <v>0</v>
      </c>
      <c r="N16" s="244">
        <v>0</v>
      </c>
      <c r="O16" s="244">
        <v>0</v>
      </c>
      <c r="P16" s="244">
        <v>0</v>
      </c>
      <c r="Q16" s="244">
        <v>0</v>
      </c>
    </row>
    <row r="17" spans="1:17" x14ac:dyDescent="0.25">
      <c r="A17" s="245" t="s">
        <v>31</v>
      </c>
      <c r="B17" s="244">
        <v>1922.3887930927788</v>
      </c>
      <c r="C17" s="244">
        <v>2118.6860200000001</v>
      </c>
      <c r="D17" s="244">
        <v>2223.9065799999998</v>
      </c>
      <c r="E17" s="244">
        <v>2139.8998699999997</v>
      </c>
      <c r="F17" s="244">
        <v>1920.8065299999998</v>
      </c>
      <c r="G17" s="244">
        <v>1876.8490230608254</v>
      </c>
      <c r="H17" s="244">
        <v>1736.50746</v>
      </c>
      <c r="I17" s="244">
        <v>1637.49828</v>
      </c>
      <c r="J17" s="244">
        <v>1515.9587300000001</v>
      </c>
      <c r="K17" s="244">
        <v>1371.8000500000001</v>
      </c>
      <c r="L17" s="244">
        <v>1230.3429737126351</v>
      </c>
      <c r="M17" s="244">
        <v>985.35830176272566</v>
      </c>
      <c r="N17" s="244">
        <v>904.17502627304862</v>
      </c>
      <c r="O17" s="244">
        <v>986.6002205156974</v>
      </c>
      <c r="P17" s="244">
        <v>1050.7547473121042</v>
      </c>
      <c r="Q17" s="244">
        <v>1145.9351643026455</v>
      </c>
    </row>
    <row r="18" spans="1:17" x14ac:dyDescent="0.25">
      <c r="A18" s="245" t="s">
        <v>30</v>
      </c>
      <c r="B18" s="244">
        <v>1020.6848395467482</v>
      </c>
      <c r="C18" s="244">
        <v>1017.3961100000001</v>
      </c>
      <c r="D18" s="244">
        <v>1611.7948899999999</v>
      </c>
      <c r="E18" s="244">
        <v>1784.2695699999999</v>
      </c>
      <c r="F18" s="244">
        <v>2000.8080600000003</v>
      </c>
      <c r="G18" s="244">
        <v>2225.4133908359272</v>
      </c>
      <c r="H18" s="244">
        <v>1936.7091700000001</v>
      </c>
      <c r="I18" s="244">
        <v>1535.0917800000002</v>
      </c>
      <c r="J18" s="244">
        <v>2350.8270000000002</v>
      </c>
      <c r="K18" s="244">
        <v>2341.6841999999997</v>
      </c>
      <c r="L18" s="244">
        <v>2039.1255081874174</v>
      </c>
      <c r="M18" s="244">
        <v>2133.004946731674</v>
      </c>
      <c r="N18" s="244">
        <v>1761.0592896887742</v>
      </c>
      <c r="O18" s="244">
        <v>1745.2490531553935</v>
      </c>
      <c r="P18" s="244">
        <v>1592.9459125918258</v>
      </c>
      <c r="Q18" s="244">
        <v>2286.4926160180903</v>
      </c>
    </row>
    <row r="19" spans="1:17" x14ac:dyDescent="0.25">
      <c r="A19" s="245" t="s">
        <v>68</v>
      </c>
      <c r="B19" s="244">
        <v>968.28385636411622</v>
      </c>
      <c r="C19" s="244">
        <v>412.89992999999959</v>
      </c>
      <c r="D19" s="244">
        <v>210.09931000000142</v>
      </c>
      <c r="E19" s="244">
        <v>294.09457000000111</v>
      </c>
      <c r="F19" s="244">
        <v>255.10228999999526</v>
      </c>
      <c r="G19" s="244">
        <v>232.58919630359014</v>
      </c>
      <c r="H19" s="244">
        <v>263.30115000000296</v>
      </c>
      <c r="I19" s="244">
        <v>240.79720000000088</v>
      </c>
      <c r="J19" s="244">
        <v>54.301569999999629</v>
      </c>
      <c r="K19" s="244">
        <v>21.499670000001061</v>
      </c>
      <c r="L19" s="244">
        <v>34.561107588204322</v>
      </c>
      <c r="M19" s="244">
        <v>21.400638199036621</v>
      </c>
      <c r="N19" s="244">
        <v>16.432605527483247</v>
      </c>
      <c r="O19" s="244">
        <v>14.330816576260986</v>
      </c>
      <c r="P19" s="244">
        <v>15.357784473635547</v>
      </c>
      <c r="Q19" s="244">
        <v>15.357729167593789</v>
      </c>
    </row>
    <row r="20" spans="1:17" x14ac:dyDescent="0.25">
      <c r="A20" s="245" t="s">
        <v>29</v>
      </c>
      <c r="B20" s="244">
        <v>0</v>
      </c>
      <c r="C20" s="244">
        <v>0</v>
      </c>
      <c r="D20" s="244">
        <v>0</v>
      </c>
      <c r="E20" s="244">
        <v>0</v>
      </c>
      <c r="F20" s="244">
        <v>0</v>
      </c>
      <c r="G20" s="244">
        <v>0</v>
      </c>
      <c r="H20" s="244">
        <v>0</v>
      </c>
      <c r="I20" s="244">
        <v>0</v>
      </c>
      <c r="J20" s="244">
        <v>0</v>
      </c>
      <c r="K20" s="244">
        <v>0</v>
      </c>
      <c r="L20" s="244">
        <v>0</v>
      </c>
      <c r="M20" s="244">
        <v>0</v>
      </c>
      <c r="N20" s="244">
        <v>0</v>
      </c>
      <c r="O20" s="244">
        <v>0</v>
      </c>
      <c r="P20" s="244">
        <v>0</v>
      </c>
      <c r="Q20" s="244">
        <v>0</v>
      </c>
    </row>
    <row r="21" spans="1:17" x14ac:dyDescent="0.25">
      <c r="A21" s="245" t="s">
        <v>28</v>
      </c>
      <c r="B21" s="244">
        <v>0</v>
      </c>
      <c r="C21" s="244">
        <v>0</v>
      </c>
      <c r="D21" s="244">
        <v>0</v>
      </c>
      <c r="E21" s="244">
        <v>0</v>
      </c>
      <c r="F21" s="244">
        <v>0</v>
      </c>
      <c r="G21" s="244">
        <v>0</v>
      </c>
      <c r="H21" s="244">
        <v>0</v>
      </c>
      <c r="I21" s="244">
        <v>0</v>
      </c>
      <c r="J21" s="244">
        <v>0</v>
      </c>
      <c r="K21" s="244">
        <v>0</v>
      </c>
      <c r="L21" s="244">
        <v>0</v>
      </c>
      <c r="M21" s="244">
        <v>0</v>
      </c>
      <c r="N21" s="244">
        <v>0</v>
      </c>
      <c r="O21" s="244">
        <v>0</v>
      </c>
      <c r="P21" s="244">
        <v>0</v>
      </c>
      <c r="Q21" s="244">
        <v>0</v>
      </c>
    </row>
    <row r="22" spans="1:17" x14ac:dyDescent="0.25">
      <c r="A22" s="245" t="s">
        <v>67</v>
      </c>
      <c r="B22" s="244">
        <v>2463.3607847253597</v>
      </c>
      <c r="C22" s="244">
        <v>1675.1969100000001</v>
      </c>
      <c r="D22" s="244">
        <v>1673.1034099999999</v>
      </c>
      <c r="E22" s="244">
        <v>2450.6876199999997</v>
      </c>
      <c r="F22" s="244">
        <v>2186.8080599999998</v>
      </c>
      <c r="G22" s="244">
        <v>2065.534613714527</v>
      </c>
      <c r="H22" s="244">
        <v>2454.4021900000002</v>
      </c>
      <c r="I22" s="244">
        <v>1738.7971600000001</v>
      </c>
      <c r="J22" s="244">
        <v>717.91464000000008</v>
      </c>
      <c r="K22" s="244">
        <v>1053.6984600000001</v>
      </c>
      <c r="L22" s="244">
        <v>955.33029399003897</v>
      </c>
      <c r="M22" s="244">
        <v>1049.5598304625294</v>
      </c>
      <c r="N22" s="244">
        <v>987.00175435578808</v>
      </c>
      <c r="O22" s="244">
        <v>985.47858152884294</v>
      </c>
      <c r="P22" s="244">
        <v>826.19138808306184</v>
      </c>
      <c r="Q22" s="244">
        <v>1163.1329903470717</v>
      </c>
    </row>
    <row r="23" spans="1:17" x14ac:dyDescent="0.25">
      <c r="A23" s="245" t="s">
        <v>66</v>
      </c>
      <c r="B23" s="244">
        <v>1065.6846703143674</v>
      </c>
      <c r="C23" s="244">
        <v>880.10022000000026</v>
      </c>
      <c r="D23" s="244">
        <v>834.2001600000076</v>
      </c>
      <c r="E23" s="244">
        <v>775.49284999999509</v>
      </c>
      <c r="F23" s="244">
        <v>775.49346999999398</v>
      </c>
      <c r="G23" s="244">
        <v>612.33078479946562</v>
      </c>
      <c r="H23" s="244">
        <v>612.30705000000307</v>
      </c>
      <c r="I23" s="244">
        <v>791.50046999999904</v>
      </c>
      <c r="J23" s="244">
        <v>635.00155000000814</v>
      </c>
      <c r="K23" s="244">
        <v>532.99421999999322</v>
      </c>
      <c r="L23" s="244">
        <v>625.94344734057813</v>
      </c>
      <c r="M23" s="244">
        <v>460.3996076484982</v>
      </c>
      <c r="N23" s="244">
        <v>446.59231945378997</v>
      </c>
      <c r="O23" s="244">
        <v>433.1948548309374</v>
      </c>
      <c r="P23" s="244">
        <v>420.17791828758345</v>
      </c>
      <c r="Q23" s="244">
        <v>407.59036251598445</v>
      </c>
    </row>
    <row r="24" spans="1:17" x14ac:dyDescent="0.25">
      <c r="A24" s="156" t="s">
        <v>184</v>
      </c>
      <c r="B24" s="206">
        <v>1756.2486307152549</v>
      </c>
      <c r="C24" s="206">
        <v>1738.0089405133149</v>
      </c>
      <c r="D24" s="206">
        <v>1775.5312848507376</v>
      </c>
      <c r="E24" s="206">
        <v>1652.0276108659771</v>
      </c>
      <c r="F24" s="206">
        <v>1451.3320832668251</v>
      </c>
      <c r="G24" s="206">
        <v>1358.4615131354972</v>
      </c>
      <c r="H24" s="206">
        <v>1304.1825698539515</v>
      </c>
      <c r="I24" s="206">
        <v>1265.6409034117746</v>
      </c>
      <c r="J24" s="206">
        <v>1168.6739997115501</v>
      </c>
      <c r="K24" s="206">
        <v>810.7071672758666</v>
      </c>
      <c r="L24" s="206">
        <v>889.62470297056154</v>
      </c>
      <c r="M24" s="206">
        <v>819.02540735025923</v>
      </c>
      <c r="N24" s="206">
        <v>876.89099629655732</v>
      </c>
      <c r="O24" s="206">
        <v>845.63863293705163</v>
      </c>
      <c r="P24" s="206">
        <v>776.24396343476792</v>
      </c>
      <c r="Q24" s="206">
        <v>788.27360723706681</v>
      </c>
    </row>
    <row r="25" spans="1:17" x14ac:dyDescent="0.25">
      <c r="A25" s="88" t="s">
        <v>33</v>
      </c>
      <c r="B25" s="87">
        <v>8.4919125042394548</v>
      </c>
      <c r="C25" s="87">
        <v>8.6833386327481072</v>
      </c>
      <c r="D25" s="87">
        <v>16.63964903586643</v>
      </c>
      <c r="E25" s="87">
        <v>19.768140450719088</v>
      </c>
      <c r="F25" s="87">
        <v>39.710043617682011</v>
      </c>
      <c r="G25" s="87">
        <v>35.51881095349345</v>
      </c>
      <c r="H25" s="87">
        <v>35.288128541081029</v>
      </c>
      <c r="I25" s="87">
        <v>32.613678875287306</v>
      </c>
      <c r="J25" s="87">
        <v>28.845573609997469</v>
      </c>
      <c r="K25" s="87">
        <v>21.585966616448037</v>
      </c>
      <c r="L25" s="87">
        <v>23.302701191155219</v>
      </c>
      <c r="M25" s="87">
        <v>23.293060480974287</v>
      </c>
      <c r="N25" s="87">
        <v>22.692111012642975</v>
      </c>
      <c r="O25" s="87">
        <v>25.953116637206673</v>
      </c>
      <c r="P25" s="87">
        <v>30.93827413519055</v>
      </c>
      <c r="Q25" s="87">
        <v>22.913008868788303</v>
      </c>
    </row>
    <row r="26" spans="1:17" x14ac:dyDescent="0.25">
      <c r="A26" s="88" t="s">
        <v>31</v>
      </c>
      <c r="B26" s="87">
        <v>0</v>
      </c>
      <c r="C26" s="87">
        <v>0</v>
      </c>
      <c r="D26" s="87">
        <v>0</v>
      </c>
      <c r="E26" s="87">
        <v>0</v>
      </c>
      <c r="F26" s="87">
        <v>0</v>
      </c>
      <c r="G26" s="87">
        <v>0</v>
      </c>
      <c r="H26" s="87">
        <v>0</v>
      </c>
      <c r="I26" s="87">
        <v>0</v>
      </c>
      <c r="J26" s="87">
        <v>0</v>
      </c>
      <c r="K26" s="87">
        <v>0</v>
      </c>
      <c r="L26" s="87">
        <v>0</v>
      </c>
      <c r="M26" s="87">
        <v>0</v>
      </c>
      <c r="N26" s="87">
        <v>0</v>
      </c>
      <c r="O26" s="87">
        <v>0</v>
      </c>
      <c r="P26" s="87">
        <v>0</v>
      </c>
      <c r="Q26" s="87">
        <v>0</v>
      </c>
    </row>
    <row r="27" spans="1:17" x14ac:dyDescent="0.25">
      <c r="A27" s="88" t="s">
        <v>30</v>
      </c>
      <c r="B27" s="87">
        <v>0</v>
      </c>
      <c r="C27" s="87">
        <v>0</v>
      </c>
      <c r="D27" s="87">
        <v>0</v>
      </c>
      <c r="E27" s="87">
        <v>0</v>
      </c>
      <c r="F27" s="87">
        <v>0</v>
      </c>
      <c r="G27" s="87">
        <v>0</v>
      </c>
      <c r="H27" s="87">
        <v>0</v>
      </c>
      <c r="I27" s="87">
        <v>0</v>
      </c>
      <c r="J27" s="87">
        <v>0</v>
      </c>
      <c r="K27" s="87">
        <v>0</v>
      </c>
      <c r="L27" s="87">
        <v>0</v>
      </c>
      <c r="M27" s="87">
        <v>0</v>
      </c>
      <c r="N27" s="87">
        <v>0</v>
      </c>
      <c r="O27" s="87">
        <v>0</v>
      </c>
      <c r="P27" s="87">
        <v>0</v>
      </c>
      <c r="Q27" s="87">
        <v>0</v>
      </c>
    </row>
    <row r="28" spans="1:17" x14ac:dyDescent="0.25">
      <c r="A28" s="88" t="s">
        <v>125</v>
      </c>
      <c r="B28" s="87">
        <v>35.966348782112874</v>
      </c>
      <c r="C28" s="87">
        <v>37.733499208709397</v>
      </c>
      <c r="D28" s="87">
        <v>34.863157232125275</v>
      </c>
      <c r="E28" s="87">
        <v>29.193625110289073</v>
      </c>
      <c r="F28" s="87">
        <v>37.819157113596873</v>
      </c>
      <c r="G28" s="87">
        <v>38.534795466471699</v>
      </c>
      <c r="H28" s="87">
        <v>37.290996278729857</v>
      </c>
      <c r="I28" s="87">
        <v>37.763978665561666</v>
      </c>
      <c r="J28" s="87">
        <v>50.72239621239553</v>
      </c>
      <c r="K28" s="87">
        <v>47.448452795002048</v>
      </c>
      <c r="L28" s="87">
        <v>55.017172246819946</v>
      </c>
      <c r="M28" s="87">
        <v>35.248210432287124</v>
      </c>
      <c r="N28" s="87">
        <v>46.043537468819636</v>
      </c>
      <c r="O28" s="87">
        <v>35.312492187874533</v>
      </c>
      <c r="P28" s="87">
        <v>33.516471982763505</v>
      </c>
      <c r="Q28" s="87">
        <v>38.741605229366243</v>
      </c>
    </row>
    <row r="29" spans="1:17" x14ac:dyDescent="0.25">
      <c r="A29" s="88" t="s">
        <v>29</v>
      </c>
      <c r="B29" s="87">
        <v>32.234623942983269</v>
      </c>
      <c r="C29" s="87">
        <v>41.036882253842286</v>
      </c>
      <c r="D29" s="87">
        <v>34.525902093901287</v>
      </c>
      <c r="E29" s="87">
        <v>29.912609769169691</v>
      </c>
      <c r="F29" s="87">
        <v>31.352165025999831</v>
      </c>
      <c r="G29" s="87">
        <v>35.678117604710806</v>
      </c>
      <c r="H29" s="87">
        <v>31.332620007069082</v>
      </c>
      <c r="I29" s="87">
        <v>33.341285952014033</v>
      </c>
      <c r="J29" s="87">
        <v>46.967499511435136</v>
      </c>
      <c r="K29" s="87">
        <v>30.867429539466212</v>
      </c>
      <c r="L29" s="87">
        <v>61.179484352213343</v>
      </c>
      <c r="M29" s="87">
        <v>41.257926730248357</v>
      </c>
      <c r="N29" s="87">
        <v>8.1868339470882194</v>
      </c>
      <c r="O29" s="87">
        <v>10.114634325183935</v>
      </c>
      <c r="P29" s="87">
        <v>9.6362241615669895</v>
      </c>
      <c r="Q29" s="87">
        <v>12.42873020401807</v>
      </c>
    </row>
    <row r="30" spans="1:17" x14ac:dyDescent="0.25">
      <c r="A30" s="88" t="s">
        <v>28</v>
      </c>
      <c r="B30" s="87">
        <v>0</v>
      </c>
      <c r="C30" s="87">
        <v>0</v>
      </c>
      <c r="D30" s="87">
        <v>0</v>
      </c>
      <c r="E30" s="87">
        <v>0</v>
      </c>
      <c r="F30" s="87">
        <v>0</v>
      </c>
      <c r="G30" s="87">
        <v>0</v>
      </c>
      <c r="H30" s="87">
        <v>0</v>
      </c>
      <c r="I30" s="87">
        <v>0</v>
      </c>
      <c r="J30" s="87">
        <v>0</v>
      </c>
      <c r="K30" s="87">
        <v>0</v>
      </c>
      <c r="L30" s="87">
        <v>0</v>
      </c>
      <c r="M30" s="87">
        <v>0</v>
      </c>
      <c r="N30" s="87">
        <v>0</v>
      </c>
      <c r="O30" s="87">
        <v>0</v>
      </c>
      <c r="P30" s="87">
        <v>0</v>
      </c>
      <c r="Q30" s="87">
        <v>0</v>
      </c>
    </row>
    <row r="31" spans="1:17" x14ac:dyDescent="0.25">
      <c r="A31" s="88" t="s">
        <v>26</v>
      </c>
      <c r="B31" s="87">
        <v>1091.3529235334047</v>
      </c>
      <c r="C31" s="87">
        <v>1115.7593803513942</v>
      </c>
      <c r="D31" s="87">
        <v>982.39939564027679</v>
      </c>
      <c r="E31" s="87">
        <v>972.68883854260844</v>
      </c>
      <c r="F31" s="87">
        <v>1123.9624304489575</v>
      </c>
      <c r="G31" s="87">
        <v>1028.4240838753442</v>
      </c>
      <c r="H31" s="87">
        <v>991.9432761048115</v>
      </c>
      <c r="I31" s="87">
        <v>889.99678933581686</v>
      </c>
      <c r="J31" s="87">
        <v>695.17862358191212</v>
      </c>
      <c r="K31" s="87">
        <v>507.42703004150684</v>
      </c>
      <c r="L31" s="87">
        <v>497.27793130796118</v>
      </c>
      <c r="M31" s="87">
        <v>501.63952383895202</v>
      </c>
      <c r="N31" s="87">
        <v>590.99523959759244</v>
      </c>
      <c r="O31" s="87">
        <v>572.07615990744875</v>
      </c>
      <c r="P31" s="87">
        <v>527.42718721464223</v>
      </c>
      <c r="Q31" s="87">
        <v>547.47884796139374</v>
      </c>
    </row>
    <row r="32" spans="1:17" x14ac:dyDescent="0.25">
      <c r="A32" s="88" t="s">
        <v>25</v>
      </c>
      <c r="B32" s="87">
        <v>0</v>
      </c>
      <c r="C32" s="87">
        <v>0</v>
      </c>
      <c r="D32" s="87">
        <v>0</v>
      </c>
      <c r="E32" s="87">
        <v>0</v>
      </c>
      <c r="F32" s="87">
        <v>0</v>
      </c>
      <c r="G32" s="87">
        <v>0</v>
      </c>
      <c r="H32" s="87">
        <v>0</v>
      </c>
      <c r="I32" s="87">
        <v>0</v>
      </c>
      <c r="J32" s="87">
        <v>0</v>
      </c>
      <c r="K32" s="87">
        <v>0</v>
      </c>
      <c r="L32" s="87">
        <v>0</v>
      </c>
      <c r="M32" s="87">
        <v>0</v>
      </c>
      <c r="N32" s="87">
        <v>0</v>
      </c>
      <c r="O32" s="87">
        <v>0</v>
      </c>
      <c r="P32" s="87">
        <v>0</v>
      </c>
      <c r="Q32" s="87">
        <v>0</v>
      </c>
    </row>
    <row r="33" spans="1:17" x14ac:dyDescent="0.25">
      <c r="A33" s="88" t="s">
        <v>86</v>
      </c>
      <c r="B33" s="87">
        <v>0</v>
      </c>
      <c r="C33" s="87">
        <v>0</v>
      </c>
      <c r="D33" s="87">
        <v>0</v>
      </c>
      <c r="E33" s="87">
        <v>0</v>
      </c>
      <c r="F33" s="87">
        <v>0</v>
      </c>
      <c r="G33" s="87">
        <v>0</v>
      </c>
      <c r="H33" s="87">
        <v>0</v>
      </c>
      <c r="I33" s="87">
        <v>0</v>
      </c>
      <c r="J33" s="87">
        <v>0</v>
      </c>
      <c r="K33" s="87">
        <v>0</v>
      </c>
      <c r="L33" s="87">
        <v>0</v>
      </c>
      <c r="M33" s="87">
        <v>0</v>
      </c>
      <c r="N33" s="87">
        <v>0</v>
      </c>
      <c r="O33" s="87">
        <v>0</v>
      </c>
      <c r="P33" s="87">
        <v>0</v>
      </c>
      <c r="Q33" s="87">
        <v>0</v>
      </c>
    </row>
    <row r="34" spans="1:17" x14ac:dyDescent="0.25">
      <c r="A34" s="88" t="s">
        <v>22</v>
      </c>
      <c r="B34" s="87">
        <v>588.20282195251468</v>
      </c>
      <c r="C34" s="87">
        <v>534.79584006662083</v>
      </c>
      <c r="D34" s="87">
        <v>707.10318084856794</v>
      </c>
      <c r="E34" s="87">
        <v>600.4643969931908</v>
      </c>
      <c r="F34" s="87">
        <v>218.48828706058896</v>
      </c>
      <c r="G34" s="87">
        <v>220.30570523547701</v>
      </c>
      <c r="H34" s="87">
        <v>208.32754892225992</v>
      </c>
      <c r="I34" s="87">
        <v>271.92517058309483</v>
      </c>
      <c r="J34" s="87">
        <v>346.95990679580984</v>
      </c>
      <c r="K34" s="87">
        <v>203.3782882834434</v>
      </c>
      <c r="L34" s="87">
        <v>252.84741387241181</v>
      </c>
      <c r="M34" s="87">
        <v>217.58668586779743</v>
      </c>
      <c r="N34" s="87">
        <v>208.97327427041395</v>
      </c>
      <c r="O34" s="87">
        <v>202.18222987933763</v>
      </c>
      <c r="P34" s="87">
        <v>174.72580594060463</v>
      </c>
      <c r="Q34" s="87">
        <v>166.71141497350047</v>
      </c>
    </row>
    <row r="35" spans="1:17" x14ac:dyDescent="0.25">
      <c r="A35" s="156" t="s">
        <v>181</v>
      </c>
      <c r="B35" s="204">
        <v>273.1257631197094</v>
      </c>
      <c r="C35" s="204">
        <v>294.4522343561996</v>
      </c>
      <c r="D35" s="204">
        <v>271.86115296650343</v>
      </c>
      <c r="E35" s="204">
        <v>283.63973186238513</v>
      </c>
      <c r="F35" s="204">
        <v>232.04097211423206</v>
      </c>
      <c r="G35" s="204">
        <v>226.07853734195987</v>
      </c>
      <c r="H35" s="204">
        <v>217.73220047157454</v>
      </c>
      <c r="I35" s="204">
        <v>214.12710888511975</v>
      </c>
      <c r="J35" s="204">
        <v>207.74878349975756</v>
      </c>
      <c r="K35" s="204">
        <v>142.11425479937785</v>
      </c>
      <c r="L35" s="204">
        <v>155.11848691874789</v>
      </c>
      <c r="M35" s="204">
        <v>145.50020011745545</v>
      </c>
      <c r="N35" s="204">
        <v>161.61778043868063</v>
      </c>
      <c r="O35" s="204">
        <v>154.44735794221029</v>
      </c>
      <c r="P35" s="204">
        <v>140.82247837368456</v>
      </c>
      <c r="Q35" s="204">
        <v>141.8426483424422</v>
      </c>
    </row>
    <row r="36" spans="1:17" x14ac:dyDescent="0.25">
      <c r="A36" s="152" t="s">
        <v>190</v>
      </c>
      <c r="B36" s="151">
        <v>235.64555313683599</v>
      </c>
      <c r="C36" s="151">
        <v>287.57210987661028</v>
      </c>
      <c r="D36" s="151">
        <v>251.42152104522316</v>
      </c>
      <c r="E36" s="151">
        <v>277.54487323256279</v>
      </c>
      <c r="F36" s="151">
        <v>186.18692707642342</v>
      </c>
      <c r="G36" s="151">
        <v>137.83373590891281</v>
      </c>
      <c r="H36" s="151">
        <v>128.99427178964683</v>
      </c>
      <c r="I36" s="151">
        <v>111.06895158422248</v>
      </c>
      <c r="J36" s="151">
        <v>59.604054777014881</v>
      </c>
      <c r="K36" s="151">
        <v>50.664463542756806</v>
      </c>
      <c r="L36" s="151">
        <v>60.945813626584766</v>
      </c>
      <c r="M36" s="151">
        <v>44.520201660553639</v>
      </c>
      <c r="N36" s="151">
        <v>20.271948269082021</v>
      </c>
      <c r="O36" s="151">
        <v>25.804857148510028</v>
      </c>
      <c r="P36" s="151">
        <v>29.226147596998587</v>
      </c>
      <c r="Q36" s="151">
        <v>34.173694758722917</v>
      </c>
    </row>
    <row r="37" spans="1:17" x14ac:dyDescent="0.25">
      <c r="A37" s="154" t="s">
        <v>33</v>
      </c>
      <c r="B37" s="83">
        <v>0</v>
      </c>
      <c r="C37" s="83">
        <v>0</v>
      </c>
      <c r="D37" s="83">
        <v>0</v>
      </c>
      <c r="E37" s="83">
        <v>0</v>
      </c>
      <c r="F37" s="83">
        <v>0</v>
      </c>
      <c r="G37" s="83">
        <v>0</v>
      </c>
      <c r="H37" s="83">
        <v>0</v>
      </c>
      <c r="I37" s="83">
        <v>0</v>
      </c>
      <c r="J37" s="83">
        <v>0</v>
      </c>
      <c r="K37" s="83">
        <v>0</v>
      </c>
      <c r="L37" s="83">
        <v>0</v>
      </c>
      <c r="M37" s="83">
        <v>0</v>
      </c>
      <c r="N37" s="83">
        <v>0</v>
      </c>
      <c r="O37" s="83">
        <v>0</v>
      </c>
      <c r="P37" s="83">
        <v>0</v>
      </c>
      <c r="Q37" s="83">
        <v>0</v>
      </c>
    </row>
    <row r="38" spans="1:17" x14ac:dyDescent="0.25">
      <c r="A38" s="154" t="s">
        <v>30</v>
      </c>
      <c r="B38" s="208">
        <v>0</v>
      </c>
      <c r="C38" s="208">
        <v>0</v>
      </c>
      <c r="D38" s="208">
        <v>0</v>
      </c>
      <c r="E38" s="208">
        <v>0</v>
      </c>
      <c r="F38" s="208">
        <v>0</v>
      </c>
      <c r="G38" s="208">
        <v>0</v>
      </c>
      <c r="H38" s="208">
        <v>1.1890169899513803</v>
      </c>
      <c r="I38" s="208">
        <v>0</v>
      </c>
      <c r="J38" s="208">
        <v>0</v>
      </c>
      <c r="K38" s="208">
        <v>0</v>
      </c>
      <c r="L38" s="208">
        <v>0</v>
      </c>
      <c r="M38" s="208">
        <v>0</v>
      </c>
      <c r="N38" s="208">
        <v>0</v>
      </c>
      <c r="O38" s="208">
        <v>0</v>
      </c>
      <c r="P38" s="208">
        <v>0</v>
      </c>
      <c r="Q38" s="208">
        <v>0</v>
      </c>
    </row>
    <row r="39" spans="1:17" x14ac:dyDescent="0.25">
      <c r="A39" s="154" t="s">
        <v>125</v>
      </c>
      <c r="B39" s="208">
        <v>2.3956588489936084</v>
      </c>
      <c r="C39" s="208">
        <v>4.478529505733281</v>
      </c>
      <c r="D39" s="208">
        <v>3.7852476029089193</v>
      </c>
      <c r="E39" s="208">
        <v>3.0584457466168216</v>
      </c>
      <c r="F39" s="208">
        <v>1.705390589076798</v>
      </c>
      <c r="G39" s="208">
        <v>0.88296629466542431</v>
      </c>
      <c r="H39" s="208">
        <v>0.63778615990672716</v>
      </c>
      <c r="I39" s="208">
        <v>0.69179197097319023</v>
      </c>
      <c r="J39" s="208">
        <v>0.99115312973427072</v>
      </c>
      <c r="K39" s="208">
        <v>3.2025227928838027</v>
      </c>
      <c r="L39" s="208">
        <v>5.3026125050380202</v>
      </c>
      <c r="M39" s="208">
        <v>1.1658994871673347</v>
      </c>
      <c r="N39" s="208">
        <v>0</v>
      </c>
      <c r="O39" s="208">
        <v>0</v>
      </c>
      <c r="P39" s="208">
        <v>0</v>
      </c>
      <c r="Q39" s="208">
        <v>0.37961165531354318</v>
      </c>
    </row>
    <row r="40" spans="1:17" x14ac:dyDescent="0.25">
      <c r="A40" s="154" t="s">
        <v>29</v>
      </c>
      <c r="B40" s="208">
        <v>0</v>
      </c>
      <c r="C40" s="208">
        <v>0</v>
      </c>
      <c r="D40" s="208">
        <v>0</v>
      </c>
      <c r="E40" s="208">
        <v>0</v>
      </c>
      <c r="F40" s="208">
        <v>0</v>
      </c>
      <c r="G40" s="208">
        <v>0</v>
      </c>
      <c r="H40" s="208">
        <v>0</v>
      </c>
      <c r="I40" s="208">
        <v>0</v>
      </c>
      <c r="J40" s="208">
        <v>0</v>
      </c>
      <c r="K40" s="208">
        <v>0</v>
      </c>
      <c r="L40" s="208">
        <v>0</v>
      </c>
      <c r="M40" s="208">
        <v>0</v>
      </c>
      <c r="N40" s="208">
        <v>0</v>
      </c>
      <c r="O40" s="208">
        <v>0</v>
      </c>
      <c r="P40" s="208">
        <v>0</v>
      </c>
      <c r="Q40" s="208">
        <v>0</v>
      </c>
    </row>
    <row r="41" spans="1:17" x14ac:dyDescent="0.25">
      <c r="A41" s="154" t="s">
        <v>26</v>
      </c>
      <c r="B41" s="208">
        <v>233.24989428784238</v>
      </c>
      <c r="C41" s="208">
        <v>283.09358037087702</v>
      </c>
      <c r="D41" s="208">
        <v>247.63627344231423</v>
      </c>
      <c r="E41" s="208">
        <v>274.48642748594597</v>
      </c>
      <c r="F41" s="208">
        <v>184.48153648734663</v>
      </c>
      <c r="G41" s="208">
        <v>136.95076961424738</v>
      </c>
      <c r="H41" s="208">
        <v>127.16746863978872</v>
      </c>
      <c r="I41" s="208">
        <v>110.37715961324929</v>
      </c>
      <c r="J41" s="208">
        <v>58.612901647280609</v>
      </c>
      <c r="K41" s="208">
        <v>47.461940749873001</v>
      </c>
      <c r="L41" s="208">
        <v>55.643201121546745</v>
      </c>
      <c r="M41" s="208">
        <v>43.354302173386301</v>
      </c>
      <c r="N41" s="208">
        <v>20.271948269082021</v>
      </c>
      <c r="O41" s="208">
        <v>25.804857148510028</v>
      </c>
      <c r="P41" s="208">
        <v>29.226147596998587</v>
      </c>
      <c r="Q41" s="208">
        <v>33.79408310340937</v>
      </c>
    </row>
    <row r="42" spans="1:17" x14ac:dyDescent="0.25">
      <c r="A42" s="152" t="s">
        <v>189</v>
      </c>
      <c r="B42" s="151">
        <v>37.480209982873419</v>
      </c>
      <c r="C42" s="151">
        <v>6.880124479589333</v>
      </c>
      <c r="D42" s="151">
        <v>20.439631921280267</v>
      </c>
      <c r="E42" s="151">
        <v>6.0948586298223315</v>
      </c>
      <c r="F42" s="151">
        <v>45.854045037808646</v>
      </c>
      <c r="G42" s="151">
        <v>88.244801433047073</v>
      </c>
      <c r="H42" s="151">
        <v>88.737928681927713</v>
      </c>
      <c r="I42" s="151">
        <v>103.05815730089729</v>
      </c>
      <c r="J42" s="151">
        <v>148.14472872274268</v>
      </c>
      <c r="K42" s="151">
        <v>91.44979125662104</v>
      </c>
      <c r="L42" s="151">
        <v>94.172673292163125</v>
      </c>
      <c r="M42" s="151">
        <v>100.97999845690182</v>
      </c>
      <c r="N42" s="151">
        <v>141.34583216959859</v>
      </c>
      <c r="O42" s="151">
        <v>128.64250079370026</v>
      </c>
      <c r="P42" s="151">
        <v>111.59633077668597</v>
      </c>
      <c r="Q42" s="151">
        <v>107.66895358371929</v>
      </c>
    </row>
    <row r="43" spans="1:17" x14ac:dyDescent="0.25">
      <c r="A43" s="156" t="s">
        <v>180</v>
      </c>
      <c r="B43" s="155">
        <v>181.32629549429737</v>
      </c>
      <c r="C43" s="155">
        <v>173.05994965405716</v>
      </c>
      <c r="D43" s="155">
        <v>179.12392045611807</v>
      </c>
      <c r="E43" s="155">
        <v>163.95551666292621</v>
      </c>
      <c r="F43" s="155">
        <v>152.60069249449012</v>
      </c>
      <c r="G43" s="155">
        <v>152.47015290210359</v>
      </c>
      <c r="H43" s="155">
        <v>147.17671426255498</v>
      </c>
      <c r="I43" s="155">
        <v>146.42913301877974</v>
      </c>
      <c r="J43" s="155">
        <v>146.88410771691485</v>
      </c>
      <c r="K43" s="155">
        <v>99.353380566760748</v>
      </c>
      <c r="L43" s="155">
        <v>108.30102245269748</v>
      </c>
      <c r="M43" s="155">
        <v>102.20499012558976</v>
      </c>
      <c r="N43" s="155">
        <v>116.1216865901563</v>
      </c>
      <c r="O43" s="155">
        <v>110.26981984223008</v>
      </c>
      <c r="P43" s="155">
        <v>99.745500053716341</v>
      </c>
      <c r="Q43" s="155">
        <v>100.30452226076073</v>
      </c>
    </row>
    <row r="44" spans="1:17" x14ac:dyDescent="0.25">
      <c r="A44" s="152" t="s">
        <v>193</v>
      </c>
      <c r="B44" s="151">
        <v>107.17042156790377</v>
      </c>
      <c r="C44" s="151">
        <v>117.67709448269267</v>
      </c>
      <c r="D44" s="151">
        <v>114.39153172617742</v>
      </c>
      <c r="E44" s="151">
        <v>111.67745314035201</v>
      </c>
      <c r="F44" s="151">
        <v>84.669827757861384</v>
      </c>
      <c r="G44" s="151">
        <v>62.666581526305862</v>
      </c>
      <c r="H44" s="151">
        <v>58.6853555143188</v>
      </c>
      <c r="I44" s="151">
        <v>50.497138002891766</v>
      </c>
      <c r="J44" s="151">
        <v>27.122129033869136</v>
      </c>
      <c r="K44" s="151">
        <v>23.143125752087716</v>
      </c>
      <c r="L44" s="151">
        <v>27.894164106625333</v>
      </c>
      <c r="M44" s="151">
        <v>20.274420433433253</v>
      </c>
      <c r="N44" s="151">
        <v>9.211821684620821</v>
      </c>
      <c r="O44" s="151">
        <v>11.726043273883507</v>
      </c>
      <c r="P44" s="151">
        <v>13.280719574574372</v>
      </c>
      <c r="Q44" s="151">
        <v>15.543237738551419</v>
      </c>
    </row>
    <row r="45" spans="1:17" x14ac:dyDescent="0.25">
      <c r="A45" s="152" t="s">
        <v>187</v>
      </c>
      <c r="B45" s="151">
        <v>52.552644964516467</v>
      </c>
      <c r="C45" s="151">
        <v>51.816307168981417</v>
      </c>
      <c r="D45" s="151">
        <v>52.95118343536835</v>
      </c>
      <c r="E45" s="151">
        <v>49.170169402925495</v>
      </c>
      <c r="F45" s="151">
        <v>41.501038590172797</v>
      </c>
      <c r="G45" s="151">
        <v>38.940125015048487</v>
      </c>
      <c r="H45" s="151">
        <v>37.343678631331983</v>
      </c>
      <c r="I45" s="151">
        <v>36.53027422569545</v>
      </c>
      <c r="J45" s="151">
        <v>34.372796083614936</v>
      </c>
      <c r="K45" s="151">
        <v>23.499483451988311</v>
      </c>
      <c r="L45" s="151">
        <v>26.126644227413642</v>
      </c>
      <c r="M45" s="151">
        <v>23.726679472990572</v>
      </c>
      <c r="N45" s="151">
        <v>25.439500236762097</v>
      </c>
      <c r="O45" s="151">
        <v>24.395488708041771</v>
      </c>
      <c r="P45" s="151">
        <v>22.141739434928056</v>
      </c>
      <c r="Q45" s="151">
        <v>22.701945542580503</v>
      </c>
    </row>
    <row r="46" spans="1:17" x14ac:dyDescent="0.25">
      <c r="A46" s="150" t="s">
        <v>33</v>
      </c>
      <c r="B46" s="87">
        <v>0.25410551507350299</v>
      </c>
      <c r="C46" s="87">
        <v>0.25888160374702629</v>
      </c>
      <c r="D46" s="87">
        <v>0.49623969789548639</v>
      </c>
      <c r="E46" s="87">
        <v>0.58836959403673106</v>
      </c>
      <c r="F46" s="87">
        <v>1.1355141056934031</v>
      </c>
      <c r="G46" s="87">
        <v>1.0181421597454943</v>
      </c>
      <c r="H46" s="87">
        <v>1.0104325592135694</v>
      </c>
      <c r="I46" s="87">
        <v>0.94133069625942767</v>
      </c>
      <c r="J46" s="87">
        <v>0.84839999850777303</v>
      </c>
      <c r="K46" s="87">
        <v>0.62569949517392587</v>
      </c>
      <c r="L46" s="87">
        <v>0.68435755159013922</v>
      </c>
      <c r="M46" s="87">
        <v>0.67478612387015957</v>
      </c>
      <c r="N46" s="87">
        <v>0.65832123481347082</v>
      </c>
      <c r="O46" s="87">
        <v>0.74871102052476246</v>
      </c>
      <c r="P46" s="87">
        <v>0.88248957381467363</v>
      </c>
      <c r="Q46" s="87">
        <v>0.65988493688012539</v>
      </c>
    </row>
    <row r="47" spans="1:17" x14ac:dyDescent="0.25">
      <c r="A47" s="150" t="s">
        <v>31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30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125</v>
      </c>
      <c r="B49" s="87">
        <v>1.0762295982241241</v>
      </c>
      <c r="C49" s="87">
        <v>1.1249715349459208</v>
      </c>
      <c r="D49" s="87">
        <v>1.0397143939311349</v>
      </c>
      <c r="E49" s="87">
        <v>0.86890526690771352</v>
      </c>
      <c r="F49" s="87">
        <v>1.0814439485733018</v>
      </c>
      <c r="G49" s="87">
        <v>1.1045949689294332</v>
      </c>
      <c r="H49" s="87">
        <v>1.0677822362179157</v>
      </c>
      <c r="I49" s="87">
        <v>1.0899841280314959</v>
      </c>
      <c r="J49" s="87">
        <v>1.4918365449315374</v>
      </c>
      <c r="K49" s="87">
        <v>1.3753599034103345</v>
      </c>
      <c r="L49" s="87">
        <v>1.6157533405842983</v>
      </c>
      <c r="M49" s="87">
        <v>1.0211197154787968</v>
      </c>
      <c r="N49" s="87">
        <v>1.3357698816458949</v>
      </c>
      <c r="O49" s="87">
        <v>1.0187158803637928</v>
      </c>
      <c r="P49" s="87">
        <v>0.95603060941906648</v>
      </c>
      <c r="Q49" s="87">
        <v>1.1157417983737261</v>
      </c>
    </row>
    <row r="50" spans="1:17" x14ac:dyDescent="0.25">
      <c r="A50" s="150" t="s">
        <v>29</v>
      </c>
      <c r="B50" s="87">
        <v>0.96456430941124438</v>
      </c>
      <c r="C50" s="87">
        <v>1.2234572829610357</v>
      </c>
      <c r="D50" s="87">
        <v>1.0296565262714736</v>
      </c>
      <c r="E50" s="87">
        <v>0.89030478665104695</v>
      </c>
      <c r="F50" s="87">
        <v>0.89651942903426374</v>
      </c>
      <c r="G50" s="87">
        <v>1.0227086644673093</v>
      </c>
      <c r="H50" s="87">
        <v>0.8971713924628304</v>
      </c>
      <c r="I50" s="87">
        <v>0.96233166578382878</v>
      </c>
      <c r="J50" s="87">
        <v>1.3813983058254991</v>
      </c>
      <c r="K50" s="87">
        <v>0.89473570599540153</v>
      </c>
      <c r="L50" s="87">
        <v>1.7967291334757221</v>
      </c>
      <c r="M50" s="87">
        <v>1.1952176262953174</v>
      </c>
      <c r="N50" s="87">
        <v>0.23750838475350022</v>
      </c>
      <c r="O50" s="87">
        <v>0.29179301637270783</v>
      </c>
      <c r="P50" s="87">
        <v>0.27486560227518453</v>
      </c>
      <c r="Q50" s="87">
        <v>0.35794215823616859</v>
      </c>
    </row>
    <row r="51" spans="1:17" x14ac:dyDescent="0.25">
      <c r="A51" s="150" t="s">
        <v>28</v>
      </c>
      <c r="B51" s="87">
        <v>0</v>
      </c>
      <c r="C51" s="87">
        <v>0</v>
      </c>
      <c r="D51" s="87">
        <v>0</v>
      </c>
      <c r="E51" s="87">
        <v>0</v>
      </c>
      <c r="F51" s="87">
        <v>0</v>
      </c>
      <c r="G51" s="87">
        <v>0</v>
      </c>
      <c r="H51" s="87">
        <v>0</v>
      </c>
      <c r="I51" s="87">
        <v>0</v>
      </c>
      <c r="J51" s="87">
        <v>0</v>
      </c>
      <c r="K51" s="87">
        <v>0</v>
      </c>
      <c r="L51" s="87">
        <v>0</v>
      </c>
      <c r="M51" s="87">
        <v>0</v>
      </c>
      <c r="N51" s="87">
        <v>0</v>
      </c>
      <c r="O51" s="87">
        <v>0</v>
      </c>
      <c r="P51" s="87">
        <v>0</v>
      </c>
      <c r="Q51" s="87">
        <v>0</v>
      </c>
    </row>
    <row r="52" spans="1:17" x14ac:dyDescent="0.25">
      <c r="A52" s="150" t="s">
        <v>26</v>
      </c>
      <c r="B52" s="87">
        <v>32.656812776036304</v>
      </c>
      <c r="C52" s="87">
        <v>33.264806314451334</v>
      </c>
      <c r="D52" s="87">
        <v>29.297828232700681</v>
      </c>
      <c r="E52" s="87">
        <v>28.950651098624348</v>
      </c>
      <c r="F52" s="87">
        <v>32.139858780611576</v>
      </c>
      <c r="G52" s="87">
        <v>29.479644441423488</v>
      </c>
      <c r="H52" s="87">
        <v>28.403086944734241</v>
      </c>
      <c r="I52" s="87">
        <v>25.688034170501396</v>
      </c>
      <c r="J52" s="87">
        <v>20.44644877525036</v>
      </c>
      <c r="K52" s="87">
        <v>14.708483626239342</v>
      </c>
      <c r="L52" s="87">
        <v>14.604139869368339</v>
      </c>
      <c r="M52" s="87">
        <v>14.532198984665172</v>
      </c>
      <c r="N52" s="87">
        <v>17.145373371565142</v>
      </c>
      <c r="O52" s="87">
        <v>16.503594982043523</v>
      </c>
      <c r="P52" s="87">
        <v>15.044439506530239</v>
      </c>
      <c r="Q52" s="87">
        <v>15.767158608415002</v>
      </c>
    </row>
    <row r="53" spans="1:17" x14ac:dyDescent="0.25">
      <c r="A53" s="150" t="s">
        <v>25</v>
      </c>
      <c r="B53" s="87">
        <v>0</v>
      </c>
      <c r="C53" s="87">
        <v>0</v>
      </c>
      <c r="D53" s="87">
        <v>0</v>
      </c>
      <c r="E53" s="87">
        <v>0</v>
      </c>
      <c r="F53" s="87">
        <v>0</v>
      </c>
      <c r="G53" s="87">
        <v>0</v>
      </c>
      <c r="H53" s="87">
        <v>0</v>
      </c>
      <c r="I53" s="87">
        <v>0</v>
      </c>
      <c r="J53" s="87">
        <v>0</v>
      </c>
      <c r="K53" s="87">
        <v>0</v>
      </c>
      <c r="L53" s="87">
        <v>0</v>
      </c>
      <c r="M53" s="87">
        <v>0</v>
      </c>
      <c r="N53" s="87">
        <v>0</v>
      </c>
      <c r="O53" s="87">
        <v>0</v>
      </c>
      <c r="P53" s="87">
        <v>0</v>
      </c>
      <c r="Q53" s="87">
        <v>0</v>
      </c>
    </row>
    <row r="54" spans="1:17" x14ac:dyDescent="0.25">
      <c r="A54" s="150" t="s">
        <v>86</v>
      </c>
      <c r="B54" s="87">
        <v>0</v>
      </c>
      <c r="C54" s="87">
        <v>0</v>
      </c>
      <c r="D54" s="87">
        <v>0</v>
      </c>
      <c r="E54" s="87">
        <v>0</v>
      </c>
      <c r="F54" s="87">
        <v>0</v>
      </c>
      <c r="G54" s="87">
        <v>0</v>
      </c>
      <c r="H54" s="87">
        <v>0</v>
      </c>
      <c r="I54" s="87">
        <v>0</v>
      </c>
      <c r="J54" s="87">
        <v>0</v>
      </c>
      <c r="K54" s="87">
        <v>0</v>
      </c>
      <c r="L54" s="87">
        <v>0</v>
      </c>
      <c r="M54" s="87">
        <v>0</v>
      </c>
      <c r="N54" s="87">
        <v>0</v>
      </c>
      <c r="O54" s="87">
        <v>0</v>
      </c>
      <c r="P54" s="87">
        <v>0</v>
      </c>
      <c r="Q54" s="87">
        <v>0</v>
      </c>
    </row>
    <row r="55" spans="1:17" x14ac:dyDescent="0.25">
      <c r="A55" s="150" t="s">
        <v>22</v>
      </c>
      <c r="B55" s="87">
        <v>17.60093276577129</v>
      </c>
      <c r="C55" s="87">
        <v>15.944190432876098</v>
      </c>
      <c r="D55" s="87">
        <v>21.087744584569577</v>
      </c>
      <c r="E55" s="87">
        <v>17.871938656705652</v>
      </c>
      <c r="F55" s="87">
        <v>6.2477023262602529</v>
      </c>
      <c r="G55" s="87">
        <v>6.3150347804827618</v>
      </c>
      <c r="H55" s="87">
        <v>5.9652054987034262</v>
      </c>
      <c r="I55" s="87">
        <v>7.8485935651193017</v>
      </c>
      <c r="J55" s="87">
        <v>10.204712459099767</v>
      </c>
      <c r="K55" s="87">
        <v>5.895204721169307</v>
      </c>
      <c r="L55" s="87">
        <v>7.4256643323951437</v>
      </c>
      <c r="M55" s="87">
        <v>6.3033570226811264</v>
      </c>
      <c r="N55" s="87">
        <v>6.0625273639840884</v>
      </c>
      <c r="O55" s="87">
        <v>5.8326738087369847</v>
      </c>
      <c r="P55" s="87">
        <v>4.9839141428888922</v>
      </c>
      <c r="Q55" s="87">
        <v>4.8012180406754794</v>
      </c>
    </row>
    <row r="56" spans="1:17" x14ac:dyDescent="0.25">
      <c r="A56" s="152" t="s">
        <v>186</v>
      </c>
      <c r="B56" s="151">
        <v>21.603228961877122</v>
      </c>
      <c r="C56" s="151">
        <v>3.5665480023830929</v>
      </c>
      <c r="D56" s="151">
        <v>11.781205294572324</v>
      </c>
      <c r="E56" s="151">
        <v>3.1078941196487069</v>
      </c>
      <c r="F56" s="151">
        <v>26.42982614645593</v>
      </c>
      <c r="G56" s="151">
        <v>50.863446360749236</v>
      </c>
      <c r="H56" s="151">
        <v>51.147680116904183</v>
      </c>
      <c r="I56" s="151">
        <v>59.401720790192527</v>
      </c>
      <c r="J56" s="151">
        <v>85.389182599430768</v>
      </c>
      <c r="K56" s="151">
        <v>52.710771362684724</v>
      </c>
      <c r="L56" s="151">
        <v>54.280214118658506</v>
      </c>
      <c r="M56" s="151">
        <v>58.203890219165935</v>
      </c>
      <c r="N56" s="151">
        <v>81.470364668773385</v>
      </c>
      <c r="O56" s="151">
        <v>74.148287860304805</v>
      </c>
      <c r="P56" s="151">
        <v>64.323041044213923</v>
      </c>
      <c r="Q56" s="151">
        <v>62.059338979628812</v>
      </c>
    </row>
    <row r="57" spans="1:17" x14ac:dyDescent="0.25">
      <c r="A57" s="243" t="s">
        <v>179</v>
      </c>
      <c r="B57" s="242">
        <v>139.70934210586117</v>
      </c>
      <c r="C57" s="242">
        <v>138.61368018740225</v>
      </c>
      <c r="D57" s="242">
        <v>140.84575179602572</v>
      </c>
      <c r="E57" s="242">
        <v>131.3434408548857</v>
      </c>
      <c r="F57" s="242">
        <v>117.24850736408156</v>
      </c>
      <c r="G57" s="242">
        <v>109.75290821750521</v>
      </c>
      <c r="H57" s="242">
        <v>105.36053164955183</v>
      </c>
      <c r="I57" s="242">
        <v>101.95565143588431</v>
      </c>
      <c r="J57" s="242">
        <v>94.015178944689524</v>
      </c>
      <c r="K57" s="242">
        <v>65.432621486172607</v>
      </c>
      <c r="L57" s="242">
        <v>72.075143576506264</v>
      </c>
      <c r="M57" s="242">
        <v>66.1489852700265</v>
      </c>
      <c r="N57" s="242">
        <v>70.440557491283712</v>
      </c>
      <c r="O57" s="242">
        <v>67.972173562455922</v>
      </c>
      <c r="P57" s="242">
        <v>62.557683072485204</v>
      </c>
      <c r="Q57" s="242">
        <v>63.510978697087722</v>
      </c>
    </row>
    <row r="58" spans="1:17" hidden="1" x14ac:dyDescent="0.25">
      <c r="A58" s="40"/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</row>
    <row r="59" spans="1:17" x14ac:dyDescent="0.25">
      <c r="A59" s="40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</row>
    <row r="60" spans="1:17" ht="12.75" x14ac:dyDescent="0.25">
      <c r="A60" s="97" t="s">
        <v>40</v>
      </c>
      <c r="B60" s="96">
        <v>440.83697521146689</v>
      </c>
      <c r="C60" s="96">
        <v>436.72470238668535</v>
      </c>
      <c r="D60" s="96">
        <v>442.3058505079083</v>
      </c>
      <c r="E60" s="96">
        <v>444.25712425250197</v>
      </c>
      <c r="F60" s="96">
        <v>337.50683399362754</v>
      </c>
      <c r="G60" s="96">
        <v>359.3183362952289</v>
      </c>
      <c r="H60" s="96">
        <v>332.57401251400017</v>
      </c>
      <c r="I60" s="96">
        <v>299.10667482005346</v>
      </c>
      <c r="J60" s="96">
        <v>239.4757356415719</v>
      </c>
      <c r="K60" s="96">
        <v>463.81641767323049</v>
      </c>
      <c r="L60" s="96">
        <v>510.6464020931362</v>
      </c>
      <c r="M60" s="96">
        <v>454.43711123805821</v>
      </c>
      <c r="N60" s="96">
        <v>294.25287878747679</v>
      </c>
      <c r="O60" s="96">
        <v>282.04680523735402</v>
      </c>
      <c r="P60" s="96">
        <v>302.54572866201215</v>
      </c>
      <c r="Q60" s="96">
        <v>342.73006241357035</v>
      </c>
    </row>
    <row r="61" spans="1:17" x14ac:dyDescent="0.25">
      <c r="A61" s="132" t="s">
        <v>83</v>
      </c>
      <c r="B61" s="160">
        <v>4.6144517388610398</v>
      </c>
      <c r="C61" s="160">
        <v>4.6347993164505317</v>
      </c>
      <c r="D61" s="160">
        <v>4.6568593886122205</v>
      </c>
      <c r="E61" s="160">
        <v>4.7123655738471344</v>
      </c>
      <c r="F61" s="160">
        <v>3.5067820269683549</v>
      </c>
      <c r="G61" s="160">
        <v>3.6432129024883881</v>
      </c>
      <c r="H61" s="160">
        <v>3.3651144124145516</v>
      </c>
      <c r="I61" s="160">
        <v>2.9966154059018066</v>
      </c>
      <c r="J61" s="160">
        <v>2.328137945455921</v>
      </c>
      <c r="K61" s="160">
        <v>4.5499589961832516</v>
      </c>
      <c r="L61" s="160">
        <v>5.0420363543951021</v>
      </c>
      <c r="M61" s="160">
        <v>4.423354325496569</v>
      </c>
      <c r="N61" s="160">
        <v>2.7864162576871947</v>
      </c>
      <c r="O61" s="160">
        <v>2.6871087797382485</v>
      </c>
      <c r="P61" s="160">
        <v>2.900936847728079</v>
      </c>
      <c r="Q61" s="160">
        <v>3.3038750668847436</v>
      </c>
    </row>
    <row r="62" spans="1:17" x14ac:dyDescent="0.25">
      <c r="A62" s="76" t="s">
        <v>82</v>
      </c>
      <c r="B62" s="159">
        <v>8.0616151863926664</v>
      </c>
      <c r="C62" s="159">
        <v>8.0971631452369053</v>
      </c>
      <c r="D62" s="159">
        <v>8.135702894445652</v>
      </c>
      <c r="E62" s="159">
        <v>8.2326742208678372</v>
      </c>
      <c r="F62" s="159">
        <v>6.1264758727230202</v>
      </c>
      <c r="G62" s="159">
        <v>6.3648255793030311</v>
      </c>
      <c r="H62" s="159">
        <v>5.878977392396763</v>
      </c>
      <c r="I62" s="159">
        <v>5.2351962120550661</v>
      </c>
      <c r="J62" s="159">
        <v>4.0673417513598293</v>
      </c>
      <c r="K62" s="159">
        <v>7.9489440169436829</v>
      </c>
      <c r="L62" s="159">
        <v>8.8086210768276771</v>
      </c>
      <c r="M62" s="159">
        <v>7.7277610479507244</v>
      </c>
      <c r="N62" s="159">
        <v>4.8679706473920001</v>
      </c>
      <c r="O62" s="159">
        <v>4.6944768679222877</v>
      </c>
      <c r="P62" s="159">
        <v>5.0680422875509477</v>
      </c>
      <c r="Q62" s="159">
        <v>5.7719900262119124</v>
      </c>
    </row>
    <row r="63" spans="1:17" x14ac:dyDescent="0.25">
      <c r="A63" s="76" t="s">
        <v>81</v>
      </c>
      <c r="B63" s="159">
        <v>7.9004632146182097</v>
      </c>
      <c r="C63" s="159">
        <v>7.9353005685119689</v>
      </c>
      <c r="D63" s="159">
        <v>7.9730699067753825</v>
      </c>
      <c r="E63" s="159">
        <v>8.0681027729638277</v>
      </c>
      <c r="F63" s="159">
        <v>6.00400740404885</v>
      </c>
      <c r="G63" s="159">
        <v>6.2375924915917142</v>
      </c>
      <c r="H63" s="159">
        <v>5.7614564270694482</v>
      </c>
      <c r="I63" s="159">
        <v>5.1305444552181898</v>
      </c>
      <c r="J63" s="159">
        <v>3.9860354463629646</v>
      </c>
      <c r="K63" s="159">
        <v>7.79004434581854</v>
      </c>
      <c r="L63" s="159">
        <v>8.632536430969008</v>
      </c>
      <c r="M63" s="159">
        <v>7.5732828321731782</v>
      </c>
      <c r="N63" s="159">
        <v>4.7706597425386468</v>
      </c>
      <c r="O63" s="159">
        <v>4.6006341098367605</v>
      </c>
      <c r="P63" s="159">
        <v>4.9667319435576331</v>
      </c>
      <c r="Q63" s="159">
        <v>5.6566077421062904</v>
      </c>
    </row>
    <row r="64" spans="1:17" x14ac:dyDescent="0.25">
      <c r="A64" s="76" t="s">
        <v>80</v>
      </c>
      <c r="B64" s="159">
        <v>46.138497969084028</v>
      </c>
      <c r="C64" s="159">
        <v>46.341947202149434</v>
      </c>
      <c r="D64" s="159">
        <v>46.562519147036902</v>
      </c>
      <c r="E64" s="159">
        <v>47.117508593164423</v>
      </c>
      <c r="F64" s="159">
        <v>35.063245773426488</v>
      </c>
      <c r="G64" s="159">
        <v>36.427376558475096</v>
      </c>
      <c r="H64" s="159">
        <v>33.646754429215576</v>
      </c>
      <c r="I64" s="159">
        <v>29.96224506043967</v>
      </c>
      <c r="J64" s="159">
        <v>23.278342465594534</v>
      </c>
      <c r="K64" s="159">
        <v>45.493654671233394</v>
      </c>
      <c r="L64" s="159">
        <v>50.413786352596176</v>
      </c>
      <c r="M64" s="159">
        <v>44.227773116516815</v>
      </c>
      <c r="N64" s="159">
        <v>27.860527777034559</v>
      </c>
      <c r="O64" s="159">
        <v>26.867582541292794</v>
      </c>
      <c r="P64" s="159">
        <v>29.005584288628668</v>
      </c>
      <c r="Q64" s="159">
        <v>33.034440858881759</v>
      </c>
    </row>
    <row r="65" spans="1:17" x14ac:dyDescent="0.25">
      <c r="A65" s="129" t="s">
        <v>79</v>
      </c>
      <c r="B65" s="158">
        <v>20.379522996704921</v>
      </c>
      <c r="C65" s="158">
        <v>20.469387177517582</v>
      </c>
      <c r="D65" s="158">
        <v>20.566814515231826</v>
      </c>
      <c r="E65" s="158">
        <v>20.811955139182412</v>
      </c>
      <c r="F65" s="158">
        <v>15.487548468904951</v>
      </c>
      <c r="G65" s="158">
        <v>16.090089425548996</v>
      </c>
      <c r="H65" s="158">
        <v>14.8618796848166</v>
      </c>
      <c r="I65" s="158">
        <v>13.234420042266949</v>
      </c>
      <c r="J65" s="158">
        <v>10.282118761660559</v>
      </c>
      <c r="K65" s="158">
        <v>20.094693637356816</v>
      </c>
      <c r="L65" s="158">
        <v>22.267931630807247</v>
      </c>
      <c r="M65" s="158">
        <v>19.535549681852718</v>
      </c>
      <c r="N65" s="158">
        <v>12.502799914974927</v>
      </c>
      <c r="O65" s="158">
        <v>12.077751327133658</v>
      </c>
      <c r="P65" s="158">
        <v>12.908383616305265</v>
      </c>
      <c r="Q65" s="158">
        <v>14.591418810772236</v>
      </c>
    </row>
    <row r="66" spans="1:17" x14ac:dyDescent="0.25">
      <c r="A66" s="92" t="s">
        <v>125</v>
      </c>
      <c r="B66" s="91">
        <v>3.3299891296427533</v>
      </c>
      <c r="C66" s="91">
        <v>3.3446728268666188</v>
      </c>
      <c r="D66" s="91">
        <v>3.3605923346770274</v>
      </c>
      <c r="E66" s="91">
        <v>3.400648012777113</v>
      </c>
      <c r="F66" s="91">
        <v>2.5306464756121843</v>
      </c>
      <c r="G66" s="91">
        <v>2.6291009309060409</v>
      </c>
      <c r="H66" s="91">
        <v>2.4284129616036427</v>
      </c>
      <c r="I66" s="91">
        <v>2.1624880467025993</v>
      </c>
      <c r="J66" s="91">
        <v>1.6800856286754842</v>
      </c>
      <c r="K66" s="91">
        <v>3.2834483607255582</v>
      </c>
      <c r="L66" s="91">
        <v>3.6385527905734341</v>
      </c>
      <c r="M66" s="91">
        <v>3.1920849223352121</v>
      </c>
      <c r="N66" s="91">
        <v>1.4963067818842173</v>
      </c>
      <c r="O66" s="91">
        <v>1.3892332998798911</v>
      </c>
      <c r="P66" s="91">
        <v>1.8409923519625713</v>
      </c>
      <c r="Q66" s="91">
        <v>2.3842199856096991</v>
      </c>
    </row>
    <row r="67" spans="1:17" x14ac:dyDescent="0.25">
      <c r="A67" s="92" t="s">
        <v>26</v>
      </c>
      <c r="B67" s="91">
        <v>5.5415241230873011</v>
      </c>
      <c r="C67" s="91">
        <v>5.5659596570227778</v>
      </c>
      <c r="D67" s="91">
        <v>5.5924517364634472</v>
      </c>
      <c r="E67" s="91">
        <v>5.6591094635059553</v>
      </c>
      <c r="F67" s="91">
        <v>4.211316597635637</v>
      </c>
      <c r="G67" s="91">
        <v>4.3751572943453159</v>
      </c>
      <c r="H67" s="91">
        <v>4.0411870680755531</v>
      </c>
      <c r="I67" s="91">
        <v>3.5986542928973462</v>
      </c>
      <c r="J67" s="91">
        <v>2.7958755052021158</v>
      </c>
      <c r="K67" s="91">
        <v>5.4640743826764853</v>
      </c>
      <c r="L67" s="91">
        <v>6.0550131778515555</v>
      </c>
      <c r="M67" s="91">
        <v>5.3120340371686243</v>
      </c>
      <c r="N67" s="91">
        <v>3.3462248134265788</v>
      </c>
      <c r="O67" s="91">
        <v>3.2269658384063122</v>
      </c>
      <c r="P67" s="91">
        <v>3.4837533104649689</v>
      </c>
      <c r="Q67" s="91">
        <v>3.9676443527671319</v>
      </c>
    </row>
    <row r="68" spans="1:17" x14ac:dyDescent="0.25">
      <c r="A68" s="92" t="s">
        <v>126</v>
      </c>
      <c r="B68" s="91">
        <v>0</v>
      </c>
      <c r="C68" s="91">
        <v>0</v>
      </c>
      <c r="D68" s="91">
        <v>0</v>
      </c>
      <c r="E68" s="91">
        <v>0</v>
      </c>
      <c r="F68" s="91">
        <v>0</v>
      </c>
      <c r="G68" s="91">
        <v>0</v>
      </c>
      <c r="H68" s="91">
        <v>0</v>
      </c>
      <c r="I68" s="91">
        <v>0</v>
      </c>
      <c r="J68" s="91">
        <v>0</v>
      </c>
      <c r="K68" s="91">
        <v>0</v>
      </c>
      <c r="L68" s="91">
        <v>0</v>
      </c>
      <c r="M68" s="91">
        <v>0</v>
      </c>
      <c r="N68" s="91">
        <v>0</v>
      </c>
      <c r="O68" s="91">
        <v>0</v>
      </c>
      <c r="P68" s="91">
        <v>0</v>
      </c>
      <c r="Q68" s="91">
        <v>0</v>
      </c>
    </row>
    <row r="69" spans="1:17" x14ac:dyDescent="0.25">
      <c r="A69" s="92" t="s">
        <v>21</v>
      </c>
      <c r="B69" s="157">
        <v>11.508009743974867</v>
      </c>
      <c r="C69" s="157">
        <v>11.558754693628185</v>
      </c>
      <c r="D69" s="157">
        <v>11.613770444091349</v>
      </c>
      <c r="E69" s="157">
        <v>11.752197662899345</v>
      </c>
      <c r="F69" s="157">
        <v>8.7455853956571303</v>
      </c>
      <c r="G69" s="157">
        <v>9.0858312002976405</v>
      </c>
      <c r="H69" s="157">
        <v>8.3922796551374041</v>
      </c>
      <c r="I69" s="157">
        <v>7.4732777026670032</v>
      </c>
      <c r="J69" s="157">
        <v>5.8061576277829596</v>
      </c>
      <c r="K69" s="157">
        <v>11.347170893954772</v>
      </c>
      <c r="L69" s="157">
        <v>12.574365662382258</v>
      </c>
      <c r="M69" s="157">
        <v>11.031430722348881</v>
      </c>
      <c r="N69" s="157">
        <v>7.660268319664131</v>
      </c>
      <c r="O69" s="157">
        <v>7.4615521888474534</v>
      </c>
      <c r="P69" s="157">
        <v>7.5836379538777248</v>
      </c>
      <c r="Q69" s="157">
        <v>8.2395544723954046</v>
      </c>
    </row>
    <row r="70" spans="1:17" x14ac:dyDescent="0.25">
      <c r="A70" s="156" t="s">
        <v>183</v>
      </c>
      <c r="B70" s="204">
        <v>28.758386107921762</v>
      </c>
      <c r="C70" s="204">
        <v>28.883920116651641</v>
      </c>
      <c r="D70" s="204">
        <v>29.818350081260249</v>
      </c>
      <c r="E70" s="204">
        <v>29.614226151391957</v>
      </c>
      <c r="F70" s="204">
        <v>21.854343586470669</v>
      </c>
      <c r="G70" s="204">
        <v>22.700157803404828</v>
      </c>
      <c r="H70" s="204">
        <v>20.967247432777498</v>
      </c>
      <c r="I70" s="204">
        <v>18.666648879653209</v>
      </c>
      <c r="J70" s="204">
        <v>14.06598528702756</v>
      </c>
      <c r="K70" s="204">
        <v>28.27354507253618</v>
      </c>
      <c r="L70" s="204">
        <v>30.87147945183256</v>
      </c>
      <c r="M70" s="204">
        <v>27.472501452181486</v>
      </c>
      <c r="N70" s="204">
        <v>17.327356006866687</v>
      </c>
      <c r="O70" s="204">
        <v>16.722715599485607</v>
      </c>
      <c r="P70" s="204">
        <v>18.051844937149053</v>
      </c>
      <c r="Q70" s="204">
        <v>20.552121561207766</v>
      </c>
    </row>
    <row r="71" spans="1:17" x14ac:dyDescent="0.25">
      <c r="A71" s="152" t="s">
        <v>192</v>
      </c>
      <c r="B71" s="151">
        <v>26.235340872983215</v>
      </c>
      <c r="C71" s="151">
        <v>26.349749430286792</v>
      </c>
      <c r="D71" s="151">
        <v>27.272117602270896</v>
      </c>
      <c r="E71" s="151">
        <v>27.037644537967591</v>
      </c>
      <c r="F71" s="151">
        <v>19.936939269810832</v>
      </c>
      <c r="G71" s="151">
        <v>20.708157133839094</v>
      </c>
      <c r="H71" s="151">
        <v>19.127302762479317</v>
      </c>
      <c r="I71" s="151">
        <v>17.028188527552935</v>
      </c>
      <c r="J71" s="151">
        <v>12.793028567143862</v>
      </c>
      <c r="K71" s="151">
        <v>25.785762554884489</v>
      </c>
      <c r="L71" s="151">
        <v>28.114643641586682</v>
      </c>
      <c r="M71" s="151">
        <v>25.05394261031492</v>
      </c>
      <c r="N71" s="151">
        <v>15.803826309436539</v>
      </c>
      <c r="O71" s="151">
        <v>15.253484283144324</v>
      </c>
      <c r="P71" s="151">
        <v>16.465698780525791</v>
      </c>
      <c r="Q71" s="151">
        <v>18.74566074721011</v>
      </c>
    </row>
    <row r="72" spans="1:17" x14ac:dyDescent="0.25">
      <c r="A72" s="150" t="s">
        <v>33</v>
      </c>
      <c r="B72" s="87">
        <v>0</v>
      </c>
      <c r="C72" s="87">
        <v>0</v>
      </c>
      <c r="D72" s="87">
        <v>0</v>
      </c>
      <c r="E72" s="87">
        <v>0</v>
      </c>
      <c r="F72" s="87">
        <v>0</v>
      </c>
      <c r="G72" s="87">
        <v>0</v>
      </c>
      <c r="H72" s="87">
        <v>0</v>
      </c>
      <c r="I72" s="87">
        <v>0</v>
      </c>
      <c r="J72" s="87">
        <v>0</v>
      </c>
      <c r="K72" s="87">
        <v>0</v>
      </c>
      <c r="L72" s="87">
        <v>0</v>
      </c>
      <c r="M72" s="87">
        <v>0</v>
      </c>
      <c r="N72" s="87">
        <v>0</v>
      </c>
      <c r="O72" s="87">
        <v>0</v>
      </c>
      <c r="P72" s="87">
        <v>0</v>
      </c>
      <c r="Q72" s="87">
        <v>0</v>
      </c>
    </row>
    <row r="73" spans="1:17" x14ac:dyDescent="0.25">
      <c r="A73" s="150" t="s">
        <v>31</v>
      </c>
      <c r="B73" s="87">
        <v>0</v>
      </c>
      <c r="C73" s="87">
        <v>0</v>
      </c>
      <c r="D73" s="87">
        <v>0</v>
      </c>
      <c r="E73" s="87">
        <v>0</v>
      </c>
      <c r="F73" s="87">
        <v>0</v>
      </c>
      <c r="G73" s="87">
        <v>0</v>
      </c>
      <c r="H73" s="87">
        <v>0</v>
      </c>
      <c r="I73" s="87">
        <v>0</v>
      </c>
      <c r="J73" s="87">
        <v>0</v>
      </c>
      <c r="K73" s="87">
        <v>0</v>
      </c>
      <c r="L73" s="87">
        <v>0</v>
      </c>
      <c r="M73" s="87">
        <v>0</v>
      </c>
      <c r="N73" s="87">
        <v>0</v>
      </c>
      <c r="O73" s="87">
        <v>0</v>
      </c>
      <c r="P73" s="87">
        <v>0</v>
      </c>
      <c r="Q73" s="87">
        <v>0</v>
      </c>
    </row>
    <row r="74" spans="1:17" x14ac:dyDescent="0.25">
      <c r="A74" s="150" t="s">
        <v>30</v>
      </c>
      <c r="B74" s="87">
        <v>0</v>
      </c>
      <c r="C74" s="87">
        <v>0</v>
      </c>
      <c r="D74" s="87">
        <v>0</v>
      </c>
      <c r="E74" s="87">
        <v>0</v>
      </c>
      <c r="F74" s="87">
        <v>0</v>
      </c>
      <c r="G74" s="87">
        <v>0</v>
      </c>
      <c r="H74" s="87">
        <v>0</v>
      </c>
      <c r="I74" s="87">
        <v>0</v>
      </c>
      <c r="J74" s="87">
        <v>0</v>
      </c>
      <c r="K74" s="87">
        <v>0</v>
      </c>
      <c r="L74" s="87">
        <v>0</v>
      </c>
      <c r="M74" s="87">
        <v>0</v>
      </c>
      <c r="N74" s="87">
        <v>0</v>
      </c>
      <c r="O74" s="87">
        <v>0</v>
      </c>
      <c r="P74" s="87">
        <v>0</v>
      </c>
      <c r="Q74" s="87">
        <v>0</v>
      </c>
    </row>
    <row r="75" spans="1:17" x14ac:dyDescent="0.25">
      <c r="A75" s="150" t="s">
        <v>125</v>
      </c>
      <c r="B75" s="87">
        <v>0.83702057032804922</v>
      </c>
      <c r="C75" s="87">
        <v>0.86196305750633861</v>
      </c>
      <c r="D75" s="87">
        <v>0.55300411952915629</v>
      </c>
      <c r="E75" s="87">
        <v>0.61267639777332339</v>
      </c>
      <c r="F75" s="87">
        <v>0.6490017114069796</v>
      </c>
      <c r="G75" s="87">
        <v>0.7479056738646821</v>
      </c>
      <c r="H75" s="87">
        <v>0.69301634746958296</v>
      </c>
      <c r="I75" s="87">
        <v>0.69312280756704259</v>
      </c>
      <c r="J75" s="87">
        <v>0.77017631009843379</v>
      </c>
      <c r="K75" s="87">
        <v>2.204989362864072</v>
      </c>
      <c r="L75" s="87">
        <v>2.6440866840905985</v>
      </c>
      <c r="M75" s="87">
        <v>1.6345068344740603</v>
      </c>
      <c r="N75" s="87">
        <v>1.1422602438428944</v>
      </c>
      <c r="O75" s="87">
        <v>0.88681035236375716</v>
      </c>
      <c r="P75" s="87">
        <v>0.98382809539861948</v>
      </c>
      <c r="Q75" s="87">
        <v>1.2388462130230706</v>
      </c>
    </row>
    <row r="76" spans="1:17" x14ac:dyDescent="0.25">
      <c r="A76" s="150" t="s">
        <v>29</v>
      </c>
      <c r="B76" s="87">
        <v>0</v>
      </c>
      <c r="C76" s="87">
        <v>0</v>
      </c>
      <c r="D76" s="87">
        <v>1.4398512047182213</v>
      </c>
      <c r="E76" s="87">
        <v>1.2461790835828785</v>
      </c>
      <c r="F76" s="87">
        <v>0</v>
      </c>
      <c r="G76" s="87">
        <v>0</v>
      </c>
      <c r="H76" s="87">
        <v>0</v>
      </c>
      <c r="I76" s="87">
        <v>0</v>
      </c>
      <c r="J76" s="87">
        <v>1.4671579848812577</v>
      </c>
      <c r="K76" s="87">
        <v>0</v>
      </c>
      <c r="L76" s="87">
        <v>1.571728595965773</v>
      </c>
      <c r="M76" s="87">
        <v>0.15773766120332877</v>
      </c>
      <c r="N76" s="87">
        <v>0</v>
      </c>
      <c r="O76" s="87">
        <v>0</v>
      </c>
      <c r="P76" s="87">
        <v>0</v>
      </c>
      <c r="Q76" s="87">
        <v>0</v>
      </c>
    </row>
    <row r="77" spans="1:17" x14ac:dyDescent="0.25">
      <c r="A77" s="150" t="s">
        <v>28</v>
      </c>
      <c r="B77" s="87">
        <v>0</v>
      </c>
      <c r="C77" s="87">
        <v>0</v>
      </c>
      <c r="D77" s="87">
        <v>0</v>
      </c>
      <c r="E77" s="87">
        <v>0</v>
      </c>
      <c r="F77" s="87">
        <v>0</v>
      </c>
      <c r="G77" s="87">
        <v>0</v>
      </c>
      <c r="H77" s="87">
        <v>0</v>
      </c>
      <c r="I77" s="87">
        <v>0</v>
      </c>
      <c r="J77" s="87">
        <v>0</v>
      </c>
      <c r="K77" s="87">
        <v>0</v>
      </c>
      <c r="L77" s="87">
        <v>0</v>
      </c>
      <c r="M77" s="87">
        <v>0</v>
      </c>
      <c r="N77" s="87">
        <v>0</v>
      </c>
      <c r="O77" s="87">
        <v>0</v>
      </c>
      <c r="P77" s="87">
        <v>0</v>
      </c>
      <c r="Q77" s="87">
        <v>0</v>
      </c>
    </row>
    <row r="78" spans="1:17" x14ac:dyDescent="0.25">
      <c r="A78" s="150" t="s">
        <v>26</v>
      </c>
      <c r="B78" s="87">
        <v>25.398320302655165</v>
      </c>
      <c r="C78" s="87">
        <v>25.487786372780452</v>
      </c>
      <c r="D78" s="87">
        <v>15.582952203520447</v>
      </c>
      <c r="E78" s="87">
        <v>20.413480391736865</v>
      </c>
      <c r="F78" s="87">
        <v>19.287937558403854</v>
      </c>
      <c r="G78" s="87">
        <v>19.960251459974412</v>
      </c>
      <c r="H78" s="87">
        <v>18.434286415009733</v>
      </c>
      <c r="I78" s="87">
        <v>16.335065719985892</v>
      </c>
      <c r="J78" s="87">
        <v>10.555694272164171</v>
      </c>
      <c r="K78" s="87">
        <v>23.580773192020416</v>
      </c>
      <c r="L78" s="87">
        <v>23.89882836153031</v>
      </c>
      <c r="M78" s="87">
        <v>23.261698114637529</v>
      </c>
      <c r="N78" s="87">
        <v>14.661566065593645</v>
      </c>
      <c r="O78" s="87">
        <v>14.366673930780568</v>
      </c>
      <c r="P78" s="87">
        <v>15.481870685127172</v>
      </c>
      <c r="Q78" s="87">
        <v>17.50681453418704</v>
      </c>
    </row>
    <row r="79" spans="1:17" x14ac:dyDescent="0.25">
      <c r="A79" s="150" t="s">
        <v>25</v>
      </c>
      <c r="B79" s="87">
        <v>0</v>
      </c>
      <c r="C79" s="87">
        <v>0</v>
      </c>
      <c r="D79" s="87">
        <v>0</v>
      </c>
      <c r="E79" s="87">
        <v>0</v>
      </c>
      <c r="F79" s="87">
        <v>0</v>
      </c>
      <c r="G79" s="87">
        <v>0</v>
      </c>
      <c r="H79" s="87">
        <v>0</v>
      </c>
      <c r="I79" s="87">
        <v>0</v>
      </c>
      <c r="J79" s="87">
        <v>0</v>
      </c>
      <c r="K79" s="87">
        <v>0</v>
      </c>
      <c r="L79" s="87">
        <v>0</v>
      </c>
      <c r="M79" s="87">
        <v>0</v>
      </c>
      <c r="N79" s="87">
        <v>0</v>
      </c>
      <c r="O79" s="87">
        <v>0</v>
      </c>
      <c r="P79" s="87">
        <v>0</v>
      </c>
      <c r="Q79" s="87">
        <v>0</v>
      </c>
    </row>
    <row r="80" spans="1:17" x14ac:dyDescent="0.25">
      <c r="A80" s="150" t="s">
        <v>86</v>
      </c>
      <c r="B80" s="87">
        <v>0</v>
      </c>
      <c r="C80" s="87">
        <v>0</v>
      </c>
      <c r="D80" s="87">
        <v>0</v>
      </c>
      <c r="E80" s="87">
        <v>0</v>
      </c>
      <c r="F80" s="87">
        <v>0</v>
      </c>
      <c r="G80" s="87">
        <v>0</v>
      </c>
      <c r="H80" s="87">
        <v>0</v>
      </c>
      <c r="I80" s="87">
        <v>0</v>
      </c>
      <c r="J80" s="87">
        <v>0</v>
      </c>
      <c r="K80" s="87">
        <v>0</v>
      </c>
      <c r="L80" s="87">
        <v>0</v>
      </c>
      <c r="M80" s="87">
        <v>0</v>
      </c>
      <c r="N80" s="87">
        <v>0</v>
      </c>
      <c r="O80" s="87">
        <v>0</v>
      </c>
      <c r="P80" s="87">
        <v>0</v>
      </c>
      <c r="Q80" s="87">
        <v>0</v>
      </c>
    </row>
    <row r="81" spans="1:17" x14ac:dyDescent="0.25">
      <c r="A81" s="150" t="s">
        <v>22</v>
      </c>
      <c r="B81" s="87">
        <v>0</v>
      </c>
      <c r="C81" s="87">
        <v>0</v>
      </c>
      <c r="D81" s="87">
        <v>9.6963100745030708</v>
      </c>
      <c r="E81" s="87">
        <v>4.7653086648745244</v>
      </c>
      <c r="F81" s="87">
        <v>0</v>
      </c>
      <c r="G81" s="87">
        <v>0</v>
      </c>
      <c r="H81" s="87">
        <v>0</v>
      </c>
      <c r="I81" s="87">
        <v>0</v>
      </c>
      <c r="J81" s="87">
        <v>0</v>
      </c>
      <c r="K81" s="87">
        <v>0</v>
      </c>
      <c r="L81" s="87">
        <v>0</v>
      </c>
      <c r="M81" s="87">
        <v>0</v>
      </c>
      <c r="N81" s="87">
        <v>0</v>
      </c>
      <c r="O81" s="87">
        <v>0</v>
      </c>
      <c r="P81" s="87">
        <v>0</v>
      </c>
      <c r="Q81" s="87">
        <v>0</v>
      </c>
    </row>
    <row r="82" spans="1:17" x14ac:dyDescent="0.25">
      <c r="A82" s="152" t="s">
        <v>191</v>
      </c>
      <c r="B82" s="151">
        <v>2.5230452349385453</v>
      </c>
      <c r="C82" s="151">
        <v>2.534170686364849</v>
      </c>
      <c r="D82" s="151">
        <v>2.5462324789893533</v>
      </c>
      <c r="E82" s="151">
        <v>2.5765816134243651</v>
      </c>
      <c r="F82" s="151">
        <v>1.9174043166598358</v>
      </c>
      <c r="G82" s="151">
        <v>1.9920006695657337</v>
      </c>
      <c r="H82" s="151">
        <v>1.8399446702981823</v>
      </c>
      <c r="I82" s="151">
        <v>1.6384603521002759</v>
      </c>
      <c r="J82" s="151">
        <v>1.2729567198836975</v>
      </c>
      <c r="K82" s="151">
        <v>2.4877825176516897</v>
      </c>
      <c r="L82" s="151">
        <v>2.7568358102458776</v>
      </c>
      <c r="M82" s="151">
        <v>2.4185588418665671</v>
      </c>
      <c r="N82" s="151">
        <v>1.5235296974301462</v>
      </c>
      <c r="O82" s="151">
        <v>1.4692313163412816</v>
      </c>
      <c r="P82" s="151">
        <v>1.5861461566232629</v>
      </c>
      <c r="Q82" s="151">
        <v>1.8064608139976568</v>
      </c>
    </row>
    <row r="83" spans="1:17" x14ac:dyDescent="0.25">
      <c r="A83" s="156" t="s">
        <v>181</v>
      </c>
      <c r="B83" s="204">
        <v>191.28808094537902</v>
      </c>
      <c r="C83" s="204">
        <v>187.76100477101608</v>
      </c>
      <c r="D83" s="204">
        <v>190.60184876307949</v>
      </c>
      <c r="E83" s="204">
        <v>190.9036174916962</v>
      </c>
      <c r="F83" s="204">
        <v>147.16234767095867</v>
      </c>
      <c r="G83" s="204">
        <v>159.13233339682651</v>
      </c>
      <c r="H83" s="204">
        <v>147.46030395852301</v>
      </c>
      <c r="I83" s="204">
        <v>133.45103278384747</v>
      </c>
      <c r="J83" s="204">
        <v>109.08870934308678</v>
      </c>
      <c r="K83" s="204">
        <v>209.54697057994403</v>
      </c>
      <c r="L83" s="204">
        <v>230.09892950853731</v>
      </c>
      <c r="M83" s="204">
        <v>206.31115728977647</v>
      </c>
      <c r="N83" s="204">
        <v>135.56354929109256</v>
      </c>
      <c r="O83" s="204">
        <v>129.46880978315346</v>
      </c>
      <c r="P83" s="204">
        <v>138.47143220066806</v>
      </c>
      <c r="Q83" s="204">
        <v>156.46320585746955</v>
      </c>
    </row>
    <row r="84" spans="1:17" x14ac:dyDescent="0.25">
      <c r="A84" s="152" t="s">
        <v>190</v>
      </c>
      <c r="B84" s="151">
        <v>165.03820484741701</v>
      </c>
      <c r="C84" s="151">
        <v>183.37381073914929</v>
      </c>
      <c r="D84" s="151">
        <v>176.27162324272763</v>
      </c>
      <c r="E84" s="151">
        <v>186.80147512647184</v>
      </c>
      <c r="F84" s="151">
        <v>118.0813243650754</v>
      </c>
      <c r="G84" s="151">
        <v>97.018515219827421</v>
      </c>
      <c r="H84" s="151">
        <v>87.362064434254222</v>
      </c>
      <c r="I84" s="151">
        <v>69.221811177051194</v>
      </c>
      <c r="J84" s="151">
        <v>31.298038417860525</v>
      </c>
      <c r="K84" s="151">
        <v>74.704573910830419</v>
      </c>
      <c r="L84" s="151">
        <v>90.405513566217422</v>
      </c>
      <c r="M84" s="151">
        <v>63.127159412484794</v>
      </c>
      <c r="N84" s="151">
        <v>17.003928967115414</v>
      </c>
      <c r="O84" s="151">
        <v>21.631474867261698</v>
      </c>
      <c r="P84" s="151">
        <v>28.73821397124884</v>
      </c>
      <c r="Q84" s="151">
        <v>37.696178832163582</v>
      </c>
    </row>
    <row r="85" spans="1:17" x14ac:dyDescent="0.25">
      <c r="A85" s="154" t="s">
        <v>33</v>
      </c>
      <c r="B85" s="83">
        <v>0</v>
      </c>
      <c r="C85" s="83">
        <v>0</v>
      </c>
      <c r="D85" s="83">
        <v>0</v>
      </c>
      <c r="E85" s="83">
        <v>0</v>
      </c>
      <c r="F85" s="83">
        <v>0</v>
      </c>
      <c r="G85" s="83">
        <v>0</v>
      </c>
      <c r="H85" s="83">
        <v>0</v>
      </c>
      <c r="I85" s="83">
        <v>0</v>
      </c>
      <c r="J85" s="83">
        <v>0</v>
      </c>
      <c r="K85" s="83">
        <v>0</v>
      </c>
      <c r="L85" s="83">
        <v>0</v>
      </c>
      <c r="M85" s="83">
        <v>0</v>
      </c>
      <c r="N85" s="83">
        <v>0</v>
      </c>
      <c r="O85" s="83">
        <v>0</v>
      </c>
      <c r="P85" s="83">
        <v>0</v>
      </c>
      <c r="Q85" s="83">
        <v>0</v>
      </c>
    </row>
    <row r="86" spans="1:17" x14ac:dyDescent="0.25">
      <c r="A86" s="154" t="s">
        <v>30</v>
      </c>
      <c r="B86" s="208">
        <v>0</v>
      </c>
      <c r="C86" s="208">
        <v>0</v>
      </c>
      <c r="D86" s="208">
        <v>0</v>
      </c>
      <c r="E86" s="208">
        <v>0</v>
      </c>
      <c r="F86" s="208">
        <v>0</v>
      </c>
      <c r="G86" s="208">
        <v>0</v>
      </c>
      <c r="H86" s="208">
        <v>0.80526815220869796</v>
      </c>
      <c r="I86" s="208">
        <v>0</v>
      </c>
      <c r="J86" s="208">
        <v>0</v>
      </c>
      <c r="K86" s="208">
        <v>0</v>
      </c>
      <c r="L86" s="208">
        <v>0</v>
      </c>
      <c r="M86" s="208">
        <v>0</v>
      </c>
      <c r="N86" s="208">
        <v>0</v>
      </c>
      <c r="O86" s="208">
        <v>0</v>
      </c>
      <c r="P86" s="208">
        <v>0</v>
      </c>
      <c r="Q86" s="208">
        <v>0</v>
      </c>
    </row>
    <row r="87" spans="1:17" x14ac:dyDescent="0.25">
      <c r="A87" s="154" t="s">
        <v>125</v>
      </c>
      <c r="B87" s="208">
        <v>1.6778387311011365</v>
      </c>
      <c r="C87" s="208">
        <v>2.855788144150714</v>
      </c>
      <c r="D87" s="208">
        <v>2.6538370166823704</v>
      </c>
      <c r="E87" s="208">
        <v>2.0584857879308709</v>
      </c>
      <c r="F87" s="208">
        <v>1.0815731398545876</v>
      </c>
      <c r="G87" s="208">
        <v>0.62150298932768555</v>
      </c>
      <c r="H87" s="208">
        <v>0.4319441074709725</v>
      </c>
      <c r="I87" s="208">
        <v>0.43114743144211587</v>
      </c>
      <c r="J87" s="208">
        <v>0.5204536645780109</v>
      </c>
      <c r="K87" s="208">
        <v>4.7221086330106852</v>
      </c>
      <c r="L87" s="208">
        <v>7.8657643279291509</v>
      </c>
      <c r="M87" s="208">
        <v>1.6531803549883413</v>
      </c>
      <c r="N87" s="208">
        <v>0</v>
      </c>
      <c r="O87" s="208">
        <v>0</v>
      </c>
      <c r="P87" s="208">
        <v>0</v>
      </c>
      <c r="Q87" s="208">
        <v>0.4187404653346804</v>
      </c>
    </row>
    <row r="88" spans="1:17" x14ac:dyDescent="0.25">
      <c r="A88" s="154" t="s">
        <v>29</v>
      </c>
      <c r="B88" s="208">
        <v>0</v>
      </c>
      <c r="C88" s="208">
        <v>0</v>
      </c>
      <c r="D88" s="208">
        <v>0</v>
      </c>
      <c r="E88" s="208">
        <v>0</v>
      </c>
      <c r="F88" s="208">
        <v>0</v>
      </c>
      <c r="G88" s="208">
        <v>0</v>
      </c>
      <c r="H88" s="208">
        <v>0</v>
      </c>
      <c r="I88" s="208">
        <v>0</v>
      </c>
      <c r="J88" s="208">
        <v>0</v>
      </c>
      <c r="K88" s="208">
        <v>0</v>
      </c>
      <c r="L88" s="208">
        <v>0</v>
      </c>
      <c r="M88" s="208">
        <v>0</v>
      </c>
      <c r="N88" s="208">
        <v>0</v>
      </c>
      <c r="O88" s="208">
        <v>0</v>
      </c>
      <c r="P88" s="208">
        <v>0</v>
      </c>
      <c r="Q88" s="208">
        <v>0</v>
      </c>
    </row>
    <row r="89" spans="1:17" x14ac:dyDescent="0.25">
      <c r="A89" s="154" t="s">
        <v>26</v>
      </c>
      <c r="B89" s="208">
        <v>163.36036611631587</v>
      </c>
      <c r="C89" s="208">
        <v>180.51802259499857</v>
      </c>
      <c r="D89" s="208">
        <v>173.61778622604527</v>
      </c>
      <c r="E89" s="208">
        <v>184.74298933854098</v>
      </c>
      <c r="F89" s="208">
        <v>116.99975122522082</v>
      </c>
      <c r="G89" s="208">
        <v>96.39701223049974</v>
      </c>
      <c r="H89" s="208">
        <v>86.124852174574556</v>
      </c>
      <c r="I89" s="208">
        <v>68.790663745609081</v>
      </c>
      <c r="J89" s="208">
        <v>30.777584753282515</v>
      </c>
      <c r="K89" s="208">
        <v>69.982465277819728</v>
      </c>
      <c r="L89" s="208">
        <v>82.539749238288266</v>
      </c>
      <c r="M89" s="208">
        <v>61.47397905749645</v>
      </c>
      <c r="N89" s="208">
        <v>17.003928967115414</v>
      </c>
      <c r="O89" s="208">
        <v>21.631474867261698</v>
      </c>
      <c r="P89" s="208">
        <v>28.73821397124884</v>
      </c>
      <c r="Q89" s="208">
        <v>37.277438366828903</v>
      </c>
    </row>
    <row r="90" spans="1:17" x14ac:dyDescent="0.25">
      <c r="A90" s="152" t="s">
        <v>189</v>
      </c>
      <c r="B90" s="151">
        <v>26.249876097962002</v>
      </c>
      <c r="C90" s="151">
        <v>4.3871940318667768</v>
      </c>
      <c r="D90" s="151">
        <v>14.330225520351874</v>
      </c>
      <c r="E90" s="151">
        <v>4.1021423652243518</v>
      </c>
      <c r="F90" s="151">
        <v>29.081023305883274</v>
      </c>
      <c r="G90" s="151">
        <v>62.113818176999082</v>
      </c>
      <c r="H90" s="151">
        <v>60.098239524268777</v>
      </c>
      <c r="I90" s="151">
        <v>64.229221606796273</v>
      </c>
      <c r="J90" s="151">
        <v>77.790670925226252</v>
      </c>
      <c r="K90" s="151">
        <v>134.84239666911361</v>
      </c>
      <c r="L90" s="151">
        <v>139.69341594231989</v>
      </c>
      <c r="M90" s="151">
        <v>143.18399787729169</v>
      </c>
      <c r="N90" s="151">
        <v>118.55962032397716</v>
      </c>
      <c r="O90" s="151">
        <v>107.83733491589176</v>
      </c>
      <c r="P90" s="151">
        <v>109.73321822941924</v>
      </c>
      <c r="Q90" s="151">
        <v>118.76702702530596</v>
      </c>
    </row>
    <row r="91" spans="1:17" x14ac:dyDescent="0.25">
      <c r="A91" s="156" t="s">
        <v>180</v>
      </c>
      <c r="B91" s="155">
        <v>50.15040247099261</v>
      </c>
      <c r="C91" s="155">
        <v>48.687228621007783</v>
      </c>
      <c r="D91" s="155">
        <v>49.677332406287995</v>
      </c>
      <c r="E91" s="155">
        <v>49.478370524275611</v>
      </c>
      <c r="F91" s="155">
        <v>38.811106185810502</v>
      </c>
      <c r="G91" s="155">
        <v>42.761663349640685</v>
      </c>
      <c r="H91" s="155">
        <v>39.70622174431962</v>
      </c>
      <c r="I91" s="155">
        <v>36.175661800072142</v>
      </c>
      <c r="J91" s="155">
        <v>30.227670108639451</v>
      </c>
      <c r="K91" s="155">
        <v>57.740705538263768</v>
      </c>
      <c r="L91" s="155">
        <v>63.224023303537344</v>
      </c>
      <c r="M91" s="155">
        <v>57.080033093331849</v>
      </c>
      <c r="N91" s="155">
        <v>38.124985811292653</v>
      </c>
      <c r="O91" s="155">
        <v>36.277094273217912</v>
      </c>
      <c r="P91" s="155">
        <v>38.650741437936851</v>
      </c>
      <c r="Q91" s="155">
        <v>43.539095830101743</v>
      </c>
    </row>
    <row r="92" spans="1:17" x14ac:dyDescent="0.25">
      <c r="A92" s="152" t="s">
        <v>193</v>
      </c>
      <c r="B92" s="151">
        <v>27.333524573942558</v>
      </c>
      <c r="C92" s="151">
        <v>30.383850707105115</v>
      </c>
      <c r="D92" s="151">
        <v>29.205811940918331</v>
      </c>
      <c r="E92" s="151">
        <v>30.940129188965685</v>
      </c>
      <c r="F92" s="151">
        <v>19.554925343305431</v>
      </c>
      <c r="G92" s="151">
        <v>16.063144102373933</v>
      </c>
      <c r="H92" s="151">
        <v>14.473636378307488</v>
      </c>
      <c r="I92" s="151">
        <v>11.460735909443091</v>
      </c>
      <c r="J92" s="151">
        <v>5.1863347729797269</v>
      </c>
      <c r="K92" s="151">
        <v>12.4268545273948</v>
      </c>
      <c r="L92" s="151">
        <v>15.06814687141898</v>
      </c>
      <c r="M92" s="151">
        <v>10.468947636315752</v>
      </c>
      <c r="N92" s="151">
        <v>2.8138100088303104</v>
      </c>
      <c r="O92" s="151">
        <v>3.5795762617553981</v>
      </c>
      <c r="P92" s="151">
        <v>4.7555993832126591</v>
      </c>
      <c r="Q92" s="151">
        <v>6.2437044541133391</v>
      </c>
    </row>
    <row r="93" spans="1:17" x14ac:dyDescent="0.25">
      <c r="A93" s="152" t="s">
        <v>187</v>
      </c>
      <c r="B93" s="151">
        <v>17.307033099697673</v>
      </c>
      <c r="C93" s="151">
        <v>17.382506587834452</v>
      </c>
      <c r="D93" s="151">
        <v>17.463608419098051</v>
      </c>
      <c r="E93" s="151">
        <v>17.677202308509148</v>
      </c>
      <c r="F93" s="151">
        <v>13.152078698722203</v>
      </c>
      <c r="G93" s="151">
        <v>13.660838739784234</v>
      </c>
      <c r="H93" s="151">
        <v>12.617974495580707</v>
      </c>
      <c r="I93" s="151">
        <v>11.233222541344464</v>
      </c>
      <c r="J93" s="151">
        <v>8.7130859420107374</v>
      </c>
      <c r="K93" s="151">
        <v>17.01045350235561</v>
      </c>
      <c r="L93" s="151">
        <v>18.834250753514453</v>
      </c>
      <c r="M93" s="151">
        <v>16.556787188173555</v>
      </c>
      <c r="N93" s="151">
        <v>10.425530446259819</v>
      </c>
      <c r="O93" s="151">
        <v>10.062478648636615</v>
      </c>
      <c r="P93" s="151">
        <v>10.862157087414559</v>
      </c>
      <c r="Q93" s="151">
        <v>12.366211386327519</v>
      </c>
    </row>
    <row r="94" spans="1:17" x14ac:dyDescent="0.25">
      <c r="A94" s="150" t="s">
        <v>33</v>
      </c>
      <c r="B94" s="87">
        <v>0</v>
      </c>
      <c r="C94" s="87">
        <v>0</v>
      </c>
      <c r="D94" s="87">
        <v>0</v>
      </c>
      <c r="E94" s="87">
        <v>0</v>
      </c>
      <c r="F94" s="87">
        <v>0</v>
      </c>
      <c r="G94" s="87">
        <v>0</v>
      </c>
      <c r="H94" s="87">
        <v>0</v>
      </c>
      <c r="I94" s="87">
        <v>0</v>
      </c>
      <c r="J94" s="87">
        <v>0</v>
      </c>
      <c r="K94" s="87">
        <v>0</v>
      </c>
      <c r="L94" s="87">
        <v>0</v>
      </c>
      <c r="M94" s="87">
        <v>0</v>
      </c>
      <c r="N94" s="87">
        <v>0</v>
      </c>
      <c r="O94" s="87">
        <v>0</v>
      </c>
      <c r="P94" s="87">
        <v>0</v>
      </c>
      <c r="Q94" s="87">
        <v>0</v>
      </c>
    </row>
    <row r="95" spans="1:17" x14ac:dyDescent="0.25">
      <c r="A95" s="150" t="s">
        <v>31</v>
      </c>
      <c r="B95" s="87">
        <v>0</v>
      </c>
      <c r="C95" s="87">
        <v>0</v>
      </c>
      <c r="D95" s="87">
        <v>0</v>
      </c>
      <c r="E95" s="87">
        <v>0</v>
      </c>
      <c r="F95" s="87">
        <v>0</v>
      </c>
      <c r="G95" s="87">
        <v>0</v>
      </c>
      <c r="H95" s="87">
        <v>0</v>
      </c>
      <c r="I95" s="87">
        <v>0</v>
      </c>
      <c r="J95" s="87">
        <v>0</v>
      </c>
      <c r="K95" s="87">
        <v>0</v>
      </c>
      <c r="L95" s="87">
        <v>0</v>
      </c>
      <c r="M95" s="87">
        <v>0</v>
      </c>
      <c r="N95" s="87">
        <v>0</v>
      </c>
      <c r="O95" s="87">
        <v>0</v>
      </c>
      <c r="P95" s="87">
        <v>0</v>
      </c>
      <c r="Q95" s="87">
        <v>0</v>
      </c>
    </row>
    <row r="96" spans="1:17" x14ac:dyDescent="0.25">
      <c r="A96" s="150" t="s">
        <v>30</v>
      </c>
      <c r="B96" s="87">
        <v>0</v>
      </c>
      <c r="C96" s="87">
        <v>0</v>
      </c>
      <c r="D96" s="87">
        <v>0</v>
      </c>
      <c r="E96" s="87">
        <v>0</v>
      </c>
      <c r="F96" s="87">
        <v>0</v>
      </c>
      <c r="G96" s="87">
        <v>0</v>
      </c>
      <c r="H96" s="87">
        <v>0</v>
      </c>
      <c r="I96" s="87">
        <v>0</v>
      </c>
      <c r="J96" s="87">
        <v>0</v>
      </c>
      <c r="K96" s="87">
        <v>0</v>
      </c>
      <c r="L96" s="87">
        <v>0</v>
      </c>
      <c r="M96" s="87">
        <v>0</v>
      </c>
      <c r="N96" s="87">
        <v>0</v>
      </c>
      <c r="O96" s="87">
        <v>0</v>
      </c>
      <c r="P96" s="87">
        <v>0</v>
      </c>
      <c r="Q96" s="87">
        <v>0</v>
      </c>
    </row>
    <row r="97" spans="1:17" x14ac:dyDescent="0.25">
      <c r="A97" s="150" t="s">
        <v>125</v>
      </c>
      <c r="B97" s="87">
        <v>0.55216902978048232</v>
      </c>
      <c r="C97" s="87">
        <v>0.56862318805779921</v>
      </c>
      <c r="D97" s="87">
        <v>0.35411432065697468</v>
      </c>
      <c r="E97" s="87">
        <v>0.40056760927820734</v>
      </c>
      <c r="F97" s="87">
        <v>0.42813600766467996</v>
      </c>
      <c r="G97" s="87">
        <v>0.49338136354680739</v>
      </c>
      <c r="H97" s="87">
        <v>0.45717175630978613</v>
      </c>
      <c r="I97" s="87">
        <v>0.45724198632659641</v>
      </c>
      <c r="J97" s="87">
        <v>0.52455228604922599</v>
      </c>
      <c r="K97" s="87">
        <v>1.4545960760459677</v>
      </c>
      <c r="L97" s="87">
        <v>1.7712972733016792</v>
      </c>
      <c r="M97" s="87">
        <v>1.0801566139478787</v>
      </c>
      <c r="N97" s="87">
        <v>0.7535307410095704</v>
      </c>
      <c r="O97" s="87">
        <v>0.5850145494895902</v>
      </c>
      <c r="P97" s="87">
        <v>0.64901559670645426</v>
      </c>
      <c r="Q97" s="87">
        <v>0.8172469539477103</v>
      </c>
    </row>
    <row r="98" spans="1:17" x14ac:dyDescent="0.25">
      <c r="A98" s="150" t="s">
        <v>29</v>
      </c>
      <c r="B98" s="87">
        <v>0</v>
      </c>
      <c r="C98" s="87">
        <v>0</v>
      </c>
      <c r="D98" s="87">
        <v>0.92200385711419153</v>
      </c>
      <c r="E98" s="87">
        <v>0.81475143821026741</v>
      </c>
      <c r="F98" s="87">
        <v>0</v>
      </c>
      <c r="G98" s="87">
        <v>0</v>
      </c>
      <c r="H98" s="87">
        <v>0</v>
      </c>
      <c r="I98" s="87">
        <v>0</v>
      </c>
      <c r="J98" s="87">
        <v>0.99925311240289805</v>
      </c>
      <c r="K98" s="87">
        <v>0</v>
      </c>
      <c r="L98" s="87">
        <v>1.0529150171799202</v>
      </c>
      <c r="M98" s="87">
        <v>0.10424023590716242</v>
      </c>
      <c r="N98" s="87">
        <v>0</v>
      </c>
      <c r="O98" s="87">
        <v>0</v>
      </c>
      <c r="P98" s="87">
        <v>0</v>
      </c>
      <c r="Q98" s="87">
        <v>0</v>
      </c>
    </row>
    <row r="99" spans="1:17" x14ac:dyDescent="0.25">
      <c r="A99" s="150" t="s">
        <v>28</v>
      </c>
      <c r="B99" s="87">
        <v>0</v>
      </c>
      <c r="C99" s="87">
        <v>0</v>
      </c>
      <c r="D99" s="87">
        <v>0</v>
      </c>
      <c r="E99" s="87">
        <v>0</v>
      </c>
      <c r="F99" s="87">
        <v>0</v>
      </c>
      <c r="G99" s="87">
        <v>0</v>
      </c>
      <c r="H99" s="87">
        <v>0</v>
      </c>
      <c r="I99" s="87">
        <v>0</v>
      </c>
      <c r="J99" s="87">
        <v>0</v>
      </c>
      <c r="K99" s="87">
        <v>0</v>
      </c>
      <c r="L99" s="87">
        <v>0</v>
      </c>
      <c r="M99" s="87">
        <v>0</v>
      </c>
      <c r="N99" s="87">
        <v>0</v>
      </c>
      <c r="O99" s="87">
        <v>0</v>
      </c>
      <c r="P99" s="87">
        <v>0</v>
      </c>
      <c r="Q99" s="87">
        <v>0</v>
      </c>
    </row>
    <row r="100" spans="1:17" x14ac:dyDescent="0.25">
      <c r="A100" s="150" t="s">
        <v>26</v>
      </c>
      <c r="B100" s="87">
        <v>16.75486406991719</v>
      </c>
      <c r="C100" s="87">
        <v>16.813883399776653</v>
      </c>
      <c r="D100" s="87">
        <v>9.9784908258514609</v>
      </c>
      <c r="E100" s="87">
        <v>13.346326163833883</v>
      </c>
      <c r="F100" s="87">
        <v>12.723942691057523</v>
      </c>
      <c r="G100" s="87">
        <v>13.167457376237426</v>
      </c>
      <c r="H100" s="87">
        <v>12.16080273927092</v>
      </c>
      <c r="I100" s="87">
        <v>10.775980555017867</v>
      </c>
      <c r="J100" s="87">
        <v>7.1892805435586133</v>
      </c>
      <c r="K100" s="87">
        <v>15.555857426309643</v>
      </c>
      <c r="L100" s="87">
        <v>16.010038463032853</v>
      </c>
      <c r="M100" s="87">
        <v>15.372390338318514</v>
      </c>
      <c r="N100" s="87">
        <v>9.6719997052502489</v>
      </c>
      <c r="O100" s="87">
        <v>9.4774640991470243</v>
      </c>
      <c r="P100" s="87">
        <v>10.213141490708106</v>
      </c>
      <c r="Q100" s="87">
        <v>11.548964432379808</v>
      </c>
    </row>
    <row r="101" spans="1:17" x14ac:dyDescent="0.25">
      <c r="A101" s="150" t="s">
        <v>25</v>
      </c>
      <c r="B101" s="87">
        <v>0</v>
      </c>
      <c r="C101" s="87">
        <v>0</v>
      </c>
      <c r="D101" s="87">
        <v>0</v>
      </c>
      <c r="E101" s="87">
        <v>0</v>
      </c>
      <c r="F101" s="87">
        <v>0</v>
      </c>
      <c r="G101" s="87">
        <v>0</v>
      </c>
      <c r="H101" s="87">
        <v>0</v>
      </c>
      <c r="I101" s="87">
        <v>0</v>
      </c>
      <c r="J101" s="87">
        <v>0</v>
      </c>
      <c r="K101" s="87">
        <v>0</v>
      </c>
      <c r="L101" s="87">
        <v>0</v>
      </c>
      <c r="M101" s="87">
        <v>0</v>
      </c>
      <c r="N101" s="87">
        <v>0</v>
      </c>
      <c r="O101" s="87">
        <v>0</v>
      </c>
      <c r="P101" s="87">
        <v>0</v>
      </c>
      <c r="Q101" s="87">
        <v>0</v>
      </c>
    </row>
    <row r="102" spans="1:17" x14ac:dyDescent="0.25">
      <c r="A102" s="150" t="s">
        <v>86</v>
      </c>
      <c r="B102" s="87">
        <v>0</v>
      </c>
      <c r="C102" s="87">
        <v>0</v>
      </c>
      <c r="D102" s="87">
        <v>0</v>
      </c>
      <c r="E102" s="87">
        <v>0</v>
      </c>
      <c r="F102" s="87">
        <v>0</v>
      </c>
      <c r="G102" s="87">
        <v>0</v>
      </c>
      <c r="H102" s="87">
        <v>0</v>
      </c>
      <c r="I102" s="87">
        <v>0</v>
      </c>
      <c r="J102" s="87">
        <v>0</v>
      </c>
      <c r="K102" s="87">
        <v>0</v>
      </c>
      <c r="L102" s="87">
        <v>0</v>
      </c>
      <c r="M102" s="87">
        <v>0</v>
      </c>
      <c r="N102" s="87">
        <v>0</v>
      </c>
      <c r="O102" s="87">
        <v>0</v>
      </c>
      <c r="P102" s="87">
        <v>0</v>
      </c>
      <c r="Q102" s="87">
        <v>0</v>
      </c>
    </row>
    <row r="103" spans="1:17" x14ac:dyDescent="0.25">
      <c r="A103" s="150" t="s">
        <v>22</v>
      </c>
      <c r="B103" s="87">
        <v>0</v>
      </c>
      <c r="C103" s="87">
        <v>0</v>
      </c>
      <c r="D103" s="87">
        <v>6.2089994154754269</v>
      </c>
      <c r="E103" s="87">
        <v>3.1155570971867919</v>
      </c>
      <c r="F103" s="87">
        <v>0</v>
      </c>
      <c r="G103" s="87">
        <v>0</v>
      </c>
      <c r="H103" s="87">
        <v>0</v>
      </c>
      <c r="I103" s="87">
        <v>0</v>
      </c>
      <c r="J103" s="87">
        <v>0</v>
      </c>
      <c r="K103" s="87">
        <v>0</v>
      </c>
      <c r="L103" s="87">
        <v>0</v>
      </c>
      <c r="M103" s="87">
        <v>0</v>
      </c>
      <c r="N103" s="87">
        <v>0</v>
      </c>
      <c r="O103" s="87">
        <v>0</v>
      </c>
      <c r="P103" s="87">
        <v>0</v>
      </c>
      <c r="Q103" s="87">
        <v>0</v>
      </c>
    </row>
    <row r="104" spans="1:17" x14ac:dyDescent="0.25">
      <c r="A104" s="152" t="s">
        <v>186</v>
      </c>
      <c r="B104" s="151">
        <v>5.5098447973523808</v>
      </c>
      <c r="C104" s="151">
        <v>0.92087132606821531</v>
      </c>
      <c r="D104" s="151">
        <v>3.0079120462716138</v>
      </c>
      <c r="E104" s="151">
        <v>0.86103902680077427</v>
      </c>
      <c r="F104" s="151">
        <v>6.1041021437828675</v>
      </c>
      <c r="G104" s="151">
        <v>13.037680507482516</v>
      </c>
      <c r="H104" s="151">
        <v>12.614610870431431</v>
      </c>
      <c r="I104" s="151">
        <v>13.481703349284585</v>
      </c>
      <c r="J104" s="151">
        <v>16.328249393648989</v>
      </c>
      <c r="K104" s="151">
        <v>28.303397508513356</v>
      </c>
      <c r="L104" s="151">
        <v>29.321625678603908</v>
      </c>
      <c r="M104" s="151">
        <v>30.05429826884254</v>
      </c>
      <c r="N104" s="151">
        <v>24.885645356202524</v>
      </c>
      <c r="O104" s="151">
        <v>22.6350393628259</v>
      </c>
      <c r="P104" s="151">
        <v>23.032984967309634</v>
      </c>
      <c r="Q104" s="151">
        <v>24.929179989660884</v>
      </c>
    </row>
    <row r="105" spans="1:17" x14ac:dyDescent="0.25">
      <c r="A105" s="243" t="s">
        <v>179</v>
      </c>
      <c r="B105" s="242">
        <v>83.545554581512633</v>
      </c>
      <c r="C105" s="242">
        <v>83.913951468143424</v>
      </c>
      <c r="D105" s="242">
        <v>84.313353405178617</v>
      </c>
      <c r="E105" s="242">
        <v>85.318303785112505</v>
      </c>
      <c r="F105" s="242">
        <v>63.490977004315987</v>
      </c>
      <c r="G105" s="242">
        <v>65.961084787949645</v>
      </c>
      <c r="H105" s="242">
        <v>60.926057032467092</v>
      </c>
      <c r="I105" s="242">
        <v>54.254310180598942</v>
      </c>
      <c r="J105" s="242">
        <v>42.151394532384273</v>
      </c>
      <c r="K105" s="242">
        <v>82.377900814950848</v>
      </c>
      <c r="L105" s="242">
        <v>91.28705798363373</v>
      </c>
      <c r="M105" s="242">
        <v>80.085698398778348</v>
      </c>
      <c r="N105" s="242">
        <v>50.448613338597561</v>
      </c>
      <c r="O105" s="242">
        <v>48.650631955573296</v>
      </c>
      <c r="P105" s="242">
        <v>52.522031102487574</v>
      </c>
      <c r="Q105" s="242">
        <v>59.817306659934331</v>
      </c>
    </row>
    <row r="106" spans="1:17" hidden="1" x14ac:dyDescent="0.25">
      <c r="A106" s="40"/>
      <c r="B106" s="40"/>
      <c r="C106" s="40"/>
      <c r="D106" s="40"/>
      <c r="E106" s="40"/>
      <c r="F106" s="40"/>
      <c r="G106" s="40"/>
      <c r="H106" s="40"/>
      <c r="I106" s="40"/>
      <c r="J106" s="40"/>
      <c r="K106" s="40"/>
      <c r="L106" s="40"/>
      <c r="M106" s="40"/>
      <c r="N106" s="40"/>
      <c r="O106" s="40"/>
      <c r="P106" s="40"/>
      <c r="Q106" s="40"/>
    </row>
    <row r="107" spans="1:17" x14ac:dyDescent="0.25">
      <c r="A107" s="40"/>
      <c r="B107" s="40"/>
      <c r="C107" s="40"/>
      <c r="D107" s="40"/>
      <c r="E107" s="40"/>
      <c r="F107" s="40"/>
      <c r="G107" s="40"/>
      <c r="H107" s="40"/>
      <c r="I107" s="40"/>
      <c r="J107" s="40"/>
      <c r="K107" s="40"/>
      <c r="L107" s="40"/>
      <c r="M107" s="40"/>
      <c r="N107" s="40"/>
      <c r="O107" s="40"/>
      <c r="P107" s="40"/>
      <c r="Q107" s="40"/>
    </row>
    <row r="108" spans="1:17" ht="12.75" x14ac:dyDescent="0.25">
      <c r="A108" s="97" t="s">
        <v>39</v>
      </c>
      <c r="B108" s="96">
        <v>51.272941291981397</v>
      </c>
      <c r="C108" s="96">
        <v>59.941985752649735</v>
      </c>
      <c r="D108" s="96">
        <v>57.694061786714457</v>
      </c>
      <c r="E108" s="96">
        <v>61.259411225108408</v>
      </c>
      <c r="F108" s="96">
        <v>49.319944475011404</v>
      </c>
      <c r="G108" s="96">
        <v>45.313354583228204</v>
      </c>
      <c r="H108" s="96">
        <v>51.357896010112484</v>
      </c>
      <c r="I108" s="96">
        <v>52.703067976078984</v>
      </c>
      <c r="J108" s="96">
        <v>60.600661039610117</v>
      </c>
      <c r="K108" s="96">
        <v>70.718561214069638</v>
      </c>
      <c r="L108" s="96">
        <v>64.470261924125836</v>
      </c>
      <c r="M108" s="96">
        <v>74.603316478854055</v>
      </c>
      <c r="N108" s="96">
        <v>57.120471562098629</v>
      </c>
      <c r="O108" s="96">
        <v>59.751531197395408</v>
      </c>
      <c r="P108" s="96">
        <v>51.178260228314358</v>
      </c>
      <c r="Q108" s="96">
        <v>55.89751829693796</v>
      </c>
    </row>
    <row r="109" spans="1:17" x14ac:dyDescent="0.25">
      <c r="A109" s="132" t="s">
        <v>83</v>
      </c>
      <c r="B109" s="160">
        <v>0.50172668290266909</v>
      </c>
      <c r="C109" s="160">
        <v>0.59232284239526412</v>
      </c>
      <c r="D109" s="160">
        <v>0.56762684033846755</v>
      </c>
      <c r="E109" s="160">
        <v>0.60537567427809014</v>
      </c>
      <c r="F109" s="160">
        <v>0.48006873821848944</v>
      </c>
      <c r="G109" s="160">
        <v>0.43339165896867327</v>
      </c>
      <c r="H109" s="160">
        <v>0.4904489755550393</v>
      </c>
      <c r="I109" s="160">
        <v>0.49973357064455903</v>
      </c>
      <c r="J109" s="160">
        <v>0.56152860468488153</v>
      </c>
      <c r="K109" s="160">
        <v>0.66036683626690995</v>
      </c>
      <c r="L109" s="160">
        <v>0.60446729135634847</v>
      </c>
      <c r="M109" s="160">
        <v>0.69268930474048795</v>
      </c>
      <c r="N109" s="160">
        <v>0.5197833624704491</v>
      </c>
      <c r="O109" s="160">
        <v>0.54611506826555156</v>
      </c>
      <c r="P109" s="160">
        <v>0.47001323074303586</v>
      </c>
      <c r="Q109" s="160">
        <v>0.51540962773846333</v>
      </c>
    </row>
    <row r="110" spans="1:17" x14ac:dyDescent="0.25">
      <c r="A110" s="76" t="s">
        <v>82</v>
      </c>
      <c r="B110" s="159">
        <v>0.91155269704025399</v>
      </c>
      <c r="C110" s="159">
        <v>1.0761506272304338</v>
      </c>
      <c r="D110" s="159">
        <v>1.0312821598992836</v>
      </c>
      <c r="E110" s="159">
        <v>1.0998654195910211</v>
      </c>
      <c r="F110" s="159">
        <v>0.87220386716539844</v>
      </c>
      <c r="G110" s="159">
        <v>0.78739949273194698</v>
      </c>
      <c r="H110" s="159">
        <v>0.89106300633915725</v>
      </c>
      <c r="I110" s="159">
        <v>0.90793154848209234</v>
      </c>
      <c r="J110" s="159">
        <v>1.0202026950299781</v>
      </c>
      <c r="K110" s="159">
        <v>1.1997750790380357</v>
      </c>
      <c r="L110" s="159">
        <v>1.0982150411469875</v>
      </c>
      <c r="M110" s="159">
        <v>1.2584995485871355</v>
      </c>
      <c r="N110" s="159">
        <v>0.94435863605146353</v>
      </c>
      <c r="O110" s="159">
        <v>0.99219890098680963</v>
      </c>
      <c r="P110" s="159">
        <v>0.85393470733852073</v>
      </c>
      <c r="Q110" s="159">
        <v>0.93641229828043893</v>
      </c>
    </row>
    <row r="111" spans="1:17" x14ac:dyDescent="0.25">
      <c r="A111" s="76" t="s">
        <v>81</v>
      </c>
      <c r="B111" s="159">
        <v>0.8359794371000282</v>
      </c>
      <c r="C111" s="159">
        <v>0.98693119828179532</v>
      </c>
      <c r="D111" s="159">
        <v>0.94578259964912692</v>
      </c>
      <c r="E111" s="159">
        <v>1.0086798901927716</v>
      </c>
      <c r="F111" s="159">
        <v>0.79989286442448948</v>
      </c>
      <c r="G111" s="159">
        <v>0.72211928815985116</v>
      </c>
      <c r="H111" s="159">
        <v>0.81718846631548359</v>
      </c>
      <c r="I111" s="159">
        <v>0.83265850377040651</v>
      </c>
      <c r="J111" s="159">
        <v>0.93562168976987869</v>
      </c>
      <c r="K111" s="159">
        <v>1.1003064315178781</v>
      </c>
      <c r="L111" s="159">
        <v>1.0071663381544473</v>
      </c>
      <c r="M111" s="159">
        <v>1.154162285553584</v>
      </c>
      <c r="N111" s="159">
        <v>0.86606556433894288</v>
      </c>
      <c r="O111" s="159">
        <v>0.90993958048877499</v>
      </c>
      <c r="P111" s="159">
        <v>0.78313832900601843</v>
      </c>
      <c r="Q111" s="159">
        <v>0.85877802627515665</v>
      </c>
    </row>
    <row r="112" spans="1:17" x14ac:dyDescent="0.25">
      <c r="A112" s="76" t="s">
        <v>80</v>
      </c>
      <c r="B112" s="159">
        <v>5.1199498058718653</v>
      </c>
      <c r="C112" s="159">
        <v>6.0444527374746304</v>
      </c>
      <c r="D112" s="159">
        <v>5.7924384531136859</v>
      </c>
      <c r="E112" s="159">
        <v>6.1776524383115845</v>
      </c>
      <c r="F112" s="159">
        <v>4.8989378616000865</v>
      </c>
      <c r="G112" s="159">
        <v>4.4226141758412343</v>
      </c>
      <c r="H112" s="159">
        <v>5.0048646459375297</v>
      </c>
      <c r="I112" s="159">
        <v>5.0996107745491663</v>
      </c>
      <c r="J112" s="159">
        <v>5.7302080366046324</v>
      </c>
      <c r="K112" s="159">
        <v>6.7388185049047475</v>
      </c>
      <c r="L112" s="159">
        <v>6.1683827001806133</v>
      </c>
      <c r="M112" s="159">
        <v>7.0686582798778064</v>
      </c>
      <c r="N112" s="159">
        <v>5.304212066975647</v>
      </c>
      <c r="O112" s="159">
        <v>5.5729181505228587</v>
      </c>
      <c r="P112" s="159">
        <v>4.7963248348241532</v>
      </c>
      <c r="Q112" s="159">
        <v>5.2595795946454666</v>
      </c>
    </row>
    <row r="113" spans="1:17" x14ac:dyDescent="0.25">
      <c r="A113" s="129" t="s">
        <v>79</v>
      </c>
      <c r="B113" s="158">
        <v>2.2173889944131995</v>
      </c>
      <c r="C113" s="158">
        <v>2.6177801512733048</v>
      </c>
      <c r="D113" s="158">
        <v>2.508635780378107</v>
      </c>
      <c r="E113" s="158">
        <v>2.6754673478071975</v>
      </c>
      <c r="F113" s="158">
        <v>2.1216713660294078</v>
      </c>
      <c r="G113" s="158">
        <v>1.9153812775272319</v>
      </c>
      <c r="H113" s="158">
        <v>2.1675469887814227</v>
      </c>
      <c r="I113" s="158">
        <v>2.2085804033289165</v>
      </c>
      <c r="J113" s="158">
        <v>2.4816845316516698</v>
      </c>
      <c r="K113" s="158">
        <v>2.9185016562050565</v>
      </c>
      <c r="L113" s="158">
        <v>2.6714527351465152</v>
      </c>
      <c r="M113" s="158">
        <v>3.0613513158064447</v>
      </c>
      <c r="N113" s="158">
        <v>2.3339118161831975</v>
      </c>
      <c r="O113" s="158">
        <v>2.4563247151309211</v>
      </c>
      <c r="P113" s="158">
        <v>2.0928806137557334</v>
      </c>
      <c r="Q113" s="158">
        <v>2.2778609850885259</v>
      </c>
    </row>
    <row r="114" spans="1:17" x14ac:dyDescent="0.25">
      <c r="A114" s="92" t="s">
        <v>125</v>
      </c>
      <c r="B114" s="91">
        <v>0.36231864940015029</v>
      </c>
      <c r="C114" s="91">
        <v>0.42774207467682684</v>
      </c>
      <c r="D114" s="91">
        <v>0.40990801797680138</v>
      </c>
      <c r="E114" s="91">
        <v>0.43716809202809104</v>
      </c>
      <c r="F114" s="91">
        <v>0.34667850600303801</v>
      </c>
      <c r="G114" s="91">
        <v>0.31297095787365559</v>
      </c>
      <c r="H114" s="91">
        <v>0.35417452664613652</v>
      </c>
      <c r="I114" s="91">
        <v>0.36087933639155462</v>
      </c>
      <c r="J114" s="91">
        <v>0.40550421690138655</v>
      </c>
      <c r="K114" s="91">
        <v>0.47687960074328367</v>
      </c>
      <c r="L114" s="91">
        <v>0.43651210922996764</v>
      </c>
      <c r="M114" s="91">
        <v>0.50022106038994474</v>
      </c>
      <c r="N114" s="91">
        <v>0.27931728113891297</v>
      </c>
      <c r="O114" s="91">
        <v>0.28253670713617102</v>
      </c>
      <c r="P114" s="91">
        <v>0.29848641921581393</v>
      </c>
      <c r="Q114" s="91">
        <v>0.37219969870779362</v>
      </c>
    </row>
    <row r="115" spans="1:17" x14ac:dyDescent="0.25">
      <c r="A115" s="92" t="s">
        <v>26</v>
      </c>
      <c r="B115" s="91">
        <v>0.60294417120537047</v>
      </c>
      <c r="C115" s="91">
        <v>0.71181704594193063</v>
      </c>
      <c r="D115" s="91">
        <v>0.68213891440211405</v>
      </c>
      <c r="E115" s="91">
        <v>0.72750313394494881</v>
      </c>
      <c r="F115" s="91">
        <v>0.57691698956921311</v>
      </c>
      <c r="G115" s="91">
        <v>0.52082335568124338</v>
      </c>
      <c r="H115" s="91">
        <v>0.58939131834437841</v>
      </c>
      <c r="I115" s="91">
        <v>0.6005489718676893</v>
      </c>
      <c r="J115" s="91">
        <v>0.67481043105198735</v>
      </c>
      <c r="K115" s="91">
        <v>0.79358811949354735</v>
      </c>
      <c r="L115" s="91">
        <v>0.72641149539641081</v>
      </c>
      <c r="M115" s="91">
        <v>0.83243126782355925</v>
      </c>
      <c r="N115" s="91">
        <v>0.62464357462105058</v>
      </c>
      <c r="O115" s="91">
        <v>0.65628739399139013</v>
      </c>
      <c r="P115" s="91">
        <v>0.56483290110542916</v>
      </c>
      <c r="Q115" s="91">
        <v>0.61938749007758442</v>
      </c>
    </row>
    <row r="116" spans="1:17" x14ac:dyDescent="0.25">
      <c r="A116" s="92" t="s">
        <v>126</v>
      </c>
      <c r="B116" s="91">
        <v>0</v>
      </c>
      <c r="C116" s="91">
        <v>0</v>
      </c>
      <c r="D116" s="91">
        <v>0</v>
      </c>
      <c r="E116" s="91">
        <v>0</v>
      </c>
      <c r="F116" s="91">
        <v>0</v>
      </c>
      <c r="G116" s="91">
        <v>0</v>
      </c>
      <c r="H116" s="91">
        <v>0</v>
      </c>
      <c r="I116" s="91">
        <v>0</v>
      </c>
      <c r="J116" s="91">
        <v>0</v>
      </c>
      <c r="K116" s="91">
        <v>0</v>
      </c>
      <c r="L116" s="91">
        <v>0</v>
      </c>
      <c r="M116" s="91">
        <v>0</v>
      </c>
      <c r="N116" s="91">
        <v>0</v>
      </c>
      <c r="O116" s="91">
        <v>0</v>
      </c>
      <c r="P116" s="91">
        <v>0</v>
      </c>
      <c r="Q116" s="91">
        <v>0</v>
      </c>
    </row>
    <row r="117" spans="1:17" x14ac:dyDescent="0.25">
      <c r="A117" s="92" t="s">
        <v>21</v>
      </c>
      <c r="B117" s="157">
        <v>1.252126173807679</v>
      </c>
      <c r="C117" s="157">
        <v>1.4782210306545476</v>
      </c>
      <c r="D117" s="157">
        <v>1.4165888479991913</v>
      </c>
      <c r="E117" s="157">
        <v>1.5107961218341575</v>
      </c>
      <c r="F117" s="157">
        <v>1.1980758704571568</v>
      </c>
      <c r="G117" s="157">
        <v>1.0815869639723328</v>
      </c>
      <c r="H117" s="157">
        <v>1.2239811437909081</v>
      </c>
      <c r="I117" s="157">
        <v>1.2471520950696724</v>
      </c>
      <c r="J117" s="157">
        <v>1.4013698836982962</v>
      </c>
      <c r="K117" s="157">
        <v>1.6480339359682257</v>
      </c>
      <c r="L117" s="157">
        <v>1.5085291305201367</v>
      </c>
      <c r="M117" s="157">
        <v>1.7286989875929408</v>
      </c>
      <c r="N117" s="157">
        <v>1.4299509604232339</v>
      </c>
      <c r="O117" s="157">
        <v>1.5175006140033602</v>
      </c>
      <c r="P117" s="157">
        <v>1.2295612934344906</v>
      </c>
      <c r="Q117" s="157">
        <v>1.2862737963031481</v>
      </c>
    </row>
    <row r="118" spans="1:17" x14ac:dyDescent="0.25">
      <c r="A118" s="156" t="s">
        <v>183</v>
      </c>
      <c r="B118" s="204">
        <v>6.3530376393547181</v>
      </c>
      <c r="C118" s="204">
        <v>7.4998813603318188</v>
      </c>
      <c r="D118" s="204">
        <v>7.1866003467423694</v>
      </c>
      <c r="E118" s="204">
        <v>7.666583928752333</v>
      </c>
      <c r="F118" s="204">
        <v>6.0785914834572807</v>
      </c>
      <c r="G118" s="204">
        <v>5.4865495506374709</v>
      </c>
      <c r="H118" s="204">
        <v>6.2088329559343443</v>
      </c>
      <c r="I118" s="204">
        <v>6.3248950339199199</v>
      </c>
      <c r="J118" s="204">
        <v>7.0969021564652985</v>
      </c>
      <c r="K118" s="204">
        <v>8.3384714104774318</v>
      </c>
      <c r="L118" s="204">
        <v>7.6270322916382787</v>
      </c>
      <c r="M118" s="204">
        <v>8.7556528089927586</v>
      </c>
      <c r="N118" s="204">
        <v>6.5678409296758895</v>
      </c>
      <c r="O118" s="204">
        <v>6.9056444653016742</v>
      </c>
      <c r="P118" s="204">
        <v>5.9428348866206973</v>
      </c>
      <c r="Q118" s="204">
        <v>6.5146750094764787</v>
      </c>
    </row>
    <row r="119" spans="1:17" x14ac:dyDescent="0.25">
      <c r="A119" s="152" t="s">
        <v>192</v>
      </c>
      <c r="B119" s="151">
        <v>5.5290595855417113</v>
      </c>
      <c r="C119" s="151">
        <v>6.5271186201039537</v>
      </c>
      <c r="D119" s="151">
        <v>6.2543954727894153</v>
      </c>
      <c r="E119" s="151">
        <v>6.6723847224602428</v>
      </c>
      <c r="F119" s="151">
        <v>5.2901819407850752</v>
      </c>
      <c r="G119" s="151">
        <v>4.7747970609556081</v>
      </c>
      <c r="H119" s="151">
        <v>5.403376108324708</v>
      </c>
      <c r="I119" s="151">
        <v>5.5041902378694214</v>
      </c>
      <c r="J119" s="151">
        <v>6.1747123216098565</v>
      </c>
      <c r="K119" s="151">
        <v>7.2539610603364233</v>
      </c>
      <c r="L119" s="151">
        <v>6.6343249087183152</v>
      </c>
      <c r="M119" s="151">
        <v>7.6180597634822123</v>
      </c>
      <c r="N119" s="151">
        <v>5.7142086673154973</v>
      </c>
      <c r="O119" s="151">
        <v>6.0087680454468027</v>
      </c>
      <c r="P119" s="151">
        <v>5.1709393500041223</v>
      </c>
      <c r="Q119" s="151">
        <v>5.6682256647386966</v>
      </c>
    </row>
    <row r="120" spans="1:17" x14ac:dyDescent="0.25">
      <c r="A120" s="150" t="s">
        <v>33</v>
      </c>
      <c r="B120" s="87">
        <v>0</v>
      </c>
      <c r="C120" s="87">
        <v>0</v>
      </c>
      <c r="D120" s="87">
        <v>0</v>
      </c>
      <c r="E120" s="87">
        <v>0</v>
      </c>
      <c r="F120" s="87">
        <v>0</v>
      </c>
      <c r="G120" s="87">
        <v>0</v>
      </c>
      <c r="H120" s="87">
        <v>0</v>
      </c>
      <c r="I120" s="87">
        <v>0</v>
      </c>
      <c r="J120" s="87">
        <v>0</v>
      </c>
      <c r="K120" s="87">
        <v>0</v>
      </c>
      <c r="L120" s="87">
        <v>0</v>
      </c>
      <c r="M120" s="87">
        <v>0</v>
      </c>
      <c r="N120" s="87">
        <v>0</v>
      </c>
      <c r="O120" s="87">
        <v>0</v>
      </c>
      <c r="P120" s="87">
        <v>0</v>
      </c>
      <c r="Q120" s="87">
        <v>0</v>
      </c>
    </row>
    <row r="121" spans="1:17" x14ac:dyDescent="0.25">
      <c r="A121" s="150" t="s">
        <v>31</v>
      </c>
      <c r="B121" s="87">
        <v>0</v>
      </c>
      <c r="C121" s="87">
        <v>0</v>
      </c>
      <c r="D121" s="87">
        <v>0</v>
      </c>
      <c r="E121" s="87">
        <v>0</v>
      </c>
      <c r="F121" s="87">
        <v>0</v>
      </c>
      <c r="G121" s="87">
        <v>0</v>
      </c>
      <c r="H121" s="87">
        <v>0</v>
      </c>
      <c r="I121" s="87">
        <v>0</v>
      </c>
      <c r="J121" s="87">
        <v>0</v>
      </c>
      <c r="K121" s="87">
        <v>0</v>
      </c>
      <c r="L121" s="87">
        <v>0</v>
      </c>
      <c r="M121" s="87">
        <v>0</v>
      </c>
      <c r="N121" s="87">
        <v>0</v>
      </c>
      <c r="O121" s="87">
        <v>0</v>
      </c>
      <c r="P121" s="87">
        <v>0</v>
      </c>
      <c r="Q121" s="87">
        <v>0</v>
      </c>
    </row>
    <row r="122" spans="1:17" x14ac:dyDescent="0.25">
      <c r="A122" s="150" t="s">
        <v>30</v>
      </c>
      <c r="B122" s="87">
        <v>0</v>
      </c>
      <c r="C122" s="87">
        <v>0</v>
      </c>
      <c r="D122" s="87">
        <v>0</v>
      </c>
      <c r="E122" s="87">
        <v>0</v>
      </c>
      <c r="F122" s="87">
        <v>0</v>
      </c>
      <c r="G122" s="87">
        <v>0</v>
      </c>
      <c r="H122" s="87">
        <v>0</v>
      </c>
      <c r="I122" s="87">
        <v>0</v>
      </c>
      <c r="J122" s="87">
        <v>0</v>
      </c>
      <c r="K122" s="87">
        <v>0</v>
      </c>
      <c r="L122" s="87">
        <v>0</v>
      </c>
      <c r="M122" s="87">
        <v>0</v>
      </c>
      <c r="N122" s="87">
        <v>0</v>
      </c>
      <c r="O122" s="87">
        <v>0</v>
      </c>
      <c r="P122" s="87">
        <v>0</v>
      </c>
      <c r="Q122" s="87">
        <v>0</v>
      </c>
    </row>
    <row r="123" spans="1:17" x14ac:dyDescent="0.25">
      <c r="A123" s="150" t="s">
        <v>125</v>
      </c>
      <c r="B123" s="87">
        <v>0.1764008567707871</v>
      </c>
      <c r="C123" s="87">
        <v>0.21351759482101915</v>
      </c>
      <c r="D123" s="87">
        <v>0.21434778282564004</v>
      </c>
      <c r="E123" s="87">
        <v>0.19442509999517266</v>
      </c>
      <c r="F123" s="87">
        <v>0.17220984057581398</v>
      </c>
      <c r="G123" s="87">
        <v>0.1724488466240964</v>
      </c>
      <c r="H123" s="87">
        <v>0.19577396881807982</v>
      </c>
      <c r="I123" s="87">
        <v>0.22404495844534869</v>
      </c>
      <c r="J123" s="87">
        <v>0.41988976628644886</v>
      </c>
      <c r="K123" s="87">
        <v>0.62029994042748005</v>
      </c>
      <c r="L123" s="87">
        <v>0.66088182548610919</v>
      </c>
      <c r="M123" s="87">
        <v>0.50014734270926908</v>
      </c>
      <c r="N123" s="87">
        <v>0.41300842327023102</v>
      </c>
      <c r="O123" s="87">
        <v>0.34933904993386378</v>
      </c>
      <c r="P123" s="87">
        <v>0.30896444055888883</v>
      </c>
      <c r="Q123" s="87">
        <v>0.37459655298449757</v>
      </c>
    </row>
    <row r="124" spans="1:17" x14ac:dyDescent="0.25">
      <c r="A124" s="150" t="s">
        <v>29</v>
      </c>
      <c r="B124" s="87">
        <v>0</v>
      </c>
      <c r="C124" s="87">
        <v>0</v>
      </c>
      <c r="D124" s="87">
        <v>0</v>
      </c>
      <c r="E124" s="87">
        <v>0</v>
      </c>
      <c r="F124" s="87">
        <v>0</v>
      </c>
      <c r="G124" s="87">
        <v>0</v>
      </c>
      <c r="H124" s="87">
        <v>0</v>
      </c>
      <c r="I124" s="87">
        <v>0</v>
      </c>
      <c r="J124" s="87">
        <v>0</v>
      </c>
      <c r="K124" s="87">
        <v>0</v>
      </c>
      <c r="L124" s="87">
        <v>0</v>
      </c>
      <c r="M124" s="87">
        <v>0</v>
      </c>
      <c r="N124" s="87">
        <v>0</v>
      </c>
      <c r="O124" s="87">
        <v>0</v>
      </c>
      <c r="P124" s="87">
        <v>0</v>
      </c>
      <c r="Q124" s="87">
        <v>0</v>
      </c>
    </row>
    <row r="125" spans="1:17" x14ac:dyDescent="0.25">
      <c r="A125" s="150" t="s">
        <v>28</v>
      </c>
      <c r="B125" s="87">
        <v>0</v>
      </c>
      <c r="C125" s="87">
        <v>0</v>
      </c>
      <c r="D125" s="87">
        <v>0</v>
      </c>
      <c r="E125" s="87">
        <v>0</v>
      </c>
      <c r="F125" s="87">
        <v>0</v>
      </c>
      <c r="G125" s="87">
        <v>0</v>
      </c>
      <c r="H125" s="87">
        <v>0</v>
      </c>
      <c r="I125" s="87">
        <v>0</v>
      </c>
      <c r="J125" s="87">
        <v>0</v>
      </c>
      <c r="K125" s="87">
        <v>0</v>
      </c>
      <c r="L125" s="87">
        <v>0</v>
      </c>
      <c r="M125" s="87">
        <v>0</v>
      </c>
      <c r="N125" s="87">
        <v>0</v>
      </c>
      <c r="O125" s="87">
        <v>0</v>
      </c>
      <c r="P125" s="87">
        <v>0</v>
      </c>
      <c r="Q125" s="87">
        <v>0</v>
      </c>
    </row>
    <row r="126" spans="1:17" x14ac:dyDescent="0.25">
      <c r="A126" s="150" t="s">
        <v>26</v>
      </c>
      <c r="B126" s="87">
        <v>5.3526587287709244</v>
      </c>
      <c r="C126" s="87">
        <v>6.3136010252829342</v>
      </c>
      <c r="D126" s="87">
        <v>6.0400476899637754</v>
      </c>
      <c r="E126" s="87">
        <v>6.47795962246507</v>
      </c>
      <c r="F126" s="87">
        <v>5.1179721002092613</v>
      </c>
      <c r="G126" s="87">
        <v>4.6023482143315118</v>
      </c>
      <c r="H126" s="87">
        <v>5.2076021395066281</v>
      </c>
      <c r="I126" s="87">
        <v>5.2801452794240724</v>
      </c>
      <c r="J126" s="87">
        <v>5.7548225553234076</v>
      </c>
      <c r="K126" s="87">
        <v>6.6336611199089432</v>
      </c>
      <c r="L126" s="87">
        <v>5.9734430832322056</v>
      </c>
      <c r="M126" s="87">
        <v>7.1179124207729432</v>
      </c>
      <c r="N126" s="87">
        <v>5.3012002440452664</v>
      </c>
      <c r="O126" s="87">
        <v>5.6594289955129389</v>
      </c>
      <c r="P126" s="87">
        <v>4.8619749094452338</v>
      </c>
      <c r="Q126" s="87">
        <v>5.2936291117541989</v>
      </c>
    </row>
    <row r="127" spans="1:17" x14ac:dyDescent="0.25">
      <c r="A127" s="150" t="s">
        <v>25</v>
      </c>
      <c r="B127" s="87">
        <v>0</v>
      </c>
      <c r="C127" s="87">
        <v>0</v>
      </c>
      <c r="D127" s="87">
        <v>0</v>
      </c>
      <c r="E127" s="87">
        <v>0</v>
      </c>
      <c r="F127" s="87">
        <v>0</v>
      </c>
      <c r="G127" s="87">
        <v>0</v>
      </c>
      <c r="H127" s="87">
        <v>0</v>
      </c>
      <c r="I127" s="87">
        <v>0</v>
      </c>
      <c r="J127" s="87">
        <v>0</v>
      </c>
      <c r="K127" s="87">
        <v>0</v>
      </c>
      <c r="L127" s="87">
        <v>0</v>
      </c>
      <c r="M127" s="87">
        <v>0</v>
      </c>
      <c r="N127" s="87">
        <v>0</v>
      </c>
      <c r="O127" s="87">
        <v>0</v>
      </c>
      <c r="P127" s="87">
        <v>0</v>
      </c>
      <c r="Q127" s="87">
        <v>0</v>
      </c>
    </row>
    <row r="128" spans="1:17" x14ac:dyDescent="0.25">
      <c r="A128" s="150" t="s">
        <v>86</v>
      </c>
      <c r="B128" s="87">
        <v>0</v>
      </c>
      <c r="C128" s="87">
        <v>0</v>
      </c>
      <c r="D128" s="87">
        <v>0</v>
      </c>
      <c r="E128" s="87">
        <v>0</v>
      </c>
      <c r="F128" s="87">
        <v>0</v>
      </c>
      <c r="G128" s="87">
        <v>0</v>
      </c>
      <c r="H128" s="87">
        <v>0</v>
      </c>
      <c r="I128" s="87">
        <v>0</v>
      </c>
      <c r="J128" s="87">
        <v>0</v>
      </c>
      <c r="K128" s="87">
        <v>0</v>
      </c>
      <c r="L128" s="87">
        <v>0</v>
      </c>
      <c r="M128" s="87">
        <v>0</v>
      </c>
      <c r="N128" s="87">
        <v>0</v>
      </c>
      <c r="O128" s="87">
        <v>0</v>
      </c>
      <c r="P128" s="87">
        <v>0</v>
      </c>
      <c r="Q128" s="87">
        <v>0</v>
      </c>
    </row>
    <row r="129" spans="1:17" x14ac:dyDescent="0.25">
      <c r="A129" s="150" t="s">
        <v>22</v>
      </c>
      <c r="B129" s="87">
        <v>0</v>
      </c>
      <c r="C129" s="87">
        <v>0</v>
      </c>
      <c r="D129" s="87">
        <v>0</v>
      </c>
      <c r="E129" s="87">
        <v>0</v>
      </c>
      <c r="F129" s="87">
        <v>0</v>
      </c>
      <c r="G129" s="87">
        <v>0</v>
      </c>
      <c r="H129" s="87">
        <v>0</v>
      </c>
      <c r="I129" s="87">
        <v>0</v>
      </c>
      <c r="J129" s="87">
        <v>0</v>
      </c>
      <c r="K129" s="87">
        <v>0</v>
      </c>
      <c r="L129" s="87">
        <v>0</v>
      </c>
      <c r="M129" s="87">
        <v>0</v>
      </c>
      <c r="N129" s="87">
        <v>0</v>
      </c>
      <c r="O129" s="87">
        <v>0</v>
      </c>
      <c r="P129" s="87">
        <v>0</v>
      </c>
      <c r="Q129" s="87">
        <v>0</v>
      </c>
    </row>
    <row r="130" spans="1:17" x14ac:dyDescent="0.25">
      <c r="A130" s="152" t="s">
        <v>191</v>
      </c>
      <c r="B130" s="151">
        <v>0.82397805381300671</v>
      </c>
      <c r="C130" s="151">
        <v>0.97276274022786502</v>
      </c>
      <c r="D130" s="151">
        <v>0.93220487395295393</v>
      </c>
      <c r="E130" s="151">
        <v>0.99419920629209002</v>
      </c>
      <c r="F130" s="151">
        <v>0.78840954267220598</v>
      </c>
      <c r="G130" s="151">
        <v>0.711752489681863</v>
      </c>
      <c r="H130" s="151">
        <v>0.80545684760963643</v>
      </c>
      <c r="I130" s="151">
        <v>0.82070479605049829</v>
      </c>
      <c r="J130" s="151">
        <v>0.92218983485544226</v>
      </c>
      <c r="K130" s="151">
        <v>1.0845103501410092</v>
      </c>
      <c r="L130" s="151">
        <v>0.9927073829199633</v>
      </c>
      <c r="M130" s="151">
        <v>1.1375930455105461</v>
      </c>
      <c r="N130" s="151">
        <v>0.85363226236039236</v>
      </c>
      <c r="O130" s="151">
        <v>0.89687641985487176</v>
      </c>
      <c r="P130" s="151">
        <v>0.77189553661657528</v>
      </c>
      <c r="Q130" s="151">
        <v>0.84644934473778177</v>
      </c>
    </row>
    <row r="131" spans="1:17" x14ac:dyDescent="0.25">
      <c r="A131" s="156" t="s">
        <v>181</v>
      </c>
      <c r="B131" s="204">
        <v>9.2029509506560263</v>
      </c>
      <c r="C131" s="204">
        <v>10.617568083530225</v>
      </c>
      <c r="D131" s="204">
        <v>10.279902933266985</v>
      </c>
      <c r="E131" s="204">
        <v>10.851562003276586</v>
      </c>
      <c r="F131" s="204">
        <v>8.9142224671542234</v>
      </c>
      <c r="G131" s="204">
        <v>8.3761902942251965</v>
      </c>
      <c r="H131" s="204">
        <v>9.5095776465503583</v>
      </c>
      <c r="I131" s="204">
        <v>9.8473996371294081</v>
      </c>
      <c r="J131" s="204">
        <v>11.642200802680847</v>
      </c>
      <c r="K131" s="204">
        <v>13.457093364795391</v>
      </c>
      <c r="L131" s="204">
        <v>12.206004843210369</v>
      </c>
      <c r="M131" s="204">
        <v>14.295573246831413</v>
      </c>
      <c r="N131" s="204">
        <v>11.189518965184092</v>
      </c>
      <c r="O131" s="204">
        <v>11.642766140519111</v>
      </c>
      <c r="P131" s="204">
        <v>9.9271389325971526</v>
      </c>
      <c r="Q131" s="204">
        <v>10.800235907010748</v>
      </c>
    </row>
    <row r="132" spans="1:17" x14ac:dyDescent="0.25">
      <c r="A132" s="152" t="s">
        <v>190</v>
      </c>
      <c r="B132" s="151">
        <v>7.9400582445531152</v>
      </c>
      <c r="C132" s="151">
        <v>10.369479661837918</v>
      </c>
      <c r="D132" s="151">
        <v>9.5070178415585893</v>
      </c>
      <c r="E132" s="151">
        <v>10.618383330146225</v>
      </c>
      <c r="F132" s="151">
        <v>7.1526665024399003</v>
      </c>
      <c r="G132" s="151">
        <v>5.1067280181078774</v>
      </c>
      <c r="H132" s="151">
        <v>5.6338981596983082</v>
      </c>
      <c r="I132" s="151">
        <v>5.1079023072861514</v>
      </c>
      <c r="J132" s="151">
        <v>3.3401994595496909</v>
      </c>
      <c r="K132" s="151">
        <v>4.7975230713811223</v>
      </c>
      <c r="L132" s="151">
        <v>4.795720426857649</v>
      </c>
      <c r="M132" s="151">
        <v>4.3741644567387574</v>
      </c>
      <c r="N132" s="151">
        <v>1.4035172924812376</v>
      </c>
      <c r="O132" s="151">
        <v>1.9452577309999761</v>
      </c>
      <c r="P132" s="151">
        <v>2.0602678706598612</v>
      </c>
      <c r="Q132" s="151">
        <v>2.602066229878385</v>
      </c>
    </row>
    <row r="133" spans="1:17" x14ac:dyDescent="0.25">
      <c r="A133" s="154" t="s">
        <v>33</v>
      </c>
      <c r="B133" s="83">
        <v>0</v>
      </c>
      <c r="C133" s="83">
        <v>0</v>
      </c>
      <c r="D133" s="83">
        <v>0</v>
      </c>
      <c r="E133" s="83">
        <v>0</v>
      </c>
      <c r="F133" s="83">
        <v>0</v>
      </c>
      <c r="G133" s="83">
        <v>0</v>
      </c>
      <c r="H133" s="83">
        <v>0</v>
      </c>
      <c r="I133" s="83">
        <v>0</v>
      </c>
      <c r="J133" s="83">
        <v>0</v>
      </c>
      <c r="K133" s="83">
        <v>0</v>
      </c>
      <c r="L133" s="83">
        <v>0</v>
      </c>
      <c r="M133" s="83">
        <v>0</v>
      </c>
      <c r="N133" s="83">
        <v>0</v>
      </c>
      <c r="O133" s="83">
        <v>0</v>
      </c>
      <c r="P133" s="83">
        <v>0</v>
      </c>
      <c r="Q133" s="83">
        <v>0</v>
      </c>
    </row>
    <row r="134" spans="1:17" x14ac:dyDescent="0.25">
      <c r="A134" s="154" t="s">
        <v>30</v>
      </c>
      <c r="B134" s="208">
        <v>0</v>
      </c>
      <c r="C134" s="208">
        <v>0</v>
      </c>
      <c r="D134" s="208">
        <v>0</v>
      </c>
      <c r="E134" s="208">
        <v>0</v>
      </c>
      <c r="F134" s="208">
        <v>0</v>
      </c>
      <c r="G134" s="208">
        <v>0</v>
      </c>
      <c r="H134" s="208">
        <v>5.1930993047977748E-2</v>
      </c>
      <c r="I134" s="208">
        <v>0</v>
      </c>
      <c r="J134" s="208">
        <v>0</v>
      </c>
      <c r="K134" s="208">
        <v>0</v>
      </c>
      <c r="L134" s="208">
        <v>0</v>
      </c>
      <c r="M134" s="208">
        <v>0</v>
      </c>
      <c r="N134" s="208">
        <v>0</v>
      </c>
      <c r="O134" s="208">
        <v>0</v>
      </c>
      <c r="P134" s="208">
        <v>0</v>
      </c>
      <c r="Q134" s="208">
        <v>0</v>
      </c>
    </row>
    <row r="135" spans="1:17" x14ac:dyDescent="0.25">
      <c r="A135" s="154" t="s">
        <v>125</v>
      </c>
      <c r="B135" s="208">
        <v>8.0721535127135258E-2</v>
      </c>
      <c r="C135" s="208">
        <v>0.16149000208875772</v>
      </c>
      <c r="D135" s="208">
        <v>0.14313180648166984</v>
      </c>
      <c r="E135" s="208">
        <v>0.11701080605016373</v>
      </c>
      <c r="F135" s="208">
        <v>6.5515287950689255E-2</v>
      </c>
      <c r="G135" s="208">
        <v>3.2713825002847113E-2</v>
      </c>
      <c r="H135" s="208">
        <v>2.7855673145231515E-2</v>
      </c>
      <c r="I135" s="208">
        <v>3.1814523809711968E-2</v>
      </c>
      <c r="J135" s="208">
        <v>5.5544025664946539E-2</v>
      </c>
      <c r="K135" s="208">
        <v>0.3032535215243678</v>
      </c>
      <c r="L135" s="208">
        <v>0.41725338612969232</v>
      </c>
      <c r="M135" s="208">
        <v>0.1145510556259659</v>
      </c>
      <c r="N135" s="208">
        <v>0</v>
      </c>
      <c r="O135" s="208">
        <v>0</v>
      </c>
      <c r="P135" s="208">
        <v>0</v>
      </c>
      <c r="Q135" s="208">
        <v>2.8904532440334762E-2</v>
      </c>
    </row>
    <row r="136" spans="1:17" x14ac:dyDescent="0.25">
      <c r="A136" s="154" t="s">
        <v>29</v>
      </c>
      <c r="B136" s="208">
        <v>0</v>
      </c>
      <c r="C136" s="208">
        <v>0</v>
      </c>
      <c r="D136" s="208">
        <v>0</v>
      </c>
      <c r="E136" s="208">
        <v>0</v>
      </c>
      <c r="F136" s="208">
        <v>0</v>
      </c>
      <c r="G136" s="208">
        <v>0</v>
      </c>
      <c r="H136" s="208">
        <v>0</v>
      </c>
      <c r="I136" s="208">
        <v>0</v>
      </c>
      <c r="J136" s="208">
        <v>0</v>
      </c>
      <c r="K136" s="208">
        <v>0</v>
      </c>
      <c r="L136" s="208">
        <v>0</v>
      </c>
      <c r="M136" s="208">
        <v>0</v>
      </c>
      <c r="N136" s="208">
        <v>0</v>
      </c>
      <c r="O136" s="208">
        <v>0</v>
      </c>
      <c r="P136" s="208">
        <v>0</v>
      </c>
      <c r="Q136" s="208">
        <v>0</v>
      </c>
    </row>
    <row r="137" spans="1:17" x14ac:dyDescent="0.25">
      <c r="A137" s="154" t="s">
        <v>26</v>
      </c>
      <c r="B137" s="208">
        <v>7.8593367094259801</v>
      </c>
      <c r="C137" s="208">
        <v>10.20798965974916</v>
      </c>
      <c r="D137" s="208">
        <v>9.36388603507692</v>
      </c>
      <c r="E137" s="208">
        <v>10.501372524096061</v>
      </c>
      <c r="F137" s="208">
        <v>7.0871512144892108</v>
      </c>
      <c r="G137" s="208">
        <v>5.0740141931050307</v>
      </c>
      <c r="H137" s="208">
        <v>5.5541114935050988</v>
      </c>
      <c r="I137" s="208">
        <v>5.0760877834764395</v>
      </c>
      <c r="J137" s="208">
        <v>3.2846554338847445</v>
      </c>
      <c r="K137" s="208">
        <v>4.4942695498567549</v>
      </c>
      <c r="L137" s="208">
        <v>4.3784670407279567</v>
      </c>
      <c r="M137" s="208">
        <v>4.2596134011127917</v>
      </c>
      <c r="N137" s="208">
        <v>1.4035172924812376</v>
      </c>
      <c r="O137" s="208">
        <v>1.9452577309999761</v>
      </c>
      <c r="P137" s="208">
        <v>2.0602678706598612</v>
      </c>
      <c r="Q137" s="208">
        <v>2.5731616974380502</v>
      </c>
    </row>
    <row r="138" spans="1:17" x14ac:dyDescent="0.25">
      <c r="A138" s="152" t="s">
        <v>189</v>
      </c>
      <c r="B138" s="151">
        <v>1.2628927061029105</v>
      </c>
      <c r="C138" s="151">
        <v>0.24808842169230641</v>
      </c>
      <c r="D138" s="151">
        <v>0.77288509170839659</v>
      </c>
      <c r="E138" s="151">
        <v>0.2331786731303612</v>
      </c>
      <c r="F138" s="151">
        <v>1.7615559647143233</v>
      </c>
      <c r="G138" s="151">
        <v>3.26946227611732</v>
      </c>
      <c r="H138" s="151">
        <v>3.8756794868520492</v>
      </c>
      <c r="I138" s="151">
        <v>4.7394973298432568</v>
      </c>
      <c r="J138" s="151">
        <v>8.3020013431311561</v>
      </c>
      <c r="K138" s="151">
        <v>8.6595702934142693</v>
      </c>
      <c r="L138" s="151">
        <v>7.4102844163527211</v>
      </c>
      <c r="M138" s="151">
        <v>9.9214087900926557</v>
      </c>
      <c r="N138" s="151">
        <v>9.786001672702854</v>
      </c>
      <c r="O138" s="151">
        <v>9.6975084095191342</v>
      </c>
      <c r="P138" s="151">
        <v>7.8668710619372915</v>
      </c>
      <c r="Q138" s="151">
        <v>8.1981696771323627</v>
      </c>
    </row>
    <row r="139" spans="1:17" x14ac:dyDescent="0.25">
      <c r="A139" s="156" t="s">
        <v>180</v>
      </c>
      <c r="B139" s="155">
        <v>8.2072444924203634</v>
      </c>
      <c r="C139" s="155">
        <v>9.3474345013357176</v>
      </c>
      <c r="D139" s="155">
        <v>9.1045401747311931</v>
      </c>
      <c r="E139" s="155">
        <v>9.5484758241153678</v>
      </c>
      <c r="F139" s="155">
        <v>8.0049288975839072</v>
      </c>
      <c r="G139" s="155">
        <v>7.6877205472387793</v>
      </c>
      <c r="H139" s="155">
        <v>8.748134660373724</v>
      </c>
      <c r="I139" s="155">
        <v>9.1303475763956197</v>
      </c>
      <c r="J139" s="155">
        <v>11.072906424889792</v>
      </c>
      <c r="K139" s="155">
        <v>12.71503781106979</v>
      </c>
      <c r="L139" s="155">
        <v>11.494242017806382</v>
      </c>
      <c r="M139" s="155">
        <v>13.57188864655047</v>
      </c>
      <c r="N139" s="155">
        <v>10.826633445253542</v>
      </c>
      <c r="O139" s="155">
        <v>11.216833637125795</v>
      </c>
      <c r="P139" s="155">
        <v>9.5217792205770202</v>
      </c>
      <c r="Q139" s="155">
        <v>10.322662373243251</v>
      </c>
    </row>
    <row r="140" spans="1:17" x14ac:dyDescent="0.25">
      <c r="A140" s="152" t="s">
        <v>193</v>
      </c>
      <c r="B140" s="151">
        <v>4.7192613350054025</v>
      </c>
      <c r="C140" s="151">
        <v>6.1659736089828945</v>
      </c>
      <c r="D140" s="151">
        <v>5.6528880368131063</v>
      </c>
      <c r="E140" s="151">
        <v>6.3115992389752682</v>
      </c>
      <c r="F140" s="151">
        <v>4.2509120271944481</v>
      </c>
      <c r="G140" s="151">
        <v>3.0342953668816826</v>
      </c>
      <c r="H140" s="151">
        <v>3.3496771903068021</v>
      </c>
      <c r="I140" s="151">
        <v>3.0349484829206999</v>
      </c>
      <c r="J140" s="151">
        <v>1.9863465618013443</v>
      </c>
      <c r="K140" s="151">
        <v>2.8639820224756152</v>
      </c>
      <c r="L140" s="151">
        <v>2.8685206369014518</v>
      </c>
      <c r="M140" s="151">
        <v>2.6032811975370391</v>
      </c>
      <c r="N140" s="151">
        <v>0.83349394681598832</v>
      </c>
      <c r="O140" s="151">
        <v>1.1552123742765594</v>
      </c>
      <c r="P140" s="151">
        <v>1.2235123914851176</v>
      </c>
      <c r="Q140" s="151">
        <v>1.5466874052529738</v>
      </c>
    </row>
    <row r="141" spans="1:17" x14ac:dyDescent="0.25">
      <c r="A141" s="152" t="s">
        <v>187</v>
      </c>
      <c r="B141" s="151">
        <v>2.5366825871689187</v>
      </c>
      <c r="C141" s="151">
        <v>2.9945830555525683</v>
      </c>
      <c r="D141" s="151">
        <v>2.869460139402459</v>
      </c>
      <c r="E141" s="151">
        <v>3.0612298309493653</v>
      </c>
      <c r="F141" s="151">
        <v>2.4270876818250442</v>
      </c>
      <c r="G141" s="151">
        <v>2.1906337550537947</v>
      </c>
      <c r="H141" s="151">
        <v>2.4790201432725074</v>
      </c>
      <c r="I141" s="151">
        <v>2.5252727551317466</v>
      </c>
      <c r="J141" s="151">
        <v>2.8329022295154869</v>
      </c>
      <c r="K141" s="151">
        <v>3.3280518006850066</v>
      </c>
      <c r="L141" s="151">
        <v>3.0437683322448628</v>
      </c>
      <c r="M141" s="151">
        <v>3.4950969963446621</v>
      </c>
      <c r="N141" s="151">
        <v>2.6216273132113055</v>
      </c>
      <c r="O141" s="151">
        <v>2.7567684947870852</v>
      </c>
      <c r="P141" s="151">
        <v>2.3723802584371811</v>
      </c>
      <c r="Q141" s="151">
        <v>2.6005307270491067</v>
      </c>
    </row>
    <row r="142" spans="1:17" x14ac:dyDescent="0.25">
      <c r="A142" s="150" t="s">
        <v>33</v>
      </c>
      <c r="B142" s="87">
        <v>0</v>
      </c>
      <c r="C142" s="87">
        <v>0</v>
      </c>
      <c r="D142" s="87">
        <v>0</v>
      </c>
      <c r="E142" s="87">
        <v>0</v>
      </c>
      <c r="F142" s="87">
        <v>0</v>
      </c>
      <c r="G142" s="87">
        <v>0</v>
      </c>
      <c r="H142" s="87">
        <v>0</v>
      </c>
      <c r="I142" s="87">
        <v>0</v>
      </c>
      <c r="J142" s="87">
        <v>0</v>
      </c>
      <c r="K142" s="87">
        <v>0</v>
      </c>
      <c r="L142" s="87">
        <v>0</v>
      </c>
      <c r="M142" s="87">
        <v>0</v>
      </c>
      <c r="N142" s="87">
        <v>0</v>
      </c>
      <c r="O142" s="87">
        <v>0</v>
      </c>
      <c r="P142" s="87">
        <v>0</v>
      </c>
      <c r="Q142" s="87">
        <v>0</v>
      </c>
    </row>
    <row r="143" spans="1:17" x14ac:dyDescent="0.25">
      <c r="A143" s="150" t="s">
        <v>31</v>
      </c>
      <c r="B143" s="87">
        <v>0</v>
      </c>
      <c r="C143" s="87">
        <v>0</v>
      </c>
      <c r="D143" s="87">
        <v>0</v>
      </c>
      <c r="E143" s="87">
        <v>0</v>
      </c>
      <c r="F143" s="87">
        <v>0</v>
      </c>
      <c r="G143" s="87">
        <v>0</v>
      </c>
      <c r="H143" s="87">
        <v>0</v>
      </c>
      <c r="I143" s="87">
        <v>0</v>
      </c>
      <c r="J143" s="87">
        <v>0</v>
      </c>
      <c r="K143" s="87">
        <v>0</v>
      </c>
      <c r="L143" s="87">
        <v>0</v>
      </c>
      <c r="M143" s="87">
        <v>0</v>
      </c>
      <c r="N143" s="87">
        <v>0</v>
      </c>
      <c r="O143" s="87">
        <v>0</v>
      </c>
      <c r="P143" s="87">
        <v>0</v>
      </c>
      <c r="Q143" s="87">
        <v>0</v>
      </c>
    </row>
    <row r="144" spans="1:17" x14ac:dyDescent="0.25">
      <c r="A144" s="150" t="s">
        <v>30</v>
      </c>
      <c r="B144" s="87">
        <v>0</v>
      </c>
      <c r="C144" s="87">
        <v>0</v>
      </c>
      <c r="D144" s="87">
        <v>0</v>
      </c>
      <c r="E144" s="87">
        <v>0</v>
      </c>
      <c r="F144" s="87">
        <v>0</v>
      </c>
      <c r="G144" s="87">
        <v>0</v>
      </c>
      <c r="H144" s="87">
        <v>0</v>
      </c>
      <c r="I144" s="87">
        <v>0</v>
      </c>
      <c r="J144" s="87">
        <v>0</v>
      </c>
      <c r="K144" s="87">
        <v>0</v>
      </c>
      <c r="L144" s="87">
        <v>0</v>
      </c>
      <c r="M144" s="87">
        <v>0</v>
      </c>
      <c r="N144" s="87">
        <v>0</v>
      </c>
      <c r="O144" s="87">
        <v>0</v>
      </c>
      <c r="P144" s="87">
        <v>0</v>
      </c>
      <c r="Q144" s="87">
        <v>0</v>
      </c>
    </row>
    <row r="145" spans="1:17" x14ac:dyDescent="0.25">
      <c r="A145" s="150" t="s">
        <v>125</v>
      </c>
      <c r="B145" s="87">
        <v>8.0931119444301092E-2</v>
      </c>
      <c r="C145" s="87">
        <v>9.7959943541393729E-2</v>
      </c>
      <c r="D145" s="87">
        <v>9.8340826297822148E-2</v>
      </c>
      <c r="E145" s="87">
        <v>8.9200479400876165E-2</v>
      </c>
      <c r="F145" s="87">
        <v>7.9008319076561945E-2</v>
      </c>
      <c r="G145" s="87">
        <v>7.9117972892283422E-2</v>
      </c>
      <c r="H145" s="87">
        <v>8.981932823086361E-2</v>
      </c>
      <c r="I145" s="87">
        <v>0.10278980286583719</v>
      </c>
      <c r="J145" s="87">
        <v>0.19264163140048801</v>
      </c>
      <c r="K145" s="87">
        <v>0.28458800874907575</v>
      </c>
      <c r="L145" s="87">
        <v>0.30320661098876023</v>
      </c>
      <c r="M145" s="87">
        <v>0.22946308239959134</v>
      </c>
      <c r="N145" s="87">
        <v>0.18948453339213545</v>
      </c>
      <c r="O145" s="87">
        <v>0.16027360010781</v>
      </c>
      <c r="P145" s="87">
        <v>0.14175009407921435</v>
      </c>
      <c r="Q145" s="87">
        <v>0.17186151432588959</v>
      </c>
    </row>
    <row r="146" spans="1:17" x14ac:dyDescent="0.25">
      <c r="A146" s="150" t="s">
        <v>29</v>
      </c>
      <c r="B146" s="87">
        <v>0</v>
      </c>
      <c r="C146" s="87">
        <v>0</v>
      </c>
      <c r="D146" s="87">
        <v>0</v>
      </c>
      <c r="E146" s="87">
        <v>0</v>
      </c>
      <c r="F146" s="87">
        <v>0</v>
      </c>
      <c r="G146" s="87">
        <v>0</v>
      </c>
      <c r="H146" s="87">
        <v>0</v>
      </c>
      <c r="I146" s="87">
        <v>0</v>
      </c>
      <c r="J146" s="87">
        <v>0</v>
      </c>
      <c r="K146" s="87">
        <v>0</v>
      </c>
      <c r="L146" s="87">
        <v>0</v>
      </c>
      <c r="M146" s="87">
        <v>0</v>
      </c>
      <c r="N146" s="87">
        <v>0</v>
      </c>
      <c r="O146" s="87">
        <v>0</v>
      </c>
      <c r="P146" s="87">
        <v>0</v>
      </c>
      <c r="Q146" s="87">
        <v>0</v>
      </c>
    </row>
    <row r="147" spans="1:17" x14ac:dyDescent="0.25">
      <c r="A147" s="150" t="s">
        <v>28</v>
      </c>
      <c r="B147" s="87">
        <v>0</v>
      </c>
      <c r="C147" s="87">
        <v>0</v>
      </c>
      <c r="D147" s="87">
        <v>0</v>
      </c>
      <c r="E147" s="87">
        <v>0</v>
      </c>
      <c r="F147" s="87">
        <v>0</v>
      </c>
      <c r="G147" s="87">
        <v>0</v>
      </c>
      <c r="H147" s="87">
        <v>0</v>
      </c>
      <c r="I147" s="87">
        <v>0</v>
      </c>
      <c r="J147" s="87">
        <v>0</v>
      </c>
      <c r="K147" s="87">
        <v>0</v>
      </c>
      <c r="L147" s="87">
        <v>0</v>
      </c>
      <c r="M147" s="87">
        <v>0</v>
      </c>
      <c r="N147" s="87">
        <v>0</v>
      </c>
      <c r="O147" s="87">
        <v>0</v>
      </c>
      <c r="P147" s="87">
        <v>0</v>
      </c>
      <c r="Q147" s="87">
        <v>0</v>
      </c>
    </row>
    <row r="148" spans="1:17" x14ac:dyDescent="0.25">
      <c r="A148" s="150" t="s">
        <v>26</v>
      </c>
      <c r="B148" s="87">
        <v>2.4557514677246175</v>
      </c>
      <c r="C148" s="87">
        <v>2.8966231120111745</v>
      </c>
      <c r="D148" s="87">
        <v>2.771119313104637</v>
      </c>
      <c r="E148" s="87">
        <v>2.972029351548489</v>
      </c>
      <c r="F148" s="87">
        <v>2.3480793627484822</v>
      </c>
      <c r="G148" s="87">
        <v>2.1115157821615114</v>
      </c>
      <c r="H148" s="87">
        <v>2.3892008150416437</v>
      </c>
      <c r="I148" s="87">
        <v>2.4224829522659093</v>
      </c>
      <c r="J148" s="87">
        <v>2.6402605981149989</v>
      </c>
      <c r="K148" s="87">
        <v>3.0434637919359311</v>
      </c>
      <c r="L148" s="87">
        <v>2.7405617212561024</v>
      </c>
      <c r="M148" s="87">
        <v>3.265633913945071</v>
      </c>
      <c r="N148" s="87">
        <v>2.4321427798191699</v>
      </c>
      <c r="O148" s="87">
        <v>2.5964948946792754</v>
      </c>
      <c r="P148" s="87">
        <v>2.2306301643579669</v>
      </c>
      <c r="Q148" s="87">
        <v>2.428669212723217</v>
      </c>
    </row>
    <row r="149" spans="1:17" x14ac:dyDescent="0.25">
      <c r="A149" s="150" t="s">
        <v>25</v>
      </c>
      <c r="B149" s="87">
        <v>0</v>
      </c>
      <c r="C149" s="87">
        <v>0</v>
      </c>
      <c r="D149" s="87">
        <v>0</v>
      </c>
      <c r="E149" s="87">
        <v>0</v>
      </c>
      <c r="F149" s="87">
        <v>0</v>
      </c>
      <c r="G149" s="87">
        <v>0</v>
      </c>
      <c r="H149" s="87">
        <v>0</v>
      </c>
      <c r="I149" s="87">
        <v>0</v>
      </c>
      <c r="J149" s="87">
        <v>0</v>
      </c>
      <c r="K149" s="87">
        <v>0</v>
      </c>
      <c r="L149" s="87">
        <v>0</v>
      </c>
      <c r="M149" s="87">
        <v>0</v>
      </c>
      <c r="N149" s="87">
        <v>0</v>
      </c>
      <c r="O149" s="87">
        <v>0</v>
      </c>
      <c r="P149" s="87">
        <v>0</v>
      </c>
      <c r="Q149" s="87">
        <v>0</v>
      </c>
    </row>
    <row r="150" spans="1:17" x14ac:dyDescent="0.25">
      <c r="A150" s="150" t="s">
        <v>86</v>
      </c>
      <c r="B150" s="87">
        <v>0</v>
      </c>
      <c r="C150" s="87">
        <v>0</v>
      </c>
      <c r="D150" s="87">
        <v>0</v>
      </c>
      <c r="E150" s="87">
        <v>0</v>
      </c>
      <c r="F150" s="87">
        <v>0</v>
      </c>
      <c r="G150" s="87">
        <v>0</v>
      </c>
      <c r="H150" s="87">
        <v>0</v>
      </c>
      <c r="I150" s="87">
        <v>0</v>
      </c>
      <c r="J150" s="87">
        <v>0</v>
      </c>
      <c r="K150" s="87">
        <v>0</v>
      </c>
      <c r="L150" s="87">
        <v>0</v>
      </c>
      <c r="M150" s="87">
        <v>0</v>
      </c>
      <c r="N150" s="87">
        <v>0</v>
      </c>
      <c r="O150" s="87">
        <v>0</v>
      </c>
      <c r="P150" s="87">
        <v>0</v>
      </c>
      <c r="Q150" s="87">
        <v>0</v>
      </c>
    </row>
    <row r="151" spans="1:17" x14ac:dyDescent="0.25">
      <c r="A151" s="150" t="s">
        <v>22</v>
      </c>
      <c r="B151" s="87">
        <v>0</v>
      </c>
      <c r="C151" s="87">
        <v>0</v>
      </c>
      <c r="D151" s="87">
        <v>0</v>
      </c>
      <c r="E151" s="87">
        <v>0</v>
      </c>
      <c r="F151" s="87">
        <v>0</v>
      </c>
      <c r="G151" s="87">
        <v>0</v>
      </c>
      <c r="H151" s="87">
        <v>0</v>
      </c>
      <c r="I151" s="87">
        <v>0</v>
      </c>
      <c r="J151" s="87">
        <v>0</v>
      </c>
      <c r="K151" s="87">
        <v>0</v>
      </c>
      <c r="L151" s="87">
        <v>0</v>
      </c>
      <c r="M151" s="87">
        <v>0</v>
      </c>
      <c r="N151" s="87">
        <v>0</v>
      </c>
      <c r="O151" s="87">
        <v>0</v>
      </c>
      <c r="P151" s="87">
        <v>0</v>
      </c>
      <c r="Q151" s="87">
        <v>0</v>
      </c>
    </row>
    <row r="152" spans="1:17" x14ac:dyDescent="0.25">
      <c r="A152" s="152" t="s">
        <v>186</v>
      </c>
      <c r="B152" s="151">
        <v>0.9513005702460422</v>
      </c>
      <c r="C152" s="151">
        <v>0.18687783680025494</v>
      </c>
      <c r="D152" s="151">
        <v>0.5821919985156282</v>
      </c>
      <c r="E152" s="151">
        <v>0.17564675419073281</v>
      </c>
      <c r="F152" s="151">
        <v>1.3269291885644159</v>
      </c>
      <c r="G152" s="151">
        <v>2.4627914253033016</v>
      </c>
      <c r="H152" s="151">
        <v>2.919437326794414</v>
      </c>
      <c r="I152" s="151">
        <v>3.5701263383431727</v>
      </c>
      <c r="J152" s="151">
        <v>6.2536576335729617</v>
      </c>
      <c r="K152" s="151">
        <v>6.5230039879091679</v>
      </c>
      <c r="L152" s="151">
        <v>5.5819530486600684</v>
      </c>
      <c r="M152" s="151">
        <v>7.4735104526687675</v>
      </c>
      <c r="N152" s="151">
        <v>7.3715121852262477</v>
      </c>
      <c r="O152" s="151">
        <v>7.3048527680621511</v>
      </c>
      <c r="P152" s="151">
        <v>5.9258865706547219</v>
      </c>
      <c r="Q152" s="151">
        <v>6.1754442409411698</v>
      </c>
    </row>
    <row r="153" spans="1:17" x14ac:dyDescent="0.25">
      <c r="A153" s="243" t="s">
        <v>179</v>
      </c>
      <c r="B153" s="242">
        <v>17.923110592222276</v>
      </c>
      <c r="C153" s="242">
        <v>21.15946425079655</v>
      </c>
      <c r="D153" s="242">
        <v>20.277252498595239</v>
      </c>
      <c r="E153" s="242">
        <v>21.625748698783468</v>
      </c>
      <c r="F153" s="242">
        <v>17.149426929378119</v>
      </c>
      <c r="G153" s="242">
        <v>15.481988297897813</v>
      </c>
      <c r="H153" s="242">
        <v>17.520238664325426</v>
      </c>
      <c r="I153" s="242">
        <v>17.851910927858899</v>
      </c>
      <c r="J153" s="242">
        <v>20.059406097833136</v>
      </c>
      <c r="K153" s="242">
        <v>23.590190119794407</v>
      </c>
      <c r="L153" s="242">
        <v>21.5932986654859</v>
      </c>
      <c r="M153" s="242">
        <v>24.744841041913965</v>
      </c>
      <c r="N153" s="242">
        <v>18.56814677596541</v>
      </c>
      <c r="O153" s="242">
        <v>19.508790539053919</v>
      </c>
      <c r="P153" s="242">
        <v>16.790215472852029</v>
      </c>
      <c r="Q153" s="242">
        <v>18.411904475179437</v>
      </c>
    </row>
    <row r="154" spans="1:17" x14ac:dyDescent="0.25">
      <c r="A154" s="40"/>
      <c r="B154" s="40"/>
      <c r="C154" s="40"/>
      <c r="D154" s="40"/>
      <c r="E154" s="40"/>
      <c r="F154" s="40"/>
      <c r="G154" s="40"/>
      <c r="H154" s="40"/>
      <c r="I154" s="40"/>
      <c r="J154" s="40"/>
      <c r="K154" s="40"/>
      <c r="L154" s="40"/>
      <c r="M154" s="40"/>
      <c r="N154" s="40"/>
      <c r="O154" s="40"/>
      <c r="P154" s="40"/>
      <c r="Q154" s="40"/>
    </row>
    <row r="155" spans="1:17" ht="12.75" x14ac:dyDescent="0.25">
      <c r="A155" s="80" t="s">
        <v>129</v>
      </c>
      <c r="B155" s="233"/>
      <c r="C155" s="233"/>
      <c r="D155" s="233"/>
      <c r="E155" s="233"/>
      <c r="F155" s="233"/>
      <c r="G155" s="233"/>
      <c r="H155" s="233"/>
      <c r="I155" s="233"/>
      <c r="J155" s="233"/>
      <c r="K155" s="233"/>
      <c r="L155" s="233"/>
      <c r="M155" s="233"/>
      <c r="N155" s="233"/>
      <c r="O155" s="233"/>
      <c r="P155" s="233"/>
      <c r="Q155" s="233"/>
    </row>
    <row r="156" spans="1:17" x14ac:dyDescent="0.25">
      <c r="A156" s="40"/>
      <c r="B156" s="40"/>
      <c r="C156" s="40"/>
      <c r="D156" s="40"/>
      <c r="E156" s="40"/>
      <c r="F156" s="40"/>
      <c r="G156" s="40"/>
      <c r="H156" s="40"/>
      <c r="I156" s="40"/>
      <c r="J156" s="40"/>
      <c r="K156" s="40"/>
      <c r="L156" s="40"/>
      <c r="M156" s="40"/>
      <c r="N156" s="40"/>
      <c r="O156" s="40"/>
      <c r="P156" s="40"/>
      <c r="Q156" s="40"/>
    </row>
    <row r="157" spans="1:17" x14ac:dyDescent="0.25">
      <c r="A157" s="78" t="s">
        <v>41</v>
      </c>
      <c r="B157" s="77">
        <f t="shared" ref="B157:Q157" si="0">SUM(B$158:B$164,B$166:B$167,B$169:B$172)</f>
        <v>1</v>
      </c>
      <c r="C157" s="77">
        <f t="shared" si="0"/>
        <v>0.99999999999999989</v>
      </c>
      <c r="D157" s="77">
        <f t="shared" si="0"/>
        <v>0.99999999999999978</v>
      </c>
      <c r="E157" s="77">
        <f t="shared" si="0"/>
        <v>1</v>
      </c>
      <c r="F157" s="77">
        <f t="shared" si="0"/>
        <v>0.99999999999999989</v>
      </c>
      <c r="G157" s="77">
        <f t="shared" si="0"/>
        <v>1</v>
      </c>
      <c r="H157" s="77">
        <f t="shared" si="0"/>
        <v>0.99999999999999989</v>
      </c>
      <c r="I157" s="77">
        <f t="shared" si="0"/>
        <v>0.99999999999999989</v>
      </c>
      <c r="J157" s="77">
        <f t="shared" si="0"/>
        <v>1.0000000000000002</v>
      </c>
      <c r="K157" s="77">
        <f t="shared" si="0"/>
        <v>0.99999999999999989</v>
      </c>
      <c r="L157" s="77">
        <f t="shared" si="0"/>
        <v>1</v>
      </c>
      <c r="M157" s="77">
        <f t="shared" si="0"/>
        <v>1</v>
      </c>
      <c r="N157" s="77">
        <f t="shared" si="0"/>
        <v>1</v>
      </c>
      <c r="O157" s="77">
        <f t="shared" si="0"/>
        <v>1</v>
      </c>
      <c r="P157" s="77">
        <f t="shared" si="0"/>
        <v>1</v>
      </c>
      <c r="Q157" s="77">
        <f t="shared" si="0"/>
        <v>1</v>
      </c>
    </row>
    <row r="158" spans="1:17" x14ac:dyDescent="0.25">
      <c r="A158" s="132" t="s">
        <v>83</v>
      </c>
      <c r="B158" s="240">
        <f t="shared" ref="B158:Q158" si="1">IF(B$6=0,0,B$6/B$5)</f>
        <v>2.2179799645327654E-3</v>
      </c>
      <c r="C158" s="240">
        <f t="shared" si="1"/>
        <v>2.5410522352403617E-3</v>
      </c>
      <c r="D158" s="240">
        <f t="shared" si="1"/>
        <v>2.4435595963756061E-3</v>
      </c>
      <c r="E158" s="240">
        <f t="shared" si="1"/>
        <v>2.1198187677626211E-3</v>
      </c>
      <c r="F158" s="240">
        <f t="shared" si="1"/>
        <v>2.0123243929039553E-3</v>
      </c>
      <c r="G158" s="240">
        <f t="shared" si="1"/>
        <v>1.9359879712247121E-3</v>
      </c>
      <c r="H158" s="240">
        <f t="shared" si="1"/>
        <v>1.8779079861637677E-3</v>
      </c>
      <c r="I158" s="240">
        <f t="shared" si="1"/>
        <v>2.0714862955134379E-3</v>
      </c>
      <c r="J158" s="240">
        <f t="shared" si="1"/>
        <v>2.1243487054806534E-3</v>
      </c>
      <c r="K158" s="240">
        <f t="shared" si="1"/>
        <v>1.5982415211401482E-3</v>
      </c>
      <c r="L158" s="240">
        <f t="shared" si="1"/>
        <v>1.8465040980513178E-3</v>
      </c>
      <c r="M158" s="240">
        <f t="shared" si="1"/>
        <v>1.7925931853532691E-3</v>
      </c>
      <c r="N158" s="240">
        <f t="shared" si="1"/>
        <v>2.0562960564586372E-3</v>
      </c>
      <c r="O158" s="240">
        <f t="shared" si="1"/>
        <v>1.9858338346239921E-3</v>
      </c>
      <c r="P158" s="240">
        <f t="shared" si="1"/>
        <v>1.9601895027582441E-3</v>
      </c>
      <c r="Q158" s="240">
        <f t="shared" si="1"/>
        <v>1.6331723459298314E-3</v>
      </c>
    </row>
    <row r="159" spans="1:17" x14ac:dyDescent="0.25">
      <c r="A159" s="76" t="s">
        <v>82</v>
      </c>
      <c r="B159" s="239">
        <f t="shared" ref="B159:Q159" si="2">IF(B$7=0,0,B$7/B$5)</f>
        <v>3.7850442530473673E-3</v>
      </c>
      <c r="C159" s="239">
        <f t="shared" si="2"/>
        <v>3.9530099631720408E-3</v>
      </c>
      <c r="D159" s="239">
        <f t="shared" si="2"/>
        <v>4.1700021439051178E-3</v>
      </c>
      <c r="E159" s="239">
        <f t="shared" si="2"/>
        <v>3.3224884193688029E-3</v>
      </c>
      <c r="F159" s="239">
        <f t="shared" si="2"/>
        <v>3.4340873228909776E-3</v>
      </c>
      <c r="G159" s="239">
        <f t="shared" si="2"/>
        <v>3.3038171045862378E-3</v>
      </c>
      <c r="H159" s="239">
        <f t="shared" si="2"/>
        <v>3.2047020011194151E-3</v>
      </c>
      <c r="I159" s="239">
        <f t="shared" si="2"/>
        <v>3.5350487486261917E-3</v>
      </c>
      <c r="J159" s="239">
        <f t="shared" si="2"/>
        <v>3.6252599156557349E-3</v>
      </c>
      <c r="K159" s="239">
        <f t="shared" si="2"/>
        <v>2.7274434310986017E-3</v>
      </c>
      <c r="L159" s="239">
        <f t="shared" si="2"/>
        <v>3.1511103960895613E-3</v>
      </c>
      <c r="M159" s="239">
        <f t="shared" si="2"/>
        <v>3.0591099301037128E-3</v>
      </c>
      <c r="N159" s="239">
        <f t="shared" si="2"/>
        <v>3.5091261848716987E-3</v>
      </c>
      <c r="O159" s="239">
        <f t="shared" si="2"/>
        <v>3.3888804513317401E-3</v>
      </c>
      <c r="P159" s="239">
        <f t="shared" si="2"/>
        <v>3.3451176885909437E-3</v>
      </c>
      <c r="Q159" s="239">
        <f t="shared" si="2"/>
        <v>2.7870538512730901E-3</v>
      </c>
    </row>
    <row r="160" spans="1:17" x14ac:dyDescent="0.25">
      <c r="A160" s="76" t="s">
        <v>81</v>
      </c>
      <c r="B160" s="239">
        <f t="shared" ref="B160:Q160" si="3">IF(B$8=0,0,B$8/B$5)</f>
        <v>3.7912726149416311E-3</v>
      </c>
      <c r="C160" s="239">
        <f t="shared" si="3"/>
        <v>4.3435116216806943E-3</v>
      </c>
      <c r="D160" s="239">
        <f t="shared" si="3"/>
        <v>4.1768639612884111E-3</v>
      </c>
      <c r="E160" s="239">
        <f t="shared" si="3"/>
        <v>3.6234821645698477E-3</v>
      </c>
      <c r="F160" s="239">
        <f t="shared" si="3"/>
        <v>3.439738178520009E-3</v>
      </c>
      <c r="G160" s="239">
        <f t="shared" si="3"/>
        <v>3.3092535981076162E-3</v>
      </c>
      <c r="H160" s="239">
        <f t="shared" si="3"/>
        <v>3.2099753988637544E-3</v>
      </c>
      <c r="I160" s="239">
        <f t="shared" si="3"/>
        <v>3.5408657381904699E-3</v>
      </c>
      <c r="J160" s="239">
        <f t="shared" si="3"/>
        <v>3.6312253494012688E-3</v>
      </c>
      <c r="K160" s="239">
        <f t="shared" si="3"/>
        <v>2.7319314908409251E-3</v>
      </c>
      <c r="L160" s="239">
        <f t="shared" si="3"/>
        <v>3.1562956078343965E-3</v>
      </c>
      <c r="M160" s="239">
        <f t="shared" si="3"/>
        <v>3.064143753342023E-3</v>
      </c>
      <c r="N160" s="239">
        <f t="shared" si="3"/>
        <v>3.5149005183671179E-3</v>
      </c>
      <c r="O160" s="239">
        <f t="shared" si="3"/>
        <v>3.3944569181987515E-3</v>
      </c>
      <c r="P160" s="239">
        <f t="shared" si="3"/>
        <v>3.3506221430043026E-3</v>
      </c>
      <c r="Q160" s="239">
        <f t="shared" si="3"/>
        <v>2.7916400010890535E-3</v>
      </c>
    </row>
    <row r="161" spans="1:17" x14ac:dyDescent="0.25">
      <c r="A161" s="76" t="s">
        <v>80</v>
      </c>
      <c r="B161" s="239">
        <f t="shared" ref="B161:Q161" si="4">IF(B$9=0,0,B$9/B$5)</f>
        <v>2.1275053629842645E-2</v>
      </c>
      <c r="C161" s="239">
        <f t="shared" si="4"/>
        <v>2.2267763933906039E-2</v>
      </c>
      <c r="D161" s="239">
        <f t="shared" si="4"/>
        <v>2.3438832763107979E-2</v>
      </c>
      <c r="E161" s="239">
        <f t="shared" si="4"/>
        <v>1.7988485947173009E-2</v>
      </c>
      <c r="F161" s="239">
        <f t="shared" si="4"/>
        <v>1.9302387787209309E-2</v>
      </c>
      <c r="G161" s="239">
        <f t="shared" si="4"/>
        <v>1.857016229775215E-2</v>
      </c>
      <c r="H161" s="239">
        <f t="shared" si="4"/>
        <v>1.8013054110685028E-2</v>
      </c>
      <c r="I161" s="239">
        <f t="shared" si="4"/>
        <v>1.9869873819990235E-2</v>
      </c>
      <c r="J161" s="239">
        <f t="shared" si="4"/>
        <v>2.0376934580249247E-2</v>
      </c>
      <c r="K161" s="239">
        <f t="shared" si="4"/>
        <v>1.5330469444912623E-2</v>
      </c>
      <c r="L161" s="239">
        <f t="shared" si="4"/>
        <v>1.7711825328431938E-2</v>
      </c>
      <c r="M161" s="239">
        <f t="shared" si="4"/>
        <v>1.7194707240250125E-2</v>
      </c>
      <c r="N161" s="239">
        <f t="shared" si="4"/>
        <v>1.9724167747027982E-2</v>
      </c>
      <c r="O161" s="239">
        <f t="shared" si="4"/>
        <v>1.904828808518183E-2</v>
      </c>
      <c r="P161" s="239">
        <f t="shared" si="4"/>
        <v>1.8802305459337774E-2</v>
      </c>
      <c r="Q161" s="239">
        <f t="shared" si="4"/>
        <v>1.5665528905601522E-2</v>
      </c>
    </row>
    <row r="162" spans="1:17" x14ac:dyDescent="0.25">
      <c r="A162" s="129" t="s">
        <v>79</v>
      </c>
      <c r="B162" s="238">
        <f t="shared" ref="B162:Q162" si="5">IF(B$10=0,0,B$10/B$5)</f>
        <v>9.7579271199709008E-3</v>
      </c>
      <c r="C162" s="238">
        <f t="shared" si="5"/>
        <v>1.1179272543491143E-2</v>
      </c>
      <c r="D162" s="238">
        <f t="shared" si="5"/>
        <v>1.0750357007738623E-2</v>
      </c>
      <c r="E162" s="238">
        <f t="shared" si="5"/>
        <v>9.326070286541855E-3</v>
      </c>
      <c r="F162" s="238">
        <f t="shared" si="5"/>
        <v>8.8531524547982056E-3</v>
      </c>
      <c r="G162" s="238">
        <f t="shared" si="5"/>
        <v>8.517312974164153E-3</v>
      </c>
      <c r="H162" s="238">
        <f t="shared" si="5"/>
        <v>8.2617920630575076E-3</v>
      </c>
      <c r="I162" s="238">
        <f t="shared" si="5"/>
        <v>9.1134332252170488E-3</v>
      </c>
      <c r="J162" s="238">
        <f t="shared" si="5"/>
        <v>9.3459995928554408E-3</v>
      </c>
      <c r="K162" s="238">
        <f t="shared" si="5"/>
        <v>7.031408999531843E-3</v>
      </c>
      <c r="L162" s="238">
        <f t="shared" si="5"/>
        <v>8.1236317296076253E-3</v>
      </c>
      <c r="M162" s="238">
        <f t="shared" si="5"/>
        <v>7.8864525100065634E-3</v>
      </c>
      <c r="N162" s="238">
        <f t="shared" si="5"/>
        <v>9.1912160165546573E-3</v>
      </c>
      <c r="O162" s="238">
        <f t="shared" si="5"/>
        <v>8.8913925883880723E-3</v>
      </c>
      <c r="P162" s="238">
        <f t="shared" si="5"/>
        <v>8.6887578315958721E-3</v>
      </c>
      <c r="Q162" s="238">
        <f t="shared" si="5"/>
        <v>7.1850859704642653E-3</v>
      </c>
    </row>
    <row r="163" spans="1:17" x14ac:dyDescent="0.25">
      <c r="A163" s="232" t="s">
        <v>185</v>
      </c>
      <c r="B163" s="241">
        <f t="shared" ref="B163:Q163" si="6">IF(B$15=0,0,B$15/B$5)</f>
        <v>0.72891102767425786</v>
      </c>
      <c r="C163" s="241">
        <f t="shared" si="6"/>
        <v>0.69053831507026586</v>
      </c>
      <c r="D163" s="241">
        <f t="shared" si="6"/>
        <v>0.70157185884847861</v>
      </c>
      <c r="E163" s="241">
        <f t="shared" si="6"/>
        <v>0.74142723033239899</v>
      </c>
      <c r="F163" s="241">
        <f t="shared" si="6"/>
        <v>0.75609273393535881</v>
      </c>
      <c r="G163" s="241">
        <f t="shared" si="6"/>
        <v>0.76334141384619403</v>
      </c>
      <c r="H163" s="241">
        <f t="shared" si="6"/>
        <v>0.77026551339769689</v>
      </c>
      <c r="I163" s="241">
        <f t="shared" si="6"/>
        <v>0.74519928750750175</v>
      </c>
      <c r="J163" s="241">
        <f t="shared" si="6"/>
        <v>0.73538393104616873</v>
      </c>
      <c r="K163" s="241">
        <f t="shared" si="6"/>
        <v>0.80212575545967668</v>
      </c>
      <c r="L163" s="241">
        <f t="shared" si="6"/>
        <v>0.77232872489537008</v>
      </c>
      <c r="M163" s="241">
        <f t="shared" si="6"/>
        <v>0.77755579023366372</v>
      </c>
      <c r="N163" s="241">
        <f t="shared" si="6"/>
        <v>0.74132071457505011</v>
      </c>
      <c r="O163" s="241">
        <f t="shared" si="6"/>
        <v>0.75085724249285679</v>
      </c>
      <c r="P163" s="241">
        <f t="shared" si="6"/>
        <v>0.75514770189182678</v>
      </c>
      <c r="Q163" s="241">
        <f t="shared" si="6"/>
        <v>0.79634966425905329</v>
      </c>
    </row>
    <row r="164" spans="1:17" x14ac:dyDescent="0.25">
      <c r="A164" s="127" t="s">
        <v>184</v>
      </c>
      <c r="B164" s="237">
        <f t="shared" ref="B164:Q164" si="7">IF(B$24=0,0,B$24/B$5)</f>
        <v>0.17205371858133367</v>
      </c>
      <c r="C164" s="237">
        <f t="shared" si="7"/>
        <v>0.19660990724756192</v>
      </c>
      <c r="D164" s="237">
        <f t="shared" si="7"/>
        <v>0.19008743298225642</v>
      </c>
      <c r="E164" s="237">
        <f t="shared" si="7"/>
        <v>0.1645331977755595</v>
      </c>
      <c r="F164" s="237">
        <f t="shared" si="7"/>
        <v>0.15371043743887966</v>
      </c>
      <c r="G164" s="237">
        <f t="shared" si="7"/>
        <v>0.14786992413980235</v>
      </c>
      <c r="H164" s="237">
        <f t="shared" si="7"/>
        <v>0.14344342313393701</v>
      </c>
      <c r="I164" s="237">
        <f t="shared" si="7"/>
        <v>0.15868181387772146</v>
      </c>
      <c r="J164" s="237">
        <f t="shared" si="7"/>
        <v>0.16295478030093746</v>
      </c>
      <c r="K164" s="237">
        <f t="shared" si="7"/>
        <v>0.12219628284208961</v>
      </c>
      <c r="L164" s="237">
        <f t="shared" si="7"/>
        <v>0.14064279451108463</v>
      </c>
      <c r="M164" s="237">
        <f t="shared" si="7"/>
        <v>0.1369625466608726</v>
      </c>
      <c r="N164" s="237">
        <f t="shared" si="7"/>
        <v>0.15796263243609387</v>
      </c>
      <c r="O164" s="237">
        <f t="shared" si="7"/>
        <v>0.15245527556158842</v>
      </c>
      <c r="P164" s="237">
        <f t="shared" si="7"/>
        <v>0.15009337837138753</v>
      </c>
      <c r="Q164" s="237">
        <f t="shared" si="7"/>
        <v>0.12508524736835622</v>
      </c>
    </row>
    <row r="165" spans="1:17" x14ac:dyDescent="0.25">
      <c r="A165" s="127" t="s">
        <v>181</v>
      </c>
      <c r="B165" s="237">
        <f t="shared" ref="B165:Q165" si="8">IF(B$35=0,0,B$35/B$5)</f>
        <v>2.6757204169874437E-2</v>
      </c>
      <c r="C165" s="237">
        <f t="shared" si="8"/>
        <v>3.3309510173469822E-2</v>
      </c>
      <c r="D165" s="237">
        <f t="shared" si="8"/>
        <v>2.9105310132197137E-2</v>
      </c>
      <c r="E165" s="237">
        <f t="shared" si="8"/>
        <v>2.8249014600341626E-2</v>
      </c>
      <c r="F165" s="237">
        <f t="shared" si="8"/>
        <v>2.4575436413655127E-2</v>
      </c>
      <c r="G165" s="237">
        <f t="shared" si="8"/>
        <v>2.4608879856472345E-2</v>
      </c>
      <c r="H165" s="237">
        <f t="shared" si="8"/>
        <v>2.3947760753791399E-2</v>
      </c>
      <c r="I165" s="237">
        <f t="shared" si="8"/>
        <v>2.6846539130245258E-2</v>
      </c>
      <c r="J165" s="237">
        <f t="shared" si="8"/>
        <v>2.8967579822384779E-2</v>
      </c>
      <c r="K165" s="237">
        <f t="shared" si="8"/>
        <v>2.1420599664500484E-2</v>
      </c>
      <c r="L165" s="237">
        <f t="shared" si="8"/>
        <v>2.4523034722098706E-2</v>
      </c>
      <c r="M165" s="237">
        <f t="shared" si="8"/>
        <v>2.4331452686218048E-2</v>
      </c>
      <c r="N165" s="237">
        <f t="shared" si="8"/>
        <v>2.9113732669617629E-2</v>
      </c>
      <c r="O165" s="237">
        <f t="shared" si="8"/>
        <v>2.7844416749337079E-2</v>
      </c>
      <c r="P165" s="237">
        <f t="shared" si="8"/>
        <v>2.7229224992890003E-2</v>
      </c>
      <c r="Q165" s="237">
        <f t="shared" si="8"/>
        <v>2.2507949768209422E-2</v>
      </c>
    </row>
    <row r="166" spans="1:17" x14ac:dyDescent="0.25">
      <c r="A166" s="142" t="s">
        <v>190</v>
      </c>
      <c r="B166" s="235">
        <f t="shared" ref="B166:Q166" si="9">IF(B$36=0,0,B$36/B$5)</f>
        <v>2.308539518566682E-2</v>
      </c>
      <c r="C166" s="235">
        <f t="shared" si="9"/>
        <v>3.253120541090386E-2</v>
      </c>
      <c r="D166" s="235">
        <f t="shared" si="9"/>
        <v>2.6917054033209292E-2</v>
      </c>
      <c r="E166" s="235">
        <f t="shared" si="9"/>
        <v>2.7641998970724533E-2</v>
      </c>
      <c r="F166" s="235">
        <f t="shared" si="9"/>
        <v>1.9719039037502141E-2</v>
      </c>
      <c r="G166" s="235">
        <f t="shared" si="9"/>
        <v>1.5003343028624749E-2</v>
      </c>
      <c r="H166" s="235">
        <f t="shared" si="9"/>
        <v>1.4187722131762949E-2</v>
      </c>
      <c r="I166" s="235">
        <f t="shared" si="9"/>
        <v>1.392545283213488E-2</v>
      </c>
      <c r="J166" s="235">
        <f t="shared" si="9"/>
        <v>8.3109281575792626E-3</v>
      </c>
      <c r="K166" s="235">
        <f t="shared" si="9"/>
        <v>7.6365540691054213E-3</v>
      </c>
      <c r="L166" s="235">
        <f t="shared" si="9"/>
        <v>9.6350624185379263E-3</v>
      </c>
      <c r="M166" s="235">
        <f t="shared" si="9"/>
        <v>7.4449463259170599E-3</v>
      </c>
      <c r="N166" s="235">
        <f t="shared" si="9"/>
        <v>3.6517769331840099E-3</v>
      </c>
      <c r="O166" s="235">
        <f t="shared" si="9"/>
        <v>4.6522077565682484E-3</v>
      </c>
      <c r="P166" s="235">
        <f t="shared" si="9"/>
        <v>5.6511244354210842E-3</v>
      </c>
      <c r="Q166" s="235">
        <f t="shared" si="9"/>
        <v>5.4227682154275089E-3</v>
      </c>
    </row>
    <row r="167" spans="1:17" x14ac:dyDescent="0.25">
      <c r="A167" s="142" t="s">
        <v>189</v>
      </c>
      <c r="B167" s="235">
        <f t="shared" ref="B167:Q167" si="10">IF(B$42=0,0,B$42/B$5)</f>
        <v>3.6718089842076159E-3</v>
      </c>
      <c r="C167" s="235">
        <f t="shared" si="10"/>
        <v>7.7830476256596443E-4</v>
      </c>
      <c r="D167" s="235">
        <f t="shared" si="10"/>
        <v>2.1882560989878448E-3</v>
      </c>
      <c r="E167" s="235">
        <f t="shared" si="10"/>
        <v>6.0701562961709319E-4</v>
      </c>
      <c r="F167" s="235">
        <f t="shared" si="10"/>
        <v>4.8563973761529856E-3</v>
      </c>
      <c r="G167" s="235">
        <f t="shared" si="10"/>
        <v>9.6055368278475991E-3</v>
      </c>
      <c r="H167" s="235">
        <f t="shared" si="10"/>
        <v>9.76003862202845E-3</v>
      </c>
      <c r="I167" s="235">
        <f t="shared" si="10"/>
        <v>1.292108629811038E-2</v>
      </c>
      <c r="J167" s="235">
        <f t="shared" si="10"/>
        <v>2.0656651664805518E-2</v>
      </c>
      <c r="K167" s="235">
        <f t="shared" si="10"/>
        <v>1.3784045595395065E-2</v>
      </c>
      <c r="L167" s="235">
        <f t="shared" si="10"/>
        <v>1.4887972303560782E-2</v>
      </c>
      <c r="M167" s="235">
        <f t="shared" si="10"/>
        <v>1.6886506360300989E-2</v>
      </c>
      <c r="N167" s="235">
        <f t="shared" si="10"/>
        <v>2.5461955736433617E-2</v>
      </c>
      <c r="O167" s="235">
        <f t="shared" si="10"/>
        <v>2.3192208992768835E-2</v>
      </c>
      <c r="P167" s="235">
        <f t="shared" si="10"/>
        <v>2.1578100557468918E-2</v>
      </c>
      <c r="Q167" s="235">
        <f t="shared" si="10"/>
        <v>1.7085181552781915E-2</v>
      </c>
    </row>
    <row r="168" spans="1:17" x14ac:dyDescent="0.25">
      <c r="A168" s="127" t="s">
        <v>180</v>
      </c>
      <c r="B168" s="236">
        <f t="shared" ref="B168:Q168" si="11">IF(B$43=0,0,B$43/B$5)</f>
        <v>1.7763921844975824E-2</v>
      </c>
      <c r="C168" s="236">
        <f t="shared" si="11"/>
        <v>1.957717239343007E-2</v>
      </c>
      <c r="D168" s="236">
        <f t="shared" si="11"/>
        <v>1.9176911449399644E-2</v>
      </c>
      <c r="E168" s="236">
        <f t="shared" si="11"/>
        <v>1.6329100840726661E-2</v>
      </c>
      <c r="F168" s="236">
        <f t="shared" si="11"/>
        <v>1.6161924253755802E-2</v>
      </c>
      <c r="G168" s="236">
        <f t="shared" si="11"/>
        <v>1.6596531977692723E-2</v>
      </c>
      <c r="H168" s="236">
        <f t="shared" si="11"/>
        <v>1.618755854235223E-2</v>
      </c>
      <c r="I168" s="236">
        <f t="shared" si="11"/>
        <v>1.8358793848496879E-2</v>
      </c>
      <c r="J168" s="236">
        <f t="shared" si="11"/>
        <v>2.0480876196969214E-2</v>
      </c>
      <c r="K168" s="236">
        <f t="shared" si="11"/>
        <v>1.4975337931017046E-2</v>
      </c>
      <c r="L168" s="236">
        <f t="shared" si="11"/>
        <v>1.7121555185343282E-2</v>
      </c>
      <c r="M168" s="236">
        <f t="shared" si="11"/>
        <v>1.709135712204311E-2</v>
      </c>
      <c r="N168" s="236">
        <f t="shared" si="11"/>
        <v>2.0918092869203937E-2</v>
      </c>
      <c r="O168" s="236">
        <f t="shared" si="11"/>
        <v>1.987990509821623E-2</v>
      </c>
      <c r="P168" s="236">
        <f t="shared" si="11"/>
        <v>1.9286641552947563E-2</v>
      </c>
      <c r="Q168" s="236">
        <f t="shared" si="11"/>
        <v>1.5916574986099663E-2</v>
      </c>
    </row>
    <row r="169" spans="1:17" x14ac:dyDescent="0.25">
      <c r="A169" s="142" t="s">
        <v>188</v>
      </c>
      <c r="B169" s="235">
        <f t="shared" ref="B169:Q169" si="12">IF(B$44=0,0,B$44/B$5)</f>
        <v>1.0499122521836478E-2</v>
      </c>
      <c r="C169" s="235">
        <f t="shared" si="12"/>
        <v>1.3312061918721493E-2</v>
      </c>
      <c r="D169" s="235">
        <f t="shared" si="12"/>
        <v>1.2246696414907372E-2</v>
      </c>
      <c r="E169" s="235">
        <f t="shared" si="12"/>
        <v>1.1122482677502286E-2</v>
      </c>
      <c r="F169" s="235">
        <f t="shared" si="12"/>
        <v>8.9673730861379638E-3</v>
      </c>
      <c r="G169" s="235">
        <f t="shared" si="12"/>
        <v>6.8213214484136196E-3</v>
      </c>
      <c r="H169" s="235">
        <f t="shared" si="12"/>
        <v>6.4546394633602918E-3</v>
      </c>
      <c r="I169" s="235">
        <f t="shared" si="12"/>
        <v>6.3311618898630635E-3</v>
      </c>
      <c r="J169" s="235">
        <f t="shared" si="12"/>
        <v>3.7817907980315121E-3</v>
      </c>
      <c r="K169" s="235">
        <f t="shared" si="12"/>
        <v>3.4883174275550078E-3</v>
      </c>
      <c r="L169" s="235">
        <f t="shared" si="12"/>
        <v>4.409851904299468E-3</v>
      </c>
      <c r="M169" s="235">
        <f t="shared" si="12"/>
        <v>3.3904152785930934E-3</v>
      </c>
      <c r="N169" s="235">
        <f t="shared" si="12"/>
        <v>1.6594121834756382E-3</v>
      </c>
      <c r="O169" s="235">
        <f t="shared" si="12"/>
        <v>2.1140202078493435E-3</v>
      </c>
      <c r="P169" s="235">
        <f t="shared" si="12"/>
        <v>2.5679401863952737E-3</v>
      </c>
      <c r="Q169" s="235">
        <f t="shared" si="12"/>
        <v>2.4664402303744295E-3</v>
      </c>
    </row>
    <row r="170" spans="1:17" x14ac:dyDescent="0.25">
      <c r="A170" s="142" t="s">
        <v>187</v>
      </c>
      <c r="B170" s="235">
        <f t="shared" ref="B170:Q170" si="13">IF(B$45=0,0,B$45/B$5)</f>
        <v>5.1484042915650487E-3</v>
      </c>
      <c r="C170" s="235">
        <f t="shared" si="13"/>
        <v>5.8616495628588325E-3</v>
      </c>
      <c r="D170" s="235">
        <f t="shared" si="13"/>
        <v>5.6689254751418833E-3</v>
      </c>
      <c r="E170" s="235">
        <f t="shared" si="13"/>
        <v>4.8970883742000771E-3</v>
      </c>
      <c r="F170" s="235">
        <f t="shared" si="13"/>
        <v>4.3953708936857357E-3</v>
      </c>
      <c r="G170" s="235">
        <f t="shared" si="13"/>
        <v>4.2386724071992983E-3</v>
      </c>
      <c r="H170" s="235">
        <f t="shared" si="13"/>
        <v>4.107327623533402E-3</v>
      </c>
      <c r="I170" s="235">
        <f t="shared" si="13"/>
        <v>4.5800433282124926E-3</v>
      </c>
      <c r="J170" s="235">
        <f t="shared" si="13"/>
        <v>4.7927920322663768E-3</v>
      </c>
      <c r="K170" s="235">
        <f t="shared" si="13"/>
        <v>3.5420305166304769E-3</v>
      </c>
      <c r="L170" s="235">
        <f t="shared" si="13"/>
        <v>4.1304206628600621E-3</v>
      </c>
      <c r="M170" s="235">
        <f t="shared" si="13"/>
        <v>3.9677236081606783E-3</v>
      </c>
      <c r="N170" s="235">
        <f t="shared" si="13"/>
        <v>4.5826567295469802E-3</v>
      </c>
      <c r="O170" s="235">
        <f t="shared" si="13"/>
        <v>4.3981209095504768E-3</v>
      </c>
      <c r="P170" s="235">
        <f t="shared" si="13"/>
        <v>4.2812938088459696E-3</v>
      </c>
      <c r="Q170" s="235">
        <f t="shared" si="13"/>
        <v>3.6024020693650139E-3</v>
      </c>
    </row>
    <row r="171" spans="1:17" x14ac:dyDescent="0.25">
      <c r="A171" s="142" t="s">
        <v>186</v>
      </c>
      <c r="B171" s="235">
        <f t="shared" ref="B171:Q171" si="14">IF(B$56=0,0,B$56/B$5)</f>
        <v>2.1163950315742945E-3</v>
      </c>
      <c r="C171" s="235">
        <f t="shared" si="14"/>
        <v>4.0346091184974839E-4</v>
      </c>
      <c r="D171" s="235">
        <f t="shared" si="14"/>
        <v>1.2612895593503912E-3</v>
      </c>
      <c r="E171" s="235">
        <f t="shared" si="14"/>
        <v>3.0952978902429686E-4</v>
      </c>
      <c r="F171" s="235">
        <f t="shared" si="14"/>
        <v>2.7991802739321023E-3</v>
      </c>
      <c r="G171" s="235">
        <f t="shared" si="14"/>
        <v>5.5365381220798043E-3</v>
      </c>
      <c r="H171" s="235">
        <f t="shared" si="14"/>
        <v>5.6255914554585356E-3</v>
      </c>
      <c r="I171" s="235">
        <f t="shared" si="14"/>
        <v>7.4475886304213252E-3</v>
      </c>
      <c r="J171" s="235">
        <f t="shared" si="14"/>
        <v>1.1906293366671324E-2</v>
      </c>
      <c r="K171" s="235">
        <f t="shared" si="14"/>
        <v>7.9449899868315622E-3</v>
      </c>
      <c r="L171" s="235">
        <f t="shared" si="14"/>
        <v>8.5812826181837516E-3</v>
      </c>
      <c r="M171" s="235">
        <f t="shared" si="14"/>
        <v>9.7332182352893384E-3</v>
      </c>
      <c r="N171" s="235">
        <f t="shared" si="14"/>
        <v>1.467602395618132E-2</v>
      </c>
      <c r="O171" s="235">
        <f t="shared" si="14"/>
        <v>1.3367763980816412E-2</v>
      </c>
      <c r="P171" s="235">
        <f t="shared" si="14"/>
        <v>1.243740755770632E-2</v>
      </c>
      <c r="Q171" s="235">
        <f t="shared" si="14"/>
        <v>9.8477326863602201E-3</v>
      </c>
    </row>
    <row r="172" spans="1:17" x14ac:dyDescent="0.25">
      <c r="A172" s="72" t="s">
        <v>179</v>
      </c>
      <c r="B172" s="234">
        <f t="shared" ref="B172:Q172" si="15">IF(B$57=0,0,B$57/B$5)</f>
        <v>1.3686850147222904E-2</v>
      </c>
      <c r="C172" s="234">
        <f t="shared" si="15"/>
        <v>1.5680484817781976E-2</v>
      </c>
      <c r="D172" s="234">
        <f t="shared" si="15"/>
        <v>1.5078871115252282E-2</v>
      </c>
      <c r="E172" s="234">
        <f t="shared" si="15"/>
        <v>1.3081110865557187E-2</v>
      </c>
      <c r="F172" s="234">
        <f t="shared" si="15"/>
        <v>1.2417777822028141E-2</v>
      </c>
      <c r="G172" s="234">
        <f t="shared" si="15"/>
        <v>1.1946716234003781E-2</v>
      </c>
      <c r="H172" s="234">
        <f t="shared" si="15"/>
        <v>1.158831261233286E-2</v>
      </c>
      <c r="I172" s="234">
        <f t="shared" si="15"/>
        <v>1.2782857808497345E-2</v>
      </c>
      <c r="J172" s="234">
        <f t="shared" si="15"/>
        <v>1.3109064489897534E-2</v>
      </c>
      <c r="K172" s="234">
        <f t="shared" si="15"/>
        <v>9.8625292151919459E-3</v>
      </c>
      <c r="L172" s="234">
        <f t="shared" si="15"/>
        <v>1.1394523526088426E-2</v>
      </c>
      <c r="M172" s="234">
        <f t="shared" si="15"/>
        <v>1.1061846678146903E-2</v>
      </c>
      <c r="N172" s="234">
        <f t="shared" si="15"/>
        <v>1.2689120926754432E-2</v>
      </c>
      <c r="O172" s="234">
        <f t="shared" si="15"/>
        <v>1.2254308220277019E-2</v>
      </c>
      <c r="P172" s="234">
        <f t="shared" si="15"/>
        <v>1.2096060565661221E-2</v>
      </c>
      <c r="Q172" s="234">
        <f t="shared" si="15"/>
        <v>1.0078082543923662E-2</v>
      </c>
    </row>
    <row r="173" spans="1:17" hidden="1" x14ac:dyDescent="0.25">
      <c r="A173" s="40"/>
      <c r="B173" s="40"/>
      <c r="C173" s="40"/>
      <c r="D173" s="40"/>
      <c r="E173" s="40"/>
      <c r="F173" s="40"/>
      <c r="G173" s="40"/>
      <c r="H173" s="40"/>
      <c r="I173" s="40"/>
      <c r="J173" s="40"/>
      <c r="K173" s="40"/>
      <c r="L173" s="40"/>
      <c r="M173" s="40"/>
      <c r="N173" s="40"/>
      <c r="O173" s="40"/>
      <c r="P173" s="40"/>
      <c r="Q173" s="40"/>
    </row>
    <row r="174" spans="1:17" x14ac:dyDescent="0.25">
      <c r="A174" s="40"/>
      <c r="B174" s="40"/>
      <c r="C174" s="40"/>
      <c r="D174" s="40"/>
      <c r="E174" s="40"/>
      <c r="F174" s="40"/>
      <c r="G174" s="40"/>
      <c r="H174" s="40"/>
      <c r="I174" s="40"/>
      <c r="J174" s="40"/>
      <c r="K174" s="40"/>
      <c r="L174" s="40"/>
      <c r="M174" s="40"/>
      <c r="N174" s="40"/>
      <c r="O174" s="40"/>
      <c r="P174" s="40"/>
      <c r="Q174" s="40"/>
    </row>
    <row r="175" spans="1:17" x14ac:dyDescent="0.25">
      <c r="A175" s="78" t="s">
        <v>40</v>
      </c>
      <c r="B175" s="77">
        <f t="shared" ref="B175:Q175" si="16">SUM(B$176:B$180,B$182:B$183,B$185:B$186,B$188:B$191)</f>
        <v>1</v>
      </c>
      <c r="C175" s="77">
        <f t="shared" si="16"/>
        <v>1</v>
      </c>
      <c r="D175" s="77">
        <f t="shared" si="16"/>
        <v>1</v>
      </c>
      <c r="E175" s="77">
        <f t="shared" si="16"/>
        <v>0.99999999999999989</v>
      </c>
      <c r="F175" s="77">
        <f t="shared" si="16"/>
        <v>0.99999999999999989</v>
      </c>
      <c r="G175" s="77">
        <f t="shared" si="16"/>
        <v>1</v>
      </c>
      <c r="H175" s="77">
        <f t="shared" si="16"/>
        <v>1</v>
      </c>
      <c r="I175" s="77">
        <f t="shared" si="16"/>
        <v>0.99999999999999989</v>
      </c>
      <c r="J175" s="77">
        <f t="shared" si="16"/>
        <v>0.99999999999999978</v>
      </c>
      <c r="K175" s="77">
        <f t="shared" si="16"/>
        <v>0.99999999999999989</v>
      </c>
      <c r="L175" s="77">
        <f t="shared" si="16"/>
        <v>0.99999999999999978</v>
      </c>
      <c r="M175" s="77">
        <f t="shared" si="16"/>
        <v>0.99999999999999989</v>
      </c>
      <c r="N175" s="77">
        <f t="shared" si="16"/>
        <v>1</v>
      </c>
      <c r="O175" s="77">
        <f t="shared" si="16"/>
        <v>1</v>
      </c>
      <c r="P175" s="77">
        <f t="shared" si="16"/>
        <v>1</v>
      </c>
      <c r="Q175" s="77">
        <f t="shared" si="16"/>
        <v>1</v>
      </c>
    </row>
    <row r="176" spans="1:17" x14ac:dyDescent="0.25">
      <c r="A176" s="132" t="s">
        <v>83</v>
      </c>
      <c r="B176" s="240">
        <f t="shared" ref="B176:Q176" si="17">IF(B$61=0,0,B$61/B$60)</f>
        <v>1.0467478905660113E-2</v>
      </c>
      <c r="C176" s="240">
        <f t="shared" si="17"/>
        <v>1.0612633751014115E-2</v>
      </c>
      <c r="D176" s="240">
        <f t="shared" si="17"/>
        <v>1.0528595503009195E-2</v>
      </c>
      <c r="E176" s="240">
        <f t="shared" si="17"/>
        <v>1.060729320160271E-2</v>
      </c>
      <c r="F176" s="240">
        <f t="shared" si="17"/>
        <v>1.0390254874171129E-2</v>
      </c>
      <c r="G176" s="240">
        <f t="shared" si="17"/>
        <v>1.0139234585275918E-2</v>
      </c>
      <c r="H176" s="240">
        <f t="shared" si="17"/>
        <v>1.0118392555620659E-2</v>
      </c>
      <c r="I176" s="240">
        <f t="shared" si="17"/>
        <v>1.0018550765223178E-2</v>
      </c>
      <c r="J176" s="240">
        <f t="shared" si="17"/>
        <v>9.721811436213694E-3</v>
      </c>
      <c r="K176" s="240">
        <f t="shared" si="17"/>
        <v>9.8098273860344545E-3</v>
      </c>
      <c r="L176" s="240">
        <f t="shared" si="17"/>
        <v>9.8738311554293322E-3</v>
      </c>
      <c r="M176" s="240">
        <f t="shared" si="17"/>
        <v>9.7336995947485058E-3</v>
      </c>
      <c r="N176" s="240">
        <f t="shared" si="17"/>
        <v>9.4694613326100196E-3</v>
      </c>
      <c r="O176" s="240">
        <f t="shared" si="17"/>
        <v>9.5271732557897105E-3</v>
      </c>
      <c r="P176" s="240">
        <f t="shared" si="17"/>
        <v>9.588424403006033E-3</v>
      </c>
      <c r="Q176" s="240">
        <f t="shared" si="17"/>
        <v>9.639875310669354E-3</v>
      </c>
    </row>
    <row r="177" spans="1:17" x14ac:dyDescent="0.25">
      <c r="A177" s="76" t="s">
        <v>82</v>
      </c>
      <c r="B177" s="239">
        <f t="shared" ref="B177:Q177" si="18">IF(B$62=0,0,B$62/B$60)</f>
        <v>1.8287066738277926E-2</v>
      </c>
      <c r="C177" s="239">
        <f t="shared" si="18"/>
        <v>1.854065753777194E-2</v>
      </c>
      <c r="D177" s="239">
        <f t="shared" si="18"/>
        <v>1.8393839658922141E-2</v>
      </c>
      <c r="E177" s="239">
        <f t="shared" si="18"/>
        <v>1.8531327403516529E-2</v>
      </c>
      <c r="F177" s="239">
        <f t="shared" si="18"/>
        <v>1.8152153543767039E-2</v>
      </c>
      <c r="G177" s="239">
        <f t="shared" si="18"/>
        <v>1.7713611960157416E-2</v>
      </c>
      <c r="H177" s="239">
        <f t="shared" si="18"/>
        <v>1.767720017555274E-2</v>
      </c>
      <c r="I177" s="239">
        <f t="shared" si="18"/>
        <v>1.7502772932782691E-2</v>
      </c>
      <c r="J177" s="239">
        <f t="shared" si="18"/>
        <v>1.698435852159778E-2</v>
      </c>
      <c r="K177" s="239">
        <f t="shared" si="18"/>
        <v>1.713812559033626E-2</v>
      </c>
      <c r="L177" s="239">
        <f t="shared" si="18"/>
        <v>1.7249942505657923E-2</v>
      </c>
      <c r="M177" s="239">
        <f t="shared" si="18"/>
        <v>1.7005127567370954E-2</v>
      </c>
      <c r="N177" s="239">
        <f t="shared" si="18"/>
        <v>1.6543493703277842E-2</v>
      </c>
      <c r="O177" s="239">
        <f t="shared" si="18"/>
        <v>1.6644318534193969E-2</v>
      </c>
      <c r="P177" s="239">
        <f t="shared" si="18"/>
        <v>1.6751326518354825E-2</v>
      </c>
      <c r="Q177" s="239">
        <f t="shared" si="18"/>
        <v>1.6841213127218719E-2</v>
      </c>
    </row>
    <row r="178" spans="1:17" x14ac:dyDescent="0.25">
      <c r="A178" s="76" t="s">
        <v>81</v>
      </c>
      <c r="B178" s="239">
        <f t="shared" ref="B178:Q178" si="19">IF(B$63=0,0,B$63/B$60)</f>
        <v>1.7921507629500462E-2</v>
      </c>
      <c r="C178" s="239">
        <f t="shared" si="19"/>
        <v>1.817002913997268E-2</v>
      </c>
      <c r="D178" s="239">
        <f t="shared" si="19"/>
        <v>1.8026146155696907E-2</v>
      </c>
      <c r="E178" s="239">
        <f t="shared" si="19"/>
        <v>1.8160885515429954E-2</v>
      </c>
      <c r="F178" s="239">
        <f t="shared" si="19"/>
        <v>1.7789291354503984E-2</v>
      </c>
      <c r="G178" s="239">
        <f t="shared" si="19"/>
        <v>1.7359516232610749E-2</v>
      </c>
      <c r="H178" s="239">
        <f t="shared" si="19"/>
        <v>1.7323832320863951E-2</v>
      </c>
      <c r="I178" s="239">
        <f t="shared" si="19"/>
        <v>1.7152891884826018E-2</v>
      </c>
      <c r="J178" s="239">
        <f t="shared" si="19"/>
        <v>1.664484059599651E-2</v>
      </c>
      <c r="K178" s="239">
        <f t="shared" si="19"/>
        <v>1.6795533855610105E-2</v>
      </c>
      <c r="L178" s="239">
        <f t="shared" si="19"/>
        <v>1.6905115546852575E-2</v>
      </c>
      <c r="M178" s="239">
        <f t="shared" si="19"/>
        <v>1.6665194467812495E-2</v>
      </c>
      <c r="N178" s="239">
        <f t="shared" si="19"/>
        <v>1.6212788680936716E-2</v>
      </c>
      <c r="O178" s="239">
        <f t="shared" si="19"/>
        <v>1.631159801992842E-2</v>
      </c>
      <c r="P178" s="239">
        <f t="shared" si="19"/>
        <v>1.641646691071352E-2</v>
      </c>
      <c r="Q178" s="239">
        <f t="shared" si="19"/>
        <v>1.6504556683097426E-2</v>
      </c>
    </row>
    <row r="179" spans="1:17" x14ac:dyDescent="0.25">
      <c r="A179" s="76" t="s">
        <v>80</v>
      </c>
      <c r="B179" s="239">
        <f t="shared" ref="B179:Q179" si="20">IF(B$64=0,0,B$64/B$60)</f>
        <v>0.10466113453153893</v>
      </c>
      <c r="C179" s="239">
        <f t="shared" si="20"/>
        <v>0.10611249363475961</v>
      </c>
      <c r="D179" s="239">
        <f t="shared" si="20"/>
        <v>0.10527222078018698</v>
      </c>
      <c r="E179" s="239">
        <f t="shared" si="20"/>
        <v>0.1060590951072386</v>
      </c>
      <c r="F179" s="239">
        <f t="shared" si="20"/>
        <v>0.10388899495317631</v>
      </c>
      <c r="G179" s="239">
        <f t="shared" si="20"/>
        <v>0.10137911951296871</v>
      </c>
      <c r="H179" s="239">
        <f t="shared" si="20"/>
        <v>0.10117072640424414</v>
      </c>
      <c r="I179" s="239">
        <f t="shared" si="20"/>
        <v>0.10017243874101223</v>
      </c>
      <c r="J179" s="239">
        <f t="shared" si="20"/>
        <v>9.7205432538834305E-2</v>
      </c>
      <c r="K179" s="239">
        <f t="shared" si="20"/>
        <v>9.8085477222767781E-2</v>
      </c>
      <c r="L179" s="239">
        <f t="shared" si="20"/>
        <v>9.8725431425640914E-2</v>
      </c>
      <c r="M179" s="239">
        <f t="shared" si="20"/>
        <v>9.7324298616421681E-2</v>
      </c>
      <c r="N179" s="239">
        <f t="shared" si="20"/>
        <v>9.4682260686247147E-2</v>
      </c>
      <c r="O179" s="239">
        <f t="shared" si="20"/>
        <v>9.5259304634500705E-2</v>
      </c>
      <c r="P179" s="239">
        <f t="shared" si="20"/>
        <v>9.5871736206304695E-2</v>
      </c>
      <c r="Q179" s="239">
        <f t="shared" si="20"/>
        <v>9.6386178166709205E-2</v>
      </c>
    </row>
    <row r="180" spans="1:17" x14ac:dyDescent="0.25">
      <c r="A180" s="129" t="s">
        <v>79</v>
      </c>
      <c r="B180" s="238">
        <f t="shared" ref="B180:Q180" si="21">IF(B$65=0,0,B$65/B$60)</f>
        <v>4.6229159854227257E-2</v>
      </c>
      <c r="C180" s="238">
        <f t="shared" si="21"/>
        <v>4.6870229839652056E-2</v>
      </c>
      <c r="D180" s="238">
        <f t="shared" si="21"/>
        <v>4.6499078616334281E-2</v>
      </c>
      <c r="E180" s="238">
        <f t="shared" si="21"/>
        <v>4.6846643538244179E-2</v>
      </c>
      <c r="F180" s="238">
        <f t="shared" si="21"/>
        <v>4.588810331822013E-2</v>
      </c>
      <c r="G180" s="238">
        <f t="shared" si="21"/>
        <v>4.4779483261129203E-2</v>
      </c>
      <c r="H180" s="238">
        <f t="shared" si="21"/>
        <v>4.46874353545317E-2</v>
      </c>
      <c r="I180" s="238">
        <f t="shared" si="21"/>
        <v>4.4246488481839971E-2</v>
      </c>
      <c r="J180" s="238">
        <f t="shared" si="21"/>
        <v>4.2935952296436458E-2</v>
      </c>
      <c r="K180" s="238">
        <f t="shared" si="21"/>
        <v>4.3324670864742863E-2</v>
      </c>
      <c r="L180" s="238">
        <f t="shared" si="21"/>
        <v>4.3607340695109457E-2</v>
      </c>
      <c r="M180" s="238">
        <f t="shared" si="21"/>
        <v>4.2988455825340735E-2</v>
      </c>
      <c r="N180" s="238">
        <f t="shared" si="21"/>
        <v>4.2489983331667029E-2</v>
      </c>
      <c r="O180" s="238">
        <f t="shared" si="21"/>
        <v>4.2821798023805771E-2</v>
      </c>
      <c r="P180" s="238">
        <f t="shared" si="21"/>
        <v>4.266589276732384E-2</v>
      </c>
      <c r="Q180" s="238">
        <f t="shared" si="21"/>
        <v>4.2574085004439606E-2</v>
      </c>
    </row>
    <row r="181" spans="1:17" x14ac:dyDescent="0.25">
      <c r="A181" s="127" t="s">
        <v>183</v>
      </c>
      <c r="B181" s="237">
        <f t="shared" ref="B181:Q181" si="22">IF(B$70=0,0,B$70/B$60)</f>
        <v>6.5235875675189306E-2</v>
      </c>
      <c r="C181" s="237">
        <f t="shared" si="22"/>
        <v>6.6137591848599409E-2</v>
      </c>
      <c r="D181" s="237">
        <f t="shared" si="22"/>
        <v>6.7415680907270986E-2</v>
      </c>
      <c r="E181" s="237">
        <f t="shared" si="22"/>
        <v>6.6660104103496945E-2</v>
      </c>
      <c r="F181" s="237">
        <f t="shared" si="22"/>
        <v>6.4752299465685198E-2</v>
      </c>
      <c r="G181" s="237">
        <f t="shared" si="22"/>
        <v>6.3175617580377416E-2</v>
      </c>
      <c r="H181" s="237">
        <f t="shared" si="22"/>
        <v>6.3045357255311255E-2</v>
      </c>
      <c r="I181" s="237">
        <f t="shared" si="22"/>
        <v>6.2407998386807356E-2</v>
      </c>
      <c r="J181" s="237">
        <f t="shared" si="22"/>
        <v>5.8736578256430957E-2</v>
      </c>
      <c r="K181" s="237">
        <f t="shared" si="22"/>
        <v>6.0958482699626115E-2</v>
      </c>
      <c r="L181" s="237">
        <f t="shared" si="22"/>
        <v>6.0455687781781231E-2</v>
      </c>
      <c r="M181" s="237">
        <f t="shared" si="22"/>
        <v>6.0453912703863522E-2</v>
      </c>
      <c r="N181" s="237">
        <f t="shared" si="22"/>
        <v>5.8885935384106525E-2</v>
      </c>
      <c r="O181" s="237">
        <f t="shared" si="22"/>
        <v>5.929056911462887E-2</v>
      </c>
      <c r="P181" s="237">
        <f t="shared" si="22"/>
        <v>5.9666500720344344E-2</v>
      </c>
      <c r="Q181" s="237">
        <f t="shared" si="22"/>
        <v>5.9965914330583708E-2</v>
      </c>
    </row>
    <row r="182" spans="1:17" x14ac:dyDescent="0.25">
      <c r="A182" s="142" t="s">
        <v>192</v>
      </c>
      <c r="B182" s="235">
        <f t="shared" ref="B182:Q182" si="23">IF(B$71=0,0,B$71/B$60)</f>
        <v>5.9512568927318946E-2</v>
      </c>
      <c r="C182" s="235">
        <f t="shared" si="23"/>
        <v>6.0334918740081164E-2</v>
      </c>
      <c r="D182" s="235">
        <f t="shared" si="23"/>
        <v>6.1658957418161665E-2</v>
      </c>
      <c r="E182" s="235">
        <f t="shared" si="23"/>
        <v>6.0860351048867438E-2</v>
      </c>
      <c r="F182" s="235">
        <f t="shared" si="23"/>
        <v>5.9071216525906738E-2</v>
      </c>
      <c r="G182" s="235">
        <f t="shared" si="23"/>
        <v>5.7631785083254214E-2</v>
      </c>
      <c r="H182" s="235">
        <f t="shared" si="23"/>
        <v>5.7512920561326557E-2</v>
      </c>
      <c r="I182" s="235">
        <f t="shared" si="23"/>
        <v>5.6930152220097792E-2</v>
      </c>
      <c r="J182" s="235">
        <f t="shared" si="23"/>
        <v>5.3420980346382325E-2</v>
      </c>
      <c r="K182" s="235">
        <f t="shared" si="23"/>
        <v>5.5594760280890186E-2</v>
      </c>
      <c r="L182" s="235">
        <f t="shared" si="23"/>
        <v>5.5056970001834821E-2</v>
      </c>
      <c r="M182" s="235">
        <f t="shared" si="23"/>
        <v>5.5131814701617404E-2</v>
      </c>
      <c r="N182" s="235">
        <f t="shared" si="23"/>
        <v>5.3708315019921363E-2</v>
      </c>
      <c r="O182" s="235">
        <f t="shared" si="23"/>
        <v>5.4081393583975852E-2</v>
      </c>
      <c r="P182" s="235">
        <f t="shared" si="23"/>
        <v>5.4423834880578947E-2</v>
      </c>
      <c r="Q182" s="235">
        <f t="shared" si="23"/>
        <v>5.4695116661782159E-2</v>
      </c>
    </row>
    <row r="183" spans="1:17" x14ac:dyDescent="0.25">
      <c r="A183" s="142" t="s">
        <v>191</v>
      </c>
      <c r="B183" s="235">
        <f t="shared" ref="B183:Q183" si="24">IF(B$82=0,0,B$82/B$60)</f>
        <v>5.723306747870356E-3</v>
      </c>
      <c r="C183" s="235">
        <f t="shared" si="24"/>
        <v>5.8026731085182364E-3</v>
      </c>
      <c r="D183" s="235">
        <f t="shared" si="24"/>
        <v>5.7567234891093251E-3</v>
      </c>
      <c r="E183" s="235">
        <f t="shared" si="24"/>
        <v>5.7997530546294992E-3</v>
      </c>
      <c r="F183" s="235">
        <f t="shared" si="24"/>
        <v>5.6810829397784526E-3</v>
      </c>
      <c r="G183" s="235">
        <f t="shared" si="24"/>
        <v>5.5438324971232031E-3</v>
      </c>
      <c r="H183" s="235">
        <f t="shared" si="24"/>
        <v>5.532436693984703E-3</v>
      </c>
      <c r="I183" s="235">
        <f t="shared" si="24"/>
        <v>5.4778461667095704E-3</v>
      </c>
      <c r="J183" s="235">
        <f t="shared" si="24"/>
        <v>5.3155979100486285E-3</v>
      </c>
      <c r="K183" s="235">
        <f t="shared" si="24"/>
        <v>5.3637224187359205E-3</v>
      </c>
      <c r="L183" s="235">
        <f t="shared" si="24"/>
        <v>5.3987177799464095E-3</v>
      </c>
      <c r="M183" s="235">
        <f t="shared" si="24"/>
        <v>5.322098002246119E-3</v>
      </c>
      <c r="N183" s="235">
        <f t="shared" si="24"/>
        <v>5.177620364185156E-3</v>
      </c>
      <c r="O183" s="235">
        <f t="shared" si="24"/>
        <v>5.2091755306530162E-3</v>
      </c>
      <c r="P183" s="235">
        <f t="shared" si="24"/>
        <v>5.2426658397654001E-3</v>
      </c>
      <c r="Q183" s="235">
        <f t="shared" si="24"/>
        <v>5.2707976688015513E-3</v>
      </c>
    </row>
    <row r="184" spans="1:17" x14ac:dyDescent="0.25">
      <c r="A184" s="127" t="s">
        <v>181</v>
      </c>
      <c r="B184" s="237">
        <f t="shared" ref="B184:Q184" si="25">IF(B$83=0,0,B$83/B$60)</f>
        <v>0.43392022834205152</v>
      </c>
      <c r="C184" s="237">
        <f t="shared" si="25"/>
        <v>0.42992989346585775</v>
      </c>
      <c r="D184" s="237">
        <f t="shared" si="25"/>
        <v>0.43092771335538005</v>
      </c>
      <c r="E184" s="237">
        <f t="shared" si="25"/>
        <v>0.42971425120735374</v>
      </c>
      <c r="F184" s="237">
        <f t="shared" si="25"/>
        <v>0.43602775662236587</v>
      </c>
      <c r="G184" s="237">
        <f t="shared" si="25"/>
        <v>0.44287284372283647</v>
      </c>
      <c r="H184" s="237">
        <f t="shared" si="25"/>
        <v>0.44339093979062921</v>
      </c>
      <c r="I184" s="237">
        <f t="shared" si="25"/>
        <v>0.44616534507006028</v>
      </c>
      <c r="J184" s="237">
        <f t="shared" si="25"/>
        <v>0.45553136751341694</v>
      </c>
      <c r="K184" s="237">
        <f t="shared" si="25"/>
        <v>0.45178860125553977</v>
      </c>
      <c r="L184" s="237">
        <f t="shared" si="25"/>
        <v>0.45060325220223491</v>
      </c>
      <c r="M184" s="237">
        <f t="shared" si="25"/>
        <v>0.45399275760667307</v>
      </c>
      <c r="N184" s="237">
        <f t="shared" si="25"/>
        <v>0.46070424136445881</v>
      </c>
      <c r="O184" s="237">
        <f t="shared" si="25"/>
        <v>0.4590330660693005</v>
      </c>
      <c r="P184" s="237">
        <f t="shared" si="25"/>
        <v>0.4576876124249003</v>
      </c>
      <c r="Q184" s="237">
        <f t="shared" si="25"/>
        <v>0.45652022689701005</v>
      </c>
    </row>
    <row r="185" spans="1:17" x14ac:dyDescent="0.25">
      <c r="A185" s="142" t="s">
        <v>190</v>
      </c>
      <c r="B185" s="235">
        <f t="shared" ref="B185:Q185" si="26">IF(B$84=0,0,B$84/B$60)</f>
        <v>0.37437468753216346</v>
      </c>
      <c r="C185" s="235">
        <f t="shared" si="26"/>
        <v>0.41988421936523806</v>
      </c>
      <c r="D185" s="235">
        <f t="shared" si="26"/>
        <v>0.39852880770243382</v>
      </c>
      <c r="E185" s="235">
        <f t="shared" si="26"/>
        <v>0.42048053914898992</v>
      </c>
      <c r="F185" s="235">
        <f t="shared" si="26"/>
        <v>0.34986350637067365</v>
      </c>
      <c r="G185" s="235">
        <f t="shared" si="26"/>
        <v>0.27000713690300931</v>
      </c>
      <c r="H185" s="235">
        <f t="shared" si="26"/>
        <v>0.26268457891181918</v>
      </c>
      <c r="I185" s="235">
        <f t="shared" si="26"/>
        <v>0.23142850696560333</v>
      </c>
      <c r="J185" s="235">
        <f t="shared" si="26"/>
        <v>0.13069398590220815</v>
      </c>
      <c r="K185" s="235">
        <f t="shared" si="26"/>
        <v>0.16106496248147373</v>
      </c>
      <c r="L185" s="235">
        <f t="shared" si="26"/>
        <v>0.17704132095251396</v>
      </c>
      <c r="M185" s="235">
        <f t="shared" si="26"/>
        <v>0.13891286132090441</v>
      </c>
      <c r="N185" s="235">
        <f t="shared" si="26"/>
        <v>5.7786788823216396E-2</v>
      </c>
      <c r="O185" s="235">
        <f t="shared" si="26"/>
        <v>7.6694628216256236E-2</v>
      </c>
      <c r="P185" s="235">
        <f t="shared" si="26"/>
        <v>9.4988000982005702E-2</v>
      </c>
      <c r="Q185" s="235">
        <f t="shared" si="26"/>
        <v>0.10998795543845764</v>
      </c>
    </row>
    <row r="186" spans="1:17" x14ac:dyDescent="0.25">
      <c r="A186" s="142" t="s">
        <v>189</v>
      </c>
      <c r="B186" s="235">
        <f t="shared" ref="B186:Q186" si="27">IF(B$90=0,0,B$90/B$60)</f>
        <v>5.9545540809888033E-2</v>
      </c>
      <c r="C186" s="235">
        <f t="shared" si="27"/>
        <v>1.0045674100619711E-2</v>
      </c>
      <c r="D186" s="235">
        <f t="shared" si="27"/>
        <v>3.2398905652946258E-2</v>
      </c>
      <c r="E186" s="235">
        <f t="shared" si="27"/>
        <v>9.233712058363798E-3</v>
      </c>
      <c r="F186" s="235">
        <f t="shared" si="27"/>
        <v>8.6164250251692248E-2</v>
      </c>
      <c r="G186" s="235">
        <f t="shared" si="27"/>
        <v>0.1728657068198271</v>
      </c>
      <c r="H186" s="235">
        <f t="shared" si="27"/>
        <v>0.18070636087880998</v>
      </c>
      <c r="I186" s="235">
        <f t="shared" si="27"/>
        <v>0.21473683810445696</v>
      </c>
      <c r="J186" s="235">
        <f t="shared" si="27"/>
        <v>0.32483738161120879</v>
      </c>
      <c r="K186" s="235">
        <f t="shared" si="27"/>
        <v>0.29072363877406604</v>
      </c>
      <c r="L186" s="235">
        <f t="shared" si="27"/>
        <v>0.27356193124972095</v>
      </c>
      <c r="M186" s="235">
        <f t="shared" si="27"/>
        <v>0.31507989628576866</v>
      </c>
      <c r="N186" s="235">
        <f t="shared" si="27"/>
        <v>0.4029174525412425</v>
      </c>
      <c r="O186" s="235">
        <f t="shared" si="27"/>
        <v>0.38233843785304428</v>
      </c>
      <c r="P186" s="235">
        <f t="shared" si="27"/>
        <v>0.36269961144289464</v>
      </c>
      <c r="Q186" s="235">
        <f t="shared" si="27"/>
        <v>0.34653227145855237</v>
      </c>
    </row>
    <row r="187" spans="1:17" x14ac:dyDescent="0.25">
      <c r="A187" s="127" t="s">
        <v>180</v>
      </c>
      <c r="B187" s="236">
        <f t="shared" ref="B187:Q187" si="28">IF(B$91=0,0,B$91/B$60)</f>
        <v>0.11376178789661588</v>
      </c>
      <c r="C187" s="236">
        <f t="shared" si="28"/>
        <v>0.11148265338537931</v>
      </c>
      <c r="D187" s="236">
        <f t="shared" si="28"/>
        <v>0.11231443660363651</v>
      </c>
      <c r="E187" s="236">
        <f t="shared" si="28"/>
        <v>0.11137327422160515</v>
      </c>
      <c r="F187" s="236">
        <f t="shared" si="28"/>
        <v>0.11499354169090185</v>
      </c>
      <c r="G187" s="236">
        <f t="shared" si="28"/>
        <v>0.11900774057493732</v>
      </c>
      <c r="H187" s="236">
        <f t="shared" si="28"/>
        <v>0.11939063261188554</v>
      </c>
      <c r="I187" s="236">
        <f t="shared" si="28"/>
        <v>0.1209456854208817</v>
      </c>
      <c r="J187" s="236">
        <f t="shared" si="28"/>
        <v>0.1262243543282473</v>
      </c>
      <c r="K187" s="236">
        <f t="shared" si="28"/>
        <v>0.12449043056285999</v>
      </c>
      <c r="L187" s="236">
        <f t="shared" si="28"/>
        <v>0.12381174731552498</v>
      </c>
      <c r="M187" s="236">
        <f t="shared" si="28"/>
        <v>0.12560601166094093</v>
      </c>
      <c r="N187" s="236">
        <f t="shared" si="28"/>
        <v>0.12956537916772023</v>
      </c>
      <c r="O187" s="236">
        <f t="shared" si="28"/>
        <v>0.12862083030045046</v>
      </c>
      <c r="P187" s="236">
        <f t="shared" si="28"/>
        <v>0.12775173395726694</v>
      </c>
      <c r="Q187" s="236">
        <f t="shared" si="28"/>
        <v>0.12703611560506581</v>
      </c>
    </row>
    <row r="188" spans="1:17" x14ac:dyDescent="0.25">
      <c r="A188" s="142" t="s">
        <v>188</v>
      </c>
      <c r="B188" s="235">
        <f t="shared" ref="B188:Q188" si="29">IF(B$92=0,0,B$92/B$60)</f>
        <v>6.2003702300222951E-2</v>
      </c>
      <c r="C188" s="235">
        <f t="shared" si="29"/>
        <v>6.9572090932934233E-2</v>
      </c>
      <c r="D188" s="235">
        <f t="shared" si="29"/>
        <v>6.6030806301523567E-2</v>
      </c>
      <c r="E188" s="235">
        <f t="shared" si="29"/>
        <v>6.9644643833286682E-2</v>
      </c>
      <c r="F188" s="235">
        <f t="shared" si="29"/>
        <v>5.7939346329427648E-2</v>
      </c>
      <c r="G188" s="235">
        <f t="shared" si="29"/>
        <v>4.4704493146644972E-2</v>
      </c>
      <c r="H188" s="235">
        <f t="shared" si="29"/>
        <v>4.3520046166259603E-2</v>
      </c>
      <c r="I188" s="235">
        <f t="shared" si="29"/>
        <v>3.8316550161704085E-2</v>
      </c>
      <c r="J188" s="235">
        <f t="shared" si="29"/>
        <v>2.1657036605755405E-2</v>
      </c>
      <c r="K188" s="235">
        <f t="shared" si="29"/>
        <v>2.6792614607596341E-2</v>
      </c>
      <c r="L188" s="235">
        <f t="shared" si="29"/>
        <v>2.9507985975529734E-2</v>
      </c>
      <c r="M188" s="235">
        <f t="shared" si="29"/>
        <v>2.303717583230469E-2</v>
      </c>
      <c r="N188" s="235">
        <f t="shared" si="29"/>
        <v>9.562557282107597E-3</v>
      </c>
      <c r="O188" s="235">
        <f t="shared" si="29"/>
        <v>1.2691426370679991E-2</v>
      </c>
      <c r="P188" s="235">
        <f t="shared" si="29"/>
        <v>1.5718613527429301E-2</v>
      </c>
      <c r="Q188" s="235">
        <f t="shared" si="29"/>
        <v>1.8217557018908651E-2</v>
      </c>
    </row>
    <row r="189" spans="1:17" x14ac:dyDescent="0.25">
      <c r="A189" s="142" t="s">
        <v>187</v>
      </c>
      <c r="B189" s="235">
        <f t="shared" ref="B189:Q189" si="30">IF(B$93=0,0,B$93/B$60)</f>
        <v>3.9259486097770253E-2</v>
      </c>
      <c r="C189" s="235">
        <f t="shared" si="30"/>
        <v>3.9801977064360353E-2</v>
      </c>
      <c r="D189" s="235">
        <f t="shared" si="30"/>
        <v>3.9483105183990341E-2</v>
      </c>
      <c r="E189" s="235">
        <f t="shared" si="30"/>
        <v>3.9790475703124516E-2</v>
      </c>
      <c r="F189" s="235">
        <f t="shared" si="30"/>
        <v>3.8968333005578566E-2</v>
      </c>
      <c r="G189" s="235">
        <f t="shared" si="30"/>
        <v>3.8018763196543348E-2</v>
      </c>
      <c r="H189" s="235">
        <f t="shared" si="30"/>
        <v>3.7940350180095735E-2</v>
      </c>
      <c r="I189" s="235">
        <f t="shared" si="30"/>
        <v>3.7555907263194709E-2</v>
      </c>
      <c r="J189" s="235">
        <f t="shared" si="30"/>
        <v>3.6384003242198142E-2</v>
      </c>
      <c r="K189" s="235">
        <f t="shared" si="30"/>
        <v>3.6674970643966881E-2</v>
      </c>
      <c r="L189" s="235">
        <f t="shared" si="30"/>
        <v>3.6883155695042566E-2</v>
      </c>
      <c r="M189" s="235">
        <f t="shared" si="30"/>
        <v>3.6433615958579212E-2</v>
      </c>
      <c r="N189" s="235">
        <f t="shared" si="30"/>
        <v>3.5430512996916588E-2</v>
      </c>
      <c r="O189" s="235">
        <f t="shared" si="30"/>
        <v>3.5676626934911117E-2</v>
      </c>
      <c r="P189" s="235">
        <f t="shared" si="30"/>
        <v>3.5902529959526142E-2</v>
      </c>
      <c r="Q189" s="235">
        <f t="shared" si="30"/>
        <v>3.6081490194476387E-2</v>
      </c>
    </row>
    <row r="190" spans="1:17" x14ac:dyDescent="0.25">
      <c r="A190" s="142" t="s">
        <v>186</v>
      </c>
      <c r="B190" s="235">
        <f t="shared" ref="B190:Q190" si="31">IF(B$104=0,0,B$104/B$60)</f>
        <v>1.2498599498622684E-2</v>
      </c>
      <c r="C190" s="235">
        <f t="shared" si="31"/>
        <v>2.1085853880847259E-3</v>
      </c>
      <c r="D190" s="235">
        <f t="shared" si="31"/>
        <v>6.800525118122608E-3</v>
      </c>
      <c r="E190" s="235">
        <f t="shared" si="31"/>
        <v>1.9381546851939427E-3</v>
      </c>
      <c r="F190" s="235">
        <f t="shared" si="31"/>
        <v>1.8085862355895641E-2</v>
      </c>
      <c r="G190" s="235">
        <f t="shared" si="31"/>
        <v>3.6284484231748994E-2</v>
      </c>
      <c r="H190" s="235">
        <f t="shared" si="31"/>
        <v>3.7930236265530222E-2</v>
      </c>
      <c r="I190" s="235">
        <f t="shared" si="31"/>
        <v>4.5073227995982894E-2</v>
      </c>
      <c r="J190" s="235">
        <f t="shared" si="31"/>
        <v>6.8183314480293758E-2</v>
      </c>
      <c r="K190" s="235">
        <f t="shared" si="31"/>
        <v>6.1022845311296765E-2</v>
      </c>
      <c r="L190" s="235">
        <f t="shared" si="31"/>
        <v>5.7420605644952674E-2</v>
      </c>
      <c r="M190" s="235">
        <f t="shared" si="31"/>
        <v>6.6135219870057022E-2</v>
      </c>
      <c r="N190" s="235">
        <f t="shared" si="31"/>
        <v>8.4572308888696046E-2</v>
      </c>
      <c r="O190" s="235">
        <f t="shared" si="31"/>
        <v>8.0252776994859346E-2</v>
      </c>
      <c r="P190" s="235">
        <f t="shared" si="31"/>
        <v>7.613059047031151E-2</v>
      </c>
      <c r="Q190" s="235">
        <f t="shared" si="31"/>
        <v>7.2737068391680773E-2</v>
      </c>
    </row>
    <row r="191" spans="1:17" x14ac:dyDescent="0.25">
      <c r="A191" s="72" t="s">
        <v>179</v>
      </c>
      <c r="B191" s="234">
        <f t="shared" ref="B191:Q191" si="32">IF(B$105=0,0,B$105/B$60)</f>
        <v>0.1895157604269386</v>
      </c>
      <c r="C191" s="234">
        <f t="shared" si="32"/>
        <v>0.1921438173969931</v>
      </c>
      <c r="D191" s="234">
        <f t="shared" si="32"/>
        <v>0.19062228841956302</v>
      </c>
      <c r="E191" s="234">
        <f t="shared" si="32"/>
        <v>0.19204712570151206</v>
      </c>
      <c r="F191" s="234">
        <f t="shared" si="32"/>
        <v>0.18811760417720833</v>
      </c>
      <c r="G191" s="234">
        <f t="shared" si="32"/>
        <v>0.18357283256970677</v>
      </c>
      <c r="H191" s="234">
        <f t="shared" si="32"/>
        <v>0.18319548353136078</v>
      </c>
      <c r="I191" s="234">
        <f t="shared" si="32"/>
        <v>0.1813878283165665</v>
      </c>
      <c r="J191" s="234">
        <f t="shared" si="32"/>
        <v>0.1760153045128259</v>
      </c>
      <c r="K191" s="234">
        <f t="shared" si="32"/>
        <v>0.17760885056248268</v>
      </c>
      <c r="L191" s="234">
        <f t="shared" si="32"/>
        <v>0.17876765137176859</v>
      </c>
      <c r="M191" s="234">
        <f t="shared" si="32"/>
        <v>0.17623054195682805</v>
      </c>
      <c r="N191" s="234">
        <f t="shared" si="32"/>
        <v>0.17144645634897565</v>
      </c>
      <c r="O191" s="234">
        <f t="shared" si="32"/>
        <v>0.1724913420474016</v>
      </c>
      <c r="P191" s="234">
        <f t="shared" si="32"/>
        <v>0.17360030609178545</v>
      </c>
      <c r="Q191" s="234">
        <f t="shared" si="32"/>
        <v>0.17453183487520607</v>
      </c>
    </row>
    <row r="192" spans="1:17" hidden="1" x14ac:dyDescent="0.25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</row>
    <row r="193" spans="1:17" x14ac:dyDescent="0.25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</row>
    <row r="194" spans="1:17" x14ac:dyDescent="0.25">
      <c r="A194" s="78" t="s">
        <v>39</v>
      </c>
      <c r="B194" s="77">
        <f t="shared" ref="B194:Q194" si="33">SUM(B$195:B$199,B$201:B$202,B$204:B$205,B$207:B$210)</f>
        <v>1</v>
      </c>
      <c r="C194" s="77">
        <f t="shared" si="33"/>
        <v>1</v>
      </c>
      <c r="D194" s="77">
        <f t="shared" si="33"/>
        <v>0.99999999999999989</v>
      </c>
      <c r="E194" s="77">
        <f t="shared" si="33"/>
        <v>1.0000000000000002</v>
      </c>
      <c r="F194" s="77">
        <f t="shared" si="33"/>
        <v>1</v>
      </c>
      <c r="G194" s="77">
        <f t="shared" si="33"/>
        <v>0.99999999999999978</v>
      </c>
      <c r="H194" s="77">
        <f t="shared" si="33"/>
        <v>1</v>
      </c>
      <c r="I194" s="77">
        <f t="shared" si="33"/>
        <v>1</v>
      </c>
      <c r="J194" s="77">
        <f t="shared" si="33"/>
        <v>1</v>
      </c>
      <c r="K194" s="77">
        <f t="shared" si="33"/>
        <v>1.0000000000000002</v>
      </c>
      <c r="L194" s="77">
        <f t="shared" si="33"/>
        <v>1.0000000000000002</v>
      </c>
      <c r="M194" s="77">
        <f t="shared" si="33"/>
        <v>1.0000000000000002</v>
      </c>
      <c r="N194" s="77">
        <f t="shared" si="33"/>
        <v>1</v>
      </c>
      <c r="O194" s="77">
        <f t="shared" si="33"/>
        <v>1.0000000000000002</v>
      </c>
      <c r="P194" s="77">
        <f t="shared" si="33"/>
        <v>1</v>
      </c>
      <c r="Q194" s="77">
        <f t="shared" si="33"/>
        <v>1</v>
      </c>
    </row>
    <row r="195" spans="1:17" x14ac:dyDescent="0.25">
      <c r="A195" s="132" t="s">
        <v>83</v>
      </c>
      <c r="B195" s="240">
        <f t="shared" ref="B195:Q195" si="34">IF(B$109=0,0,B$109/B$108)</f>
        <v>9.7854086436257245E-3</v>
      </c>
      <c r="C195" s="240">
        <f t="shared" si="34"/>
        <v>9.8816019349022063E-3</v>
      </c>
      <c r="D195" s="240">
        <f t="shared" si="34"/>
        <v>9.8385660977882167E-3</v>
      </c>
      <c r="E195" s="240">
        <f t="shared" si="34"/>
        <v>9.8821660569595009E-3</v>
      </c>
      <c r="F195" s="240">
        <f t="shared" si="34"/>
        <v>9.7337647746485716E-3</v>
      </c>
      <c r="G195" s="240">
        <f t="shared" si="34"/>
        <v>9.5643251962873703E-3</v>
      </c>
      <c r="H195" s="240">
        <f t="shared" si="34"/>
        <v>9.549631384012866E-3</v>
      </c>
      <c r="I195" s="240">
        <f t="shared" si="34"/>
        <v>9.4820584424303248E-3</v>
      </c>
      <c r="J195" s="240">
        <f t="shared" si="34"/>
        <v>9.2660475158489169E-3</v>
      </c>
      <c r="K195" s="240">
        <f t="shared" si="34"/>
        <v>9.3379563290030328E-3</v>
      </c>
      <c r="L195" s="240">
        <f t="shared" si="34"/>
        <v>9.3759087262238472E-3</v>
      </c>
      <c r="M195" s="240">
        <f t="shared" si="34"/>
        <v>9.2849666400129458E-3</v>
      </c>
      <c r="N195" s="240">
        <f t="shared" si="34"/>
        <v>9.0997736582998211E-3</v>
      </c>
      <c r="O195" s="240">
        <f t="shared" si="34"/>
        <v>9.1397669201380548E-3</v>
      </c>
      <c r="P195" s="240">
        <f t="shared" si="34"/>
        <v>9.1838454188601197E-3</v>
      </c>
      <c r="Q195" s="240">
        <f t="shared" si="34"/>
        <v>9.2206173626620067E-3</v>
      </c>
    </row>
    <row r="196" spans="1:17" x14ac:dyDescent="0.25">
      <c r="A196" s="76" t="s">
        <v>82</v>
      </c>
      <c r="B196" s="239">
        <f t="shared" ref="B196:Q196" si="35">IF(B$110=0,0,B$110/B$108)</f>
        <v>1.7778435839077018E-2</v>
      </c>
      <c r="C196" s="239">
        <f t="shared" si="35"/>
        <v>1.795320281298593E-2</v>
      </c>
      <c r="D196" s="239">
        <f t="shared" si="35"/>
        <v>1.7875013960912747E-2</v>
      </c>
      <c r="E196" s="239">
        <f t="shared" si="35"/>
        <v>1.7954227727546606E-2</v>
      </c>
      <c r="F196" s="239">
        <f t="shared" si="35"/>
        <v>1.7684607646046964E-2</v>
      </c>
      <c r="G196" s="239">
        <f t="shared" si="35"/>
        <v>1.7376764531650598E-2</v>
      </c>
      <c r="H196" s="239">
        <f t="shared" si="35"/>
        <v>1.7350068354897268E-2</v>
      </c>
      <c r="I196" s="239">
        <f t="shared" si="35"/>
        <v>1.7227299725590679E-2</v>
      </c>
      <c r="J196" s="239">
        <f t="shared" si="35"/>
        <v>1.683484433219545E-2</v>
      </c>
      <c r="K196" s="239">
        <f t="shared" si="35"/>
        <v>1.6965490508301481E-2</v>
      </c>
      <c r="L196" s="239">
        <f t="shared" si="35"/>
        <v>1.7034443608115967E-2</v>
      </c>
      <c r="M196" s="239">
        <f t="shared" si="35"/>
        <v>1.6869217187467141E-2</v>
      </c>
      <c r="N196" s="239">
        <f t="shared" si="35"/>
        <v>1.6532752798176783E-2</v>
      </c>
      <c r="O196" s="239">
        <f t="shared" si="35"/>
        <v>1.6605413804526233E-2</v>
      </c>
      <c r="P196" s="239">
        <f t="shared" si="35"/>
        <v>1.668549699675179E-2</v>
      </c>
      <c r="Q196" s="239">
        <f t="shared" si="35"/>
        <v>1.675230541195127E-2</v>
      </c>
    </row>
    <row r="197" spans="1:17" x14ac:dyDescent="0.25">
      <c r="A197" s="76" t="s">
        <v>81</v>
      </c>
      <c r="B197" s="239">
        <f t="shared" ref="B197:Q197" si="36">IF(B$111=0,0,B$111/B$108)</f>
        <v>1.6304495432384478E-2</v>
      </c>
      <c r="C197" s="239">
        <f t="shared" si="36"/>
        <v>1.6464773161742777E-2</v>
      </c>
      <c r="D197" s="239">
        <f t="shared" si="36"/>
        <v>1.6393066640818792E-2</v>
      </c>
      <c r="E197" s="239">
        <f t="shared" si="36"/>
        <v>1.6465713104655888E-2</v>
      </c>
      <c r="F197" s="239">
        <f t="shared" si="36"/>
        <v>1.6218446166940955E-2</v>
      </c>
      <c r="G197" s="239">
        <f t="shared" si="36"/>
        <v>1.5936125118115371E-2</v>
      </c>
      <c r="H197" s="239">
        <f t="shared" si="36"/>
        <v>1.591164221670174E-2</v>
      </c>
      <c r="I197" s="239">
        <f t="shared" si="36"/>
        <v>1.5799051853078758E-2</v>
      </c>
      <c r="J197" s="239">
        <f t="shared" si="36"/>
        <v>1.5439133397543846E-2</v>
      </c>
      <c r="K197" s="239">
        <f t="shared" si="36"/>
        <v>1.5558948211448756E-2</v>
      </c>
      <c r="L197" s="239">
        <f t="shared" si="36"/>
        <v>1.5622184680120697E-2</v>
      </c>
      <c r="M197" s="239">
        <f t="shared" si="36"/>
        <v>1.5470656534159922E-2</v>
      </c>
      <c r="N197" s="239">
        <f t="shared" si="36"/>
        <v>1.5162087088118628E-2</v>
      </c>
      <c r="O197" s="239">
        <f t="shared" si="36"/>
        <v>1.5228724055333324E-2</v>
      </c>
      <c r="P197" s="239">
        <f t="shared" si="36"/>
        <v>1.5302167864095297E-2</v>
      </c>
      <c r="Q197" s="239">
        <f t="shared" si="36"/>
        <v>1.5363437455544427E-2</v>
      </c>
    </row>
    <row r="198" spans="1:17" x14ac:dyDescent="0.25">
      <c r="A198" s="76" t="s">
        <v>80</v>
      </c>
      <c r="B198" s="239">
        <f t="shared" ref="B198:Q198" si="37">IF(B$112=0,0,B$112/B$108)</f>
        <v>9.9856760249339885E-2</v>
      </c>
      <c r="C198" s="239">
        <f t="shared" si="37"/>
        <v>0.10083838000324231</v>
      </c>
      <c r="D198" s="239">
        <f t="shared" si="37"/>
        <v>0.10039921395251017</v>
      </c>
      <c r="E198" s="239">
        <f t="shared" si="37"/>
        <v>0.1008441366765789</v>
      </c>
      <c r="F198" s="239">
        <f t="shared" si="37"/>
        <v>9.9329752167141988E-2</v>
      </c>
      <c r="G198" s="239">
        <f t="shared" si="37"/>
        <v>9.7600679016560235E-2</v>
      </c>
      <c r="H198" s="239">
        <f t="shared" si="37"/>
        <v>9.7450733670087664E-2</v>
      </c>
      <c r="I198" s="239">
        <f t="shared" si="37"/>
        <v>9.6761174830728866E-2</v>
      </c>
      <c r="J198" s="239">
        <f t="shared" si="37"/>
        <v>9.4556856943511292E-2</v>
      </c>
      <c r="K198" s="239">
        <f t="shared" si="37"/>
        <v>9.5290661874552429E-2</v>
      </c>
      <c r="L198" s="239">
        <f t="shared" si="37"/>
        <v>9.5677953153658624E-2</v>
      </c>
      <c r="M198" s="239">
        <f t="shared" si="37"/>
        <v>9.4749920157790615E-2</v>
      </c>
      <c r="N198" s="239">
        <f t="shared" si="37"/>
        <v>9.286008889490982E-2</v>
      </c>
      <c r="O198" s="239">
        <f t="shared" si="37"/>
        <v>9.3268206501891021E-2</v>
      </c>
      <c r="P198" s="239">
        <f t="shared" si="37"/>
        <v>9.3718012558984723E-2</v>
      </c>
      <c r="Q198" s="239">
        <f t="shared" si="37"/>
        <v>9.4093257713260298E-2</v>
      </c>
    </row>
    <row r="199" spans="1:17" x14ac:dyDescent="0.25">
      <c r="A199" s="129" t="s">
        <v>79</v>
      </c>
      <c r="B199" s="238">
        <f t="shared" ref="B199:Q199" si="38">IF(B$113=0,0,B$113/B$108)</f>
        <v>4.3246767954776534E-2</v>
      </c>
      <c r="C199" s="238">
        <f t="shared" si="38"/>
        <v>4.3671895723901434E-2</v>
      </c>
      <c r="D199" s="238">
        <f t="shared" si="38"/>
        <v>4.3481698162492435E-2</v>
      </c>
      <c r="E199" s="238">
        <f t="shared" si="38"/>
        <v>4.3674388870237835E-2</v>
      </c>
      <c r="F199" s="238">
        <f t="shared" si="38"/>
        <v>4.3018527060677866E-2</v>
      </c>
      <c r="G199" s="238">
        <f t="shared" si="38"/>
        <v>4.22696861696523E-2</v>
      </c>
      <c r="H199" s="238">
        <f t="shared" si="38"/>
        <v>4.2204746634375907E-2</v>
      </c>
      <c r="I199" s="238">
        <f t="shared" si="38"/>
        <v>4.1906106952471024E-2</v>
      </c>
      <c r="J199" s="238">
        <f t="shared" si="38"/>
        <v>4.0951443252897492E-2</v>
      </c>
      <c r="K199" s="238">
        <f t="shared" si="38"/>
        <v>4.1269245387650977E-2</v>
      </c>
      <c r="L199" s="238">
        <f t="shared" si="38"/>
        <v>4.1436976606214371E-2</v>
      </c>
      <c r="M199" s="238">
        <f t="shared" si="38"/>
        <v>4.103505662076256E-2</v>
      </c>
      <c r="N199" s="238">
        <f t="shared" si="38"/>
        <v>4.0859463382508683E-2</v>
      </c>
      <c r="O199" s="238">
        <f t="shared" si="38"/>
        <v>4.1108983584306757E-2</v>
      </c>
      <c r="P199" s="238">
        <f t="shared" si="38"/>
        <v>4.0893938254623355E-2</v>
      </c>
      <c r="Q199" s="238">
        <f t="shared" si="38"/>
        <v>4.0750663973811982E-2</v>
      </c>
    </row>
    <row r="200" spans="1:17" x14ac:dyDescent="0.25">
      <c r="A200" s="127" t="s">
        <v>183</v>
      </c>
      <c r="B200" s="237">
        <f t="shared" ref="B200:Q200" si="39">IF(B$118=0,0,B$118/B$108)</f>
        <v>0.12390624526836484</v>
      </c>
      <c r="C200" s="237">
        <f t="shared" si="39"/>
        <v>0.12511900074982563</v>
      </c>
      <c r="D200" s="237">
        <f t="shared" si="39"/>
        <v>0.12456395206338669</v>
      </c>
      <c r="E200" s="237">
        <f t="shared" si="39"/>
        <v>0.12514948765309106</v>
      </c>
      <c r="F200" s="237">
        <f t="shared" si="39"/>
        <v>0.12324814125727734</v>
      </c>
      <c r="G200" s="237">
        <f t="shared" si="39"/>
        <v>0.12108018929739982</v>
      </c>
      <c r="H200" s="237">
        <f t="shared" si="39"/>
        <v>0.12089344459733731</v>
      </c>
      <c r="I200" s="237">
        <f t="shared" si="39"/>
        <v>0.12000999708006906</v>
      </c>
      <c r="J200" s="237">
        <f t="shared" si="39"/>
        <v>0.1171093191842674</v>
      </c>
      <c r="K200" s="237">
        <f t="shared" si="39"/>
        <v>0.11791064845389518</v>
      </c>
      <c r="L200" s="237">
        <f t="shared" si="39"/>
        <v>0.11830310695207703</v>
      </c>
      <c r="M200" s="237">
        <f t="shared" si="39"/>
        <v>0.11736278254431901</v>
      </c>
      <c r="N200" s="237">
        <f t="shared" si="39"/>
        <v>0.11498226030111899</v>
      </c>
      <c r="O200" s="237">
        <f t="shared" si="39"/>
        <v>0.11557267783629106</v>
      </c>
      <c r="P200" s="237">
        <f t="shared" si="39"/>
        <v>0.11612029912913736</v>
      </c>
      <c r="Q200" s="237">
        <f t="shared" si="39"/>
        <v>0.11654676643906299</v>
      </c>
    </row>
    <row r="201" spans="1:17" x14ac:dyDescent="0.25">
      <c r="A201" s="142" t="s">
        <v>192</v>
      </c>
      <c r="B201" s="235">
        <f t="shared" ref="B201:Q201" si="40">IF(B$119=0,0,B$119/B$108)</f>
        <v>0.10783581839114044</v>
      </c>
      <c r="C201" s="235">
        <f t="shared" si="40"/>
        <v>0.10889059710230609</v>
      </c>
      <c r="D201" s="235">
        <f t="shared" si="40"/>
        <v>0.10840622551261681</v>
      </c>
      <c r="E201" s="235">
        <f t="shared" si="40"/>
        <v>0.10892015755654914</v>
      </c>
      <c r="F201" s="235">
        <f t="shared" si="40"/>
        <v>0.10726252831580975</v>
      </c>
      <c r="G201" s="235">
        <f t="shared" si="40"/>
        <v>0.10537284438267785</v>
      </c>
      <c r="H201" s="235">
        <f t="shared" si="40"/>
        <v>0.10521023110566623</v>
      </c>
      <c r="I201" s="235">
        <f t="shared" si="40"/>
        <v>0.10443775759634484</v>
      </c>
      <c r="J201" s="235">
        <f t="shared" si="40"/>
        <v>0.10189183113982715</v>
      </c>
      <c r="K201" s="235">
        <f t="shared" si="40"/>
        <v>0.10257506566597439</v>
      </c>
      <c r="L201" s="235">
        <f t="shared" si="40"/>
        <v>0.10290519552295539</v>
      </c>
      <c r="M201" s="235">
        <f t="shared" si="40"/>
        <v>0.10211422391176823</v>
      </c>
      <c r="N201" s="235">
        <f t="shared" si="40"/>
        <v>0.10003784126857714</v>
      </c>
      <c r="O201" s="235">
        <f t="shared" si="40"/>
        <v>0.10056257848181684</v>
      </c>
      <c r="P201" s="235">
        <f t="shared" si="40"/>
        <v>0.10103781033070955</v>
      </c>
      <c r="Q201" s="235">
        <f t="shared" si="40"/>
        <v>0.10140388764002067</v>
      </c>
    </row>
    <row r="202" spans="1:17" x14ac:dyDescent="0.25">
      <c r="A202" s="142" t="s">
        <v>191</v>
      </c>
      <c r="B202" s="235">
        <f t="shared" ref="B202:Q202" si="41">IF(B$130=0,0,B$130/B$108)</f>
        <v>1.6070426877224403E-2</v>
      </c>
      <c r="C202" s="235">
        <f t="shared" si="41"/>
        <v>1.6228403647519537E-2</v>
      </c>
      <c r="D202" s="235">
        <f t="shared" si="41"/>
        <v>1.6157726550769878E-2</v>
      </c>
      <c r="E202" s="235">
        <f t="shared" si="41"/>
        <v>1.6229330096541924E-2</v>
      </c>
      <c r="F202" s="235">
        <f t="shared" si="41"/>
        <v>1.5985612941467605E-2</v>
      </c>
      <c r="G202" s="235">
        <f t="shared" si="41"/>
        <v>1.570734491472197E-2</v>
      </c>
      <c r="H202" s="235">
        <f t="shared" si="41"/>
        <v>1.568321349167108E-2</v>
      </c>
      <c r="I202" s="235">
        <f t="shared" si="41"/>
        <v>1.5572239483724213E-2</v>
      </c>
      <c r="J202" s="235">
        <f t="shared" si="41"/>
        <v>1.5217488044440237E-2</v>
      </c>
      <c r="K202" s="235">
        <f t="shared" si="41"/>
        <v>1.5335582787920791E-2</v>
      </c>
      <c r="L202" s="235">
        <f t="shared" si="41"/>
        <v>1.5397911429121646E-2</v>
      </c>
      <c r="M202" s="235">
        <f t="shared" si="41"/>
        <v>1.5248558632550755E-2</v>
      </c>
      <c r="N202" s="235">
        <f t="shared" si="41"/>
        <v>1.4944419032541852E-2</v>
      </c>
      <c r="O202" s="235">
        <f t="shared" si="41"/>
        <v>1.5010099354474232E-2</v>
      </c>
      <c r="P202" s="235">
        <f t="shared" si="41"/>
        <v>1.508248879842782E-2</v>
      </c>
      <c r="Q202" s="235">
        <f t="shared" si="41"/>
        <v>1.5142878799042315E-2</v>
      </c>
    </row>
    <row r="203" spans="1:17" x14ac:dyDescent="0.25">
      <c r="A203" s="127" t="s">
        <v>181</v>
      </c>
      <c r="B203" s="237">
        <f t="shared" ref="B203:Q203" si="42">IF(B$131=0,0,B$131/B$108)</f>
        <v>0.17948942890263409</v>
      </c>
      <c r="C203" s="237">
        <f t="shared" si="42"/>
        <v>0.17713073649817943</v>
      </c>
      <c r="D203" s="237">
        <f t="shared" si="42"/>
        <v>0.17817956675108282</v>
      </c>
      <c r="E203" s="237">
        <f t="shared" si="42"/>
        <v>0.17714114103056958</v>
      </c>
      <c r="F203" s="237">
        <f t="shared" si="42"/>
        <v>0.18074275147796914</v>
      </c>
      <c r="G203" s="237">
        <f t="shared" si="42"/>
        <v>0.18485036853408043</v>
      </c>
      <c r="H203" s="237">
        <f t="shared" si="42"/>
        <v>0.1851629133069996</v>
      </c>
      <c r="I203" s="237">
        <f t="shared" si="42"/>
        <v>0.18684680067579695</v>
      </c>
      <c r="J203" s="237">
        <f t="shared" si="42"/>
        <v>0.19211342917647733</v>
      </c>
      <c r="K203" s="237">
        <f t="shared" si="42"/>
        <v>0.19029082512100187</v>
      </c>
      <c r="L203" s="237">
        <f t="shared" si="42"/>
        <v>0.18932767572086875</v>
      </c>
      <c r="M203" s="237">
        <f t="shared" si="42"/>
        <v>0.19162114932093433</v>
      </c>
      <c r="N203" s="237">
        <f t="shared" si="42"/>
        <v>0.19589332264211765</v>
      </c>
      <c r="O203" s="237">
        <f t="shared" si="42"/>
        <v>0.19485301727341547</v>
      </c>
      <c r="P203" s="237">
        <f t="shared" si="42"/>
        <v>0.19397179365438777</v>
      </c>
      <c r="Q203" s="237">
        <f t="shared" si="42"/>
        <v>0.19321494470716744</v>
      </c>
    </row>
    <row r="204" spans="1:17" x14ac:dyDescent="0.25">
      <c r="A204" s="142" t="s">
        <v>190</v>
      </c>
      <c r="B204" s="235">
        <f t="shared" ref="B204:Q204" si="43">IF(B$132=0,0,B$132/B$108)</f>
        <v>0.15485864560289747</v>
      </c>
      <c r="C204" s="235">
        <f t="shared" si="43"/>
        <v>0.17299192763862573</v>
      </c>
      <c r="D204" s="235">
        <f t="shared" si="43"/>
        <v>0.16478329913231773</v>
      </c>
      <c r="E204" s="235">
        <f t="shared" si="43"/>
        <v>0.17333472715118206</v>
      </c>
      <c r="F204" s="235">
        <f t="shared" si="43"/>
        <v>0.14502584255876225</v>
      </c>
      <c r="G204" s="235">
        <f t="shared" si="43"/>
        <v>0.11269807907795082</v>
      </c>
      <c r="H204" s="235">
        <f t="shared" si="43"/>
        <v>0.10969877267925815</v>
      </c>
      <c r="I204" s="235">
        <f t="shared" si="43"/>
        <v>9.6918500258932561E-2</v>
      </c>
      <c r="J204" s="235">
        <f t="shared" si="43"/>
        <v>5.5118201720051413E-2</v>
      </c>
      <c r="K204" s="235">
        <f t="shared" si="43"/>
        <v>6.7839658910179346E-2</v>
      </c>
      <c r="L204" s="235">
        <f t="shared" si="43"/>
        <v>7.4386551003960036E-2</v>
      </c>
      <c r="M204" s="235">
        <f t="shared" si="43"/>
        <v>5.8632305682798876E-2</v>
      </c>
      <c r="N204" s="235">
        <f t="shared" si="43"/>
        <v>2.457117832011245E-2</v>
      </c>
      <c r="O204" s="235">
        <f t="shared" si="43"/>
        <v>3.2555780446422614E-2</v>
      </c>
      <c r="P204" s="235">
        <f t="shared" si="43"/>
        <v>4.0256700041554336E-2</v>
      </c>
      <c r="Q204" s="235">
        <f t="shared" si="43"/>
        <v>4.6550657509618364E-2</v>
      </c>
    </row>
    <row r="205" spans="1:17" x14ac:dyDescent="0.25">
      <c r="A205" s="142" t="s">
        <v>189</v>
      </c>
      <c r="B205" s="235">
        <f t="shared" ref="B205:Q205" si="44">IF(B$138=0,0,B$138/B$108)</f>
        <v>2.46307832997366E-2</v>
      </c>
      <c r="C205" s="235">
        <f t="shared" si="44"/>
        <v>4.1388088595536669E-3</v>
      </c>
      <c r="D205" s="235">
        <f t="shared" si="44"/>
        <v>1.3396267618765114E-2</v>
      </c>
      <c r="E205" s="235">
        <f t="shared" si="44"/>
        <v>3.8064138793875348E-3</v>
      </c>
      <c r="F205" s="235">
        <f t="shared" si="44"/>
        <v>3.571690891920689E-2</v>
      </c>
      <c r="G205" s="235">
        <f t="shared" si="44"/>
        <v>7.2152289456129642E-2</v>
      </c>
      <c r="H205" s="235">
        <f t="shared" si="44"/>
        <v>7.5464140627741441E-2</v>
      </c>
      <c r="I205" s="235">
        <f t="shared" si="44"/>
        <v>8.9928300416864407E-2</v>
      </c>
      <c r="J205" s="235">
        <f t="shared" si="44"/>
        <v>0.13699522745642592</v>
      </c>
      <c r="K205" s="235">
        <f t="shared" si="44"/>
        <v>0.12245116621082254</v>
      </c>
      <c r="L205" s="235">
        <f t="shared" si="44"/>
        <v>0.11494112471690875</v>
      </c>
      <c r="M205" s="235">
        <f t="shared" si="44"/>
        <v>0.13298884363813546</v>
      </c>
      <c r="N205" s="235">
        <f t="shared" si="44"/>
        <v>0.17132214432200518</v>
      </c>
      <c r="O205" s="235">
        <f t="shared" si="44"/>
        <v>0.16229723682699285</v>
      </c>
      <c r="P205" s="235">
        <f t="shared" si="44"/>
        <v>0.15371509361283342</v>
      </c>
      <c r="Q205" s="235">
        <f t="shared" si="44"/>
        <v>0.14666428719754906</v>
      </c>
    </row>
    <row r="206" spans="1:17" x14ac:dyDescent="0.25">
      <c r="A206" s="127" t="s">
        <v>180</v>
      </c>
      <c r="B206" s="236">
        <f t="shared" ref="B206:Q206" si="45">IF(B$139=0,0,B$139/B$108)</f>
        <v>0.16006970315361835</v>
      </c>
      <c r="C206" s="236">
        <f t="shared" si="45"/>
        <v>0.15594135536163004</v>
      </c>
      <c r="D206" s="236">
        <f t="shared" si="45"/>
        <v>0.15780723167644523</v>
      </c>
      <c r="E206" s="236">
        <f t="shared" si="45"/>
        <v>0.1558695330751356</v>
      </c>
      <c r="F206" s="236">
        <f t="shared" si="45"/>
        <v>0.16230612144423054</v>
      </c>
      <c r="G206" s="236">
        <f t="shared" si="45"/>
        <v>0.16965683997459391</v>
      </c>
      <c r="H206" s="236">
        <f t="shared" si="45"/>
        <v>0.17033670262993633</v>
      </c>
      <c r="I206" s="236">
        <f t="shared" si="45"/>
        <v>0.17324129176957453</v>
      </c>
      <c r="J206" s="236">
        <f t="shared" si="45"/>
        <v>0.18271923498742468</v>
      </c>
      <c r="K206" s="236">
        <f t="shared" si="45"/>
        <v>0.17979774464840356</v>
      </c>
      <c r="L206" s="236">
        <f t="shared" si="45"/>
        <v>0.1782875030247868</v>
      </c>
      <c r="M206" s="236">
        <f t="shared" si="45"/>
        <v>0.18192071461591597</v>
      </c>
      <c r="N206" s="236">
        <f t="shared" si="45"/>
        <v>0.18954033727616107</v>
      </c>
      <c r="O206" s="236">
        <f t="shared" si="45"/>
        <v>0.18772462248824748</v>
      </c>
      <c r="P206" s="236">
        <f t="shared" si="45"/>
        <v>0.1860512486766617</v>
      </c>
      <c r="Q206" s="236">
        <f t="shared" si="45"/>
        <v>0.18467121059663791</v>
      </c>
    </row>
    <row r="207" spans="1:17" x14ac:dyDescent="0.25">
      <c r="A207" s="142" t="s">
        <v>188</v>
      </c>
      <c r="B207" s="235">
        <f t="shared" ref="B207:Q207" si="46">IF(B$140=0,0,B$140/B$108)</f>
        <v>9.2041946806423025E-2</v>
      </c>
      <c r="C207" s="235">
        <f t="shared" si="46"/>
        <v>0.10286568807424482</v>
      </c>
      <c r="D207" s="235">
        <f t="shared" si="46"/>
        <v>9.7980413611905362E-2</v>
      </c>
      <c r="E207" s="235">
        <f t="shared" si="46"/>
        <v>0.10303068724872647</v>
      </c>
      <c r="F207" s="235">
        <f t="shared" si="46"/>
        <v>8.6190527431518671E-2</v>
      </c>
      <c r="G207" s="235">
        <f t="shared" si="46"/>
        <v>6.6962496923694187E-2</v>
      </c>
      <c r="H207" s="235">
        <f t="shared" si="46"/>
        <v>6.5222243326464216E-2</v>
      </c>
      <c r="I207" s="235">
        <f t="shared" si="46"/>
        <v>5.7585802866319105E-2</v>
      </c>
      <c r="J207" s="235">
        <f t="shared" si="46"/>
        <v>3.2777638522837535E-2</v>
      </c>
      <c r="K207" s="235">
        <f t="shared" si="46"/>
        <v>4.04983072804063E-2</v>
      </c>
      <c r="L207" s="235">
        <f t="shared" si="46"/>
        <v>4.4493702232470754E-2</v>
      </c>
      <c r="M207" s="235">
        <f t="shared" si="46"/>
        <v>3.4894979478223682E-2</v>
      </c>
      <c r="N207" s="235">
        <f t="shared" si="46"/>
        <v>1.4591860396492943E-2</v>
      </c>
      <c r="O207" s="235">
        <f t="shared" si="46"/>
        <v>1.9333602857141769E-2</v>
      </c>
      <c r="P207" s="235">
        <f t="shared" si="46"/>
        <v>2.3906877373846516E-2</v>
      </c>
      <c r="Q207" s="235">
        <f t="shared" si="46"/>
        <v>2.7670054993080086E-2</v>
      </c>
    </row>
    <row r="208" spans="1:17" x14ac:dyDescent="0.25">
      <c r="A208" s="142" t="s">
        <v>187</v>
      </c>
      <c r="B208" s="235">
        <f t="shared" ref="B208:Q208" si="47">IF(B$141=0,0,B$141/B$108)</f>
        <v>4.94740992665781E-2</v>
      </c>
      <c r="C208" s="235">
        <f t="shared" si="47"/>
        <v>4.9958022210169983E-2</v>
      </c>
      <c r="D208" s="235">
        <f t="shared" si="47"/>
        <v>4.9735796900734527E-2</v>
      </c>
      <c r="E208" s="235">
        <f t="shared" si="47"/>
        <v>4.9971584279521419E-2</v>
      </c>
      <c r="F208" s="235">
        <f t="shared" si="47"/>
        <v>4.9211078959238486E-2</v>
      </c>
      <c r="G208" s="235">
        <f t="shared" si="47"/>
        <v>4.8344109042516403E-2</v>
      </c>
      <c r="H208" s="235">
        <f t="shared" si="47"/>
        <v>4.826950354010575E-2</v>
      </c>
      <c r="I208" s="235">
        <f t="shared" si="47"/>
        <v>4.7915099672715913E-2</v>
      </c>
      <c r="J208" s="235">
        <f t="shared" si="47"/>
        <v>4.6747051614896257E-2</v>
      </c>
      <c r="K208" s="235">
        <f t="shared" si="47"/>
        <v>4.7060513443009391E-2</v>
      </c>
      <c r="L208" s="235">
        <f t="shared" si="47"/>
        <v>4.7211974038930259E-2</v>
      </c>
      <c r="M208" s="235">
        <f t="shared" si="47"/>
        <v>4.684908340952014E-2</v>
      </c>
      <c r="N208" s="235">
        <f t="shared" si="47"/>
        <v>4.5896457811297975E-2</v>
      </c>
      <c r="O208" s="235">
        <f t="shared" si="47"/>
        <v>4.6137202504146935E-2</v>
      </c>
      <c r="P208" s="235">
        <f t="shared" si="47"/>
        <v>4.6355234583075229E-2</v>
      </c>
      <c r="Q208" s="235">
        <f t="shared" si="47"/>
        <v>4.6523187545368404E-2</v>
      </c>
    </row>
    <row r="209" spans="1:17" x14ac:dyDescent="0.25">
      <c r="A209" s="142" t="s">
        <v>186</v>
      </c>
      <c r="B209" s="235">
        <f t="shared" ref="B209:Q209" si="48">IF(B$152=0,0,B$152/B$108)</f>
        <v>1.8553657080617229E-2</v>
      </c>
      <c r="C209" s="235">
        <f t="shared" si="48"/>
        <v>3.1176450772152473E-3</v>
      </c>
      <c r="D209" s="235">
        <f t="shared" si="48"/>
        <v>1.0091021163805334E-2</v>
      </c>
      <c r="E209" s="235">
        <f t="shared" si="48"/>
        <v>2.8672615468876795E-3</v>
      </c>
      <c r="F209" s="235">
        <f t="shared" si="48"/>
        <v>2.6904515053473386E-2</v>
      </c>
      <c r="G209" s="235">
        <f t="shared" si="48"/>
        <v>5.4350234008383319E-2</v>
      </c>
      <c r="H209" s="235">
        <f t="shared" si="48"/>
        <v>5.6844955763366366E-2</v>
      </c>
      <c r="I209" s="235">
        <f t="shared" si="48"/>
        <v>6.7740389230539516E-2</v>
      </c>
      <c r="J209" s="235">
        <f t="shared" si="48"/>
        <v>0.10319454484969089</v>
      </c>
      <c r="K209" s="235">
        <f t="shared" si="48"/>
        <v>9.2238923924987878E-2</v>
      </c>
      <c r="L209" s="235">
        <f t="shared" si="48"/>
        <v>8.6581826753385799E-2</v>
      </c>
      <c r="M209" s="235">
        <f t="shared" si="48"/>
        <v>0.10017665172817213</v>
      </c>
      <c r="N209" s="235">
        <f t="shared" si="48"/>
        <v>0.12905201906837016</v>
      </c>
      <c r="O209" s="235">
        <f t="shared" si="48"/>
        <v>0.12225381712695879</v>
      </c>
      <c r="P209" s="235">
        <f t="shared" si="48"/>
        <v>0.11578913671973998</v>
      </c>
      <c r="Q209" s="235">
        <f t="shared" si="48"/>
        <v>0.11047796805818941</v>
      </c>
    </row>
    <row r="210" spans="1:17" x14ac:dyDescent="0.25">
      <c r="A210" s="72" t="s">
        <v>179</v>
      </c>
      <c r="B210" s="234">
        <f t="shared" ref="B210:Q210" si="49">IF(B$153=0,0,B$153/B$108)</f>
        <v>0.34956275455617913</v>
      </c>
      <c r="C210" s="234">
        <f t="shared" si="49"/>
        <v>0.35299905375359031</v>
      </c>
      <c r="D210" s="234">
        <f t="shared" si="49"/>
        <v>0.3514616906945629</v>
      </c>
      <c r="E210" s="234">
        <f t="shared" si="49"/>
        <v>0.35301920580522522</v>
      </c>
      <c r="F210" s="234">
        <f t="shared" si="49"/>
        <v>0.34771788800506659</v>
      </c>
      <c r="G210" s="234">
        <f t="shared" si="49"/>
        <v>0.34166502216165978</v>
      </c>
      <c r="H210" s="234">
        <f t="shared" si="49"/>
        <v>0.34114011720565135</v>
      </c>
      <c r="I210" s="234">
        <f t="shared" si="49"/>
        <v>0.33872621867025987</v>
      </c>
      <c r="J210" s="234">
        <f t="shared" si="49"/>
        <v>0.33100969120983359</v>
      </c>
      <c r="K210" s="234">
        <f t="shared" si="49"/>
        <v>0.33357847946574287</v>
      </c>
      <c r="L210" s="234">
        <f t="shared" si="49"/>
        <v>0.33493424752793399</v>
      </c>
      <c r="M210" s="234">
        <f t="shared" si="49"/>
        <v>0.33168553637863768</v>
      </c>
      <c r="N210" s="234">
        <f t="shared" si="49"/>
        <v>0.32506991395858864</v>
      </c>
      <c r="O210" s="234">
        <f t="shared" si="49"/>
        <v>0.3264985875358507</v>
      </c>
      <c r="P210" s="234">
        <f t="shared" si="49"/>
        <v>0.32807319744649793</v>
      </c>
      <c r="Q210" s="234">
        <f t="shared" si="49"/>
        <v>0.32938679633990176</v>
      </c>
    </row>
    <row r="211" spans="1:17" x14ac:dyDescent="0.25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</row>
    <row r="212" spans="1:17" ht="12.75" x14ac:dyDescent="0.25">
      <c r="A212" s="80" t="s">
        <v>128</v>
      </c>
      <c r="B212" s="233"/>
      <c r="C212" s="233"/>
      <c r="D212" s="233"/>
      <c r="E212" s="233"/>
      <c r="F212" s="233"/>
      <c r="G212" s="233"/>
      <c r="H212" s="233"/>
      <c r="I212" s="233"/>
      <c r="J212" s="233"/>
      <c r="K212" s="233"/>
      <c r="L212" s="233"/>
      <c r="M212" s="233"/>
      <c r="N212" s="233"/>
      <c r="O212" s="233"/>
      <c r="P212" s="233"/>
      <c r="Q212" s="233"/>
    </row>
    <row r="213" spans="1:17" x14ac:dyDescent="0.25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</row>
    <row r="214" spans="1:17" x14ac:dyDescent="0.25">
      <c r="A214" s="78" t="s">
        <v>194</v>
      </c>
      <c r="B214" s="253">
        <f>IF(B$5=0,0,(B$5-B$15)/(CHI_fec!B$5-CHI_fec!B$15))</f>
        <v>0.46570944046649343</v>
      </c>
      <c r="C214" s="253">
        <f>IF(C$5=0,0,(C$5-C$15)/(CHI_fec!C$5-CHI_fec!C$15))</f>
        <v>0.46403859407188569</v>
      </c>
      <c r="D214" s="253">
        <f>IF(D$5=0,0,(D$5-D$15)/(CHI_fec!D$5-CHI_fec!D$15))</f>
        <v>0.47041591173884545</v>
      </c>
      <c r="E214" s="253">
        <f>IF(E$5=0,0,(E$5-E$15)/(CHI_fec!E$5-CHI_fec!E$15))</f>
        <v>0.47399914097687917</v>
      </c>
      <c r="F214" s="253">
        <f>IF(F$5=0,0,(F$5-F$15)/(CHI_fec!F$5-CHI_fec!F$15))</f>
        <v>0.47348348922840811</v>
      </c>
      <c r="G214" s="253">
        <f>IF(G$5=0,0,(G$5-G$15)/(CHI_fec!G$5-CHI_fec!G$15))</f>
        <v>0.48351170878081601</v>
      </c>
      <c r="H214" s="253">
        <f>IF(H$5=0,0,(H$5-H$15)/(CHI_fec!H$5-CHI_fec!H$15))</f>
        <v>0.48388178026920736</v>
      </c>
      <c r="I214" s="253">
        <f>IF(I$5=0,0,(I$5-I$15)/(CHI_fec!I$5-CHI_fec!I$15))</f>
        <v>0.49080807438608492</v>
      </c>
      <c r="J214" s="253">
        <f>IF(J$5=0,0,(J$5-J$15)/(CHI_fec!J$5-CHI_fec!J$15))</f>
        <v>0.51393257491271138</v>
      </c>
      <c r="K214" s="253">
        <f>IF(K$5=0,0,(K$5-K$15)/(CHI_fec!K$5-CHI_fec!K$15))</f>
        <v>0.51081377393020233</v>
      </c>
      <c r="L214" s="253">
        <f>IF(L$5=0,0,(L$5-L$15)/(CHI_fec!L$5-CHI_fec!L$15))</f>
        <v>0.52912276588808216</v>
      </c>
      <c r="M214" s="253">
        <f>IF(M$5=0,0,(M$5-M$15)/(CHI_fec!M$5-CHI_fec!M$15))</f>
        <v>0.54343799481713939</v>
      </c>
      <c r="N214" s="253">
        <f>IF(N$5=0,0,(N$5-N$15)/(CHI_fec!N$5-CHI_fec!N$15))</f>
        <v>0.55091759717072164</v>
      </c>
      <c r="O214" s="253">
        <f>IF(O$5=0,0,(O$5-O$15)/(CHI_fec!O$5-CHI_fec!O$15))</f>
        <v>0.54943458802232947</v>
      </c>
      <c r="P214" s="253">
        <f>IF(P$5=0,0,(P$5-P$15)/(CHI_fec!P$5-CHI_fec!P$15))</f>
        <v>0.54703707349272057</v>
      </c>
      <c r="Q214" s="253">
        <f>IF(Q$5=0,0,(Q$5-Q$15)/(CHI_fec!Q$5-CHI_fec!Q$15))</f>
        <v>0.56363004039347608</v>
      </c>
    </row>
    <row r="215" spans="1:17" x14ac:dyDescent="0.25">
      <c r="A215" s="132" t="s">
        <v>83</v>
      </c>
      <c r="B215" s="252">
        <f>IF(B$6=0,0,B$6/CHI_fec!B$6)</f>
        <v>0.36880113588732699</v>
      </c>
      <c r="C215" s="252">
        <f>IF(C$6=0,0,C$6/CHI_fec!C$6)</f>
        <v>0.36880113588732705</v>
      </c>
      <c r="D215" s="252">
        <f>IF(D$6=0,0,D$6/CHI_fec!D$6)</f>
        <v>0.37281777118834974</v>
      </c>
      <c r="E215" s="252">
        <f>IF(E$6=0,0,E$6/CHI_fec!E$6)</f>
        <v>0.37611871256588009</v>
      </c>
      <c r="F215" s="252">
        <f>IF(F$6=0,0,F$6/CHI_fec!F$6)</f>
        <v>0.37810248660218787</v>
      </c>
      <c r="G215" s="252">
        <f>IF(G$6=0,0,G$6/CHI_fec!G$6)</f>
        <v>0.38284133784582391</v>
      </c>
      <c r="H215" s="252">
        <f>IF(H$6=0,0,H$6/CHI_fec!H$6)</f>
        <v>0.38284133784582397</v>
      </c>
      <c r="I215" s="252">
        <f>IF(I$6=0,0,I$6/CHI_fec!I$6)</f>
        <v>0.38621093489771824</v>
      </c>
      <c r="J215" s="252">
        <f>IF(J$6=0,0,J$6/CHI_fec!J$6)</f>
        <v>0.39934401448916107</v>
      </c>
      <c r="K215" s="252">
        <f>IF(K$6=0,0,K$6/CHI_fec!K$6)</f>
        <v>0.39934401448916107</v>
      </c>
      <c r="L215" s="252">
        <f>IF(L$6=0,0,L$6/CHI_fec!L$6)</f>
        <v>0.41536502468062858</v>
      </c>
      <c r="M215" s="252">
        <f>IF(M$6=0,0,M$6/CHI_fec!M$6)</f>
        <v>0.42387917017421151</v>
      </c>
      <c r="N215" s="252">
        <f>IF(N$6=0,0,N$6/CHI_fec!N$6)</f>
        <v>0.42387917017421156</v>
      </c>
      <c r="O215" s="252">
        <f>IF(O$6=0,0,O$6/CHI_fec!O$6)</f>
        <v>0.42387917017421156</v>
      </c>
      <c r="P215" s="252">
        <f>IF(P$6=0,0,P$6/CHI_fec!P$6)</f>
        <v>0.42387917017421151</v>
      </c>
      <c r="Q215" s="252">
        <f>IF(Q$6=0,0,Q$6/CHI_fec!Q$6)</f>
        <v>0.43749436134691516</v>
      </c>
    </row>
    <row r="216" spans="1:17" x14ac:dyDescent="0.25">
      <c r="A216" s="76" t="s">
        <v>82</v>
      </c>
      <c r="B216" s="251">
        <f>IF(B$7=0,0,B$7/CHI_fec!B$7)</f>
        <v>9.6826054631113337E-2</v>
      </c>
      <c r="C216" s="251">
        <f>IF(C$7=0,0,C$7/CHI_fec!C$7)</f>
        <v>9.6826054631113337E-2</v>
      </c>
      <c r="D216" s="251">
        <f>IF(D$7=0,0,D$7/CHI_fec!D$7)</f>
        <v>9.7880593002190625E-2</v>
      </c>
      <c r="E216" s="251">
        <f>IF(E$7=0,0,E$7/CHI_fec!E$7)</f>
        <v>9.8747231141430247E-2</v>
      </c>
      <c r="F216" s="251">
        <f>IF(F$7=0,0,F$7/CHI_fec!F$7)</f>
        <v>9.9268056579652375E-2</v>
      </c>
      <c r="G216" s="251">
        <f>IF(G$7=0,0,G$7/CHI_fec!G$7)</f>
        <v>0.10051220749122981</v>
      </c>
      <c r="H216" s="251">
        <f>IF(H$7=0,0,H$7/CHI_fec!H$7)</f>
        <v>0.10051220749122983</v>
      </c>
      <c r="I216" s="251">
        <f>IF(I$7=0,0,I$7/CHI_fec!I$7)</f>
        <v>0.10139687067819796</v>
      </c>
      <c r="J216" s="251">
        <f>IF(J$7=0,0,J$7/CHI_fec!J$7)</f>
        <v>0.10484486516155637</v>
      </c>
      <c r="K216" s="251">
        <f>IF(K$7=0,0,K$7/CHI_fec!K$7)</f>
        <v>0.10484486516155635</v>
      </c>
      <c r="L216" s="251">
        <f>IF(L$7=0,0,L$7/CHI_fec!L$7)</f>
        <v>0.10905106480980956</v>
      </c>
      <c r="M216" s="251">
        <f>IF(M$7=0,0,M$7/CHI_fec!M$7)</f>
        <v>0.1112863917556321</v>
      </c>
      <c r="N216" s="251">
        <f>IF(N$7=0,0,N$7/CHI_fec!N$7)</f>
        <v>0.11128639175563211</v>
      </c>
      <c r="O216" s="251">
        <f>IF(O$7=0,0,O$7/CHI_fec!O$7)</f>
        <v>0.1112863917556321</v>
      </c>
      <c r="P216" s="251">
        <f>IF(P$7=0,0,P$7/CHI_fec!P$7)</f>
        <v>0.11128639175563211</v>
      </c>
      <c r="Q216" s="251">
        <f>IF(Q$7=0,0,Q$7/CHI_fec!Q$7)</f>
        <v>0.11486096112654647</v>
      </c>
    </row>
    <row r="217" spans="1:17" x14ac:dyDescent="0.25">
      <c r="A217" s="76" t="s">
        <v>81</v>
      </c>
      <c r="B217" s="251">
        <f>IF(B$8=0,0,B$8/CHI_fec!B$8)</f>
        <v>0.52533749523128848</v>
      </c>
      <c r="C217" s="251">
        <f>IF(C$8=0,0,C$8/CHI_fec!C$8)</f>
        <v>0.52533749523128837</v>
      </c>
      <c r="D217" s="251">
        <f>IF(D$8=0,0,D$8/CHI_fec!D$8)</f>
        <v>0.531058977414959</v>
      </c>
      <c r="E217" s="251">
        <f>IF(E$8=0,0,E$8/CHI_fec!E$8)</f>
        <v>0.5357609918786751</v>
      </c>
      <c r="F217" s="251">
        <f>IF(F$8=0,0,F$8/CHI_fec!F$8)</f>
        <v>0.53858677190462712</v>
      </c>
      <c r="G217" s="251">
        <f>IF(G$8=0,0,G$8/CHI_fec!G$8)</f>
        <v>0.54533701207570406</v>
      </c>
      <c r="H217" s="251">
        <f>IF(H$8=0,0,H$8/CHI_fec!H$8)</f>
        <v>0.54533701207570406</v>
      </c>
      <c r="I217" s="251">
        <f>IF(I$8=0,0,I$8/CHI_fec!I$8)</f>
        <v>0.55013682287596588</v>
      </c>
      <c r="J217" s="251">
        <f>IF(J$8=0,0,J$8/CHI_fec!J$8)</f>
        <v>0.56884419241983197</v>
      </c>
      <c r="K217" s="251">
        <f>IF(K$8=0,0,K$8/CHI_fec!K$8)</f>
        <v>0.56884419241983208</v>
      </c>
      <c r="L217" s="251">
        <f>IF(L$8=0,0,L$8/CHI_fec!L$8)</f>
        <v>0.59166526466195168</v>
      </c>
      <c r="M217" s="251">
        <f>IF(M$8=0,0,M$8/CHI_fec!M$8)</f>
        <v>0.6037932095959393</v>
      </c>
      <c r="N217" s="251">
        <f>IF(N$8=0,0,N$8/CHI_fec!N$8)</f>
        <v>0.6037932095959393</v>
      </c>
      <c r="O217" s="251">
        <f>IF(O$8=0,0,O$8/CHI_fec!O$8)</f>
        <v>0.6037932095959393</v>
      </c>
      <c r="P217" s="251">
        <f>IF(P$8=0,0,P$8/CHI_fec!P$8)</f>
        <v>0.6037932095959393</v>
      </c>
      <c r="Q217" s="251">
        <f>IF(Q$8=0,0,Q$8/CHI_fec!Q$8)</f>
        <v>0.62318732130482635</v>
      </c>
    </row>
    <row r="218" spans="1:17" x14ac:dyDescent="0.25">
      <c r="A218" s="76" t="s">
        <v>80</v>
      </c>
      <c r="B218" s="251">
        <f>IF(B$9=0,0,B$9/CHI_fec!B$9)</f>
        <v>0.37237600596358972</v>
      </c>
      <c r="C218" s="251">
        <f>IF(C$9=0,0,C$9/CHI_fec!C$9)</f>
        <v>0.37237600596358977</v>
      </c>
      <c r="D218" s="251">
        <f>IF(D$9=0,0,D$9/CHI_fec!D$9)</f>
        <v>0.37643157538912464</v>
      </c>
      <c r="E218" s="251">
        <f>IF(E$9=0,0,E$9/CHI_fec!E$9)</f>
        <v>0.37976451351342649</v>
      </c>
      <c r="F218" s="251">
        <f>IF(F$9=0,0,F$9/CHI_fec!F$9)</f>
        <v>0.38176751670536957</v>
      </c>
      <c r="G218" s="251">
        <f>IF(G$9=0,0,G$9/CHI_fec!G$9)</f>
        <v>0.38655230267061652</v>
      </c>
      <c r="H218" s="251">
        <f>IF(H$9=0,0,H$9/CHI_fec!H$9)</f>
        <v>0.38655230267061658</v>
      </c>
      <c r="I218" s="251">
        <f>IF(I$9=0,0,I$9/CHI_fec!I$9)</f>
        <v>0.38995456196375061</v>
      </c>
      <c r="J218" s="251">
        <f>IF(J$9=0,0,J$9/CHI_fec!J$9)</f>
        <v>0.40321494336820901</v>
      </c>
      <c r="K218" s="251">
        <f>IF(K$9=0,0,K$9/CHI_fec!K$9)</f>
        <v>0.40321494336820901</v>
      </c>
      <c r="L218" s="251">
        <f>IF(L$9=0,0,L$9/CHI_fec!L$9)</f>
        <v>0.41939124871566125</v>
      </c>
      <c r="M218" s="251">
        <f>IF(M$9=0,0,M$9/CHI_fec!M$9)</f>
        <v>0.42798792368377175</v>
      </c>
      <c r="N218" s="251">
        <f>IF(N$9=0,0,N$9/CHI_fec!N$9)</f>
        <v>0.4279879236837717</v>
      </c>
      <c r="O218" s="251">
        <f>IF(O$9=0,0,O$9/CHI_fec!O$9)</f>
        <v>0.42798792368377175</v>
      </c>
      <c r="P218" s="251">
        <f>IF(P$9=0,0,P$9/CHI_fec!P$9)</f>
        <v>0.4279879236837717</v>
      </c>
      <c r="Q218" s="251">
        <f>IF(Q$9=0,0,Q$9/CHI_fec!Q$9)</f>
        <v>0.44173508988249793</v>
      </c>
    </row>
    <row r="219" spans="1:17" x14ac:dyDescent="0.25">
      <c r="A219" s="129" t="s">
        <v>79</v>
      </c>
      <c r="B219" s="250">
        <f>IF(B$10=0,0,B$10/CHI_fec!B$10)</f>
        <v>0.57947428730157358</v>
      </c>
      <c r="C219" s="250">
        <f>IF(C$10=0,0,C$10/CHI_fec!C$10)</f>
        <v>0.57947428730157358</v>
      </c>
      <c r="D219" s="250">
        <f>IF(D$10=0,0,D$10/CHI_fec!D$10)</f>
        <v>0.58578537653618368</v>
      </c>
      <c r="E219" s="250">
        <f>IF(E$10=0,0,E$10/CHI_fec!E$10)</f>
        <v>0.59097194042126089</v>
      </c>
      <c r="F219" s="250">
        <f>IF(F$10=0,0,F$10/CHI_fec!F$10)</f>
        <v>0.59408892118405354</v>
      </c>
      <c r="G219" s="250">
        <f>IF(G$10=0,0,G$10/CHI_fec!G$10)</f>
        <v>0.60153478341120559</v>
      </c>
      <c r="H219" s="250">
        <f>IF(H$10=0,0,H$10/CHI_fec!H$10)</f>
        <v>0.60153478341120548</v>
      </c>
      <c r="I219" s="250">
        <f>IF(I$10=0,0,I$10/CHI_fec!I$10)</f>
        <v>0.60682922168738374</v>
      </c>
      <c r="J219" s="250">
        <f>IF(J$10=0,0,J$10/CHI_fec!J$10)</f>
        <v>0.62746441283997079</v>
      </c>
      <c r="K219" s="250">
        <f>IF(K$10=0,0,K$10/CHI_fec!K$10)</f>
        <v>0.62746441283997079</v>
      </c>
      <c r="L219" s="250">
        <f>IF(L$10=0,0,L$10/CHI_fec!L$10)</f>
        <v>0.65263722973006899</v>
      </c>
      <c r="M219" s="250">
        <f>IF(M$10=0,0,M$10/CHI_fec!M$10)</f>
        <v>0.66601497700843748</v>
      </c>
      <c r="N219" s="250">
        <f>IF(N$10=0,0,N$10/CHI_fec!N$10)</f>
        <v>0.67666135597690014</v>
      </c>
      <c r="O219" s="250">
        <f>IF(O$10=0,0,O$10/CHI_fec!O$10)</f>
        <v>0.67781460835725127</v>
      </c>
      <c r="P219" s="250">
        <f>IF(P$10=0,0,P$10/CHI_fec!P$10)</f>
        <v>0.67103269030131663</v>
      </c>
      <c r="Q219" s="250">
        <f>IF(Q$10=0,0,Q$10/CHI_fec!Q$10)</f>
        <v>0.68740768010381914</v>
      </c>
    </row>
    <row r="220" spans="1:17" x14ac:dyDescent="0.25">
      <c r="A220" s="232" t="s">
        <v>185</v>
      </c>
      <c r="B220" s="254">
        <f>IF(B$15=0,0,B$15/CHI_fec!B$15)</f>
        <v>1</v>
      </c>
      <c r="C220" s="254">
        <f>IF(C$15=0,0,C$15/CHI_fec!C$15)</f>
        <v>1</v>
      </c>
      <c r="D220" s="254">
        <f>IF(D$15=0,0,D$15/CHI_fec!D$15)</f>
        <v>1</v>
      </c>
      <c r="E220" s="254">
        <f>IF(E$15=0,0,E$15/CHI_fec!E$15)</f>
        <v>1</v>
      </c>
      <c r="F220" s="254">
        <f>IF(F$15=0,0,F$15/CHI_fec!F$15)</f>
        <v>1</v>
      </c>
      <c r="G220" s="254">
        <f>IF(G$15=0,0,G$15/CHI_fec!G$15)</f>
        <v>1</v>
      </c>
      <c r="H220" s="254">
        <f>IF(H$15=0,0,H$15/CHI_fec!H$15)</f>
        <v>1</v>
      </c>
      <c r="I220" s="254">
        <f>IF(I$15=0,0,I$15/CHI_fec!I$15)</f>
        <v>1</v>
      </c>
      <c r="J220" s="254">
        <f>IF(J$15=0,0,J$15/CHI_fec!J$15)</f>
        <v>1</v>
      </c>
      <c r="K220" s="254">
        <f>IF(K$15=0,0,K$15/CHI_fec!K$15)</f>
        <v>1</v>
      </c>
      <c r="L220" s="254">
        <f>IF(L$15=0,0,L$15/CHI_fec!L$15)</f>
        <v>1</v>
      </c>
      <c r="M220" s="254">
        <f>IF(M$15=0,0,M$15/CHI_fec!M$15)</f>
        <v>1</v>
      </c>
      <c r="N220" s="254">
        <f>IF(N$15=0,0,N$15/CHI_fec!N$15)</f>
        <v>1</v>
      </c>
      <c r="O220" s="254">
        <f>IF(O$15=0,0,O$15/CHI_fec!O$15)</f>
        <v>1</v>
      </c>
      <c r="P220" s="254">
        <f>IF(P$15=0,0,P$15/CHI_fec!P$15)</f>
        <v>1</v>
      </c>
      <c r="Q220" s="254">
        <f>IF(Q$15=0,0,Q$15/CHI_fec!Q$15)</f>
        <v>1</v>
      </c>
    </row>
    <row r="221" spans="1:17" x14ac:dyDescent="0.25">
      <c r="A221" s="127" t="s">
        <v>184</v>
      </c>
      <c r="B221" s="249">
        <f>IF(B$24=0,0,B$24/CHI_fec!B$24)</f>
        <v>0.54218809200888274</v>
      </c>
      <c r="C221" s="249">
        <f>IF(C$24=0,0,C$24/CHI_fec!C$24)</f>
        <v>0.54079832264969707</v>
      </c>
      <c r="D221" s="249">
        <f>IF(D$24=0,0,D$24/CHI_fec!D$24)</f>
        <v>0.54964003222699465</v>
      </c>
      <c r="E221" s="249">
        <f>IF(E$24=0,0,E$24/CHI_fec!E$24)</f>
        <v>0.55326223506674421</v>
      </c>
      <c r="F221" s="249">
        <f>IF(F$24=0,0,F$24/CHI_fec!F$24)</f>
        <v>0.54735133383485568</v>
      </c>
      <c r="G221" s="249">
        <f>IF(G$24=0,0,G$24/CHI_fec!G$24)</f>
        <v>0.55417547352045216</v>
      </c>
      <c r="H221" s="249">
        <f>IF(H$24=0,0,H$24/CHI_fec!H$24)</f>
        <v>0.554212653795215</v>
      </c>
      <c r="I221" s="249">
        <f>IF(I$24=0,0,I$24/CHI_fec!I$24)</f>
        <v>0.56068758264777196</v>
      </c>
      <c r="J221" s="249">
        <f>IF(J$24=0,0,J$24/CHI_fec!J$24)</f>
        <v>0.58055017256692387</v>
      </c>
      <c r="K221" s="249">
        <f>IF(K$24=0,0,K$24/CHI_fec!K$24)</f>
        <v>0.57864745285049923</v>
      </c>
      <c r="L221" s="249">
        <f>IF(L$24=0,0,L$24/CHI_fec!L$24)</f>
        <v>0.59958176475252845</v>
      </c>
      <c r="M221" s="249">
        <f>IF(M$24=0,0,M$24/CHI_fec!M$24)</f>
        <v>0.61378099561197308</v>
      </c>
      <c r="N221" s="249">
        <f>IF(N$24=0,0,N$24/CHI_fec!N$24)</f>
        <v>0.61710927781373182</v>
      </c>
      <c r="O221" s="249">
        <f>IF(O$24=0,0,O$24/CHI_fec!O$24)</f>
        <v>0.61672692207044344</v>
      </c>
      <c r="P221" s="249">
        <f>IF(P$24=0,0,P$24/CHI_fec!P$24)</f>
        <v>0.61511572513783774</v>
      </c>
      <c r="Q221" s="249">
        <f>IF(Q$24=0,0,Q$24/CHI_fec!Q$24)</f>
        <v>0.63503522291235592</v>
      </c>
    </row>
    <row r="222" spans="1:17" x14ac:dyDescent="0.25">
      <c r="A222" s="127" t="s">
        <v>181</v>
      </c>
      <c r="B222" s="249">
        <f>IF(B$35=0,0,B$35/CHI_fec!B$35)</f>
        <v>0.35673521385277235</v>
      </c>
      <c r="C222" s="249">
        <f>IF(C$35=0,0,C$35/CHI_fec!C$35)</f>
        <v>0.3486202786449728</v>
      </c>
      <c r="D222" s="249">
        <f>IF(D$35=0,0,D$35/CHI_fec!D$35)</f>
        <v>0.35605453284274607</v>
      </c>
      <c r="E222" s="249">
        <f>IF(E$35=0,0,E$35/CHI_fec!E$35)</f>
        <v>0.35553802337262785</v>
      </c>
      <c r="F222" s="249">
        <f>IF(F$35=0,0,F$35/CHI_fec!F$35)</f>
        <v>0.37024005198911691</v>
      </c>
      <c r="G222" s="249">
        <f>IF(G$35=0,0,G$35/CHI_fec!G$35)</f>
        <v>0.39019224547578529</v>
      </c>
      <c r="H222" s="249">
        <f>IF(H$35=0,0,H$35/CHI_fec!H$35)</f>
        <v>0.39145337757100235</v>
      </c>
      <c r="I222" s="249">
        <f>IF(I$35=0,0,I$35/CHI_fec!I$35)</f>
        <v>0.40132981641087717</v>
      </c>
      <c r="J222" s="249">
        <f>IF(J$35=0,0,J$35/CHI_fec!J$35)</f>
        <v>0.43662058075823595</v>
      </c>
      <c r="K222" s="249">
        <f>IF(K$35=0,0,K$35/CHI_fec!K$35)</f>
        <v>0.42914792057741458</v>
      </c>
      <c r="L222" s="249">
        <f>IF(L$35=0,0,L$35/CHI_fec!L$35)</f>
        <v>0.442307678923132</v>
      </c>
      <c r="M222" s="249">
        <f>IF(M$35=0,0,M$35/CHI_fec!M$35)</f>
        <v>0.46131650250317935</v>
      </c>
      <c r="N222" s="249">
        <f>IF(N$35=0,0,N$35/CHI_fec!N$35)</f>
        <v>0.48119924829072391</v>
      </c>
      <c r="O222" s="249">
        <f>IF(O$35=0,0,O$35/CHI_fec!O$35)</f>
        <v>0.47654938379467687</v>
      </c>
      <c r="P222" s="249">
        <f>IF(P$35=0,0,P$35/CHI_fec!P$35)</f>
        <v>0.47211729955148174</v>
      </c>
      <c r="Q222" s="249">
        <f>IF(Q$35=0,0,Q$35/CHI_fec!Q$35)</f>
        <v>0.4834449157667316</v>
      </c>
    </row>
    <row r="223" spans="1:17" x14ac:dyDescent="0.25">
      <c r="A223" s="127" t="s">
        <v>180</v>
      </c>
      <c r="B223" s="248">
        <f>IF(B$43=0,0,B$43/CHI_fec!B$43)</f>
        <v>0.47366805724539424</v>
      </c>
      <c r="C223" s="248">
        <f>IF(C$43=0,0,C$43/CHI_fec!C$43)</f>
        <v>0.45564775584492823</v>
      </c>
      <c r="D223" s="248">
        <f>IF(D$43=0,0,D$43/CHI_fec!D$43)</f>
        <v>0.46919453642442632</v>
      </c>
      <c r="E223" s="248">
        <f>IF(E$43=0,0,E$43/CHI_fec!E$43)</f>
        <v>0.46461057683670526</v>
      </c>
      <c r="F223" s="248">
        <f>IF(F$43=0,0,F$43/CHI_fec!F$43)</f>
        <v>0.48697338067452484</v>
      </c>
      <c r="G223" s="248">
        <f>IF(G$43=0,0,G$43/CHI_fec!G$43)</f>
        <v>0.52630092204569834</v>
      </c>
      <c r="H223" s="248">
        <f>IF(H$43=0,0,H$43/CHI_fec!H$43)</f>
        <v>0.52920809850907702</v>
      </c>
      <c r="I223" s="248">
        <f>IF(I$43=0,0,I$43/CHI_fec!I$43)</f>
        <v>0.54889245343670368</v>
      </c>
      <c r="J223" s="248">
        <f>IF(J$43=0,0,J$43/CHI_fec!J$43)</f>
        <v>0.61740553504217888</v>
      </c>
      <c r="K223" s="248">
        <f>IF(K$43=0,0,K$43/CHI_fec!K$43)</f>
        <v>0.60004250428998607</v>
      </c>
      <c r="L223" s="248">
        <f>IF(L$43=0,0,L$43/CHI_fec!L$43)</f>
        <v>0.6176230160257582</v>
      </c>
      <c r="M223" s="248">
        <f>IF(M$43=0,0,M$43/CHI_fec!M$43)</f>
        <v>0.64809324722643702</v>
      </c>
      <c r="N223" s="248">
        <f>IF(N$43=0,0,N$43/CHI_fec!N$43)</f>
        <v>0.69147921900381071</v>
      </c>
      <c r="O223" s="248">
        <f>IF(O$43=0,0,O$43/CHI_fec!O$43)</f>
        <v>0.6804780010108965</v>
      </c>
      <c r="P223" s="248">
        <f>IF(P$43=0,0,P$43/CHI_fec!P$43)</f>
        <v>0.6688076601352112</v>
      </c>
      <c r="Q223" s="248">
        <f>IF(Q$43=0,0,Q$43/CHI_fec!Q$43)</f>
        <v>0.68373950827969654</v>
      </c>
    </row>
    <row r="224" spans="1:17" x14ac:dyDescent="0.25">
      <c r="A224" s="72" t="s">
        <v>179</v>
      </c>
      <c r="B224" s="247">
        <f>IF(B$57=0,0,B$57/CHI_fec!B$57)</f>
        <v>0.52715654098776965</v>
      </c>
      <c r="C224" s="247">
        <f>IF(C$57=0,0,C$57/CHI_fec!C$57)</f>
        <v>0.52715654098776965</v>
      </c>
      <c r="D224" s="247">
        <f>IF(D$57=0,0,D$57/CHI_fec!D$57)</f>
        <v>0.53289783450792683</v>
      </c>
      <c r="E224" s="247">
        <f>IF(E$57=0,0,E$57/CHI_fec!E$57)</f>
        <v>0.5376161302756326</v>
      </c>
      <c r="F224" s="247">
        <f>IF(F$57=0,0,F$57/CHI_fec!F$57)</f>
        <v>0.54045169491283285</v>
      </c>
      <c r="G224" s="247">
        <f>IF(G$57=0,0,G$57/CHI_fec!G$57)</f>
        <v>0.5472253086215878</v>
      </c>
      <c r="H224" s="247">
        <f>IF(H$57=0,0,H$57/CHI_fec!H$57)</f>
        <v>0.54722530862158791</v>
      </c>
      <c r="I224" s="247">
        <f>IF(I$57=0,0,I$57/CHI_fec!I$57)</f>
        <v>0.55204173935769552</v>
      </c>
      <c r="J224" s="247">
        <f>IF(J$57=0,0,J$57/CHI_fec!J$57)</f>
        <v>0.57081388547184753</v>
      </c>
      <c r="K224" s="247">
        <f>IF(K$57=0,0,K$57/CHI_fec!K$57)</f>
        <v>0.57081388547184742</v>
      </c>
      <c r="L224" s="247">
        <f>IF(L$57=0,0,L$57/CHI_fec!L$57)</f>
        <v>0.59371397848632246</v>
      </c>
      <c r="M224" s="247">
        <f>IF(M$57=0,0,M$57/CHI_fec!M$57)</f>
        <v>0.60588391792282947</v>
      </c>
      <c r="N224" s="247">
        <f>IF(N$57=0,0,N$57/CHI_fec!N$57)</f>
        <v>0.60588391792282947</v>
      </c>
      <c r="O224" s="247">
        <f>IF(O$57=0,0,O$57/CHI_fec!O$57)</f>
        <v>0.60588391792282936</v>
      </c>
      <c r="P224" s="247">
        <f>IF(P$57=0,0,P$57/CHI_fec!P$57)</f>
        <v>0.60588391792282947</v>
      </c>
      <c r="Q224" s="247">
        <f>IF(Q$57=0,0,Q$57/CHI_fec!Q$57)</f>
        <v>0.62534518413130025</v>
      </c>
    </row>
    <row r="225" spans="1:17" x14ac:dyDescent="0.25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</row>
    <row r="226" spans="1:17" x14ac:dyDescent="0.25">
      <c r="A226" s="78" t="s">
        <v>40</v>
      </c>
      <c r="B226" s="253">
        <f>IF(B$60=0,0,B$60/CHI_fec!B$60)</f>
        <v>0.491930564364986</v>
      </c>
      <c r="C226" s="253">
        <f>IF(C$60=0,0,C$60/CHI_fec!C$60)</f>
        <v>0.48520215870522382</v>
      </c>
      <c r="D226" s="253">
        <f>IF(D$60=0,0,D$60/CHI_fec!D$60)</f>
        <v>0.4920246205103978</v>
      </c>
      <c r="E226" s="253">
        <f>IF(E$60=0,0,E$60/CHI_fec!E$60)</f>
        <v>0.4962572225948349</v>
      </c>
      <c r="F226" s="253">
        <f>IF(F$60=0,0,F$60/CHI_fec!F$60)</f>
        <v>0.50662336268207853</v>
      </c>
      <c r="G226" s="253">
        <f>IF(G$60=0,0,G$60/CHI_fec!G$60)</f>
        <v>0.52587327739551037</v>
      </c>
      <c r="H226" s="253">
        <f>IF(H$60=0,0,H$60/CHI_fec!H$60)</f>
        <v>0.5348768054487516</v>
      </c>
      <c r="I226" s="253">
        <f>IF(I$60=0,0,I$60/CHI_fec!I$60)</f>
        <v>0.5402072229062812</v>
      </c>
      <c r="J226" s="253">
        <f>IF(J$60=0,0,J$60/CHI_fec!J$60)</f>
        <v>0.55669599456195884</v>
      </c>
      <c r="K226" s="253">
        <f>IF(K$60=0,0,K$60/CHI_fec!K$60)</f>
        <v>0.60594997055292321</v>
      </c>
      <c r="L226" s="253">
        <f>IF(L$60=0,0,L$60/CHI_fec!L$60)</f>
        <v>0.60202210490790686</v>
      </c>
      <c r="M226" s="253">
        <f>IF(M$60=0,0,M$60/CHI_fec!M$60)</f>
        <v>0.61068913806461311</v>
      </c>
      <c r="N226" s="253">
        <f>IF(N$60=0,0,N$60/CHI_fec!N$60)</f>
        <v>0.62772996339575871</v>
      </c>
      <c r="O226" s="253">
        <f>IF(O$60=0,0,O$60/CHI_fec!O$60)</f>
        <v>0.62392741856399825</v>
      </c>
      <c r="P226" s="253">
        <f>IF(P$60=0,0,P$60/CHI_fec!P$60)</f>
        <v>0.61994175120505435</v>
      </c>
      <c r="Q226" s="253">
        <f>IF(Q$60=0,0,Q$60/CHI_fec!Q$60)</f>
        <v>0.6166329360212538</v>
      </c>
    </row>
    <row r="227" spans="1:17" x14ac:dyDescent="0.25">
      <c r="A227" s="132" t="s">
        <v>83</v>
      </c>
      <c r="B227" s="252">
        <f>IF(B$61=0,0,B$61/CHI_fec!B$61)</f>
        <v>0.4487953237017982</v>
      </c>
      <c r="C227" s="252">
        <f>IF(C$61=0,0,C$61/CHI_fec!C$61)</f>
        <v>0.44879532370179814</v>
      </c>
      <c r="D227" s="252">
        <f>IF(D$61=0,0,D$61/CHI_fec!D$61)</f>
        <v>0.45150202024351371</v>
      </c>
      <c r="E227" s="252">
        <f>IF(E$61=0,0,E$61/CHI_fec!E$61)</f>
        <v>0.45878988683721866</v>
      </c>
      <c r="F227" s="252">
        <f>IF(F$61=0,0,F$61/CHI_fec!F$61)</f>
        <v>0.45878988683721861</v>
      </c>
      <c r="G227" s="252">
        <f>IF(G$61=0,0,G$61/CHI_fec!G$61)</f>
        <v>0.46471714517396612</v>
      </c>
      <c r="H227" s="252">
        <f>IF(H$61=0,0,H$61/CHI_fec!H$61)</f>
        <v>0.47170199363531484</v>
      </c>
      <c r="I227" s="252">
        <f>IF(I$61=0,0,I$61/CHI_fec!I$61)</f>
        <v>0.47170199363531484</v>
      </c>
      <c r="J227" s="252">
        <f>IF(J$61=0,0,J$61/CHI_fec!J$61)</f>
        <v>0.47170199363531484</v>
      </c>
      <c r="K227" s="252">
        <f>IF(K$61=0,0,K$61/CHI_fec!K$61)</f>
        <v>0.51808444864304648</v>
      </c>
      <c r="L227" s="252">
        <f>IF(L$61=0,0,L$61/CHI_fec!L$61)</f>
        <v>0.51808444864304637</v>
      </c>
      <c r="M227" s="252">
        <f>IF(M$61=0,0,M$61/CHI_fec!M$61)</f>
        <v>0.51808444864304659</v>
      </c>
      <c r="N227" s="252">
        <f>IF(N$61=0,0,N$61/CHI_fec!N$61)</f>
        <v>0.51808444864304637</v>
      </c>
      <c r="O227" s="252">
        <f>IF(O$61=0,0,O$61/CHI_fec!O$61)</f>
        <v>0.51808444864304659</v>
      </c>
      <c r="P227" s="252">
        <f>IF(P$61=0,0,P$61/CHI_fec!P$61)</f>
        <v>0.51808444864304659</v>
      </c>
      <c r="Q227" s="252">
        <f>IF(Q$61=0,0,Q$61/CHI_fec!Q$61)</f>
        <v>0.51808444864304659</v>
      </c>
    </row>
    <row r="228" spans="1:17" x14ac:dyDescent="0.25">
      <c r="A228" s="76" t="s">
        <v>82</v>
      </c>
      <c r="B228" s="251">
        <f>IF(B$62=0,0,B$62/CHI_fec!B$62)</f>
        <v>0.12060246458810646</v>
      </c>
      <c r="C228" s="251">
        <f>IF(C$62=0,0,C$62/CHI_fec!C$62)</f>
        <v>0.12060246458810647</v>
      </c>
      <c r="D228" s="251">
        <f>IF(D$62=0,0,D$62/CHI_fec!D$62)</f>
        <v>0.12132982126181344</v>
      </c>
      <c r="E228" s="251">
        <f>IF(E$62=0,0,E$62/CHI_fec!E$62)</f>
        <v>0.12328825225779719</v>
      </c>
      <c r="F228" s="251">
        <f>IF(F$62=0,0,F$62/CHI_fec!F$62)</f>
        <v>0.12328825225779717</v>
      </c>
      <c r="G228" s="251">
        <f>IF(G$62=0,0,G$62/CHI_fec!G$62)</f>
        <v>0.12488105397811351</v>
      </c>
      <c r="H228" s="251">
        <f>IF(H$62=0,0,H$62/CHI_fec!H$62)</f>
        <v>0.12675805646616267</v>
      </c>
      <c r="I228" s="251">
        <f>IF(I$62=0,0,I$62/CHI_fec!I$62)</f>
        <v>0.12675805646616264</v>
      </c>
      <c r="J228" s="251">
        <f>IF(J$62=0,0,J$62/CHI_fec!J$62)</f>
        <v>0.12675805646616264</v>
      </c>
      <c r="K228" s="251">
        <f>IF(K$62=0,0,K$62/CHI_fec!K$62)</f>
        <v>0.13922217561392863</v>
      </c>
      <c r="L228" s="251">
        <f>IF(L$62=0,0,L$62/CHI_fec!L$62)</f>
        <v>0.13922217561392861</v>
      </c>
      <c r="M228" s="251">
        <f>IF(M$62=0,0,M$62/CHI_fec!M$62)</f>
        <v>0.13922217561392863</v>
      </c>
      <c r="N228" s="251">
        <f>IF(N$62=0,0,N$62/CHI_fec!N$62)</f>
        <v>0.13922217561392861</v>
      </c>
      <c r="O228" s="251">
        <f>IF(O$62=0,0,O$62/CHI_fec!O$62)</f>
        <v>0.13922217561392863</v>
      </c>
      <c r="P228" s="251">
        <f>IF(P$62=0,0,P$62/CHI_fec!P$62)</f>
        <v>0.13922217561392863</v>
      </c>
      <c r="Q228" s="251">
        <f>IF(Q$62=0,0,Q$62/CHI_fec!Q$62)</f>
        <v>0.13922217561392863</v>
      </c>
    </row>
    <row r="229" spans="1:17" x14ac:dyDescent="0.25">
      <c r="A229" s="76" t="s">
        <v>81</v>
      </c>
      <c r="B229" s="251">
        <f>IF(B$63=0,0,B$63/CHI_fec!B$63)</f>
        <v>0.64044267534502586</v>
      </c>
      <c r="C229" s="251">
        <f>IF(C$63=0,0,C$63/CHI_fec!C$63)</f>
        <v>0.64044267534502586</v>
      </c>
      <c r="D229" s="251">
        <f>IF(D$63=0,0,D$63/CHI_fec!D$63)</f>
        <v>0.64430520216510312</v>
      </c>
      <c r="E229" s="251">
        <f>IF(E$63=0,0,E$63/CHI_fec!E$63)</f>
        <v>0.65470517857379518</v>
      </c>
      <c r="F229" s="251">
        <f>IF(F$63=0,0,F$63/CHI_fec!F$63)</f>
        <v>0.65470517857379518</v>
      </c>
      <c r="G229" s="251">
        <f>IF(G$63=0,0,G$63/CHI_fec!G$63)</f>
        <v>0.66316353138223483</v>
      </c>
      <c r="H229" s="251">
        <f>IF(H$63=0,0,H$63/CHI_fec!H$63)</f>
        <v>0.67313109298374119</v>
      </c>
      <c r="I229" s="251">
        <f>IF(I$63=0,0,I$63/CHI_fec!I$63)</f>
        <v>0.67313109298374141</v>
      </c>
      <c r="J229" s="251">
        <f>IF(J$63=0,0,J$63/CHI_fec!J$63)</f>
        <v>0.67313109298374141</v>
      </c>
      <c r="K229" s="251">
        <f>IF(K$63=0,0,K$63/CHI_fec!K$63)</f>
        <v>0.73932007046506565</v>
      </c>
      <c r="L229" s="251">
        <f>IF(L$63=0,0,L$63/CHI_fec!L$63)</f>
        <v>0.73932007046506554</v>
      </c>
      <c r="M229" s="251">
        <f>IF(M$63=0,0,M$63/CHI_fec!M$63)</f>
        <v>0.73932007046506565</v>
      </c>
      <c r="N229" s="251">
        <f>IF(N$63=0,0,N$63/CHI_fec!N$63)</f>
        <v>0.73932007046506554</v>
      </c>
      <c r="O229" s="251">
        <f>IF(O$63=0,0,O$63/CHI_fec!O$63)</f>
        <v>0.73932007046506554</v>
      </c>
      <c r="P229" s="251">
        <f>IF(P$63=0,0,P$63/CHI_fec!P$63)</f>
        <v>0.73932007046506565</v>
      </c>
      <c r="Q229" s="251">
        <f>IF(Q$63=0,0,Q$63/CHI_fec!Q$63)</f>
        <v>0.73932007046506565</v>
      </c>
    </row>
    <row r="230" spans="1:17" x14ac:dyDescent="0.25">
      <c r="A230" s="76" t="s">
        <v>80</v>
      </c>
      <c r="B230" s="251">
        <f>IF(B$64=0,0,B$64/CHI_fec!B$64)</f>
        <v>0.47235450488746838</v>
      </c>
      <c r="C230" s="251">
        <f>IF(C$64=0,0,C$64/CHI_fec!C$64)</f>
        <v>0.47235450488746844</v>
      </c>
      <c r="D230" s="251">
        <f>IF(D$64=0,0,D$64/CHI_fec!D$64)</f>
        <v>0.47520328747793106</v>
      </c>
      <c r="E230" s="251">
        <f>IF(E$64=0,0,E$64/CHI_fec!E$64)</f>
        <v>0.48287372528053779</v>
      </c>
      <c r="F230" s="251">
        <f>IF(F$64=0,0,F$64/CHI_fec!F$64)</f>
        <v>0.48287372528053779</v>
      </c>
      <c r="G230" s="251">
        <f>IF(G$64=0,0,G$64/CHI_fec!G$64)</f>
        <v>0.48911213069417081</v>
      </c>
      <c r="H230" s="251">
        <f>IF(H$64=0,0,H$64/CHI_fec!H$64)</f>
        <v>0.49646364364992207</v>
      </c>
      <c r="I230" s="251">
        <f>IF(I$64=0,0,I$64/CHI_fec!I$64)</f>
        <v>0.49646364364992207</v>
      </c>
      <c r="J230" s="251">
        <f>IF(J$64=0,0,J$64/CHI_fec!J$64)</f>
        <v>0.49646364364992202</v>
      </c>
      <c r="K230" s="251">
        <f>IF(K$64=0,0,K$64/CHI_fec!K$64)</f>
        <v>0.54528091159721426</v>
      </c>
      <c r="L230" s="251">
        <f>IF(L$64=0,0,L$64/CHI_fec!L$64)</f>
        <v>0.54528091159721426</v>
      </c>
      <c r="M230" s="251">
        <f>IF(M$64=0,0,M$64/CHI_fec!M$64)</f>
        <v>0.54528091159721426</v>
      </c>
      <c r="N230" s="251">
        <f>IF(N$64=0,0,N$64/CHI_fec!N$64)</f>
        <v>0.54528091159721426</v>
      </c>
      <c r="O230" s="251">
        <f>IF(O$64=0,0,O$64/CHI_fec!O$64)</f>
        <v>0.54528091159721415</v>
      </c>
      <c r="P230" s="251">
        <f>IF(P$64=0,0,P$64/CHI_fec!P$64)</f>
        <v>0.54528091159721415</v>
      </c>
      <c r="Q230" s="251">
        <f>IF(Q$64=0,0,Q$64/CHI_fec!Q$64)</f>
        <v>0.54528091159721415</v>
      </c>
    </row>
    <row r="231" spans="1:17" x14ac:dyDescent="0.25">
      <c r="A231" s="129" t="s">
        <v>79</v>
      </c>
      <c r="B231" s="250">
        <f>IF(B$65=0,0,B$65/CHI_fec!B$65)</f>
        <v>0.70788742611520039</v>
      </c>
      <c r="C231" s="250">
        <f>IF(C$65=0,0,C$65/CHI_fec!C$65)</f>
        <v>0.7078874261152005</v>
      </c>
      <c r="D231" s="250">
        <f>IF(D$65=0,0,D$65/CHI_fec!D$65)</f>
        <v>0.71215671402218184</v>
      </c>
      <c r="E231" s="250">
        <f>IF(E$65=0,0,E$65/CHI_fec!E$65)</f>
        <v>0.72365190760471709</v>
      </c>
      <c r="F231" s="250">
        <f>IF(F$65=0,0,F$65/CHI_fec!F$65)</f>
        <v>0.72365190760471709</v>
      </c>
      <c r="G231" s="250">
        <f>IF(G$65=0,0,G$65/CHI_fec!G$65)</f>
        <v>0.7330010060162413</v>
      </c>
      <c r="H231" s="250">
        <f>IF(H$65=0,0,H$65/CHI_fec!H$65)</f>
        <v>0.74401824736877009</v>
      </c>
      <c r="I231" s="250">
        <f>IF(I$65=0,0,I$65/CHI_fec!I$65)</f>
        <v>0.74401824736877009</v>
      </c>
      <c r="J231" s="250">
        <f>IF(J$65=0,0,J$65/CHI_fec!J$65)</f>
        <v>0.74401824736876998</v>
      </c>
      <c r="K231" s="250">
        <f>IF(K$65=0,0,K$65/CHI_fec!K$65)</f>
        <v>0.81717755843624351</v>
      </c>
      <c r="L231" s="250">
        <f>IF(L$65=0,0,L$65/CHI_fec!L$65)</f>
        <v>0.8171775584362434</v>
      </c>
      <c r="M231" s="250">
        <f>IF(M$65=0,0,M$65/CHI_fec!M$65)</f>
        <v>0.81717755843624329</v>
      </c>
      <c r="N231" s="250">
        <f>IF(N$65=0,0,N$65/CHI_fec!N$65)</f>
        <v>0.83024030067473398</v>
      </c>
      <c r="O231" s="250">
        <f>IF(O$65=0,0,O$65/CHI_fec!O$65)</f>
        <v>0.83165530183382108</v>
      </c>
      <c r="P231" s="250">
        <f>IF(P$65=0,0,P$65/CHI_fec!P$65)</f>
        <v>0.82333412073462586</v>
      </c>
      <c r="Q231" s="250">
        <f>IF(Q$65=0,0,Q$65/CHI_fec!Q$65)</f>
        <v>0.8171775584362434</v>
      </c>
    </row>
    <row r="232" spans="1:17" x14ac:dyDescent="0.25">
      <c r="A232" s="127" t="s">
        <v>183</v>
      </c>
      <c r="B232" s="249">
        <f>IF(B$70=0,0,B$70/CHI_fec!B$70)</f>
        <v>0.66786543900760864</v>
      </c>
      <c r="C232" s="249">
        <f>IF(C$70=0,0,C$70/CHI_fec!C$70)</f>
        <v>0.66783591194638658</v>
      </c>
      <c r="D232" s="249">
        <f>IF(D$70=0,0,D$70/CHI_fec!D$70)</f>
        <v>0.69031359621736876</v>
      </c>
      <c r="E232" s="249">
        <f>IF(E$70=0,0,E$70/CHI_fec!E$70)</f>
        <v>0.68844855863308241</v>
      </c>
      <c r="F232" s="249">
        <f>IF(F$70=0,0,F$70/CHI_fec!F$70)</f>
        <v>0.68271441949659717</v>
      </c>
      <c r="G232" s="249">
        <f>IF(G$70=0,0,G$70/CHI_fec!G$70)</f>
        <v>0.69139982513009657</v>
      </c>
      <c r="H232" s="249">
        <f>IF(H$70=0,0,H$70/CHI_fec!H$70)</f>
        <v>0.70178736086416993</v>
      </c>
      <c r="I232" s="249">
        <f>IF(I$70=0,0,I$70/CHI_fec!I$70)</f>
        <v>0.70161571381716825</v>
      </c>
      <c r="J232" s="249">
        <f>IF(J$70=0,0,J$70/CHI_fec!J$70)</f>
        <v>0.68049573275962927</v>
      </c>
      <c r="K232" s="249">
        <f>IF(K$70=0,0,K$70/CHI_fec!K$70)</f>
        <v>0.768722484689495</v>
      </c>
      <c r="L232" s="249">
        <f>IF(L$70=0,0,L$70/CHI_fec!L$70)</f>
        <v>0.75744006071670134</v>
      </c>
      <c r="M232" s="249">
        <f>IF(M$70=0,0,M$70/CHI_fec!M$70)</f>
        <v>0.76832201428000213</v>
      </c>
      <c r="N232" s="249">
        <f>IF(N$70=0,0,N$70/CHI_fec!N$70)</f>
        <v>0.76927763096719848</v>
      </c>
      <c r="O232" s="249">
        <f>IF(O$70=0,0,O$70/CHI_fec!O$70)</f>
        <v>0.76987170272022665</v>
      </c>
      <c r="P232" s="249">
        <f>IF(P$70=0,0,P$70/CHI_fec!P$70)</f>
        <v>0.76980392481216342</v>
      </c>
      <c r="Q232" s="249">
        <f>IF(Q$70=0,0,Q$70/CHI_fec!Q$70)</f>
        <v>0.76953760023389906</v>
      </c>
    </row>
    <row r="233" spans="1:17" x14ac:dyDescent="0.25">
      <c r="A233" s="127" t="s">
        <v>181</v>
      </c>
      <c r="B233" s="249">
        <f>IF(B$83=0,0,B$83/CHI_fec!B$83)</f>
        <v>0.45345429624924372</v>
      </c>
      <c r="C233" s="249">
        <f>IF(C$83=0,0,C$83/CHI_fec!C$83)</f>
        <v>0.44313921635001191</v>
      </c>
      <c r="D233" s="249">
        <f>IF(D$83=0,0,D$83/CHI_fec!D$83)</f>
        <v>0.45041316691673411</v>
      </c>
      <c r="E233" s="249">
        <f>IF(E$83=0,0,E$83/CHI_fec!E$83)</f>
        <v>0.45300856729271494</v>
      </c>
      <c r="F233" s="249">
        <f>IF(F$83=0,0,F$83/CHI_fec!F$83)</f>
        <v>0.46926608459739821</v>
      </c>
      <c r="G233" s="249">
        <f>IF(G$83=0,0,G$83/CHI_fec!G$83)</f>
        <v>0.49474335643418904</v>
      </c>
      <c r="H233" s="249">
        <f>IF(H$83=0,0,H$83/CHI_fec!H$83)</f>
        <v>0.50380259228471358</v>
      </c>
      <c r="I233" s="249">
        <f>IF(I$83=0,0,I$83/CHI_fec!I$83)</f>
        <v>0.51200716543821789</v>
      </c>
      <c r="J233" s="249">
        <f>IF(J$83=0,0,J$83/CHI_fec!J$83)</f>
        <v>0.53871144450654007</v>
      </c>
      <c r="K233" s="249">
        <f>IF(K$83=0,0,K$83/CHI_fec!K$83)</f>
        <v>0.58155642198672841</v>
      </c>
      <c r="L233" s="249">
        <f>IF(L$83=0,0,L$83/CHI_fec!L$83)</f>
        <v>0.57627075148177909</v>
      </c>
      <c r="M233" s="249">
        <f>IF(M$83=0,0,M$83/CHI_fec!M$83)</f>
        <v>0.58896425560467291</v>
      </c>
      <c r="N233" s="249">
        <f>IF(N$83=0,0,N$83/CHI_fec!N$83)</f>
        <v>0.61434862080426222</v>
      </c>
      <c r="O233" s="249">
        <f>IF(O$83=0,0,O$83/CHI_fec!O$83)</f>
        <v>0.6084121239160809</v>
      </c>
      <c r="P233" s="249">
        <f>IF(P$83=0,0,P$83/CHI_fec!P$83)</f>
        <v>0.60275366777391703</v>
      </c>
      <c r="Q233" s="249">
        <f>IF(Q$83=0,0,Q$83/CHI_fec!Q$83)</f>
        <v>0.59800740269283226</v>
      </c>
    </row>
    <row r="234" spans="1:17" x14ac:dyDescent="0.25">
      <c r="A234" s="127" t="s">
        <v>180</v>
      </c>
      <c r="B234" s="248">
        <f>IF(B$91=0,0,B$91/CHI_fec!B$91)</f>
        <v>0.58232962790411213</v>
      </c>
      <c r="C234" s="248">
        <f>IF(C$91=0,0,C$91/CHI_fec!C$91)</f>
        <v>0.5628578045316629</v>
      </c>
      <c r="D234" s="248">
        <f>IF(D$91=0,0,D$91/CHI_fec!D$91)</f>
        <v>0.5750307761900979</v>
      </c>
      <c r="E234" s="248">
        <f>IF(E$91=0,0,E$91/CHI_fec!E$91)</f>
        <v>0.57511738947380964</v>
      </c>
      <c r="F234" s="248">
        <f>IF(F$91=0,0,F$91/CHI_fec!F$91)</f>
        <v>0.60621591595342628</v>
      </c>
      <c r="G234" s="248">
        <f>IF(G$91=0,0,G$91/CHI_fec!G$91)</f>
        <v>0.65121588180719781</v>
      </c>
      <c r="H234" s="248">
        <f>IF(H$91=0,0,H$91/CHI_fec!H$91)</f>
        <v>0.66449648808628359</v>
      </c>
      <c r="I234" s="248">
        <f>IF(I$91=0,0,I$91/CHI_fec!I$91)</f>
        <v>0.67985991862556561</v>
      </c>
      <c r="J234" s="248">
        <f>IF(J$91=0,0,J$91/CHI_fec!J$91)</f>
        <v>0.73118946524014827</v>
      </c>
      <c r="K234" s="248">
        <f>IF(K$91=0,0,K$91/CHI_fec!K$91)</f>
        <v>0.7849489428231271</v>
      </c>
      <c r="L234" s="248">
        <f>IF(L$91=0,0,L$91/CHI_fec!L$91)</f>
        <v>0.77560921763570934</v>
      </c>
      <c r="M234" s="248">
        <f>IF(M$91=0,0,M$91/CHI_fec!M$91)</f>
        <v>0.79817715321215288</v>
      </c>
      <c r="N234" s="248">
        <f>IF(N$91=0,0,N$91/CHI_fec!N$91)</f>
        <v>0.84631200380330818</v>
      </c>
      <c r="O234" s="248">
        <f>IF(O$91=0,0,O$91/CHI_fec!O$91)</f>
        <v>0.83505302029783823</v>
      </c>
      <c r="P234" s="248">
        <f>IF(P$91=0,0,P$91/CHI_fec!P$91)</f>
        <v>0.82411223227920405</v>
      </c>
      <c r="Q234" s="248">
        <f>IF(Q$91=0,0,Q$91/CHI_fec!Q$91)</f>
        <v>0.81512196251045577</v>
      </c>
    </row>
    <row r="235" spans="1:17" x14ac:dyDescent="0.25">
      <c r="A235" s="72" t="s">
        <v>179</v>
      </c>
      <c r="B235" s="247">
        <f>IF(B$105=0,0,B$105/CHI_fec!B$105)</f>
        <v>0.64673527782268025</v>
      </c>
      <c r="C235" s="247">
        <f>IF(C$105=0,0,C$105/CHI_fec!C$105)</f>
        <v>0.64673527782268014</v>
      </c>
      <c r="D235" s="247">
        <f>IF(D$105=0,0,D$105/CHI_fec!D$105)</f>
        <v>0.65063575549577479</v>
      </c>
      <c r="E235" s="247">
        <f>IF(E$105=0,0,E$105/CHI_fec!E$105)</f>
        <v>0.66113791578420533</v>
      </c>
      <c r="F235" s="247">
        <f>IF(F$105=0,0,F$105/CHI_fec!F$105)</f>
        <v>0.66113791578420522</v>
      </c>
      <c r="G235" s="247">
        <f>IF(G$105=0,0,G$105/CHI_fec!G$105)</f>
        <v>0.66967937525291021</v>
      </c>
      <c r="H235" s="247">
        <f>IF(H$105=0,0,H$105/CHI_fec!H$105)</f>
        <v>0.67974487208772383</v>
      </c>
      <c r="I235" s="247">
        <f>IF(I$105=0,0,I$105/CHI_fec!I$105)</f>
        <v>0.67974487208772394</v>
      </c>
      <c r="J235" s="247">
        <f>IF(J$105=0,0,J$105/CHI_fec!J$105)</f>
        <v>0.67974487208772405</v>
      </c>
      <c r="K235" s="247">
        <f>IF(K$105=0,0,K$105/CHI_fec!K$105)</f>
        <v>0.74658418243992997</v>
      </c>
      <c r="L235" s="247">
        <f>IF(L$105=0,0,L$105/CHI_fec!L$105)</f>
        <v>0.7465841824399303</v>
      </c>
      <c r="M235" s="247">
        <f>IF(M$105=0,0,M$105/CHI_fec!M$105)</f>
        <v>0.74658418243993008</v>
      </c>
      <c r="N235" s="247">
        <f>IF(N$105=0,0,N$105/CHI_fec!N$105)</f>
        <v>0.74658418243993019</v>
      </c>
      <c r="O235" s="247">
        <f>IF(O$105=0,0,O$105/CHI_fec!O$105)</f>
        <v>0.7465841824399303</v>
      </c>
      <c r="P235" s="247">
        <f>IF(P$105=0,0,P$105/CHI_fec!P$105)</f>
        <v>0.74658418243993019</v>
      </c>
      <c r="Q235" s="247">
        <f>IF(Q$105=0,0,Q$105/CHI_fec!Q$105)</f>
        <v>0.74658418243993008</v>
      </c>
    </row>
    <row r="236" spans="1:17" x14ac:dyDescent="0.25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</row>
    <row r="237" spans="1:17" x14ac:dyDescent="0.25">
      <c r="A237" s="78" t="s">
        <v>39</v>
      </c>
      <c r="B237" s="253">
        <f>IF(B$108=0,0,B$108/CHI_fec!B$108)</f>
        <v>0.4411138822223965</v>
      </c>
      <c r="C237" s="253">
        <f>IF(C$108=0,0,C$108/CHI_fec!C$108)</f>
        <v>0.43681982176152684</v>
      </c>
      <c r="D237" s="253">
        <f>IF(D$108=0,0,D$108/CHI_fec!D$108)</f>
        <v>0.43873055819513357</v>
      </c>
      <c r="E237" s="253">
        <f>IF(E$108=0,0,E$108/CHI_fec!E$108)</f>
        <v>0.44257639607216887</v>
      </c>
      <c r="F237" s="253">
        <f>IF(F$108=0,0,F$108/CHI_fec!F$108)</f>
        <v>0.44932392965431589</v>
      </c>
      <c r="G237" s="253">
        <f>IF(G$108=0,0,G$108/CHI_fec!G$108)</f>
        <v>0.4751093989244406</v>
      </c>
      <c r="H237" s="253">
        <f>IF(H$108=0,0,H$108/CHI_fec!H$108)</f>
        <v>0.47584043953081784</v>
      </c>
      <c r="I237" s="253">
        <f>IF(I$108=0,0,I$108/CHI_fec!I$108)</f>
        <v>0.4792314688540652</v>
      </c>
      <c r="J237" s="253">
        <f>IF(J$108=0,0,J$108/CHI_fec!J$108)</f>
        <v>0.49040335562208298</v>
      </c>
      <c r="K237" s="253">
        <f>IF(K$108=0,0,K$108/CHI_fec!K$108)</f>
        <v>0.5250225800182261</v>
      </c>
      <c r="L237" s="253">
        <f>IF(L$108=0,0,L$108/CHI_fec!L$108)</f>
        <v>0.52289736036340839</v>
      </c>
      <c r="M237" s="253">
        <f>IF(M$108=0,0,M$108/CHI_fec!M$108)</f>
        <v>0.52801890561707621</v>
      </c>
      <c r="N237" s="253">
        <f>IF(N$108=0,0,N$108/CHI_fec!N$108)</f>
        <v>0.56302630776521823</v>
      </c>
      <c r="O237" s="253">
        <f>IF(O$108=0,0,O$108/CHI_fec!O$108)</f>
        <v>0.56056264991212135</v>
      </c>
      <c r="P237" s="253">
        <f>IF(P$108=0,0,P$108/CHI_fec!P$108)</f>
        <v>0.5578721908592017</v>
      </c>
      <c r="Q237" s="253">
        <f>IF(Q$108=0,0,Q$108/CHI_fec!Q$108)</f>
        <v>0.55564738919527223</v>
      </c>
    </row>
    <row r="238" spans="1:17" x14ac:dyDescent="0.25">
      <c r="A238" s="132" t="s">
        <v>83</v>
      </c>
      <c r="B238" s="252">
        <f>IF(B$109=0,0,B$109/CHI_fec!B$109)</f>
        <v>0.36646794502696339</v>
      </c>
      <c r="C238" s="252">
        <f>IF(C$109=0,0,C$109/CHI_fec!C$109)</f>
        <v>0.36646794502696345</v>
      </c>
      <c r="D238" s="252">
        <f>IF(D$109=0,0,D$109/CHI_fec!D$109)</f>
        <v>0.36646794502696345</v>
      </c>
      <c r="E238" s="252">
        <f>IF(E$109=0,0,E$109/CHI_fec!E$109)</f>
        <v>0.37131859277204871</v>
      </c>
      <c r="F238" s="252">
        <f>IF(F$109=0,0,F$109/CHI_fec!F$109)</f>
        <v>0.37131859277204871</v>
      </c>
      <c r="G238" s="252">
        <f>IF(G$109=0,0,G$109/CHI_fec!G$109)</f>
        <v>0.38579292300103513</v>
      </c>
      <c r="H238" s="252">
        <f>IF(H$109=0,0,H$109/CHI_fec!H$109)</f>
        <v>0.38579292300103513</v>
      </c>
      <c r="I238" s="252">
        <f>IF(I$109=0,0,I$109/CHI_fec!I$109)</f>
        <v>0.38579292300103502</v>
      </c>
      <c r="J238" s="252">
        <f>IF(J$109=0,0,J$109/CHI_fec!J$109)</f>
        <v>0.38579292300103513</v>
      </c>
      <c r="K238" s="252">
        <f>IF(K$109=0,0,K$109/CHI_fec!K$109)</f>
        <v>0.4162326278337386</v>
      </c>
      <c r="L238" s="252">
        <f>IF(L$109=0,0,L$109/CHI_fec!L$109)</f>
        <v>0.41623262783373866</v>
      </c>
      <c r="M238" s="252">
        <f>IF(M$109=0,0,M$109/CHI_fec!M$109)</f>
        <v>0.4162326278337386</v>
      </c>
      <c r="N238" s="252">
        <f>IF(N$109=0,0,N$109/CHI_fec!N$109)</f>
        <v>0.43497628388395376</v>
      </c>
      <c r="O238" s="252">
        <f>IF(O$109=0,0,O$109/CHI_fec!O$109)</f>
        <v>0.43497628388395382</v>
      </c>
      <c r="P238" s="252">
        <f>IF(P$109=0,0,P$109/CHI_fec!P$109)</f>
        <v>0.43497628388395382</v>
      </c>
      <c r="Q238" s="252">
        <f>IF(Q$109=0,0,Q$109/CHI_fec!Q$109)</f>
        <v>0.43497628388395387</v>
      </c>
    </row>
    <row r="239" spans="1:17" x14ac:dyDescent="0.25">
      <c r="A239" s="76" t="s">
        <v>82</v>
      </c>
      <c r="B239" s="251">
        <f>IF(B$110=0,0,B$110/CHI_fec!B$110)</f>
        <v>9.9628155396460263E-2</v>
      </c>
      <c r="C239" s="251">
        <f>IF(C$110=0,0,C$110/CHI_fec!C$110)</f>
        <v>9.9628155396460263E-2</v>
      </c>
      <c r="D239" s="251">
        <f>IF(D$110=0,0,D$110/CHI_fec!D$110)</f>
        <v>9.9628155396460236E-2</v>
      </c>
      <c r="E239" s="251">
        <f>IF(E$110=0,0,E$110/CHI_fec!E$110)</f>
        <v>0.10094685487312331</v>
      </c>
      <c r="F239" s="251">
        <f>IF(F$110=0,0,F$110/CHI_fec!F$110)</f>
        <v>0.10094685487312331</v>
      </c>
      <c r="G239" s="251">
        <f>IF(G$110=0,0,G$110/CHI_fec!G$110)</f>
        <v>0.10488185339313587</v>
      </c>
      <c r="H239" s="251">
        <f>IF(H$110=0,0,H$110/CHI_fec!H$110)</f>
        <v>0.10488185339313583</v>
      </c>
      <c r="I239" s="251">
        <f>IF(I$110=0,0,I$110/CHI_fec!I$110)</f>
        <v>0.10488185339313587</v>
      </c>
      <c r="J239" s="251">
        <f>IF(J$110=0,0,J$110/CHI_fec!J$110)</f>
        <v>0.10488185339313585</v>
      </c>
      <c r="K239" s="251">
        <f>IF(K$110=0,0,K$110/CHI_fec!K$110)</f>
        <v>0.11315720648867555</v>
      </c>
      <c r="L239" s="251">
        <f>IF(L$110=0,0,L$110/CHI_fec!L$110)</f>
        <v>0.1131572064886756</v>
      </c>
      <c r="M239" s="251">
        <f>IF(M$110=0,0,M$110/CHI_fec!M$110)</f>
        <v>0.11315720648867557</v>
      </c>
      <c r="N239" s="251">
        <f>IF(N$110=0,0,N$110/CHI_fec!N$110)</f>
        <v>0.11825286602182042</v>
      </c>
      <c r="O239" s="251">
        <f>IF(O$110=0,0,O$110/CHI_fec!O$110)</f>
        <v>0.11825286602182042</v>
      </c>
      <c r="P239" s="251">
        <f>IF(P$110=0,0,P$110/CHI_fec!P$110)</f>
        <v>0.11825286602182043</v>
      </c>
      <c r="Q239" s="251">
        <f>IF(Q$110=0,0,Q$110/CHI_fec!Q$110)</f>
        <v>0.11825286602182042</v>
      </c>
    </row>
    <row r="240" spans="1:17" x14ac:dyDescent="0.25">
      <c r="A240" s="76" t="s">
        <v>81</v>
      </c>
      <c r="B240" s="251">
        <f>IF(B$111=0,0,B$111/CHI_fec!B$111)</f>
        <v>0.52316450673677994</v>
      </c>
      <c r="C240" s="251">
        <f>IF(C$111=0,0,C$111/CHI_fec!C$111)</f>
        <v>0.52316450673677994</v>
      </c>
      <c r="D240" s="251">
        <f>IF(D$111=0,0,D$111/CHI_fec!D$111)</f>
        <v>0.52316450673677983</v>
      </c>
      <c r="E240" s="251">
        <f>IF(E$111=0,0,E$111/CHI_fec!E$111)</f>
        <v>0.53008922353492904</v>
      </c>
      <c r="F240" s="251">
        <f>IF(F$111=0,0,F$111/CHI_fec!F$111)</f>
        <v>0.53008922353492904</v>
      </c>
      <c r="G240" s="251">
        <f>IF(G$111=0,0,G$111/CHI_fec!G$111)</f>
        <v>0.55075257468842698</v>
      </c>
      <c r="H240" s="251">
        <f>IF(H$111=0,0,H$111/CHI_fec!H$111)</f>
        <v>0.55075257468842698</v>
      </c>
      <c r="I240" s="251">
        <f>IF(I$111=0,0,I$111/CHI_fec!I$111)</f>
        <v>0.55075257468842709</v>
      </c>
      <c r="J240" s="251">
        <f>IF(J$111=0,0,J$111/CHI_fec!J$111)</f>
        <v>0.55075257468842698</v>
      </c>
      <c r="K240" s="251">
        <f>IF(K$111=0,0,K$111/CHI_fec!K$111)</f>
        <v>0.5942078710659664</v>
      </c>
      <c r="L240" s="251">
        <f>IF(L$111=0,0,L$111/CHI_fec!L$111)</f>
        <v>0.5942078710659664</v>
      </c>
      <c r="M240" s="251">
        <f>IF(M$111=0,0,M$111/CHI_fec!M$111)</f>
        <v>0.5942078710659664</v>
      </c>
      <c r="N240" s="251">
        <f>IF(N$111=0,0,N$111/CHI_fec!N$111)</f>
        <v>0.6209660519792608</v>
      </c>
      <c r="O240" s="251">
        <f>IF(O$111=0,0,O$111/CHI_fec!O$111)</f>
        <v>0.62096605197926091</v>
      </c>
      <c r="P240" s="251">
        <f>IF(P$111=0,0,P$111/CHI_fec!P$111)</f>
        <v>0.6209660519792608</v>
      </c>
      <c r="Q240" s="251">
        <f>IF(Q$111=0,0,Q$111/CHI_fec!Q$111)</f>
        <v>0.6209660519792608</v>
      </c>
    </row>
    <row r="241" spans="1:17" x14ac:dyDescent="0.25">
      <c r="A241" s="76" t="s">
        <v>80</v>
      </c>
      <c r="B241" s="251">
        <f>IF(B$112=0,0,B$112/CHI_fec!B$112)</f>
        <v>0.39365057718886592</v>
      </c>
      <c r="C241" s="251">
        <f>IF(C$112=0,0,C$112/CHI_fec!C$112)</f>
        <v>0.39365057718886604</v>
      </c>
      <c r="D241" s="251">
        <f>IF(D$112=0,0,D$112/CHI_fec!D$112)</f>
        <v>0.39365057718886604</v>
      </c>
      <c r="E241" s="251">
        <f>IF(E$112=0,0,E$112/CHI_fec!E$112)</f>
        <v>0.39886102004070173</v>
      </c>
      <c r="F241" s="251">
        <f>IF(F$112=0,0,F$112/CHI_fec!F$112)</f>
        <v>0.39886102004070179</v>
      </c>
      <c r="G241" s="251">
        <f>IF(G$112=0,0,G$112/CHI_fec!G$112)</f>
        <v>0.41440897867223642</v>
      </c>
      <c r="H241" s="251">
        <f>IF(H$112=0,0,H$112/CHI_fec!H$112)</f>
        <v>0.41440897867223647</v>
      </c>
      <c r="I241" s="251">
        <f>IF(I$112=0,0,I$112/CHI_fec!I$112)</f>
        <v>0.41440897867223642</v>
      </c>
      <c r="J241" s="251">
        <f>IF(J$112=0,0,J$112/CHI_fec!J$112)</f>
        <v>0.41440897867223642</v>
      </c>
      <c r="K241" s="251">
        <f>IF(K$112=0,0,K$112/CHI_fec!K$112)</f>
        <v>0.44710653800712119</v>
      </c>
      <c r="L241" s="251">
        <f>IF(L$112=0,0,L$112/CHI_fec!L$112)</f>
        <v>0.44710653800712125</v>
      </c>
      <c r="M241" s="251">
        <f>IF(M$112=0,0,M$112/CHI_fec!M$112)</f>
        <v>0.4471065380071213</v>
      </c>
      <c r="N241" s="251">
        <f>IF(N$112=0,0,N$112/CHI_fec!N$112)</f>
        <v>0.46724049821543884</v>
      </c>
      <c r="O241" s="251">
        <f>IF(O$112=0,0,O$112/CHI_fec!O$112)</f>
        <v>0.46724049821543884</v>
      </c>
      <c r="P241" s="251">
        <f>IF(P$112=0,0,P$112/CHI_fec!P$112)</f>
        <v>0.46724049821543884</v>
      </c>
      <c r="Q241" s="251">
        <f>IF(Q$112=0,0,Q$112/CHI_fec!Q$112)</f>
        <v>0.46724049821543884</v>
      </c>
    </row>
    <row r="242" spans="1:17" x14ac:dyDescent="0.25">
      <c r="A242" s="129" t="s">
        <v>79</v>
      </c>
      <c r="B242" s="250">
        <f>IF(B$113=0,0,B$113/CHI_fec!B$113)</f>
        <v>0.57843245265303145</v>
      </c>
      <c r="C242" s="250">
        <f>IF(C$113=0,0,C$113/CHI_fec!C$113)</f>
        <v>0.57843245265303156</v>
      </c>
      <c r="D242" s="250">
        <f>IF(D$113=0,0,D$113/CHI_fec!D$113)</f>
        <v>0.57843245265303156</v>
      </c>
      <c r="E242" s="250">
        <f>IF(E$113=0,0,E$113/CHI_fec!E$113)</f>
        <v>0.58608870775042932</v>
      </c>
      <c r="F242" s="250">
        <f>IF(F$113=0,0,F$113/CHI_fec!F$113)</f>
        <v>0.58608870775042921</v>
      </c>
      <c r="G242" s="250">
        <f>IF(G$113=0,0,G$113/CHI_fec!G$113)</f>
        <v>0.60893496879038589</v>
      </c>
      <c r="H242" s="250">
        <f>IF(H$113=0,0,H$113/CHI_fec!H$113)</f>
        <v>0.608934968790386</v>
      </c>
      <c r="I242" s="250">
        <f>IF(I$113=0,0,I$113/CHI_fec!I$113)</f>
        <v>0.608934968790386</v>
      </c>
      <c r="J242" s="250">
        <f>IF(J$113=0,0,J$113/CHI_fec!J$113)</f>
        <v>0.608934968790386</v>
      </c>
      <c r="K242" s="250">
        <f>IF(K$113=0,0,K$113/CHI_fec!K$113)</f>
        <v>0.65698095306636273</v>
      </c>
      <c r="L242" s="250">
        <f>IF(L$113=0,0,L$113/CHI_fec!L$113)</f>
        <v>0.65698095306636284</v>
      </c>
      <c r="M242" s="250">
        <f>IF(M$113=0,0,M$113/CHI_fec!M$113)</f>
        <v>0.65698095306636273</v>
      </c>
      <c r="N242" s="250">
        <f>IF(N$113=0,0,N$113/CHI_fec!N$113)</f>
        <v>0.69754080120936435</v>
      </c>
      <c r="O242" s="250">
        <f>IF(O$113=0,0,O$113/CHI_fec!O$113)</f>
        <v>0.69872963899695351</v>
      </c>
      <c r="P242" s="250">
        <f>IF(P$113=0,0,P$113/CHI_fec!P$113)</f>
        <v>0.69173845424451075</v>
      </c>
      <c r="Q242" s="250">
        <f>IF(Q$113=0,0,Q$113/CHI_fec!Q$113)</f>
        <v>0.68656591155437763</v>
      </c>
    </row>
    <row r="243" spans="1:17" x14ac:dyDescent="0.25">
      <c r="A243" s="127" t="s">
        <v>182</v>
      </c>
      <c r="B243" s="249">
        <f>IF(B$118=0,0,B$118/CHI_fec!B$118)</f>
        <v>0.55587089870075479</v>
      </c>
      <c r="C243" s="249">
        <f>IF(C$118=0,0,C$118/CHI_fec!C$118)</f>
        <v>0.55584745356058751</v>
      </c>
      <c r="D243" s="249">
        <f>IF(D$118=0,0,D$118/CHI_fec!D$118)</f>
        <v>0.55580222269338919</v>
      </c>
      <c r="E243" s="249">
        <f>IF(E$118=0,0,E$118/CHI_fec!E$118)</f>
        <v>0.56330984281110696</v>
      </c>
      <c r="F243" s="249">
        <f>IF(F$118=0,0,F$118/CHI_fec!F$118)</f>
        <v>0.56320946217085066</v>
      </c>
      <c r="G243" s="249">
        <f>IF(G$118=0,0,G$118/CHI_fec!G$118)</f>
        <v>0.58505504556347787</v>
      </c>
      <c r="H243" s="249">
        <f>IF(H$118=0,0,H$118/CHI_fec!H$118)</f>
        <v>0.58505152519380377</v>
      </c>
      <c r="I243" s="249">
        <f>IF(I$118=0,0,I$118/CHI_fec!I$118)</f>
        <v>0.58491501413965075</v>
      </c>
      <c r="J243" s="249">
        <f>IF(J$118=0,0,J$118/CHI_fec!J$118)</f>
        <v>0.5840834561412831</v>
      </c>
      <c r="K243" s="249">
        <f>IF(K$118=0,0,K$118/CHI_fec!K$118)</f>
        <v>0.62959464492595341</v>
      </c>
      <c r="L243" s="249">
        <f>IF(L$118=0,0,L$118/CHI_fec!L$118)</f>
        <v>0.62913321716085457</v>
      </c>
      <c r="M243" s="249">
        <f>IF(M$118=0,0,M$118/CHI_fec!M$118)</f>
        <v>0.6302456924485188</v>
      </c>
      <c r="N243" s="249">
        <f>IF(N$118=0,0,N$118/CHI_fec!N$118)</f>
        <v>0.65839958053784031</v>
      </c>
      <c r="O243" s="249">
        <f>IF(O$118=0,0,O$118/CHI_fec!O$118)</f>
        <v>0.65888458849587928</v>
      </c>
      <c r="P243" s="249">
        <f>IF(P$118=0,0,P$118/CHI_fec!P$118)</f>
        <v>0.65882925372424239</v>
      </c>
      <c r="Q243" s="249">
        <f>IF(Q$118=0,0,Q$118/CHI_fec!Q$118)</f>
        <v>0.65861182285125253</v>
      </c>
    </row>
    <row r="244" spans="1:17" x14ac:dyDescent="0.25">
      <c r="A244" s="127" t="s">
        <v>181</v>
      </c>
      <c r="B244" s="249">
        <f>IF(B$131=0,0,B$131/CHI_fec!B$131)</f>
        <v>0.35972883880440243</v>
      </c>
      <c r="C244" s="249">
        <f>IF(C$131=0,0,C$131/CHI_fec!C$131)</f>
        <v>0.35154580526603296</v>
      </c>
      <c r="D244" s="249">
        <f>IF(D$131=0,0,D$131/CHI_fec!D$131)</f>
        <v>0.35517422194081155</v>
      </c>
      <c r="E244" s="249">
        <f>IF(E$131=0,0,E$131/CHI_fec!E$131)</f>
        <v>0.35619952850167924</v>
      </c>
      <c r="F244" s="249">
        <f>IF(F$131=0,0,F$131/CHI_fec!F$131)</f>
        <v>0.36898277459599499</v>
      </c>
      <c r="G244" s="249">
        <f>IF(G$131=0,0,G$131/CHI_fec!G$131)</f>
        <v>0.39902453230623497</v>
      </c>
      <c r="H244" s="249">
        <f>IF(H$131=0,0,H$131/CHI_fec!H$131)</f>
        <v>0.40031421104871429</v>
      </c>
      <c r="I244" s="249">
        <f>IF(I$131=0,0,I$131/CHI_fec!I$131)</f>
        <v>0.40683344552514278</v>
      </c>
      <c r="J244" s="249">
        <f>IF(J$131=0,0,J$131/CHI_fec!J$131)</f>
        <v>0.42805227720757044</v>
      </c>
      <c r="K244" s="249">
        <f>IF(K$131=0,0,K$131/CHI_fec!K$131)</f>
        <v>0.45392226504586475</v>
      </c>
      <c r="L244" s="249">
        <f>IF(L$131=0,0,L$131/CHI_fec!L$131)</f>
        <v>0.44979664036495048</v>
      </c>
      <c r="M244" s="249">
        <f>IF(M$131=0,0,M$131/CHI_fec!M$131)</f>
        <v>0.45970430181446059</v>
      </c>
      <c r="N244" s="249">
        <f>IF(N$131=0,0,N$131/CHI_fec!N$131)</f>
        <v>0.50111104491440472</v>
      </c>
      <c r="O244" s="249">
        <f>IF(O$131=0,0,O$131/CHI_fec!O$131)</f>
        <v>0.49626877123130725</v>
      </c>
      <c r="P244" s="249">
        <f>IF(P$131=0,0,P$131/CHI_fec!P$131)</f>
        <v>0.49165328944461423</v>
      </c>
      <c r="Q244" s="249">
        <f>IF(Q$131=0,0,Q$131/CHI_fec!Q$131)</f>
        <v>0.4877818624181981</v>
      </c>
    </row>
    <row r="245" spans="1:17" x14ac:dyDescent="0.25">
      <c r="A245" s="127" t="s">
        <v>180</v>
      </c>
      <c r="B245" s="248">
        <f>IF(B$139=0,0,B$139/CHI_fec!B$139)</f>
        <v>0.48982086090449661</v>
      </c>
      <c r="C245" s="248">
        <f>IF(C$139=0,0,C$139/CHI_fec!C$139)</f>
        <v>0.47254269519072467</v>
      </c>
      <c r="D245" s="248">
        <f>IF(D$139=0,0,D$139/CHI_fec!D$139)</f>
        <v>0.48028851114394971</v>
      </c>
      <c r="E245" s="248">
        <f>IF(E$139=0,0,E$139/CHI_fec!E$139)</f>
        <v>0.47854953056030924</v>
      </c>
      <c r="F245" s="248">
        <f>IF(F$139=0,0,F$139/CHI_fec!F$139)</f>
        <v>0.50590836493540203</v>
      </c>
      <c r="G245" s="248">
        <f>IF(G$139=0,0,G$139/CHI_fec!G$139)</f>
        <v>0.55916812619630796</v>
      </c>
      <c r="H245" s="248">
        <f>IF(H$139=0,0,H$139/CHI_fec!H$139)</f>
        <v>0.56227269782852707</v>
      </c>
      <c r="I245" s="248">
        <f>IF(I$139=0,0,I$139/CHI_fec!I$139)</f>
        <v>0.57593590462248401</v>
      </c>
      <c r="J245" s="248">
        <f>IF(J$139=0,0,J$139/CHI_fec!J$139)</f>
        <v>0.62160587947714352</v>
      </c>
      <c r="K245" s="248">
        <f>IF(K$139=0,0,K$139/CHI_fec!K$139)</f>
        <v>0.65484668547846769</v>
      </c>
      <c r="L245" s="248">
        <f>IF(L$139=0,0,L$139/CHI_fec!L$139)</f>
        <v>0.64671772514024317</v>
      </c>
      <c r="M245" s="248">
        <f>IF(M$139=0,0,M$139/CHI_fec!M$139)</f>
        <v>0.66636018194867996</v>
      </c>
      <c r="N245" s="248">
        <f>IF(N$139=0,0,N$139/CHI_fec!N$139)</f>
        <v>0.74029999974786109</v>
      </c>
      <c r="O245" s="248">
        <f>IF(O$139=0,0,O$139/CHI_fec!O$139)</f>
        <v>0.72999991453020641</v>
      </c>
      <c r="P245" s="248">
        <f>IF(P$139=0,0,P$139/CHI_fec!P$139)</f>
        <v>0.7200202557044455</v>
      </c>
      <c r="Q245" s="248">
        <f>IF(Q$139=0,0,Q$139/CHI_fec!Q$139)</f>
        <v>0.71182934280866306</v>
      </c>
    </row>
    <row r="246" spans="1:17" x14ac:dyDescent="0.25">
      <c r="A246" s="72" t="s">
        <v>179</v>
      </c>
      <c r="B246" s="247">
        <f>IF(B$153=0,0,B$153/CHI_fec!B$153)</f>
        <v>0.53483927939983955</v>
      </c>
      <c r="C246" s="247">
        <f>IF(C$153=0,0,C$153/CHI_fec!C$153)</f>
        <v>0.53483927939983966</v>
      </c>
      <c r="D246" s="247">
        <f>IF(D$153=0,0,D$153/CHI_fec!D$153)</f>
        <v>0.53483927939983955</v>
      </c>
      <c r="E246" s="247">
        <f>IF(E$153=0,0,E$153/CHI_fec!E$153)</f>
        <v>0.54191852597463352</v>
      </c>
      <c r="F246" s="247">
        <f>IF(F$153=0,0,F$153/CHI_fec!F$153)</f>
        <v>0.54191852597463341</v>
      </c>
      <c r="G246" s="247">
        <f>IF(G$153=0,0,G$153/CHI_fec!G$153)</f>
        <v>0.56304299389746015</v>
      </c>
      <c r="H246" s="247">
        <f>IF(H$153=0,0,H$153/CHI_fec!H$153)</f>
        <v>0.56304299389746026</v>
      </c>
      <c r="I246" s="247">
        <f>IF(I$153=0,0,I$153/CHI_fec!I$153)</f>
        <v>0.56304299389746038</v>
      </c>
      <c r="J246" s="247">
        <f>IF(J$153=0,0,J$153/CHI_fec!J$153)</f>
        <v>0.56304299389746026</v>
      </c>
      <c r="K246" s="247">
        <f>IF(K$153=0,0,K$153/CHI_fec!K$153)</f>
        <v>0.6074680248416241</v>
      </c>
      <c r="L246" s="247">
        <f>IF(L$153=0,0,L$153/CHI_fec!L$153)</f>
        <v>0.60746802484162388</v>
      </c>
      <c r="M246" s="247">
        <f>IF(M$153=0,0,M$153/CHI_fec!M$153)</f>
        <v>0.60746802484162399</v>
      </c>
      <c r="N246" s="247">
        <f>IF(N$153=0,0,N$153/CHI_fec!N$153)</f>
        <v>0.63482333280581149</v>
      </c>
      <c r="O246" s="247">
        <f>IF(O$153=0,0,O$153/CHI_fec!O$153)</f>
        <v>0.6348233328058116</v>
      </c>
      <c r="P246" s="247">
        <f>IF(P$153=0,0,P$153/CHI_fec!P$153)</f>
        <v>0.63482333280581171</v>
      </c>
      <c r="Q246" s="247">
        <f>IF(Q$153=0,0,Q$153/CHI_fec!Q$153)</f>
        <v>0.6348233328058116</v>
      </c>
    </row>
    <row r="249" spans="1:17" x14ac:dyDescent="0.25">
      <c r="B249" s="13"/>
    </row>
    <row r="250" spans="1:17" x14ac:dyDescent="0.25">
      <c r="B250" s="13"/>
    </row>
    <row r="251" spans="1:17" x14ac:dyDescent="0.25">
      <c r="B251" s="13"/>
    </row>
    <row r="252" spans="1:17" x14ac:dyDescent="0.25">
      <c r="B252" s="13"/>
    </row>
    <row r="253" spans="1:17" x14ac:dyDescent="0.25">
      <c r="B253" s="13"/>
    </row>
    <row r="254" spans="1:17" x14ac:dyDescent="0.25">
      <c r="B254" s="13"/>
    </row>
    <row r="255" spans="1:17" x14ac:dyDescent="0.25">
      <c r="B255" s="13"/>
    </row>
  </sheetData>
  <pageMargins left="0.39370078740157483" right="0.39370078740157483" top="0.39370078740157483" bottom="0.39370078740157483" header="0.31496062992125984" footer="0.31496062992125984"/>
  <pageSetup paperSize="9" scale="28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>
    <tabColor theme="4" tint="0.39997558519241921"/>
    <pageSetUpPr fitToPage="1"/>
  </sheetPr>
  <dimension ref="A1:Q255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366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 ht="12.75" x14ac:dyDescent="0.25">
      <c r="A3" s="98" t="s">
        <v>135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</row>
    <row r="4" spans="1:17" x14ac:dyDescent="0.25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 ht="12.75" x14ac:dyDescent="0.25">
      <c r="A5" s="97" t="s">
        <v>41</v>
      </c>
      <c r="B5" s="96">
        <v>14472.114293500435</v>
      </c>
      <c r="C5" s="96">
        <v>14760.872149382492</v>
      </c>
      <c r="D5" s="96">
        <v>13630.797699264696</v>
      </c>
      <c r="E5" s="96">
        <v>13902.188473616534</v>
      </c>
      <c r="F5" s="96">
        <v>14061.547557639384</v>
      </c>
      <c r="G5" s="96">
        <v>12908.333213953249</v>
      </c>
      <c r="H5" s="96">
        <v>12131.210853538596</v>
      </c>
      <c r="I5" s="96">
        <v>12153.266468871923</v>
      </c>
      <c r="J5" s="96">
        <v>9847.6465951073806</v>
      </c>
      <c r="K5" s="96">
        <v>8176.5288624911345</v>
      </c>
      <c r="L5" s="96">
        <v>8700.0975387528269</v>
      </c>
      <c r="M5" s="96">
        <v>7651.5215056742372</v>
      </c>
      <c r="N5" s="96">
        <v>8294.6855290368712</v>
      </c>
      <c r="O5" s="96">
        <v>7773.9543392314845</v>
      </c>
      <c r="P5" s="96">
        <v>7078.4015358033757</v>
      </c>
      <c r="Q5" s="96">
        <v>7492.2921325837888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227.77248773025033</v>
      </c>
      <c r="C10" s="158">
        <v>225.98619601119279</v>
      </c>
      <c r="D10" s="158">
        <v>227.15129344226364</v>
      </c>
      <c r="E10" s="158">
        <v>209.96722874214103</v>
      </c>
      <c r="F10" s="158">
        <v>186.45148931431842</v>
      </c>
      <c r="G10" s="158">
        <v>172.37142792906008</v>
      </c>
      <c r="H10" s="158">
        <v>165.47302101377517</v>
      </c>
      <c r="I10" s="158">
        <v>158.72846104720929</v>
      </c>
      <c r="J10" s="158">
        <v>141.55293062486862</v>
      </c>
      <c r="K10" s="158">
        <v>98.517914168780692</v>
      </c>
      <c r="L10" s="158">
        <v>104.33347182839456</v>
      </c>
      <c r="M10" s="158">
        <v>93.831612257274742</v>
      </c>
      <c r="N10" s="158">
        <v>87.948074847136297</v>
      </c>
      <c r="O10" s="158">
        <v>83.61488265218803</v>
      </c>
      <c r="P10" s="158">
        <v>83.726724782710022</v>
      </c>
      <c r="Q10" s="158">
        <v>87.2859640321428</v>
      </c>
    </row>
    <row r="11" spans="1:17" x14ac:dyDescent="0.25">
      <c r="A11" s="92" t="s">
        <v>125</v>
      </c>
      <c r="B11" s="91">
        <v>106.65365776184233</v>
      </c>
      <c r="C11" s="91">
        <v>105.8172330137718</v>
      </c>
      <c r="D11" s="91">
        <v>106.36278574452913</v>
      </c>
      <c r="E11" s="91">
        <v>98.316408529495419</v>
      </c>
      <c r="F11" s="91">
        <v>87.305247129169004</v>
      </c>
      <c r="G11" s="91">
        <v>80.712308433133344</v>
      </c>
      <c r="H11" s="91">
        <v>77.482153915454901</v>
      </c>
      <c r="I11" s="91">
        <v>74.32403768466483</v>
      </c>
      <c r="J11" s="91">
        <v>66.281656614867401</v>
      </c>
      <c r="K11" s="91">
        <v>46.130663127372195</v>
      </c>
      <c r="L11" s="91">
        <v>48.853777330072901</v>
      </c>
      <c r="M11" s="91">
        <v>43.93631891478077</v>
      </c>
      <c r="N11" s="91">
        <v>34.815706075502639</v>
      </c>
      <c r="O11" s="91">
        <v>32.344382807311234</v>
      </c>
      <c r="P11" s="91">
        <v>36.540302572500252</v>
      </c>
      <c r="Q11" s="91">
        <v>40.871342399884874</v>
      </c>
    </row>
    <row r="12" spans="1:17" x14ac:dyDescent="0.25">
      <c r="A12" s="92" t="s">
        <v>26</v>
      </c>
      <c r="B12" s="91">
        <v>121.11882996840801</v>
      </c>
      <c r="C12" s="91">
        <v>120.16896299742099</v>
      </c>
      <c r="D12" s="91">
        <v>120.7885076977345</v>
      </c>
      <c r="E12" s="91">
        <v>111.65082021264561</v>
      </c>
      <c r="F12" s="91">
        <v>99.146242185149418</v>
      </c>
      <c r="G12" s="91">
        <v>91.659119495926731</v>
      </c>
      <c r="H12" s="91">
        <v>87.990867098320251</v>
      </c>
      <c r="I12" s="91">
        <v>84.404423362544478</v>
      </c>
      <c r="J12" s="91">
        <v>75.271274010001235</v>
      </c>
      <c r="K12" s="91">
        <v>52.387251041408504</v>
      </c>
      <c r="L12" s="91">
        <v>55.479694498321663</v>
      </c>
      <c r="M12" s="91">
        <v>49.895293342493964</v>
      </c>
      <c r="N12" s="91">
        <v>53.132368771633658</v>
      </c>
      <c r="O12" s="91">
        <v>51.270499844876795</v>
      </c>
      <c r="P12" s="91">
        <v>47.186422210209777</v>
      </c>
      <c r="Q12" s="91">
        <v>46.414621632257933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232" t="s">
        <v>185</v>
      </c>
      <c r="B15" s="246">
        <v>0</v>
      </c>
      <c r="C15" s="246">
        <v>0</v>
      </c>
      <c r="D15" s="246">
        <v>0</v>
      </c>
      <c r="E15" s="246">
        <v>0</v>
      </c>
      <c r="F15" s="246">
        <v>0</v>
      </c>
      <c r="G15" s="246">
        <v>0</v>
      </c>
      <c r="H15" s="246">
        <v>0</v>
      </c>
      <c r="I15" s="246">
        <v>0</v>
      </c>
      <c r="J15" s="246">
        <v>0</v>
      </c>
      <c r="K15" s="246">
        <v>0</v>
      </c>
      <c r="L15" s="246">
        <v>0</v>
      </c>
      <c r="M15" s="246">
        <v>0</v>
      </c>
      <c r="N15" s="246">
        <v>0</v>
      </c>
      <c r="O15" s="246">
        <v>0</v>
      </c>
      <c r="P15" s="246">
        <v>0</v>
      </c>
      <c r="Q15" s="246">
        <v>0</v>
      </c>
    </row>
    <row r="16" spans="1:17" x14ac:dyDescent="0.25">
      <c r="A16" s="245" t="s">
        <v>33</v>
      </c>
      <c r="B16" s="244">
        <v>0</v>
      </c>
      <c r="C16" s="244">
        <v>0</v>
      </c>
      <c r="D16" s="244">
        <v>0</v>
      </c>
      <c r="E16" s="244">
        <v>0</v>
      </c>
      <c r="F16" s="244">
        <v>0</v>
      </c>
      <c r="G16" s="244">
        <v>0</v>
      </c>
      <c r="H16" s="244">
        <v>0</v>
      </c>
      <c r="I16" s="244">
        <v>0</v>
      </c>
      <c r="J16" s="244">
        <v>0</v>
      </c>
      <c r="K16" s="244">
        <v>0</v>
      </c>
      <c r="L16" s="244">
        <v>0</v>
      </c>
      <c r="M16" s="244">
        <v>0</v>
      </c>
      <c r="N16" s="244">
        <v>0</v>
      </c>
      <c r="O16" s="244">
        <v>0</v>
      </c>
      <c r="P16" s="244">
        <v>0</v>
      </c>
      <c r="Q16" s="244">
        <v>0</v>
      </c>
    </row>
    <row r="17" spans="1:17" x14ac:dyDescent="0.25">
      <c r="A17" s="245" t="s">
        <v>31</v>
      </c>
      <c r="B17" s="244">
        <v>0</v>
      </c>
      <c r="C17" s="244">
        <v>0</v>
      </c>
      <c r="D17" s="244">
        <v>0</v>
      </c>
      <c r="E17" s="244">
        <v>0</v>
      </c>
      <c r="F17" s="244">
        <v>0</v>
      </c>
      <c r="G17" s="244">
        <v>0</v>
      </c>
      <c r="H17" s="244">
        <v>0</v>
      </c>
      <c r="I17" s="244">
        <v>0</v>
      </c>
      <c r="J17" s="244">
        <v>0</v>
      </c>
      <c r="K17" s="244">
        <v>0</v>
      </c>
      <c r="L17" s="244">
        <v>0</v>
      </c>
      <c r="M17" s="244">
        <v>0</v>
      </c>
      <c r="N17" s="244">
        <v>0</v>
      </c>
      <c r="O17" s="244">
        <v>0</v>
      </c>
      <c r="P17" s="244">
        <v>0</v>
      </c>
      <c r="Q17" s="244">
        <v>0</v>
      </c>
    </row>
    <row r="18" spans="1:17" x14ac:dyDescent="0.25">
      <c r="A18" s="245" t="s">
        <v>30</v>
      </c>
      <c r="B18" s="244">
        <v>0</v>
      </c>
      <c r="C18" s="244">
        <v>0</v>
      </c>
      <c r="D18" s="244">
        <v>0</v>
      </c>
      <c r="E18" s="244">
        <v>0</v>
      </c>
      <c r="F18" s="244">
        <v>0</v>
      </c>
      <c r="G18" s="244">
        <v>0</v>
      </c>
      <c r="H18" s="244">
        <v>0</v>
      </c>
      <c r="I18" s="244">
        <v>0</v>
      </c>
      <c r="J18" s="244">
        <v>0</v>
      </c>
      <c r="K18" s="244">
        <v>0</v>
      </c>
      <c r="L18" s="244">
        <v>0</v>
      </c>
      <c r="M18" s="244">
        <v>0</v>
      </c>
      <c r="N18" s="244">
        <v>0</v>
      </c>
      <c r="O18" s="244">
        <v>0</v>
      </c>
      <c r="P18" s="244">
        <v>0</v>
      </c>
      <c r="Q18" s="244">
        <v>0</v>
      </c>
    </row>
    <row r="19" spans="1:17" x14ac:dyDescent="0.25">
      <c r="A19" s="245" t="s">
        <v>68</v>
      </c>
      <c r="B19" s="244">
        <v>0</v>
      </c>
      <c r="C19" s="244">
        <v>0</v>
      </c>
      <c r="D19" s="244">
        <v>0</v>
      </c>
      <c r="E19" s="244">
        <v>0</v>
      </c>
      <c r="F19" s="244">
        <v>0</v>
      </c>
      <c r="G19" s="244">
        <v>0</v>
      </c>
      <c r="H19" s="244">
        <v>0</v>
      </c>
      <c r="I19" s="244">
        <v>0</v>
      </c>
      <c r="J19" s="244">
        <v>0</v>
      </c>
      <c r="K19" s="244">
        <v>0</v>
      </c>
      <c r="L19" s="244">
        <v>0</v>
      </c>
      <c r="M19" s="244">
        <v>0</v>
      </c>
      <c r="N19" s="244">
        <v>0</v>
      </c>
      <c r="O19" s="244">
        <v>0</v>
      </c>
      <c r="P19" s="244">
        <v>0</v>
      </c>
      <c r="Q19" s="244">
        <v>0</v>
      </c>
    </row>
    <row r="20" spans="1:17" x14ac:dyDescent="0.25">
      <c r="A20" s="245" t="s">
        <v>29</v>
      </c>
      <c r="B20" s="244">
        <v>0</v>
      </c>
      <c r="C20" s="244">
        <v>0</v>
      </c>
      <c r="D20" s="244">
        <v>0</v>
      </c>
      <c r="E20" s="244">
        <v>0</v>
      </c>
      <c r="F20" s="244">
        <v>0</v>
      </c>
      <c r="G20" s="244">
        <v>0</v>
      </c>
      <c r="H20" s="244">
        <v>0</v>
      </c>
      <c r="I20" s="244">
        <v>0</v>
      </c>
      <c r="J20" s="244">
        <v>0</v>
      </c>
      <c r="K20" s="244">
        <v>0</v>
      </c>
      <c r="L20" s="244">
        <v>0</v>
      </c>
      <c r="M20" s="244">
        <v>0</v>
      </c>
      <c r="N20" s="244">
        <v>0</v>
      </c>
      <c r="O20" s="244">
        <v>0</v>
      </c>
      <c r="P20" s="244">
        <v>0</v>
      </c>
      <c r="Q20" s="244">
        <v>0</v>
      </c>
    </row>
    <row r="21" spans="1:17" x14ac:dyDescent="0.25">
      <c r="A21" s="245" t="s">
        <v>28</v>
      </c>
      <c r="B21" s="244">
        <v>0</v>
      </c>
      <c r="C21" s="244">
        <v>0</v>
      </c>
      <c r="D21" s="244">
        <v>0</v>
      </c>
      <c r="E21" s="244">
        <v>0</v>
      </c>
      <c r="F21" s="244">
        <v>0</v>
      </c>
      <c r="G21" s="244">
        <v>0</v>
      </c>
      <c r="H21" s="244">
        <v>0</v>
      </c>
      <c r="I21" s="244">
        <v>0</v>
      </c>
      <c r="J21" s="244">
        <v>0</v>
      </c>
      <c r="K21" s="244">
        <v>0</v>
      </c>
      <c r="L21" s="244">
        <v>0</v>
      </c>
      <c r="M21" s="244">
        <v>0</v>
      </c>
      <c r="N21" s="244">
        <v>0</v>
      </c>
      <c r="O21" s="244">
        <v>0</v>
      </c>
      <c r="P21" s="244">
        <v>0</v>
      </c>
      <c r="Q21" s="244">
        <v>0</v>
      </c>
    </row>
    <row r="22" spans="1:17" x14ac:dyDescent="0.25">
      <c r="A22" s="245" t="s">
        <v>67</v>
      </c>
      <c r="B22" s="244">
        <v>0</v>
      </c>
      <c r="C22" s="244">
        <v>0</v>
      </c>
      <c r="D22" s="244">
        <v>0</v>
      </c>
      <c r="E22" s="244">
        <v>0</v>
      </c>
      <c r="F22" s="244">
        <v>0</v>
      </c>
      <c r="G22" s="244">
        <v>0</v>
      </c>
      <c r="H22" s="244">
        <v>0</v>
      </c>
      <c r="I22" s="244">
        <v>0</v>
      </c>
      <c r="J22" s="244">
        <v>0</v>
      </c>
      <c r="K22" s="244">
        <v>0</v>
      </c>
      <c r="L22" s="244">
        <v>0</v>
      </c>
      <c r="M22" s="244">
        <v>0</v>
      </c>
      <c r="N22" s="244">
        <v>0</v>
      </c>
      <c r="O22" s="244">
        <v>0</v>
      </c>
      <c r="P22" s="244">
        <v>0</v>
      </c>
      <c r="Q22" s="244">
        <v>0</v>
      </c>
    </row>
    <row r="23" spans="1:17" x14ac:dyDescent="0.25">
      <c r="A23" s="245" t="s">
        <v>66</v>
      </c>
      <c r="B23" s="244">
        <v>0</v>
      </c>
      <c r="C23" s="244">
        <v>0</v>
      </c>
      <c r="D23" s="244">
        <v>0</v>
      </c>
      <c r="E23" s="244">
        <v>0</v>
      </c>
      <c r="F23" s="244">
        <v>0</v>
      </c>
      <c r="G23" s="244">
        <v>0</v>
      </c>
      <c r="H23" s="244">
        <v>0</v>
      </c>
      <c r="I23" s="244">
        <v>0</v>
      </c>
      <c r="J23" s="244">
        <v>0</v>
      </c>
      <c r="K23" s="244">
        <v>0</v>
      </c>
      <c r="L23" s="244">
        <v>0</v>
      </c>
      <c r="M23" s="244">
        <v>0</v>
      </c>
      <c r="N23" s="244">
        <v>0</v>
      </c>
      <c r="O23" s="244">
        <v>0</v>
      </c>
      <c r="P23" s="244">
        <v>0</v>
      </c>
      <c r="Q23" s="244">
        <v>0</v>
      </c>
    </row>
    <row r="24" spans="1:17" x14ac:dyDescent="0.25">
      <c r="A24" s="156" t="s">
        <v>184</v>
      </c>
      <c r="B24" s="206">
        <v>5292.4265495159652</v>
      </c>
      <c r="C24" s="206">
        <v>5477.4275431220358</v>
      </c>
      <c r="D24" s="206">
        <v>4845.8393035234967</v>
      </c>
      <c r="E24" s="206">
        <v>4724.0546604799438</v>
      </c>
      <c r="F24" s="206">
        <v>5597.2245957518189</v>
      </c>
      <c r="G24" s="206">
        <v>5121.2980377539197</v>
      </c>
      <c r="H24" s="206">
        <v>4928.3497942747208</v>
      </c>
      <c r="I24" s="206">
        <v>4448.6854070662812</v>
      </c>
      <c r="J24" s="206">
        <v>3640.9278308622806</v>
      </c>
      <c r="K24" s="206">
        <v>2700.7362829620988</v>
      </c>
      <c r="L24" s="206">
        <v>2801.4482495908678</v>
      </c>
      <c r="M24" s="206">
        <v>2534.1074645455737</v>
      </c>
      <c r="N24" s="206">
        <v>2724.4491925509806</v>
      </c>
      <c r="O24" s="206">
        <v>2632.4418345690701</v>
      </c>
      <c r="P24" s="206">
        <v>2489.2649422577679</v>
      </c>
      <c r="Q24" s="206">
        <v>2469.3749202059344</v>
      </c>
    </row>
    <row r="25" spans="1:17" x14ac:dyDescent="0.25">
      <c r="A25" s="88" t="s">
        <v>33</v>
      </c>
      <c r="B25" s="87">
        <v>78.865868988711611</v>
      </c>
      <c r="C25" s="87">
        <v>80.635092230810528</v>
      </c>
      <c r="D25" s="87">
        <v>152.85547640254737</v>
      </c>
      <c r="E25" s="87">
        <v>179.99040665308419</v>
      </c>
      <c r="F25" s="87">
        <v>359.2578546707179</v>
      </c>
      <c r="G25" s="87">
        <v>317.38359702609296</v>
      </c>
      <c r="H25" s="87">
        <v>315.31276987375583</v>
      </c>
      <c r="I25" s="87">
        <v>288.9374105319032</v>
      </c>
      <c r="J25" s="87">
        <v>247.28177755157682</v>
      </c>
      <c r="K25" s="87">
        <v>184.97154846567159</v>
      </c>
      <c r="L25" s="87">
        <v>192.05165294638871</v>
      </c>
      <c r="M25" s="87">
        <v>188.04332259519813</v>
      </c>
      <c r="N25" s="87">
        <v>183.19930598013215</v>
      </c>
      <c r="O25" s="87">
        <v>209.49317954618817</v>
      </c>
      <c r="P25" s="87">
        <v>249.65455737473735</v>
      </c>
      <c r="Q25" s="87">
        <v>179.18902852514449</v>
      </c>
    </row>
    <row r="26" spans="1:17" x14ac:dyDescent="0.25">
      <c r="A26" s="88" t="s">
        <v>31</v>
      </c>
      <c r="B26" s="87">
        <v>0</v>
      </c>
      <c r="C26" s="87">
        <v>0</v>
      </c>
      <c r="D26" s="87">
        <v>0</v>
      </c>
      <c r="E26" s="87">
        <v>0</v>
      </c>
      <c r="F26" s="87">
        <v>0</v>
      </c>
      <c r="G26" s="87">
        <v>0</v>
      </c>
      <c r="H26" s="87">
        <v>0</v>
      </c>
      <c r="I26" s="87">
        <v>0</v>
      </c>
      <c r="J26" s="87">
        <v>0</v>
      </c>
      <c r="K26" s="87">
        <v>0</v>
      </c>
      <c r="L26" s="87">
        <v>0</v>
      </c>
      <c r="M26" s="87">
        <v>0</v>
      </c>
      <c r="N26" s="87">
        <v>0</v>
      </c>
      <c r="O26" s="87">
        <v>0</v>
      </c>
      <c r="P26" s="87">
        <v>0</v>
      </c>
      <c r="Q26" s="87">
        <v>0</v>
      </c>
    </row>
    <row r="27" spans="1:17" x14ac:dyDescent="0.25">
      <c r="A27" s="88" t="s">
        <v>30</v>
      </c>
      <c r="B27" s="87">
        <v>0</v>
      </c>
      <c r="C27" s="87">
        <v>0</v>
      </c>
      <c r="D27" s="87">
        <v>0</v>
      </c>
      <c r="E27" s="87">
        <v>0</v>
      </c>
      <c r="F27" s="87">
        <v>0</v>
      </c>
      <c r="G27" s="87">
        <v>0</v>
      </c>
      <c r="H27" s="87">
        <v>0</v>
      </c>
      <c r="I27" s="87">
        <v>0</v>
      </c>
      <c r="J27" s="87">
        <v>0</v>
      </c>
      <c r="K27" s="87">
        <v>0</v>
      </c>
      <c r="L27" s="87">
        <v>0</v>
      </c>
      <c r="M27" s="87">
        <v>0</v>
      </c>
      <c r="N27" s="87">
        <v>0</v>
      </c>
      <c r="O27" s="87">
        <v>0</v>
      </c>
      <c r="P27" s="87">
        <v>0</v>
      </c>
      <c r="Q27" s="87">
        <v>0</v>
      </c>
    </row>
    <row r="28" spans="1:17" x14ac:dyDescent="0.25">
      <c r="A28" s="88" t="s">
        <v>125</v>
      </c>
      <c r="B28" s="87">
        <v>219.82402139591159</v>
      </c>
      <c r="C28" s="87">
        <v>230.76560593194893</v>
      </c>
      <c r="D28" s="87">
        <v>210.74067157546563</v>
      </c>
      <c r="E28" s="87">
        <v>174.91069721962344</v>
      </c>
      <c r="F28" s="87">
        <v>225.87598281555901</v>
      </c>
      <c r="G28" s="87">
        <v>227.26698196526257</v>
      </c>
      <c r="H28" s="87">
        <v>219.92923507356556</v>
      </c>
      <c r="I28" s="87">
        <v>220.55775502118496</v>
      </c>
      <c r="J28" s="87">
        <v>286.12611667011856</v>
      </c>
      <c r="K28" s="87">
        <v>267.73003812790432</v>
      </c>
      <c r="L28" s="87">
        <v>298.36979238983054</v>
      </c>
      <c r="M28" s="87">
        <v>187.24629732288898</v>
      </c>
      <c r="N28" s="87">
        <v>244.96114129963078</v>
      </c>
      <c r="O28" s="87">
        <v>187.76832098415488</v>
      </c>
      <c r="P28" s="87">
        <v>178.1162518834337</v>
      </c>
      <c r="Q28" s="87">
        <v>199.73295055471212</v>
      </c>
    </row>
    <row r="29" spans="1:17" x14ac:dyDescent="0.25">
      <c r="A29" s="88" t="s">
        <v>29</v>
      </c>
      <c r="B29" s="87">
        <v>230.02763964297861</v>
      </c>
      <c r="C29" s="87">
        <v>292.80975427044007</v>
      </c>
      <c r="D29" s="87">
        <v>241.21706375745003</v>
      </c>
      <c r="E29" s="87">
        <v>207.14001169197601</v>
      </c>
      <c r="F29" s="87">
        <v>217.94518433618532</v>
      </c>
      <c r="G29" s="87">
        <v>244.96375171229928</v>
      </c>
      <c r="H29" s="87">
        <v>215.12133160785478</v>
      </c>
      <c r="I29" s="87">
        <v>226.96566604647165</v>
      </c>
      <c r="J29" s="87">
        <v>306.89236312145187</v>
      </c>
      <c r="K29" s="87">
        <v>203.23931828299584</v>
      </c>
      <c r="L29" s="87">
        <v>385.02368613319686</v>
      </c>
      <c r="M29" s="87">
        <v>255.6849076501201</v>
      </c>
      <c r="N29" s="87">
        <v>50.785383833721959</v>
      </c>
      <c r="O29" s="87">
        <v>62.734203580631807</v>
      </c>
      <c r="P29" s="87">
        <v>59.748105910263774</v>
      </c>
      <c r="Q29" s="87">
        <v>74.684398112554391</v>
      </c>
    </row>
    <row r="30" spans="1:17" x14ac:dyDescent="0.25">
      <c r="A30" s="88" t="s">
        <v>28</v>
      </c>
      <c r="B30" s="87">
        <v>0</v>
      </c>
      <c r="C30" s="87">
        <v>0</v>
      </c>
      <c r="D30" s="87">
        <v>0</v>
      </c>
      <c r="E30" s="87">
        <v>0</v>
      </c>
      <c r="F30" s="87">
        <v>0</v>
      </c>
      <c r="G30" s="87">
        <v>0</v>
      </c>
      <c r="H30" s="87">
        <v>0</v>
      </c>
      <c r="I30" s="87">
        <v>0</v>
      </c>
      <c r="J30" s="87">
        <v>0</v>
      </c>
      <c r="K30" s="87">
        <v>0</v>
      </c>
      <c r="L30" s="87">
        <v>0</v>
      </c>
      <c r="M30" s="87">
        <v>0</v>
      </c>
      <c r="N30" s="87">
        <v>0</v>
      </c>
      <c r="O30" s="87">
        <v>0</v>
      </c>
      <c r="P30" s="87">
        <v>0</v>
      </c>
      <c r="Q30" s="87">
        <v>0</v>
      </c>
    </row>
    <row r="31" spans="1:17" x14ac:dyDescent="0.25">
      <c r="A31" s="88" t="s">
        <v>26</v>
      </c>
      <c r="B31" s="87">
        <v>4763.7090194883631</v>
      </c>
      <c r="C31" s="87">
        <v>4873.2170906888359</v>
      </c>
      <c r="D31" s="87">
        <v>4241.0260917880341</v>
      </c>
      <c r="E31" s="87">
        <v>4162.0135449152604</v>
      </c>
      <c r="F31" s="87">
        <v>4794.1455739293569</v>
      </c>
      <c r="G31" s="87">
        <v>4331.6837070502652</v>
      </c>
      <c r="H31" s="87">
        <v>4177.9864577195449</v>
      </c>
      <c r="I31" s="87">
        <v>3712.224575466721</v>
      </c>
      <c r="J31" s="87">
        <v>2800.6275735191334</v>
      </c>
      <c r="K31" s="87">
        <v>2044.7953780855271</v>
      </c>
      <c r="L31" s="87">
        <v>1926.0031181214515</v>
      </c>
      <c r="M31" s="87">
        <v>1903.1329369773666</v>
      </c>
      <c r="N31" s="87">
        <v>2245.5033614374956</v>
      </c>
      <c r="O31" s="87">
        <v>2172.4461304580955</v>
      </c>
      <c r="P31" s="87">
        <v>2001.7460270893332</v>
      </c>
      <c r="Q31" s="87">
        <v>2015.7685430135232</v>
      </c>
    </row>
    <row r="32" spans="1:17" x14ac:dyDescent="0.25">
      <c r="A32" s="88" t="s">
        <v>25</v>
      </c>
      <c r="B32" s="87">
        <v>0</v>
      </c>
      <c r="C32" s="87">
        <v>0</v>
      </c>
      <c r="D32" s="87">
        <v>0</v>
      </c>
      <c r="E32" s="87">
        <v>0</v>
      </c>
      <c r="F32" s="87">
        <v>0</v>
      </c>
      <c r="G32" s="87">
        <v>0</v>
      </c>
      <c r="H32" s="87">
        <v>0</v>
      </c>
      <c r="I32" s="87">
        <v>0</v>
      </c>
      <c r="J32" s="87">
        <v>0</v>
      </c>
      <c r="K32" s="87">
        <v>0</v>
      </c>
      <c r="L32" s="87">
        <v>0</v>
      </c>
      <c r="M32" s="87">
        <v>0</v>
      </c>
      <c r="N32" s="87">
        <v>0</v>
      </c>
      <c r="O32" s="87">
        <v>0</v>
      </c>
      <c r="P32" s="87">
        <v>0</v>
      </c>
      <c r="Q32" s="87">
        <v>0</v>
      </c>
    </row>
    <row r="33" spans="1:17" x14ac:dyDescent="0.25">
      <c r="A33" s="88" t="s">
        <v>86</v>
      </c>
      <c r="B33" s="87">
        <v>0</v>
      </c>
      <c r="C33" s="87">
        <v>0</v>
      </c>
      <c r="D33" s="87">
        <v>0</v>
      </c>
      <c r="E33" s="87">
        <v>0</v>
      </c>
      <c r="F33" s="87">
        <v>0</v>
      </c>
      <c r="G33" s="87">
        <v>0</v>
      </c>
      <c r="H33" s="87">
        <v>0</v>
      </c>
      <c r="I33" s="87">
        <v>0</v>
      </c>
      <c r="J33" s="87">
        <v>0</v>
      </c>
      <c r="K33" s="87">
        <v>0</v>
      </c>
      <c r="L33" s="87">
        <v>0</v>
      </c>
      <c r="M33" s="87">
        <v>0</v>
      </c>
      <c r="N33" s="87">
        <v>0</v>
      </c>
      <c r="O33" s="87">
        <v>0</v>
      </c>
      <c r="P33" s="87">
        <v>0</v>
      </c>
      <c r="Q33" s="87">
        <v>0</v>
      </c>
    </row>
    <row r="34" spans="1:17" x14ac:dyDescent="0.25">
      <c r="A34" s="88" t="s">
        <v>22</v>
      </c>
      <c r="B34" s="87">
        <v>0</v>
      </c>
      <c r="C34" s="87">
        <v>0</v>
      </c>
      <c r="D34" s="87">
        <v>0</v>
      </c>
      <c r="E34" s="87">
        <v>0</v>
      </c>
      <c r="F34" s="87">
        <v>0</v>
      </c>
      <c r="G34" s="87">
        <v>0</v>
      </c>
      <c r="H34" s="87">
        <v>0</v>
      </c>
      <c r="I34" s="87">
        <v>0</v>
      </c>
      <c r="J34" s="87">
        <v>0</v>
      </c>
      <c r="K34" s="87">
        <v>0</v>
      </c>
      <c r="L34" s="87">
        <v>0</v>
      </c>
      <c r="M34" s="87">
        <v>0</v>
      </c>
      <c r="N34" s="87">
        <v>0</v>
      </c>
      <c r="O34" s="87">
        <v>0</v>
      </c>
      <c r="P34" s="87">
        <v>0</v>
      </c>
      <c r="Q34" s="87">
        <v>0</v>
      </c>
    </row>
    <row r="35" spans="1:17" x14ac:dyDescent="0.25">
      <c r="A35" s="156" t="s">
        <v>181</v>
      </c>
      <c r="B35" s="204">
        <v>1599.8364197119211</v>
      </c>
      <c r="C35" s="204">
        <v>1956.8971297127102</v>
      </c>
      <c r="D35" s="204">
        <v>1692.0886857607027</v>
      </c>
      <c r="E35" s="204">
        <v>1848.3132667304533</v>
      </c>
      <c r="F35" s="204">
        <v>1232.4260377559312</v>
      </c>
      <c r="G35" s="204">
        <v>900.00530904240156</v>
      </c>
      <c r="H35" s="204">
        <v>843.44605488357558</v>
      </c>
      <c r="I35" s="204">
        <v>718.85846145211508</v>
      </c>
      <c r="J35" s="204">
        <v>374.74683297052911</v>
      </c>
      <c r="K35" s="204">
        <v>324.88056825659112</v>
      </c>
      <c r="L35" s="204">
        <v>379.47999734458034</v>
      </c>
      <c r="M35" s="204">
        <v>264.78564743418303</v>
      </c>
      <c r="N35" s="204">
        <v>119.22472062696085</v>
      </c>
      <c r="O35" s="204">
        <v>151.76522964208701</v>
      </c>
      <c r="P35" s="204">
        <v>171.88674892037241</v>
      </c>
      <c r="Q35" s="204">
        <v>195.6605531837649</v>
      </c>
    </row>
    <row r="36" spans="1:17" x14ac:dyDescent="0.25">
      <c r="A36" s="152" t="s">
        <v>190</v>
      </c>
      <c r="B36" s="151">
        <v>1599.8364197119211</v>
      </c>
      <c r="C36" s="151">
        <v>1956.8971297127102</v>
      </c>
      <c r="D36" s="151">
        <v>1692.0886857607027</v>
      </c>
      <c r="E36" s="151">
        <v>1848.3132667304533</v>
      </c>
      <c r="F36" s="151">
        <v>1232.4260377559312</v>
      </c>
      <c r="G36" s="151">
        <v>900.00530904240156</v>
      </c>
      <c r="H36" s="151">
        <v>843.44605488357558</v>
      </c>
      <c r="I36" s="151">
        <v>718.85846145211508</v>
      </c>
      <c r="J36" s="151">
        <v>374.74683297052911</v>
      </c>
      <c r="K36" s="151">
        <v>324.88056825659112</v>
      </c>
      <c r="L36" s="151">
        <v>379.47999734458034</v>
      </c>
      <c r="M36" s="151">
        <v>264.78564743418303</v>
      </c>
      <c r="N36" s="151">
        <v>119.22472062696085</v>
      </c>
      <c r="O36" s="151">
        <v>151.76522964208701</v>
      </c>
      <c r="P36" s="151">
        <v>171.88674892037241</v>
      </c>
      <c r="Q36" s="151">
        <v>195.6605531837649</v>
      </c>
    </row>
    <row r="37" spans="1:17" x14ac:dyDescent="0.25">
      <c r="A37" s="154" t="s">
        <v>33</v>
      </c>
      <c r="B37" s="83">
        <v>0</v>
      </c>
      <c r="C37" s="83">
        <v>0</v>
      </c>
      <c r="D37" s="83">
        <v>0</v>
      </c>
      <c r="E37" s="83">
        <v>0</v>
      </c>
      <c r="F37" s="83">
        <v>0</v>
      </c>
      <c r="G37" s="83">
        <v>0</v>
      </c>
      <c r="H37" s="83">
        <v>0</v>
      </c>
      <c r="I37" s="83">
        <v>0</v>
      </c>
      <c r="J37" s="83">
        <v>0</v>
      </c>
      <c r="K37" s="83">
        <v>0</v>
      </c>
      <c r="L37" s="83">
        <v>0</v>
      </c>
      <c r="M37" s="83">
        <v>0</v>
      </c>
      <c r="N37" s="83">
        <v>0</v>
      </c>
      <c r="O37" s="83">
        <v>0</v>
      </c>
      <c r="P37" s="83">
        <v>0</v>
      </c>
      <c r="Q37" s="83">
        <v>0</v>
      </c>
    </row>
    <row r="38" spans="1:17" x14ac:dyDescent="0.25">
      <c r="A38" s="154" t="s">
        <v>30</v>
      </c>
      <c r="B38" s="208">
        <v>0</v>
      </c>
      <c r="C38" s="208">
        <v>0</v>
      </c>
      <c r="D38" s="208">
        <v>0</v>
      </c>
      <c r="E38" s="208">
        <v>0</v>
      </c>
      <c r="F38" s="208">
        <v>0</v>
      </c>
      <c r="G38" s="208">
        <v>0</v>
      </c>
      <c r="H38" s="208">
        <v>9.4301375809148276</v>
      </c>
      <c r="I38" s="208">
        <v>0</v>
      </c>
      <c r="J38" s="208">
        <v>0</v>
      </c>
      <c r="K38" s="208">
        <v>0</v>
      </c>
      <c r="L38" s="208">
        <v>0</v>
      </c>
      <c r="M38" s="208">
        <v>0</v>
      </c>
      <c r="N38" s="208">
        <v>0</v>
      </c>
      <c r="O38" s="208">
        <v>0</v>
      </c>
      <c r="P38" s="208">
        <v>0</v>
      </c>
      <c r="Q38" s="208">
        <v>0</v>
      </c>
    </row>
    <row r="39" spans="1:17" x14ac:dyDescent="0.25">
      <c r="A39" s="154" t="s">
        <v>125</v>
      </c>
      <c r="B39" s="208">
        <v>23.161696443781175</v>
      </c>
      <c r="C39" s="208">
        <v>43.299295711443904</v>
      </c>
      <c r="D39" s="208">
        <v>36.202230553310585</v>
      </c>
      <c r="E39" s="208">
        <v>28.994357047428245</v>
      </c>
      <c r="F39" s="208">
        <v>16.082441157723192</v>
      </c>
      <c r="G39" s="208">
        <v>8.2236182746920612</v>
      </c>
      <c r="H39" s="208">
        <v>5.9401020759711418</v>
      </c>
      <c r="I39" s="208">
        <v>6.3868776081889411</v>
      </c>
      <c r="J39" s="208">
        <v>8.8497544305650493</v>
      </c>
      <c r="K39" s="208">
        <v>28.594512215188573</v>
      </c>
      <c r="L39" s="208">
        <v>45.519513282906949</v>
      </c>
      <c r="M39" s="208">
        <v>9.8074629997726053</v>
      </c>
      <c r="N39" s="208">
        <v>0</v>
      </c>
      <c r="O39" s="208">
        <v>0</v>
      </c>
      <c r="P39" s="208">
        <v>0</v>
      </c>
      <c r="Q39" s="208">
        <v>3.0938889457410776</v>
      </c>
    </row>
    <row r="40" spans="1:17" x14ac:dyDescent="0.25">
      <c r="A40" s="154" t="s">
        <v>29</v>
      </c>
      <c r="B40" s="208">
        <v>0</v>
      </c>
      <c r="C40" s="208">
        <v>0</v>
      </c>
      <c r="D40" s="208">
        <v>0</v>
      </c>
      <c r="E40" s="208">
        <v>0</v>
      </c>
      <c r="F40" s="208">
        <v>0</v>
      </c>
      <c r="G40" s="208">
        <v>0</v>
      </c>
      <c r="H40" s="208">
        <v>0</v>
      </c>
      <c r="I40" s="208">
        <v>0</v>
      </c>
      <c r="J40" s="208">
        <v>0</v>
      </c>
      <c r="K40" s="208">
        <v>0</v>
      </c>
      <c r="L40" s="208">
        <v>0</v>
      </c>
      <c r="M40" s="208">
        <v>0</v>
      </c>
      <c r="N40" s="208">
        <v>0</v>
      </c>
      <c r="O40" s="208">
        <v>0</v>
      </c>
      <c r="P40" s="208">
        <v>0</v>
      </c>
      <c r="Q40" s="208">
        <v>0</v>
      </c>
    </row>
    <row r="41" spans="1:17" x14ac:dyDescent="0.25">
      <c r="A41" s="154" t="s">
        <v>26</v>
      </c>
      <c r="B41" s="208">
        <v>1576.6747232681398</v>
      </c>
      <c r="C41" s="208">
        <v>1913.5978340012664</v>
      </c>
      <c r="D41" s="208">
        <v>1655.8864552073921</v>
      </c>
      <c r="E41" s="208">
        <v>1819.3189096830251</v>
      </c>
      <c r="F41" s="208">
        <v>1216.343596598208</v>
      </c>
      <c r="G41" s="208">
        <v>891.78169076770951</v>
      </c>
      <c r="H41" s="208">
        <v>828.07581522668966</v>
      </c>
      <c r="I41" s="208">
        <v>712.47158384392617</v>
      </c>
      <c r="J41" s="208">
        <v>365.89707853996407</v>
      </c>
      <c r="K41" s="208">
        <v>296.28605604140256</v>
      </c>
      <c r="L41" s="208">
        <v>333.96048406167341</v>
      </c>
      <c r="M41" s="208">
        <v>254.97818443441042</v>
      </c>
      <c r="N41" s="208">
        <v>119.22472062696085</v>
      </c>
      <c r="O41" s="208">
        <v>151.76522964208701</v>
      </c>
      <c r="P41" s="208">
        <v>171.88674892037241</v>
      </c>
      <c r="Q41" s="208">
        <v>192.56666423802383</v>
      </c>
    </row>
    <row r="42" spans="1:17" x14ac:dyDescent="0.25">
      <c r="A42" s="152" t="s">
        <v>189</v>
      </c>
      <c r="B42" s="151">
        <v>0</v>
      </c>
      <c r="C42" s="151">
        <v>0</v>
      </c>
      <c r="D42" s="151">
        <v>0</v>
      </c>
      <c r="E42" s="151">
        <v>0</v>
      </c>
      <c r="F42" s="151">
        <v>0</v>
      </c>
      <c r="G42" s="151">
        <v>0</v>
      </c>
      <c r="H42" s="151">
        <v>0</v>
      </c>
      <c r="I42" s="151">
        <v>0</v>
      </c>
      <c r="J42" s="151">
        <v>0</v>
      </c>
      <c r="K42" s="151">
        <v>0</v>
      </c>
      <c r="L42" s="151">
        <v>0</v>
      </c>
      <c r="M42" s="151">
        <v>0</v>
      </c>
      <c r="N42" s="151">
        <v>0</v>
      </c>
      <c r="O42" s="151">
        <v>0</v>
      </c>
      <c r="P42" s="151">
        <v>0</v>
      </c>
      <c r="Q42" s="151">
        <v>0</v>
      </c>
    </row>
    <row r="43" spans="1:17" x14ac:dyDescent="0.25">
      <c r="A43" s="156" t="s">
        <v>180</v>
      </c>
      <c r="B43" s="155">
        <v>744.29383107409353</v>
      </c>
      <c r="C43" s="155">
        <v>805.12210224339628</v>
      </c>
      <c r="D43" s="155">
        <v>758.89124580718214</v>
      </c>
      <c r="E43" s="155">
        <v>735.64549489864862</v>
      </c>
      <c r="F43" s="155">
        <v>628.79214549893993</v>
      </c>
      <c r="G43" s="155">
        <v>497.07782804626754</v>
      </c>
      <c r="H43" s="155">
        <v>470.31321375880475</v>
      </c>
      <c r="I43" s="155">
        <v>410.06895301050082</v>
      </c>
      <c r="J43" s="155">
        <v>261.37329318577855</v>
      </c>
      <c r="K43" s="155">
        <v>208.26285349640767</v>
      </c>
      <c r="L43" s="155">
        <v>229.40175433475287</v>
      </c>
      <c r="M43" s="155">
        <v>182.98126272492433</v>
      </c>
      <c r="N43" s="155">
        <v>140.34097533076761</v>
      </c>
      <c r="O43" s="155">
        <v>148.25927557372341</v>
      </c>
      <c r="P43" s="155">
        <v>150.0179844146777</v>
      </c>
      <c r="Q43" s="155">
        <v>157.26395206378561</v>
      </c>
    </row>
    <row r="44" spans="1:17" x14ac:dyDescent="0.25">
      <c r="A44" s="152" t="s">
        <v>193</v>
      </c>
      <c r="B44" s="151">
        <v>551.84195654624034</v>
      </c>
      <c r="C44" s="151">
        <v>605.94291885714097</v>
      </c>
      <c r="D44" s="151">
        <v>582.67890749723699</v>
      </c>
      <c r="E44" s="151">
        <v>563.86168906301452</v>
      </c>
      <c r="F44" s="151">
        <v>425.25670565341971</v>
      </c>
      <c r="G44" s="151">
        <v>310.84880849157946</v>
      </c>
      <c r="H44" s="151">
        <v>291.10049396699725</v>
      </c>
      <c r="I44" s="151">
        <v>248.29857457172724</v>
      </c>
      <c r="J44" s="151">
        <v>128.97591751805993</v>
      </c>
      <c r="K44" s="151">
        <v>110.05426138869525</v>
      </c>
      <c r="L44" s="151">
        <v>127.53090889508469</v>
      </c>
      <c r="M44" s="151">
        <v>90.831900377812602</v>
      </c>
      <c r="N44" s="151">
        <v>41.270095601640925</v>
      </c>
      <c r="O44" s="151">
        <v>52.534117953030105</v>
      </c>
      <c r="P44" s="151">
        <v>59.499259241667474</v>
      </c>
      <c r="Q44" s="151">
        <v>67.468500419933278</v>
      </c>
    </row>
    <row r="45" spans="1:17" x14ac:dyDescent="0.25">
      <c r="A45" s="152" t="s">
        <v>187</v>
      </c>
      <c r="B45" s="151">
        <v>192.45187452785316</v>
      </c>
      <c r="C45" s="151">
        <v>199.17918338625537</v>
      </c>
      <c r="D45" s="151">
        <v>176.21233830994518</v>
      </c>
      <c r="E45" s="151">
        <v>171.7838058356341</v>
      </c>
      <c r="F45" s="151">
        <v>203.53543984552019</v>
      </c>
      <c r="G45" s="151">
        <v>186.22901955468805</v>
      </c>
      <c r="H45" s="151">
        <v>179.2127197918075</v>
      </c>
      <c r="I45" s="151">
        <v>161.77037843877358</v>
      </c>
      <c r="J45" s="151">
        <v>132.39737566771862</v>
      </c>
      <c r="K45" s="151">
        <v>98.208592107712406</v>
      </c>
      <c r="L45" s="151">
        <v>101.87084543966816</v>
      </c>
      <c r="M45" s="151">
        <v>92.149362347111733</v>
      </c>
      <c r="N45" s="151">
        <v>99.070879729126673</v>
      </c>
      <c r="O45" s="151">
        <v>95.725157620693324</v>
      </c>
      <c r="P45" s="151">
        <v>90.518725173010225</v>
      </c>
      <c r="Q45" s="151">
        <v>89.795451643852317</v>
      </c>
    </row>
    <row r="46" spans="1:17" x14ac:dyDescent="0.25">
      <c r="A46" s="150" t="s">
        <v>33</v>
      </c>
      <c r="B46" s="87">
        <v>2.8678497814076858</v>
      </c>
      <c r="C46" s="87">
        <v>2.9321851720294627</v>
      </c>
      <c r="D46" s="87">
        <v>5.558380960092614</v>
      </c>
      <c r="E46" s="87">
        <v>6.5451056964757681</v>
      </c>
      <c r="F46" s="87">
        <v>13.063921988026099</v>
      </c>
      <c r="G46" s="87">
        <v>11.5412217100398</v>
      </c>
      <c r="H46" s="87">
        <v>11.465918904500185</v>
      </c>
      <c r="I46" s="87">
        <v>10.50681492843283</v>
      </c>
      <c r="J46" s="87">
        <v>8.9920646382391478</v>
      </c>
      <c r="K46" s="87">
        <v>6.7262381260244073</v>
      </c>
      <c r="L46" s="87">
        <v>6.9836964707778062</v>
      </c>
      <c r="M46" s="87">
        <v>6.837939003461746</v>
      </c>
      <c r="N46" s="87">
        <v>6.6617929447320989</v>
      </c>
      <c r="O46" s="87">
        <v>7.6179338016795928</v>
      </c>
      <c r="P46" s="87">
        <v>9.0783475408995429</v>
      </c>
      <c r="Q46" s="87">
        <v>6.5159646736416308</v>
      </c>
    </row>
    <row r="47" spans="1:17" x14ac:dyDescent="0.25">
      <c r="A47" s="150" t="s">
        <v>31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30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125</v>
      </c>
      <c r="B49" s="87">
        <v>7.9936007780331408</v>
      </c>
      <c r="C49" s="87">
        <v>8.3914765793435677</v>
      </c>
      <c r="D49" s="87">
        <v>7.663297148198736</v>
      </c>
      <c r="E49" s="87">
        <v>6.3603889898044725</v>
      </c>
      <c r="F49" s="87">
        <v>8.2136721023839829</v>
      </c>
      <c r="G49" s="87">
        <v>8.2642538896459232</v>
      </c>
      <c r="H49" s="87">
        <v>7.9974267299478319</v>
      </c>
      <c r="I49" s="87">
        <v>8.0202820007703401</v>
      </c>
      <c r="J49" s="87">
        <v>10.40458606073155</v>
      </c>
      <c r="K49" s="87">
        <v>9.7356377501055942</v>
      </c>
      <c r="L49" s="87">
        <v>10.849810632357471</v>
      </c>
      <c r="M49" s="87">
        <v>6.8089562662868763</v>
      </c>
      <c r="N49" s="87">
        <v>8.9076778654411282</v>
      </c>
      <c r="O49" s="87">
        <v>6.8279389448783707</v>
      </c>
      <c r="P49" s="87">
        <v>6.4769546139430467</v>
      </c>
      <c r="Q49" s="87">
        <v>7.2630163838077353</v>
      </c>
    </row>
    <row r="50" spans="1:17" x14ac:dyDescent="0.25">
      <c r="A50" s="150" t="s">
        <v>29</v>
      </c>
      <c r="B50" s="87">
        <v>8.3646414415628616</v>
      </c>
      <c r="C50" s="87">
        <v>10.647627428016003</v>
      </c>
      <c r="D50" s="87">
        <v>8.7715295911799789</v>
      </c>
      <c r="E50" s="87">
        <v>7.5323640615263967</v>
      </c>
      <c r="F50" s="87">
        <v>7.925279430406718</v>
      </c>
      <c r="G50" s="87">
        <v>8.90777278953815</v>
      </c>
      <c r="H50" s="87">
        <v>7.8225938766492646</v>
      </c>
      <c r="I50" s="87">
        <v>8.2532969471443884</v>
      </c>
      <c r="J50" s="87">
        <v>11.159722295325526</v>
      </c>
      <c r="K50" s="87">
        <v>7.3905206648362034</v>
      </c>
      <c r="L50" s="87">
        <v>14.000861313934459</v>
      </c>
      <c r="M50" s="87">
        <v>9.2976330054588967</v>
      </c>
      <c r="N50" s="87">
        <v>1.8467412303171671</v>
      </c>
      <c r="O50" s="87">
        <v>2.2812437665684291</v>
      </c>
      <c r="P50" s="87">
        <v>2.1726583967368698</v>
      </c>
      <c r="Q50" s="87">
        <v>2.715796295001986</v>
      </c>
    </row>
    <row r="51" spans="1:17" x14ac:dyDescent="0.25">
      <c r="A51" s="150" t="s">
        <v>28</v>
      </c>
      <c r="B51" s="87">
        <v>0</v>
      </c>
      <c r="C51" s="87">
        <v>0</v>
      </c>
      <c r="D51" s="87">
        <v>0</v>
      </c>
      <c r="E51" s="87">
        <v>0</v>
      </c>
      <c r="F51" s="87">
        <v>0</v>
      </c>
      <c r="G51" s="87">
        <v>0</v>
      </c>
      <c r="H51" s="87">
        <v>0</v>
      </c>
      <c r="I51" s="87">
        <v>0</v>
      </c>
      <c r="J51" s="87">
        <v>0</v>
      </c>
      <c r="K51" s="87">
        <v>0</v>
      </c>
      <c r="L51" s="87">
        <v>0</v>
      </c>
      <c r="M51" s="87">
        <v>0</v>
      </c>
      <c r="N51" s="87">
        <v>0</v>
      </c>
      <c r="O51" s="87">
        <v>0</v>
      </c>
      <c r="P51" s="87">
        <v>0</v>
      </c>
      <c r="Q51" s="87">
        <v>0</v>
      </c>
    </row>
    <row r="52" spans="1:17" x14ac:dyDescent="0.25">
      <c r="A52" s="150" t="s">
        <v>26</v>
      </c>
      <c r="B52" s="87">
        <v>173.22578252684949</v>
      </c>
      <c r="C52" s="87">
        <v>177.20789420686634</v>
      </c>
      <c r="D52" s="87">
        <v>154.21913061047385</v>
      </c>
      <c r="E52" s="87">
        <v>151.34594708782745</v>
      </c>
      <c r="F52" s="87">
        <v>174.33256632470338</v>
      </c>
      <c r="G52" s="87">
        <v>157.51577116546417</v>
      </c>
      <c r="H52" s="87">
        <v>151.92678028071023</v>
      </c>
      <c r="I52" s="87">
        <v>134.98998456242603</v>
      </c>
      <c r="J52" s="87">
        <v>101.84100267342239</v>
      </c>
      <c r="K52" s="87">
        <v>74.356195566746194</v>
      </c>
      <c r="L52" s="87">
        <v>70.036477022598433</v>
      </c>
      <c r="M52" s="87">
        <v>69.204834071904216</v>
      </c>
      <c r="N52" s="87">
        <v>81.65466768863628</v>
      </c>
      <c r="O52" s="87">
        <v>78.998041107566934</v>
      </c>
      <c r="P52" s="87">
        <v>72.790764621430768</v>
      </c>
      <c r="Q52" s="87">
        <v>73.300674291400966</v>
      </c>
    </row>
    <row r="53" spans="1:17" x14ac:dyDescent="0.25">
      <c r="A53" s="150" t="s">
        <v>25</v>
      </c>
      <c r="B53" s="87">
        <v>0</v>
      </c>
      <c r="C53" s="87">
        <v>0</v>
      </c>
      <c r="D53" s="87">
        <v>0</v>
      </c>
      <c r="E53" s="87">
        <v>0</v>
      </c>
      <c r="F53" s="87">
        <v>0</v>
      </c>
      <c r="G53" s="87">
        <v>0</v>
      </c>
      <c r="H53" s="87">
        <v>0</v>
      </c>
      <c r="I53" s="87">
        <v>0</v>
      </c>
      <c r="J53" s="87">
        <v>0</v>
      </c>
      <c r="K53" s="87">
        <v>0</v>
      </c>
      <c r="L53" s="87">
        <v>0</v>
      </c>
      <c r="M53" s="87">
        <v>0</v>
      </c>
      <c r="N53" s="87">
        <v>0</v>
      </c>
      <c r="O53" s="87">
        <v>0</v>
      </c>
      <c r="P53" s="87">
        <v>0</v>
      </c>
      <c r="Q53" s="87">
        <v>0</v>
      </c>
    </row>
    <row r="54" spans="1:17" x14ac:dyDescent="0.25">
      <c r="A54" s="150" t="s">
        <v>86</v>
      </c>
      <c r="B54" s="87">
        <v>0</v>
      </c>
      <c r="C54" s="87">
        <v>0</v>
      </c>
      <c r="D54" s="87">
        <v>0</v>
      </c>
      <c r="E54" s="87">
        <v>0</v>
      </c>
      <c r="F54" s="87">
        <v>0</v>
      </c>
      <c r="G54" s="87">
        <v>0</v>
      </c>
      <c r="H54" s="87">
        <v>0</v>
      </c>
      <c r="I54" s="87">
        <v>0</v>
      </c>
      <c r="J54" s="87">
        <v>0</v>
      </c>
      <c r="K54" s="87">
        <v>0</v>
      </c>
      <c r="L54" s="87">
        <v>0</v>
      </c>
      <c r="M54" s="87">
        <v>0</v>
      </c>
      <c r="N54" s="87">
        <v>0</v>
      </c>
      <c r="O54" s="87">
        <v>0</v>
      </c>
      <c r="P54" s="87">
        <v>0</v>
      </c>
      <c r="Q54" s="87">
        <v>0</v>
      </c>
    </row>
    <row r="55" spans="1:17" x14ac:dyDescent="0.25">
      <c r="A55" s="150" t="s">
        <v>22</v>
      </c>
      <c r="B55" s="87">
        <v>0</v>
      </c>
      <c r="C55" s="87">
        <v>0</v>
      </c>
      <c r="D55" s="87">
        <v>0</v>
      </c>
      <c r="E55" s="87">
        <v>0</v>
      </c>
      <c r="F55" s="87">
        <v>0</v>
      </c>
      <c r="G55" s="87">
        <v>0</v>
      </c>
      <c r="H55" s="87">
        <v>0</v>
      </c>
      <c r="I55" s="87">
        <v>0</v>
      </c>
      <c r="J55" s="87">
        <v>0</v>
      </c>
      <c r="K55" s="87">
        <v>0</v>
      </c>
      <c r="L55" s="87">
        <v>0</v>
      </c>
      <c r="M55" s="87">
        <v>0</v>
      </c>
      <c r="N55" s="87">
        <v>0</v>
      </c>
      <c r="O55" s="87">
        <v>0</v>
      </c>
      <c r="P55" s="87">
        <v>0</v>
      </c>
      <c r="Q55" s="87">
        <v>0</v>
      </c>
    </row>
    <row r="56" spans="1:17" x14ac:dyDescent="0.25">
      <c r="A56" s="152" t="s">
        <v>186</v>
      </c>
      <c r="B56" s="151">
        <v>0</v>
      </c>
      <c r="C56" s="151">
        <v>0</v>
      </c>
      <c r="D56" s="151">
        <v>0</v>
      </c>
      <c r="E56" s="151">
        <v>0</v>
      </c>
      <c r="F56" s="151">
        <v>0</v>
      </c>
      <c r="G56" s="151">
        <v>0</v>
      </c>
      <c r="H56" s="151">
        <v>0</v>
      </c>
      <c r="I56" s="151">
        <v>0</v>
      </c>
      <c r="J56" s="151">
        <v>0</v>
      </c>
      <c r="K56" s="151">
        <v>0</v>
      </c>
      <c r="L56" s="151">
        <v>0</v>
      </c>
      <c r="M56" s="151">
        <v>0</v>
      </c>
      <c r="N56" s="151">
        <v>0</v>
      </c>
      <c r="O56" s="151">
        <v>0</v>
      </c>
      <c r="P56" s="151">
        <v>0</v>
      </c>
      <c r="Q56" s="151">
        <v>0</v>
      </c>
    </row>
    <row r="57" spans="1:17" x14ac:dyDescent="0.25">
      <c r="A57" s="175" t="s">
        <v>179</v>
      </c>
      <c r="B57" s="255">
        <v>0</v>
      </c>
      <c r="C57" s="255">
        <v>0</v>
      </c>
      <c r="D57" s="255">
        <v>0</v>
      </c>
      <c r="E57" s="255">
        <v>0</v>
      </c>
      <c r="F57" s="255">
        <v>0</v>
      </c>
      <c r="G57" s="255">
        <v>0</v>
      </c>
      <c r="H57" s="255">
        <v>0</v>
      </c>
      <c r="I57" s="255">
        <v>0</v>
      </c>
      <c r="J57" s="255">
        <v>0</v>
      </c>
      <c r="K57" s="255">
        <v>0</v>
      </c>
      <c r="L57" s="255">
        <v>0</v>
      </c>
      <c r="M57" s="255">
        <v>0</v>
      </c>
      <c r="N57" s="255">
        <v>0</v>
      </c>
      <c r="O57" s="255">
        <v>0</v>
      </c>
      <c r="P57" s="255">
        <v>0</v>
      </c>
      <c r="Q57" s="255">
        <v>0</v>
      </c>
    </row>
    <row r="58" spans="1:17" x14ac:dyDescent="0.25">
      <c r="A58" s="177" t="s">
        <v>98</v>
      </c>
      <c r="B58" s="176">
        <v>6607.7850054682058</v>
      </c>
      <c r="C58" s="176">
        <v>6295.4391782931571</v>
      </c>
      <c r="D58" s="176">
        <v>6106.8271707310496</v>
      </c>
      <c r="E58" s="176">
        <v>6384.2078227653474</v>
      </c>
      <c r="F58" s="176">
        <v>6416.6532893183748</v>
      </c>
      <c r="G58" s="176">
        <v>6217.5806111815982</v>
      </c>
      <c r="H58" s="176">
        <v>5723.6287696077179</v>
      </c>
      <c r="I58" s="176">
        <v>6416.9251862958172</v>
      </c>
      <c r="J58" s="176">
        <v>5429.0457074639253</v>
      </c>
      <c r="K58" s="176">
        <v>4844.1312436072576</v>
      </c>
      <c r="L58" s="176">
        <v>5185.4340656542308</v>
      </c>
      <c r="M58" s="176">
        <v>4575.815518712282</v>
      </c>
      <c r="N58" s="176">
        <v>5222.722565681026</v>
      </c>
      <c r="O58" s="176">
        <v>4757.8731167944152</v>
      </c>
      <c r="P58" s="176">
        <v>4183.5051354278467</v>
      </c>
      <c r="Q58" s="176">
        <v>4582.7067430981615</v>
      </c>
    </row>
    <row r="59" spans="1:17" x14ac:dyDescent="0.25">
      <c r="A59" s="40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</row>
    <row r="60" spans="1:17" ht="12.75" x14ac:dyDescent="0.25">
      <c r="A60" s="97" t="s">
        <v>40</v>
      </c>
      <c r="B60" s="96">
        <v>1200.5206822790969</v>
      </c>
      <c r="C60" s="96">
        <v>1314.0914316683243</v>
      </c>
      <c r="D60" s="96">
        <v>1216.7320555145359</v>
      </c>
      <c r="E60" s="96">
        <v>1284.9937746699329</v>
      </c>
      <c r="F60" s="96">
        <v>849.03368770051361</v>
      </c>
      <c r="G60" s="96">
        <v>721.39171743449106</v>
      </c>
      <c r="H60" s="96">
        <v>644.24813717954692</v>
      </c>
      <c r="I60" s="96">
        <v>524.26183501967205</v>
      </c>
      <c r="J60" s="96">
        <v>283.72088188438329</v>
      </c>
      <c r="K60" s="96">
        <v>577.42069809188877</v>
      </c>
      <c r="L60" s="96">
        <v>688.71820791722109</v>
      </c>
      <c r="M60" s="96">
        <v>505.49001333521477</v>
      </c>
      <c r="N60" s="96">
        <v>195.78095980645094</v>
      </c>
      <c r="O60" s="96">
        <v>215.30998106478941</v>
      </c>
      <c r="P60" s="96">
        <v>262.02724583601236</v>
      </c>
      <c r="Q60" s="96">
        <v>326.60494281733651</v>
      </c>
    </row>
    <row r="61" spans="1:17" x14ac:dyDescent="0.25">
      <c r="A61" s="132" t="s">
        <v>83</v>
      </c>
      <c r="B61" s="160">
        <v>0</v>
      </c>
      <c r="C61" s="160">
        <v>0</v>
      </c>
      <c r="D61" s="160">
        <v>0</v>
      </c>
      <c r="E61" s="160">
        <v>0</v>
      </c>
      <c r="F61" s="160">
        <v>0</v>
      </c>
      <c r="G61" s="160">
        <v>0</v>
      </c>
      <c r="H61" s="160">
        <v>0</v>
      </c>
      <c r="I61" s="160">
        <v>0</v>
      </c>
      <c r="J61" s="160">
        <v>0</v>
      </c>
      <c r="K61" s="160">
        <v>0</v>
      </c>
      <c r="L61" s="160">
        <v>0</v>
      </c>
      <c r="M61" s="160">
        <v>0</v>
      </c>
      <c r="N61" s="160">
        <v>0</v>
      </c>
      <c r="O61" s="160">
        <v>0</v>
      </c>
      <c r="P61" s="160">
        <v>0</v>
      </c>
      <c r="Q61" s="160">
        <v>0</v>
      </c>
    </row>
    <row r="62" spans="1:17" x14ac:dyDescent="0.25">
      <c r="A62" s="76" t="s">
        <v>82</v>
      </c>
      <c r="B62" s="159">
        <v>0</v>
      </c>
      <c r="C62" s="159">
        <v>0</v>
      </c>
      <c r="D62" s="159">
        <v>0</v>
      </c>
      <c r="E62" s="159">
        <v>0</v>
      </c>
      <c r="F62" s="159">
        <v>0</v>
      </c>
      <c r="G62" s="159">
        <v>0</v>
      </c>
      <c r="H62" s="159">
        <v>0</v>
      </c>
      <c r="I62" s="159">
        <v>0</v>
      </c>
      <c r="J62" s="159">
        <v>0</v>
      </c>
      <c r="K62" s="159">
        <v>0</v>
      </c>
      <c r="L62" s="159">
        <v>0</v>
      </c>
      <c r="M62" s="159">
        <v>0</v>
      </c>
      <c r="N62" s="159">
        <v>0</v>
      </c>
      <c r="O62" s="159">
        <v>0</v>
      </c>
      <c r="P62" s="159">
        <v>0</v>
      </c>
      <c r="Q62" s="159">
        <v>0</v>
      </c>
    </row>
    <row r="63" spans="1:17" x14ac:dyDescent="0.25">
      <c r="A63" s="76" t="s">
        <v>81</v>
      </c>
      <c r="B63" s="159">
        <v>0</v>
      </c>
      <c r="C63" s="159">
        <v>0</v>
      </c>
      <c r="D63" s="159">
        <v>0</v>
      </c>
      <c r="E63" s="159">
        <v>0</v>
      </c>
      <c r="F63" s="159">
        <v>0</v>
      </c>
      <c r="G63" s="159">
        <v>0</v>
      </c>
      <c r="H63" s="159">
        <v>0</v>
      </c>
      <c r="I63" s="159">
        <v>0</v>
      </c>
      <c r="J63" s="159">
        <v>0</v>
      </c>
      <c r="K63" s="159">
        <v>0</v>
      </c>
      <c r="L63" s="159">
        <v>0</v>
      </c>
      <c r="M63" s="159">
        <v>0</v>
      </c>
      <c r="N63" s="159">
        <v>0</v>
      </c>
      <c r="O63" s="159">
        <v>0</v>
      </c>
      <c r="P63" s="159">
        <v>0</v>
      </c>
      <c r="Q63" s="159">
        <v>0</v>
      </c>
    </row>
    <row r="64" spans="1:17" x14ac:dyDescent="0.25">
      <c r="A64" s="76" t="s">
        <v>80</v>
      </c>
      <c r="B64" s="159">
        <v>0</v>
      </c>
      <c r="C64" s="159">
        <v>0</v>
      </c>
      <c r="D64" s="159">
        <v>0</v>
      </c>
      <c r="E64" s="159">
        <v>0</v>
      </c>
      <c r="F64" s="159">
        <v>0</v>
      </c>
      <c r="G64" s="159">
        <v>0</v>
      </c>
      <c r="H64" s="159">
        <v>0</v>
      </c>
      <c r="I64" s="159">
        <v>0</v>
      </c>
      <c r="J64" s="159">
        <v>0</v>
      </c>
      <c r="K64" s="159">
        <v>0</v>
      </c>
      <c r="L64" s="159">
        <v>0</v>
      </c>
      <c r="M64" s="159">
        <v>0</v>
      </c>
      <c r="N64" s="159">
        <v>0</v>
      </c>
      <c r="O64" s="159">
        <v>0</v>
      </c>
      <c r="P64" s="159">
        <v>0</v>
      </c>
      <c r="Q64" s="159">
        <v>0</v>
      </c>
    </row>
    <row r="65" spans="1:17" x14ac:dyDescent="0.25">
      <c r="A65" s="129" t="s">
        <v>79</v>
      </c>
      <c r="B65" s="158">
        <v>38.149227337666275</v>
      </c>
      <c r="C65" s="158">
        <v>38.317447617595775</v>
      </c>
      <c r="D65" s="158">
        <v>38.269024163924477</v>
      </c>
      <c r="E65" s="158">
        <v>38.110013240508096</v>
      </c>
      <c r="F65" s="158">
        <v>28.360174393311013</v>
      </c>
      <c r="G65" s="158">
        <v>29.08772910648338</v>
      </c>
      <c r="H65" s="158">
        <v>26.469521108826129</v>
      </c>
      <c r="I65" s="158">
        <v>23.570959266326454</v>
      </c>
      <c r="J65" s="158">
        <v>18.312808700993735</v>
      </c>
      <c r="K65" s="158">
        <v>32.585237279417761</v>
      </c>
      <c r="L65" s="158">
        <v>36.109325626282612</v>
      </c>
      <c r="M65" s="158">
        <v>31.678538287521626</v>
      </c>
      <c r="N65" s="158">
        <v>17.564547302777285</v>
      </c>
      <c r="O65" s="158">
        <v>16.688799137246658</v>
      </c>
      <c r="P65" s="158">
        <v>19.602394923915107</v>
      </c>
      <c r="Q65" s="158">
        <v>23.661213889246142</v>
      </c>
    </row>
    <row r="66" spans="1:17" x14ac:dyDescent="0.25">
      <c r="A66" s="92" t="s">
        <v>125</v>
      </c>
      <c r="B66" s="91">
        <v>17.863240099343262</v>
      </c>
      <c r="C66" s="91">
        <v>17.942008647480865</v>
      </c>
      <c r="D66" s="91">
        <v>17.919334537420561</v>
      </c>
      <c r="E66" s="91">
        <v>17.844878237735539</v>
      </c>
      <c r="F66" s="91">
        <v>13.279550853360796</v>
      </c>
      <c r="G66" s="91">
        <v>13.620225761708806</v>
      </c>
      <c r="H66" s="91">
        <v>12.39425917323233</v>
      </c>
      <c r="I66" s="91">
        <v>11.037017893426794</v>
      </c>
      <c r="J66" s="91">
        <v>8.5749075813183939</v>
      </c>
      <c r="K66" s="91">
        <v>15.257921531784243</v>
      </c>
      <c r="L66" s="91">
        <v>16.908063373823325</v>
      </c>
      <c r="M66" s="91">
        <v>14.833362951692589</v>
      </c>
      <c r="N66" s="91">
        <v>6.9532177629317209</v>
      </c>
      <c r="O66" s="91">
        <v>6.4556558685226619</v>
      </c>
      <c r="P66" s="91">
        <v>8.5549439981607396</v>
      </c>
      <c r="Q66" s="91">
        <v>11.079279299798667</v>
      </c>
    </row>
    <row r="67" spans="1:17" x14ac:dyDescent="0.25">
      <c r="A67" s="92" t="s">
        <v>26</v>
      </c>
      <c r="B67" s="91">
        <v>20.285987238323017</v>
      </c>
      <c r="C67" s="91">
        <v>20.37543897011491</v>
      </c>
      <c r="D67" s="91">
        <v>20.349689626503917</v>
      </c>
      <c r="E67" s="91">
        <v>20.265135002772553</v>
      </c>
      <c r="F67" s="91">
        <v>15.080623539950215</v>
      </c>
      <c r="G67" s="91">
        <v>15.467503344774574</v>
      </c>
      <c r="H67" s="91">
        <v>14.075261935593801</v>
      </c>
      <c r="I67" s="91">
        <v>12.533941372899658</v>
      </c>
      <c r="J67" s="91">
        <v>9.7379011196753407</v>
      </c>
      <c r="K67" s="91">
        <v>17.32731574763352</v>
      </c>
      <c r="L67" s="91">
        <v>19.201262252459284</v>
      </c>
      <c r="M67" s="91">
        <v>16.845175335829037</v>
      </c>
      <c r="N67" s="91">
        <v>10.611329539845563</v>
      </c>
      <c r="O67" s="91">
        <v>10.233143268723996</v>
      </c>
      <c r="P67" s="91">
        <v>11.047450925754369</v>
      </c>
      <c r="Q67" s="91">
        <v>12.581934589447476</v>
      </c>
    </row>
    <row r="68" spans="1:17" x14ac:dyDescent="0.25">
      <c r="A68" s="92" t="s">
        <v>126</v>
      </c>
      <c r="B68" s="91">
        <v>0</v>
      </c>
      <c r="C68" s="91">
        <v>0</v>
      </c>
      <c r="D68" s="91">
        <v>0</v>
      </c>
      <c r="E68" s="91">
        <v>0</v>
      </c>
      <c r="F68" s="91">
        <v>0</v>
      </c>
      <c r="G68" s="91">
        <v>0</v>
      </c>
      <c r="H68" s="91">
        <v>0</v>
      </c>
      <c r="I68" s="91">
        <v>0</v>
      </c>
      <c r="J68" s="91">
        <v>0</v>
      </c>
      <c r="K68" s="91">
        <v>0</v>
      </c>
      <c r="L68" s="91">
        <v>0</v>
      </c>
      <c r="M68" s="91">
        <v>0</v>
      </c>
      <c r="N68" s="91">
        <v>0</v>
      </c>
      <c r="O68" s="91">
        <v>0</v>
      </c>
      <c r="P68" s="91">
        <v>0</v>
      </c>
      <c r="Q68" s="91">
        <v>0</v>
      </c>
    </row>
    <row r="69" spans="1:17" x14ac:dyDescent="0.25">
      <c r="A69" s="92" t="s">
        <v>21</v>
      </c>
      <c r="B69" s="157">
        <v>0</v>
      </c>
      <c r="C69" s="157">
        <v>0</v>
      </c>
      <c r="D69" s="157">
        <v>0</v>
      </c>
      <c r="E69" s="157">
        <v>0</v>
      </c>
      <c r="F69" s="157">
        <v>0</v>
      </c>
      <c r="G69" s="157">
        <v>0</v>
      </c>
      <c r="H69" s="157">
        <v>0</v>
      </c>
      <c r="I69" s="157">
        <v>0</v>
      </c>
      <c r="J69" s="157">
        <v>0</v>
      </c>
      <c r="K69" s="157">
        <v>0</v>
      </c>
      <c r="L69" s="157">
        <v>0</v>
      </c>
      <c r="M69" s="157">
        <v>0</v>
      </c>
      <c r="N69" s="157">
        <v>0</v>
      </c>
      <c r="O69" s="157">
        <v>0</v>
      </c>
      <c r="P69" s="157">
        <v>0</v>
      </c>
      <c r="Q69" s="157">
        <v>0</v>
      </c>
    </row>
    <row r="70" spans="1:17" x14ac:dyDescent="0.25">
      <c r="A70" s="156" t="s">
        <v>183</v>
      </c>
      <c r="B70" s="204">
        <v>92.011413290831797</v>
      </c>
      <c r="C70" s="204">
        <v>92.442172322004097</v>
      </c>
      <c r="D70" s="204">
        <v>66.460910630795581</v>
      </c>
      <c r="E70" s="204">
        <v>79.933432429684174</v>
      </c>
      <c r="F70" s="204">
        <v>68.416244710672572</v>
      </c>
      <c r="G70" s="204">
        <v>70.255185095459694</v>
      </c>
      <c r="H70" s="204">
        <v>63.933930313781225</v>
      </c>
      <c r="I70" s="204">
        <v>57.017970534399524</v>
      </c>
      <c r="J70" s="204">
        <v>46.544757407194126</v>
      </c>
      <c r="K70" s="204">
        <v>79.999460294536789</v>
      </c>
      <c r="L70" s="204">
        <v>90.792642106549238</v>
      </c>
      <c r="M70" s="204">
        <v>77.446122358464123</v>
      </c>
      <c r="N70" s="204">
        <v>48.779726877000854</v>
      </c>
      <c r="O70" s="204">
        <v>46.822116394015744</v>
      </c>
      <c r="P70" s="204">
        <v>50.574997835595582</v>
      </c>
      <c r="Q70" s="204">
        <v>57.720604487995828</v>
      </c>
    </row>
    <row r="71" spans="1:17" x14ac:dyDescent="0.25">
      <c r="A71" s="152" t="s">
        <v>192</v>
      </c>
      <c r="B71" s="151">
        <v>92.011413290831797</v>
      </c>
      <c r="C71" s="151">
        <v>92.442172322004097</v>
      </c>
      <c r="D71" s="151">
        <v>66.460910630795581</v>
      </c>
      <c r="E71" s="151">
        <v>79.933432429684174</v>
      </c>
      <c r="F71" s="151">
        <v>68.416244710672572</v>
      </c>
      <c r="G71" s="151">
        <v>70.255185095459694</v>
      </c>
      <c r="H71" s="151">
        <v>63.933930313781225</v>
      </c>
      <c r="I71" s="151">
        <v>57.017970534399524</v>
      </c>
      <c r="J71" s="151">
        <v>46.544757407194126</v>
      </c>
      <c r="K71" s="151">
        <v>79.999460294536789</v>
      </c>
      <c r="L71" s="151">
        <v>90.792642106549238</v>
      </c>
      <c r="M71" s="151">
        <v>77.446122358464123</v>
      </c>
      <c r="N71" s="151">
        <v>48.779726877000854</v>
      </c>
      <c r="O71" s="151">
        <v>46.822116394015744</v>
      </c>
      <c r="P71" s="151">
        <v>50.574997835595582</v>
      </c>
      <c r="Q71" s="151">
        <v>57.720604487995828</v>
      </c>
    </row>
    <row r="72" spans="1:17" x14ac:dyDescent="0.25">
      <c r="A72" s="150" t="s">
        <v>33</v>
      </c>
      <c r="B72" s="87">
        <v>0</v>
      </c>
      <c r="C72" s="87">
        <v>0</v>
      </c>
      <c r="D72" s="87">
        <v>0</v>
      </c>
      <c r="E72" s="87">
        <v>0</v>
      </c>
      <c r="F72" s="87">
        <v>0</v>
      </c>
      <c r="G72" s="87">
        <v>0</v>
      </c>
      <c r="H72" s="87">
        <v>0</v>
      </c>
      <c r="I72" s="87">
        <v>0</v>
      </c>
      <c r="J72" s="87">
        <v>0</v>
      </c>
      <c r="K72" s="87">
        <v>0</v>
      </c>
      <c r="L72" s="87">
        <v>0</v>
      </c>
      <c r="M72" s="87">
        <v>0</v>
      </c>
      <c r="N72" s="87">
        <v>0</v>
      </c>
      <c r="O72" s="87">
        <v>0</v>
      </c>
      <c r="P72" s="87">
        <v>0</v>
      </c>
      <c r="Q72" s="87">
        <v>0</v>
      </c>
    </row>
    <row r="73" spans="1:17" x14ac:dyDescent="0.25">
      <c r="A73" s="150" t="s">
        <v>31</v>
      </c>
      <c r="B73" s="87">
        <v>0</v>
      </c>
      <c r="C73" s="87">
        <v>0</v>
      </c>
      <c r="D73" s="87">
        <v>0</v>
      </c>
      <c r="E73" s="87">
        <v>0</v>
      </c>
      <c r="F73" s="87">
        <v>0</v>
      </c>
      <c r="G73" s="87">
        <v>0</v>
      </c>
      <c r="H73" s="87">
        <v>0</v>
      </c>
      <c r="I73" s="87">
        <v>0</v>
      </c>
      <c r="J73" s="87">
        <v>0</v>
      </c>
      <c r="K73" s="87">
        <v>0</v>
      </c>
      <c r="L73" s="87">
        <v>0</v>
      </c>
      <c r="M73" s="87">
        <v>0</v>
      </c>
      <c r="N73" s="87">
        <v>0</v>
      </c>
      <c r="O73" s="87">
        <v>0</v>
      </c>
      <c r="P73" s="87">
        <v>0</v>
      </c>
      <c r="Q73" s="87">
        <v>0</v>
      </c>
    </row>
    <row r="74" spans="1:17" x14ac:dyDescent="0.25">
      <c r="A74" s="150" t="s">
        <v>30</v>
      </c>
      <c r="B74" s="87">
        <v>0</v>
      </c>
      <c r="C74" s="87">
        <v>0</v>
      </c>
      <c r="D74" s="87">
        <v>0</v>
      </c>
      <c r="E74" s="87">
        <v>0</v>
      </c>
      <c r="F74" s="87">
        <v>0</v>
      </c>
      <c r="G74" s="87">
        <v>0</v>
      </c>
      <c r="H74" s="87">
        <v>0</v>
      </c>
      <c r="I74" s="87">
        <v>0</v>
      </c>
      <c r="J74" s="87">
        <v>0</v>
      </c>
      <c r="K74" s="87">
        <v>0</v>
      </c>
      <c r="L74" s="87">
        <v>0</v>
      </c>
      <c r="M74" s="87">
        <v>0</v>
      </c>
      <c r="N74" s="87">
        <v>0</v>
      </c>
      <c r="O74" s="87">
        <v>0</v>
      </c>
      <c r="P74" s="87">
        <v>0</v>
      </c>
      <c r="Q74" s="87">
        <v>0</v>
      </c>
    </row>
    <row r="75" spans="1:17" x14ac:dyDescent="0.25">
      <c r="A75" s="150" t="s">
        <v>125</v>
      </c>
      <c r="B75" s="87">
        <v>4.0586304370770119</v>
      </c>
      <c r="C75" s="87">
        <v>4.1795741046842858</v>
      </c>
      <c r="D75" s="87">
        <v>2.8084813835036107</v>
      </c>
      <c r="E75" s="87">
        <v>2.9767084025781032</v>
      </c>
      <c r="F75" s="87">
        <v>3.0783904690228825</v>
      </c>
      <c r="G75" s="87">
        <v>3.5022716789910948</v>
      </c>
      <c r="H75" s="87">
        <v>3.1971827955224992</v>
      </c>
      <c r="I75" s="87">
        <v>3.1976739417894686</v>
      </c>
      <c r="J75" s="87">
        <v>3.6535204597903586</v>
      </c>
      <c r="K75" s="87">
        <v>9.2618478502773467</v>
      </c>
      <c r="L75" s="87">
        <v>11.251946487897662</v>
      </c>
      <c r="M75" s="87">
        <v>6.8754903459138577</v>
      </c>
      <c r="N75" s="87">
        <v>4.7979553834000823</v>
      </c>
      <c r="O75" s="87">
        <v>3.7249624392633818</v>
      </c>
      <c r="P75" s="87">
        <v>4.1324762304406093</v>
      </c>
      <c r="Q75" s="87">
        <v>5.2036555496160366</v>
      </c>
    </row>
    <row r="76" spans="1:17" x14ac:dyDescent="0.25">
      <c r="A76" s="150" t="s">
        <v>29</v>
      </c>
      <c r="B76" s="87">
        <v>0</v>
      </c>
      <c r="C76" s="87">
        <v>0</v>
      </c>
      <c r="D76" s="87">
        <v>7.1334728602969975</v>
      </c>
      <c r="E76" s="87">
        <v>6.1257177608799207</v>
      </c>
      <c r="F76" s="87">
        <v>0</v>
      </c>
      <c r="G76" s="87">
        <v>0</v>
      </c>
      <c r="H76" s="87">
        <v>0</v>
      </c>
      <c r="I76" s="87">
        <v>0</v>
      </c>
      <c r="J76" s="87">
        <v>7.1302576310624177</v>
      </c>
      <c r="K76" s="87">
        <v>0</v>
      </c>
      <c r="L76" s="87">
        <v>6.9083964604568706</v>
      </c>
      <c r="M76" s="87">
        <v>0.68955921026813605</v>
      </c>
      <c r="N76" s="87">
        <v>0</v>
      </c>
      <c r="O76" s="87">
        <v>0</v>
      </c>
      <c r="P76" s="87">
        <v>0</v>
      </c>
      <c r="Q76" s="87">
        <v>0</v>
      </c>
    </row>
    <row r="77" spans="1:17" x14ac:dyDescent="0.25">
      <c r="A77" s="150" t="s">
        <v>28</v>
      </c>
      <c r="B77" s="87">
        <v>0</v>
      </c>
      <c r="C77" s="87">
        <v>0</v>
      </c>
      <c r="D77" s="87">
        <v>0</v>
      </c>
      <c r="E77" s="87">
        <v>0</v>
      </c>
      <c r="F77" s="87">
        <v>0</v>
      </c>
      <c r="G77" s="87">
        <v>0</v>
      </c>
      <c r="H77" s="87">
        <v>0</v>
      </c>
      <c r="I77" s="87">
        <v>0</v>
      </c>
      <c r="J77" s="87">
        <v>0</v>
      </c>
      <c r="K77" s="87">
        <v>0</v>
      </c>
      <c r="L77" s="87">
        <v>0</v>
      </c>
      <c r="M77" s="87">
        <v>0</v>
      </c>
      <c r="N77" s="87">
        <v>0</v>
      </c>
      <c r="O77" s="87">
        <v>0</v>
      </c>
      <c r="P77" s="87">
        <v>0</v>
      </c>
      <c r="Q77" s="87">
        <v>0</v>
      </c>
    </row>
    <row r="78" spans="1:17" x14ac:dyDescent="0.25">
      <c r="A78" s="150" t="s">
        <v>26</v>
      </c>
      <c r="B78" s="87">
        <v>87.952782853754783</v>
      </c>
      <c r="C78" s="87">
        <v>88.262598217319805</v>
      </c>
      <c r="D78" s="87">
        <v>56.518956386994965</v>
      </c>
      <c r="E78" s="87">
        <v>70.831006266226154</v>
      </c>
      <c r="F78" s="87">
        <v>65.337854241649694</v>
      </c>
      <c r="G78" s="87">
        <v>66.752913416468601</v>
      </c>
      <c r="H78" s="87">
        <v>60.736747518258724</v>
      </c>
      <c r="I78" s="87">
        <v>53.820296592610056</v>
      </c>
      <c r="J78" s="87">
        <v>35.760979316341349</v>
      </c>
      <c r="K78" s="87">
        <v>70.73761244425944</v>
      </c>
      <c r="L78" s="87">
        <v>72.632299158194698</v>
      </c>
      <c r="M78" s="87">
        <v>69.881072802282134</v>
      </c>
      <c r="N78" s="87">
        <v>43.981771493600775</v>
      </c>
      <c r="O78" s="87">
        <v>43.097153954752365</v>
      </c>
      <c r="P78" s="87">
        <v>46.442521605154973</v>
      </c>
      <c r="Q78" s="87">
        <v>52.516948938379791</v>
      </c>
    </row>
    <row r="79" spans="1:17" x14ac:dyDescent="0.25">
      <c r="A79" s="150" t="s">
        <v>25</v>
      </c>
      <c r="B79" s="87">
        <v>0</v>
      </c>
      <c r="C79" s="87">
        <v>0</v>
      </c>
      <c r="D79" s="87">
        <v>0</v>
      </c>
      <c r="E79" s="87">
        <v>0</v>
      </c>
      <c r="F79" s="87">
        <v>0</v>
      </c>
      <c r="G79" s="87">
        <v>0</v>
      </c>
      <c r="H79" s="87">
        <v>0</v>
      </c>
      <c r="I79" s="87">
        <v>0</v>
      </c>
      <c r="J79" s="87">
        <v>0</v>
      </c>
      <c r="K79" s="87">
        <v>0</v>
      </c>
      <c r="L79" s="87">
        <v>0</v>
      </c>
      <c r="M79" s="87">
        <v>0</v>
      </c>
      <c r="N79" s="87">
        <v>0</v>
      </c>
      <c r="O79" s="87">
        <v>0</v>
      </c>
      <c r="P79" s="87">
        <v>0</v>
      </c>
      <c r="Q79" s="87">
        <v>0</v>
      </c>
    </row>
    <row r="80" spans="1:17" x14ac:dyDescent="0.25">
      <c r="A80" s="150" t="s">
        <v>86</v>
      </c>
      <c r="B80" s="87">
        <v>0</v>
      </c>
      <c r="C80" s="87">
        <v>0</v>
      </c>
      <c r="D80" s="87">
        <v>0</v>
      </c>
      <c r="E80" s="87">
        <v>0</v>
      </c>
      <c r="F80" s="87">
        <v>0</v>
      </c>
      <c r="G80" s="87">
        <v>0</v>
      </c>
      <c r="H80" s="87">
        <v>0</v>
      </c>
      <c r="I80" s="87">
        <v>0</v>
      </c>
      <c r="J80" s="87">
        <v>0</v>
      </c>
      <c r="K80" s="87">
        <v>0</v>
      </c>
      <c r="L80" s="87">
        <v>0</v>
      </c>
      <c r="M80" s="87">
        <v>0</v>
      </c>
      <c r="N80" s="87">
        <v>0</v>
      </c>
      <c r="O80" s="87">
        <v>0</v>
      </c>
      <c r="P80" s="87">
        <v>0</v>
      </c>
      <c r="Q80" s="87">
        <v>0</v>
      </c>
    </row>
    <row r="81" spans="1:17" x14ac:dyDescent="0.25">
      <c r="A81" s="150" t="s">
        <v>22</v>
      </c>
      <c r="B81" s="87">
        <v>0</v>
      </c>
      <c r="C81" s="87">
        <v>0</v>
      </c>
      <c r="D81" s="87">
        <v>0</v>
      </c>
      <c r="E81" s="87">
        <v>0</v>
      </c>
      <c r="F81" s="87">
        <v>0</v>
      </c>
      <c r="G81" s="87">
        <v>0</v>
      </c>
      <c r="H81" s="87">
        <v>0</v>
      </c>
      <c r="I81" s="87">
        <v>0</v>
      </c>
      <c r="J81" s="87">
        <v>0</v>
      </c>
      <c r="K81" s="87">
        <v>0</v>
      </c>
      <c r="L81" s="87">
        <v>0</v>
      </c>
      <c r="M81" s="87">
        <v>0</v>
      </c>
      <c r="N81" s="87">
        <v>0</v>
      </c>
      <c r="O81" s="87">
        <v>0</v>
      </c>
      <c r="P81" s="87">
        <v>0</v>
      </c>
      <c r="Q81" s="87">
        <v>0</v>
      </c>
    </row>
    <row r="82" spans="1:17" x14ac:dyDescent="0.25">
      <c r="A82" s="152" t="s">
        <v>191</v>
      </c>
      <c r="B82" s="151">
        <v>0</v>
      </c>
      <c r="C82" s="151">
        <v>0</v>
      </c>
      <c r="D82" s="151">
        <v>0</v>
      </c>
      <c r="E82" s="151">
        <v>0</v>
      </c>
      <c r="F82" s="151">
        <v>0</v>
      </c>
      <c r="G82" s="151">
        <v>0</v>
      </c>
      <c r="H82" s="151">
        <v>0</v>
      </c>
      <c r="I82" s="151">
        <v>0</v>
      </c>
      <c r="J82" s="151">
        <v>0</v>
      </c>
      <c r="K82" s="151">
        <v>0</v>
      </c>
      <c r="L82" s="151">
        <v>0</v>
      </c>
      <c r="M82" s="151">
        <v>0</v>
      </c>
      <c r="N82" s="151">
        <v>0</v>
      </c>
      <c r="O82" s="151">
        <v>0</v>
      </c>
      <c r="P82" s="151">
        <v>0</v>
      </c>
      <c r="Q82" s="151">
        <v>0</v>
      </c>
    </row>
    <row r="83" spans="1:17" x14ac:dyDescent="0.25">
      <c r="A83" s="156" t="s">
        <v>181</v>
      </c>
      <c r="B83" s="204">
        <v>881.48166217858216</v>
      </c>
      <c r="C83" s="204">
        <v>981.68239589175869</v>
      </c>
      <c r="D83" s="204">
        <v>937.79630495442166</v>
      </c>
      <c r="E83" s="204">
        <v>976.34276159163403</v>
      </c>
      <c r="F83" s="204">
        <v>616.676114294429</v>
      </c>
      <c r="G83" s="204">
        <v>499.62346917307627</v>
      </c>
      <c r="H83" s="204">
        <v>443.84304725436243</v>
      </c>
      <c r="I83" s="204">
        <v>351.17133814512999</v>
      </c>
      <c r="J83" s="204">
        <v>159.4877335734347</v>
      </c>
      <c r="K83" s="204">
        <v>353.49448063940719</v>
      </c>
      <c r="L83" s="204">
        <v>432.05379968766061</v>
      </c>
      <c r="M83" s="204">
        <v>294.07873250617376</v>
      </c>
      <c r="N83" s="204">
        <v>78.330366545423985</v>
      </c>
      <c r="O83" s="204">
        <v>99.647637822270781</v>
      </c>
      <c r="P83" s="204">
        <v>132.38557033390288</v>
      </c>
      <c r="Q83" s="204">
        <v>174.48138796261694</v>
      </c>
    </row>
    <row r="84" spans="1:17" x14ac:dyDescent="0.25">
      <c r="A84" s="152" t="s">
        <v>190</v>
      </c>
      <c r="B84" s="151">
        <v>881.48166217858216</v>
      </c>
      <c r="C84" s="151">
        <v>981.68239589175869</v>
      </c>
      <c r="D84" s="151">
        <v>937.79630495442166</v>
      </c>
      <c r="E84" s="151">
        <v>976.34276159163403</v>
      </c>
      <c r="F84" s="151">
        <v>616.676114294429</v>
      </c>
      <c r="G84" s="151">
        <v>499.62346917307627</v>
      </c>
      <c r="H84" s="151">
        <v>443.84304725436243</v>
      </c>
      <c r="I84" s="151">
        <v>351.17133814512999</v>
      </c>
      <c r="J84" s="151">
        <v>159.4877335734347</v>
      </c>
      <c r="K84" s="151">
        <v>353.49448063940719</v>
      </c>
      <c r="L84" s="151">
        <v>432.05379968766061</v>
      </c>
      <c r="M84" s="151">
        <v>294.07873250617376</v>
      </c>
      <c r="N84" s="151">
        <v>78.330366545423985</v>
      </c>
      <c r="O84" s="151">
        <v>99.647637822270781</v>
      </c>
      <c r="P84" s="151">
        <v>132.38557033390288</v>
      </c>
      <c r="Q84" s="151">
        <v>174.48138796261694</v>
      </c>
    </row>
    <row r="85" spans="1:17" x14ac:dyDescent="0.25">
      <c r="A85" s="154" t="s">
        <v>33</v>
      </c>
      <c r="B85" s="83">
        <v>0</v>
      </c>
      <c r="C85" s="83">
        <v>0</v>
      </c>
      <c r="D85" s="83">
        <v>0</v>
      </c>
      <c r="E85" s="83">
        <v>0</v>
      </c>
      <c r="F85" s="83">
        <v>0</v>
      </c>
      <c r="G85" s="83">
        <v>0</v>
      </c>
      <c r="H85" s="83">
        <v>0</v>
      </c>
      <c r="I85" s="83">
        <v>0</v>
      </c>
      <c r="J85" s="83">
        <v>0</v>
      </c>
      <c r="K85" s="83">
        <v>0</v>
      </c>
      <c r="L85" s="83">
        <v>0</v>
      </c>
      <c r="M85" s="83">
        <v>0</v>
      </c>
      <c r="N85" s="83">
        <v>0</v>
      </c>
      <c r="O85" s="83">
        <v>0</v>
      </c>
      <c r="P85" s="83">
        <v>0</v>
      </c>
      <c r="Q85" s="83">
        <v>0</v>
      </c>
    </row>
    <row r="86" spans="1:17" x14ac:dyDescent="0.25">
      <c r="A86" s="154" t="s">
        <v>30</v>
      </c>
      <c r="B86" s="208">
        <v>0</v>
      </c>
      <c r="C86" s="208">
        <v>0</v>
      </c>
      <c r="D86" s="208">
        <v>0</v>
      </c>
      <c r="E86" s="208">
        <v>0</v>
      </c>
      <c r="F86" s="208">
        <v>0</v>
      </c>
      <c r="G86" s="208">
        <v>0</v>
      </c>
      <c r="H86" s="208">
        <v>4.9623813825519179</v>
      </c>
      <c r="I86" s="208">
        <v>0</v>
      </c>
      <c r="J86" s="208">
        <v>0</v>
      </c>
      <c r="K86" s="208">
        <v>0</v>
      </c>
      <c r="L86" s="208">
        <v>0</v>
      </c>
      <c r="M86" s="208">
        <v>0</v>
      </c>
      <c r="N86" s="208">
        <v>0</v>
      </c>
      <c r="O86" s="208">
        <v>0</v>
      </c>
      <c r="P86" s="208">
        <v>0</v>
      </c>
      <c r="Q86" s="208">
        <v>0</v>
      </c>
    </row>
    <row r="87" spans="1:17" x14ac:dyDescent="0.25">
      <c r="A87" s="154" t="s">
        <v>125</v>
      </c>
      <c r="B87" s="208">
        <v>12.761686400298572</v>
      </c>
      <c r="C87" s="208">
        <v>21.721201236917487</v>
      </c>
      <c r="D87" s="208">
        <v>20.064148132247499</v>
      </c>
      <c r="E87" s="208">
        <v>15.315818557281542</v>
      </c>
      <c r="F87" s="208">
        <v>8.0472637040127388</v>
      </c>
      <c r="G87" s="208">
        <v>4.5652093940738991</v>
      </c>
      <c r="H87" s="208">
        <v>3.125834771691379</v>
      </c>
      <c r="I87" s="208">
        <v>3.1200694942175096</v>
      </c>
      <c r="J87" s="208">
        <v>3.7663487790523362</v>
      </c>
      <c r="K87" s="208">
        <v>31.112978836770427</v>
      </c>
      <c r="L87" s="208">
        <v>51.82586384376593</v>
      </c>
      <c r="M87" s="208">
        <v>10.892457034670784</v>
      </c>
      <c r="N87" s="208">
        <v>0</v>
      </c>
      <c r="O87" s="208">
        <v>0</v>
      </c>
      <c r="P87" s="208">
        <v>0</v>
      </c>
      <c r="Q87" s="208">
        <v>2.7589926976649952</v>
      </c>
    </row>
    <row r="88" spans="1:17" x14ac:dyDescent="0.25">
      <c r="A88" s="154" t="s">
        <v>29</v>
      </c>
      <c r="B88" s="208">
        <v>0</v>
      </c>
      <c r="C88" s="208">
        <v>0</v>
      </c>
      <c r="D88" s="208">
        <v>0</v>
      </c>
      <c r="E88" s="208">
        <v>0</v>
      </c>
      <c r="F88" s="208">
        <v>0</v>
      </c>
      <c r="G88" s="208">
        <v>0</v>
      </c>
      <c r="H88" s="208">
        <v>0</v>
      </c>
      <c r="I88" s="208">
        <v>0</v>
      </c>
      <c r="J88" s="208">
        <v>0</v>
      </c>
      <c r="K88" s="208">
        <v>0</v>
      </c>
      <c r="L88" s="208">
        <v>0</v>
      </c>
      <c r="M88" s="208">
        <v>0</v>
      </c>
      <c r="N88" s="208">
        <v>0</v>
      </c>
      <c r="O88" s="208">
        <v>0</v>
      </c>
      <c r="P88" s="208">
        <v>0</v>
      </c>
      <c r="Q88" s="208">
        <v>0</v>
      </c>
    </row>
    <row r="89" spans="1:17" x14ac:dyDescent="0.25">
      <c r="A89" s="154" t="s">
        <v>26</v>
      </c>
      <c r="B89" s="208">
        <v>868.71997577828358</v>
      </c>
      <c r="C89" s="208">
        <v>959.96119465484117</v>
      </c>
      <c r="D89" s="208">
        <v>917.73215682217415</v>
      </c>
      <c r="E89" s="208">
        <v>961.02694303435248</v>
      </c>
      <c r="F89" s="208">
        <v>608.62885059041628</v>
      </c>
      <c r="G89" s="208">
        <v>495.05825977900236</v>
      </c>
      <c r="H89" s="208">
        <v>435.75483110011913</v>
      </c>
      <c r="I89" s="208">
        <v>348.0512686509125</v>
      </c>
      <c r="J89" s="208">
        <v>155.72138479438237</v>
      </c>
      <c r="K89" s="208">
        <v>322.38150180263676</v>
      </c>
      <c r="L89" s="208">
        <v>380.22793584389467</v>
      </c>
      <c r="M89" s="208">
        <v>283.186275471503</v>
      </c>
      <c r="N89" s="208">
        <v>78.330366545423985</v>
      </c>
      <c r="O89" s="208">
        <v>99.647637822270781</v>
      </c>
      <c r="P89" s="208">
        <v>132.38557033390288</v>
      </c>
      <c r="Q89" s="208">
        <v>171.72239526495193</v>
      </c>
    </row>
    <row r="90" spans="1:17" x14ac:dyDescent="0.25">
      <c r="A90" s="152" t="s">
        <v>189</v>
      </c>
      <c r="B90" s="151">
        <v>0</v>
      </c>
      <c r="C90" s="151">
        <v>0</v>
      </c>
      <c r="D90" s="151">
        <v>0</v>
      </c>
      <c r="E90" s="151">
        <v>0</v>
      </c>
      <c r="F90" s="151">
        <v>0</v>
      </c>
      <c r="G90" s="151">
        <v>0</v>
      </c>
      <c r="H90" s="151">
        <v>0</v>
      </c>
      <c r="I90" s="151">
        <v>0</v>
      </c>
      <c r="J90" s="151">
        <v>0</v>
      </c>
      <c r="K90" s="151">
        <v>0</v>
      </c>
      <c r="L90" s="151">
        <v>0</v>
      </c>
      <c r="M90" s="151">
        <v>0</v>
      </c>
      <c r="N90" s="151">
        <v>0</v>
      </c>
      <c r="O90" s="151">
        <v>0</v>
      </c>
      <c r="P90" s="151">
        <v>0</v>
      </c>
      <c r="Q90" s="151">
        <v>0</v>
      </c>
    </row>
    <row r="91" spans="1:17" x14ac:dyDescent="0.25">
      <c r="A91" s="156" t="s">
        <v>180</v>
      </c>
      <c r="B91" s="155">
        <v>188.87837947201666</v>
      </c>
      <c r="C91" s="155">
        <v>201.64941583696586</v>
      </c>
      <c r="D91" s="155">
        <v>174.20581576539414</v>
      </c>
      <c r="E91" s="155">
        <v>190.60756740810663</v>
      </c>
      <c r="F91" s="155">
        <v>135.581154302101</v>
      </c>
      <c r="G91" s="155">
        <v>122.42533405947179</v>
      </c>
      <c r="H91" s="155">
        <v>110.00163850257715</v>
      </c>
      <c r="I91" s="155">
        <v>92.501567073816034</v>
      </c>
      <c r="J91" s="155">
        <v>59.375582202760754</v>
      </c>
      <c r="K91" s="155">
        <v>111.34151987852701</v>
      </c>
      <c r="L91" s="155">
        <v>129.76244049672857</v>
      </c>
      <c r="M91" s="155">
        <v>102.28662018305522</v>
      </c>
      <c r="N91" s="155">
        <v>51.106319081248806</v>
      </c>
      <c r="O91" s="155">
        <v>52.151427711256204</v>
      </c>
      <c r="P91" s="155">
        <v>59.464282742598769</v>
      </c>
      <c r="Q91" s="155">
        <v>70.74173647747763</v>
      </c>
    </row>
    <row r="92" spans="1:17" x14ac:dyDescent="0.25">
      <c r="A92" s="152" t="s">
        <v>193</v>
      </c>
      <c r="B92" s="151">
        <v>111.17985269309203</v>
      </c>
      <c r="C92" s="151">
        <v>123.58713698727352</v>
      </c>
      <c r="D92" s="151">
        <v>118.08326901050013</v>
      </c>
      <c r="E92" s="151">
        <v>123.10822446748443</v>
      </c>
      <c r="F92" s="151">
        <v>77.80743654642194</v>
      </c>
      <c r="G92" s="151">
        <v>63.098733312194732</v>
      </c>
      <c r="H92" s="151">
        <v>56.012986237606341</v>
      </c>
      <c r="I92" s="151">
        <v>44.353058622545319</v>
      </c>
      <c r="J92" s="151">
        <v>20.07112039224128</v>
      </c>
      <c r="K92" s="151">
        <v>43.786420074251517</v>
      </c>
      <c r="L92" s="151">
        <v>53.093098273420317</v>
      </c>
      <c r="M92" s="151">
        <v>36.887672413685515</v>
      </c>
      <c r="N92" s="151">
        <v>9.9145497184480789</v>
      </c>
      <c r="O92" s="151">
        <v>12.612751645198466</v>
      </c>
      <c r="P92" s="151">
        <v>16.756506792540279</v>
      </c>
      <c r="Q92" s="151">
        <v>21.999892687614491</v>
      </c>
    </row>
    <row r="93" spans="1:17" x14ac:dyDescent="0.25">
      <c r="A93" s="152" t="s">
        <v>187</v>
      </c>
      <c r="B93" s="151">
        <v>77.698526778924645</v>
      </c>
      <c r="C93" s="151">
        <v>78.062278849692333</v>
      </c>
      <c r="D93" s="151">
        <v>56.12254675489401</v>
      </c>
      <c r="E93" s="151">
        <v>67.499342940622199</v>
      </c>
      <c r="F93" s="151">
        <v>57.773717755679066</v>
      </c>
      <c r="G93" s="151">
        <v>59.32660074727707</v>
      </c>
      <c r="H93" s="151">
        <v>53.98865226497081</v>
      </c>
      <c r="I93" s="151">
        <v>48.148508451270715</v>
      </c>
      <c r="J93" s="151">
        <v>39.304461810519477</v>
      </c>
      <c r="K93" s="151">
        <v>67.5550998042755</v>
      </c>
      <c r="L93" s="151">
        <v>76.669342223308249</v>
      </c>
      <c r="M93" s="151">
        <v>65.398947769369713</v>
      </c>
      <c r="N93" s="151">
        <v>41.191769362800727</v>
      </c>
      <c r="O93" s="151">
        <v>39.538676066057739</v>
      </c>
      <c r="P93" s="151">
        <v>42.70777595005849</v>
      </c>
      <c r="Q93" s="151">
        <v>48.74184378986314</v>
      </c>
    </row>
    <row r="94" spans="1:17" x14ac:dyDescent="0.25">
      <c r="A94" s="150" t="s">
        <v>33</v>
      </c>
      <c r="B94" s="87">
        <v>0</v>
      </c>
      <c r="C94" s="87">
        <v>0</v>
      </c>
      <c r="D94" s="87">
        <v>0</v>
      </c>
      <c r="E94" s="87">
        <v>0</v>
      </c>
      <c r="F94" s="87">
        <v>0</v>
      </c>
      <c r="G94" s="87">
        <v>0</v>
      </c>
      <c r="H94" s="87">
        <v>0</v>
      </c>
      <c r="I94" s="87">
        <v>0</v>
      </c>
      <c r="J94" s="87">
        <v>0</v>
      </c>
      <c r="K94" s="87">
        <v>0</v>
      </c>
      <c r="L94" s="87">
        <v>0</v>
      </c>
      <c r="M94" s="87">
        <v>0</v>
      </c>
      <c r="N94" s="87">
        <v>0</v>
      </c>
      <c r="O94" s="87">
        <v>0</v>
      </c>
      <c r="P94" s="87">
        <v>0</v>
      </c>
      <c r="Q94" s="87">
        <v>0</v>
      </c>
    </row>
    <row r="95" spans="1:17" x14ac:dyDescent="0.25">
      <c r="A95" s="150" t="s">
        <v>31</v>
      </c>
      <c r="B95" s="87">
        <v>0</v>
      </c>
      <c r="C95" s="87">
        <v>0</v>
      </c>
      <c r="D95" s="87">
        <v>0</v>
      </c>
      <c r="E95" s="87">
        <v>0</v>
      </c>
      <c r="F95" s="87">
        <v>0</v>
      </c>
      <c r="G95" s="87">
        <v>0</v>
      </c>
      <c r="H95" s="87">
        <v>0</v>
      </c>
      <c r="I95" s="87">
        <v>0</v>
      </c>
      <c r="J95" s="87">
        <v>0</v>
      </c>
      <c r="K95" s="87">
        <v>0</v>
      </c>
      <c r="L95" s="87">
        <v>0</v>
      </c>
      <c r="M95" s="87">
        <v>0</v>
      </c>
      <c r="N95" s="87">
        <v>0</v>
      </c>
      <c r="O95" s="87">
        <v>0</v>
      </c>
      <c r="P95" s="87">
        <v>0</v>
      </c>
      <c r="Q95" s="87">
        <v>0</v>
      </c>
    </row>
    <row r="96" spans="1:17" x14ac:dyDescent="0.25">
      <c r="A96" s="150" t="s">
        <v>30</v>
      </c>
      <c r="B96" s="87">
        <v>0</v>
      </c>
      <c r="C96" s="87">
        <v>0</v>
      </c>
      <c r="D96" s="87">
        <v>0</v>
      </c>
      <c r="E96" s="87">
        <v>0</v>
      </c>
      <c r="F96" s="87">
        <v>0</v>
      </c>
      <c r="G96" s="87">
        <v>0</v>
      </c>
      <c r="H96" s="87">
        <v>0</v>
      </c>
      <c r="I96" s="87">
        <v>0</v>
      </c>
      <c r="J96" s="87">
        <v>0</v>
      </c>
      <c r="K96" s="87">
        <v>0</v>
      </c>
      <c r="L96" s="87">
        <v>0</v>
      </c>
      <c r="M96" s="87">
        <v>0</v>
      </c>
      <c r="N96" s="87">
        <v>0</v>
      </c>
      <c r="O96" s="87">
        <v>0</v>
      </c>
      <c r="P96" s="87">
        <v>0</v>
      </c>
      <c r="Q96" s="87">
        <v>0</v>
      </c>
    </row>
    <row r="97" spans="1:17" x14ac:dyDescent="0.25">
      <c r="A97" s="150" t="s">
        <v>125</v>
      </c>
      <c r="B97" s="87">
        <v>3.427287924642811</v>
      </c>
      <c r="C97" s="87">
        <v>3.5294181328445076</v>
      </c>
      <c r="D97" s="87">
        <v>2.371606501625271</v>
      </c>
      <c r="E97" s="87">
        <v>2.5136648732881759</v>
      </c>
      <c r="F97" s="87">
        <v>2.5995297293971005</v>
      </c>
      <c r="G97" s="87">
        <v>2.9574738622591465</v>
      </c>
      <c r="H97" s="87">
        <v>2.699843249552333</v>
      </c>
      <c r="I97" s="87">
        <v>2.7002579952888848</v>
      </c>
      <c r="J97" s="87">
        <v>3.0851950549340805</v>
      </c>
      <c r="K97" s="87">
        <v>7.8211159624564264</v>
      </c>
      <c r="L97" s="87">
        <v>9.5016437008913588</v>
      </c>
      <c r="M97" s="87">
        <v>5.8059696254383697</v>
      </c>
      <c r="N97" s="87">
        <v>4.0516067682045138</v>
      </c>
      <c r="O97" s="87">
        <v>3.1455238376001891</v>
      </c>
      <c r="P97" s="87">
        <v>3.4896465945942929</v>
      </c>
      <c r="Q97" s="87">
        <v>4.3941980196757653</v>
      </c>
    </row>
    <row r="98" spans="1:17" x14ac:dyDescent="0.25">
      <c r="A98" s="150" t="s">
        <v>29</v>
      </c>
      <c r="B98" s="87">
        <v>0</v>
      </c>
      <c r="C98" s="87">
        <v>0</v>
      </c>
      <c r="D98" s="87">
        <v>6.0238215264730179</v>
      </c>
      <c r="E98" s="87">
        <v>5.1728283314097094</v>
      </c>
      <c r="F98" s="87">
        <v>0</v>
      </c>
      <c r="G98" s="87">
        <v>0</v>
      </c>
      <c r="H98" s="87">
        <v>0</v>
      </c>
      <c r="I98" s="87">
        <v>0</v>
      </c>
      <c r="J98" s="87">
        <v>6.0211064440082627</v>
      </c>
      <c r="K98" s="87">
        <v>0</v>
      </c>
      <c r="L98" s="87">
        <v>5.8337570110524677</v>
      </c>
      <c r="M98" s="87">
        <v>0.58229444422642607</v>
      </c>
      <c r="N98" s="87">
        <v>0</v>
      </c>
      <c r="O98" s="87">
        <v>0</v>
      </c>
      <c r="P98" s="87">
        <v>0</v>
      </c>
      <c r="Q98" s="87">
        <v>0</v>
      </c>
    </row>
    <row r="99" spans="1:17" x14ac:dyDescent="0.25">
      <c r="A99" s="150" t="s">
        <v>28</v>
      </c>
      <c r="B99" s="87">
        <v>0</v>
      </c>
      <c r="C99" s="87">
        <v>0</v>
      </c>
      <c r="D99" s="87">
        <v>0</v>
      </c>
      <c r="E99" s="87">
        <v>0</v>
      </c>
      <c r="F99" s="87">
        <v>0</v>
      </c>
      <c r="G99" s="87">
        <v>0</v>
      </c>
      <c r="H99" s="87">
        <v>0</v>
      </c>
      <c r="I99" s="87">
        <v>0</v>
      </c>
      <c r="J99" s="87">
        <v>0</v>
      </c>
      <c r="K99" s="87">
        <v>0</v>
      </c>
      <c r="L99" s="87">
        <v>0</v>
      </c>
      <c r="M99" s="87">
        <v>0</v>
      </c>
      <c r="N99" s="87">
        <v>0</v>
      </c>
      <c r="O99" s="87">
        <v>0</v>
      </c>
      <c r="P99" s="87">
        <v>0</v>
      </c>
      <c r="Q99" s="87">
        <v>0</v>
      </c>
    </row>
    <row r="100" spans="1:17" x14ac:dyDescent="0.25">
      <c r="A100" s="150" t="s">
        <v>26</v>
      </c>
      <c r="B100" s="87">
        <v>74.271238854281833</v>
      </c>
      <c r="C100" s="87">
        <v>74.532860716847821</v>
      </c>
      <c r="D100" s="87">
        <v>47.727118726795723</v>
      </c>
      <c r="E100" s="87">
        <v>59.812849735924317</v>
      </c>
      <c r="F100" s="87">
        <v>55.174188026281968</v>
      </c>
      <c r="G100" s="87">
        <v>56.36912688501792</v>
      </c>
      <c r="H100" s="87">
        <v>51.288809015418479</v>
      </c>
      <c r="I100" s="87">
        <v>45.448250455981828</v>
      </c>
      <c r="J100" s="87">
        <v>30.198160311577134</v>
      </c>
      <c r="K100" s="87">
        <v>59.733983841819068</v>
      </c>
      <c r="L100" s="87">
        <v>61.333941511364422</v>
      </c>
      <c r="M100" s="87">
        <v>59.010683699704913</v>
      </c>
      <c r="N100" s="87">
        <v>37.140162594596212</v>
      </c>
      <c r="O100" s="87">
        <v>36.393152228457552</v>
      </c>
      <c r="P100" s="87">
        <v>39.2181293554642</v>
      </c>
      <c r="Q100" s="87">
        <v>44.347645770187377</v>
      </c>
    </row>
    <row r="101" spans="1:17" x14ac:dyDescent="0.25">
      <c r="A101" s="150" t="s">
        <v>25</v>
      </c>
      <c r="B101" s="87">
        <v>0</v>
      </c>
      <c r="C101" s="87">
        <v>0</v>
      </c>
      <c r="D101" s="87">
        <v>0</v>
      </c>
      <c r="E101" s="87">
        <v>0</v>
      </c>
      <c r="F101" s="87">
        <v>0</v>
      </c>
      <c r="G101" s="87">
        <v>0</v>
      </c>
      <c r="H101" s="87">
        <v>0</v>
      </c>
      <c r="I101" s="87">
        <v>0</v>
      </c>
      <c r="J101" s="87">
        <v>0</v>
      </c>
      <c r="K101" s="87">
        <v>0</v>
      </c>
      <c r="L101" s="87">
        <v>0</v>
      </c>
      <c r="M101" s="87">
        <v>0</v>
      </c>
      <c r="N101" s="87">
        <v>0</v>
      </c>
      <c r="O101" s="87">
        <v>0</v>
      </c>
      <c r="P101" s="87">
        <v>0</v>
      </c>
      <c r="Q101" s="87">
        <v>0</v>
      </c>
    </row>
    <row r="102" spans="1:17" x14ac:dyDescent="0.25">
      <c r="A102" s="150" t="s">
        <v>86</v>
      </c>
      <c r="B102" s="87">
        <v>0</v>
      </c>
      <c r="C102" s="87">
        <v>0</v>
      </c>
      <c r="D102" s="87">
        <v>0</v>
      </c>
      <c r="E102" s="87">
        <v>0</v>
      </c>
      <c r="F102" s="87">
        <v>0</v>
      </c>
      <c r="G102" s="87">
        <v>0</v>
      </c>
      <c r="H102" s="87">
        <v>0</v>
      </c>
      <c r="I102" s="87">
        <v>0</v>
      </c>
      <c r="J102" s="87">
        <v>0</v>
      </c>
      <c r="K102" s="87">
        <v>0</v>
      </c>
      <c r="L102" s="87">
        <v>0</v>
      </c>
      <c r="M102" s="87">
        <v>0</v>
      </c>
      <c r="N102" s="87">
        <v>0</v>
      </c>
      <c r="O102" s="87">
        <v>0</v>
      </c>
      <c r="P102" s="87">
        <v>0</v>
      </c>
      <c r="Q102" s="87">
        <v>0</v>
      </c>
    </row>
    <row r="103" spans="1:17" x14ac:dyDescent="0.25">
      <c r="A103" s="150" t="s">
        <v>22</v>
      </c>
      <c r="B103" s="87">
        <v>0</v>
      </c>
      <c r="C103" s="87">
        <v>0</v>
      </c>
      <c r="D103" s="87">
        <v>0</v>
      </c>
      <c r="E103" s="87">
        <v>0</v>
      </c>
      <c r="F103" s="87">
        <v>0</v>
      </c>
      <c r="G103" s="87">
        <v>0</v>
      </c>
      <c r="H103" s="87">
        <v>0</v>
      </c>
      <c r="I103" s="87">
        <v>0</v>
      </c>
      <c r="J103" s="87">
        <v>0</v>
      </c>
      <c r="K103" s="87">
        <v>0</v>
      </c>
      <c r="L103" s="87">
        <v>0</v>
      </c>
      <c r="M103" s="87">
        <v>0</v>
      </c>
      <c r="N103" s="87">
        <v>0</v>
      </c>
      <c r="O103" s="87">
        <v>0</v>
      </c>
      <c r="P103" s="87">
        <v>0</v>
      </c>
      <c r="Q103" s="87">
        <v>0</v>
      </c>
    </row>
    <row r="104" spans="1:17" x14ac:dyDescent="0.25">
      <c r="A104" s="152" t="s">
        <v>186</v>
      </c>
      <c r="B104" s="151">
        <v>0</v>
      </c>
      <c r="C104" s="151">
        <v>0</v>
      </c>
      <c r="D104" s="151">
        <v>0</v>
      </c>
      <c r="E104" s="151">
        <v>0</v>
      </c>
      <c r="F104" s="151">
        <v>0</v>
      </c>
      <c r="G104" s="151">
        <v>0</v>
      </c>
      <c r="H104" s="151">
        <v>0</v>
      </c>
      <c r="I104" s="151">
        <v>0</v>
      </c>
      <c r="J104" s="151">
        <v>0</v>
      </c>
      <c r="K104" s="151">
        <v>0</v>
      </c>
      <c r="L104" s="151">
        <v>0</v>
      </c>
      <c r="M104" s="151">
        <v>0</v>
      </c>
      <c r="N104" s="151">
        <v>0</v>
      </c>
      <c r="O104" s="151">
        <v>0</v>
      </c>
      <c r="P104" s="151">
        <v>0</v>
      </c>
      <c r="Q104" s="151">
        <v>0</v>
      </c>
    </row>
    <row r="105" spans="1:17" x14ac:dyDescent="0.25">
      <c r="A105" s="243" t="s">
        <v>179</v>
      </c>
      <c r="B105" s="242">
        <v>0</v>
      </c>
      <c r="C105" s="242">
        <v>0</v>
      </c>
      <c r="D105" s="242">
        <v>0</v>
      </c>
      <c r="E105" s="242">
        <v>0</v>
      </c>
      <c r="F105" s="242">
        <v>0</v>
      </c>
      <c r="G105" s="242">
        <v>0</v>
      </c>
      <c r="H105" s="242">
        <v>0</v>
      </c>
      <c r="I105" s="242">
        <v>0</v>
      </c>
      <c r="J105" s="242">
        <v>0</v>
      </c>
      <c r="K105" s="242">
        <v>0</v>
      </c>
      <c r="L105" s="242">
        <v>0</v>
      </c>
      <c r="M105" s="242">
        <v>0</v>
      </c>
      <c r="N105" s="242">
        <v>0</v>
      </c>
      <c r="O105" s="242">
        <v>0</v>
      </c>
      <c r="P105" s="242">
        <v>0</v>
      </c>
      <c r="Q105" s="242">
        <v>0</v>
      </c>
    </row>
    <row r="106" spans="1:17" x14ac:dyDescent="0.25">
      <c r="A106" s="177" t="s">
        <v>98</v>
      </c>
      <c r="B106" s="176">
        <v>0</v>
      </c>
      <c r="C106" s="176">
        <v>0</v>
      </c>
      <c r="D106" s="176">
        <v>0</v>
      </c>
      <c r="E106" s="176">
        <v>0</v>
      </c>
      <c r="F106" s="176">
        <v>0</v>
      </c>
      <c r="G106" s="176">
        <v>0</v>
      </c>
      <c r="H106" s="176">
        <v>0</v>
      </c>
      <c r="I106" s="176">
        <v>0</v>
      </c>
      <c r="J106" s="176">
        <v>0</v>
      </c>
      <c r="K106" s="176">
        <v>0</v>
      </c>
      <c r="L106" s="176">
        <v>0</v>
      </c>
      <c r="M106" s="176">
        <v>0</v>
      </c>
      <c r="N106" s="176">
        <v>0</v>
      </c>
      <c r="O106" s="176">
        <v>0</v>
      </c>
      <c r="P106" s="176">
        <v>0</v>
      </c>
      <c r="Q106" s="176">
        <v>0</v>
      </c>
    </row>
    <row r="107" spans="1:17" x14ac:dyDescent="0.25">
      <c r="A107" s="40"/>
      <c r="B107" s="40"/>
      <c r="C107" s="40"/>
      <c r="D107" s="40"/>
      <c r="E107" s="40"/>
      <c r="F107" s="40"/>
      <c r="G107" s="40"/>
      <c r="H107" s="40"/>
      <c r="I107" s="40"/>
      <c r="J107" s="40"/>
      <c r="K107" s="40"/>
      <c r="L107" s="40"/>
      <c r="M107" s="40"/>
      <c r="N107" s="40"/>
      <c r="O107" s="40"/>
      <c r="P107" s="40"/>
      <c r="Q107" s="40"/>
    </row>
    <row r="108" spans="1:17" ht="12.75" x14ac:dyDescent="0.25">
      <c r="A108" s="97" t="s">
        <v>39</v>
      </c>
      <c r="B108" s="96">
        <v>118.16470089842936</v>
      </c>
      <c r="C108" s="96">
        <v>149.27094924504553</v>
      </c>
      <c r="D108" s="96">
        <v>138.90687282974372</v>
      </c>
      <c r="E108" s="96">
        <v>150.56010467525942</v>
      </c>
      <c r="F108" s="96">
        <v>107.34890515901878</v>
      </c>
      <c r="G108" s="96">
        <v>80.927695639504989</v>
      </c>
      <c r="H108" s="96">
        <v>90.317546454027848</v>
      </c>
      <c r="I108" s="96">
        <v>86.239494710954787</v>
      </c>
      <c r="J108" s="96">
        <v>75.456070799648501</v>
      </c>
      <c r="K108" s="96">
        <v>90.492871204837215</v>
      </c>
      <c r="L108" s="96">
        <v>86.813900519307779</v>
      </c>
      <c r="M108" s="96">
        <v>88.508617421175146</v>
      </c>
      <c r="N108" s="96">
        <v>47.683615936309018</v>
      </c>
      <c r="O108" s="96">
        <v>53.683461137085473</v>
      </c>
      <c r="P108" s="96">
        <v>49.644284770078983</v>
      </c>
      <c r="Q108" s="96">
        <v>57.601050340020592</v>
      </c>
    </row>
    <row r="109" spans="1:17" x14ac:dyDescent="0.25">
      <c r="A109" s="132" t="s">
        <v>83</v>
      </c>
      <c r="B109" s="160">
        <v>0</v>
      </c>
      <c r="C109" s="160">
        <v>0</v>
      </c>
      <c r="D109" s="160">
        <v>0</v>
      </c>
      <c r="E109" s="160">
        <v>0</v>
      </c>
      <c r="F109" s="160">
        <v>0</v>
      </c>
      <c r="G109" s="160">
        <v>0</v>
      </c>
      <c r="H109" s="160">
        <v>0</v>
      </c>
      <c r="I109" s="160">
        <v>0</v>
      </c>
      <c r="J109" s="160">
        <v>0</v>
      </c>
      <c r="K109" s="160">
        <v>0</v>
      </c>
      <c r="L109" s="160">
        <v>0</v>
      </c>
      <c r="M109" s="160">
        <v>0</v>
      </c>
      <c r="N109" s="160">
        <v>0</v>
      </c>
      <c r="O109" s="160">
        <v>0</v>
      </c>
      <c r="P109" s="160">
        <v>0</v>
      </c>
      <c r="Q109" s="160">
        <v>0</v>
      </c>
    </row>
    <row r="110" spans="1:17" x14ac:dyDescent="0.25">
      <c r="A110" s="76" t="s">
        <v>82</v>
      </c>
      <c r="B110" s="159">
        <v>0</v>
      </c>
      <c r="C110" s="159">
        <v>0</v>
      </c>
      <c r="D110" s="159">
        <v>0</v>
      </c>
      <c r="E110" s="159">
        <v>0</v>
      </c>
      <c r="F110" s="159">
        <v>0</v>
      </c>
      <c r="G110" s="159">
        <v>0</v>
      </c>
      <c r="H110" s="159">
        <v>0</v>
      </c>
      <c r="I110" s="159">
        <v>0</v>
      </c>
      <c r="J110" s="159">
        <v>0</v>
      </c>
      <c r="K110" s="159">
        <v>0</v>
      </c>
      <c r="L110" s="159">
        <v>0</v>
      </c>
      <c r="M110" s="159">
        <v>0</v>
      </c>
      <c r="N110" s="159">
        <v>0</v>
      </c>
      <c r="O110" s="159">
        <v>0</v>
      </c>
      <c r="P110" s="159">
        <v>0</v>
      </c>
      <c r="Q110" s="159">
        <v>0</v>
      </c>
    </row>
    <row r="111" spans="1:17" x14ac:dyDescent="0.25">
      <c r="A111" s="76" t="s">
        <v>81</v>
      </c>
      <c r="B111" s="159">
        <v>0</v>
      </c>
      <c r="C111" s="159">
        <v>0</v>
      </c>
      <c r="D111" s="159">
        <v>0</v>
      </c>
      <c r="E111" s="159">
        <v>0</v>
      </c>
      <c r="F111" s="159">
        <v>0</v>
      </c>
      <c r="G111" s="159">
        <v>0</v>
      </c>
      <c r="H111" s="159">
        <v>0</v>
      </c>
      <c r="I111" s="159">
        <v>0</v>
      </c>
      <c r="J111" s="159">
        <v>0</v>
      </c>
      <c r="K111" s="159">
        <v>0</v>
      </c>
      <c r="L111" s="159">
        <v>0</v>
      </c>
      <c r="M111" s="159">
        <v>0</v>
      </c>
      <c r="N111" s="159">
        <v>0</v>
      </c>
      <c r="O111" s="159">
        <v>0</v>
      </c>
      <c r="P111" s="159">
        <v>0</v>
      </c>
      <c r="Q111" s="159">
        <v>0</v>
      </c>
    </row>
    <row r="112" spans="1:17" x14ac:dyDescent="0.25">
      <c r="A112" s="76" t="s">
        <v>80</v>
      </c>
      <c r="B112" s="159">
        <v>0</v>
      </c>
      <c r="C112" s="159">
        <v>0</v>
      </c>
      <c r="D112" s="159">
        <v>0</v>
      </c>
      <c r="E112" s="159">
        <v>0</v>
      </c>
      <c r="F112" s="159">
        <v>0</v>
      </c>
      <c r="G112" s="159">
        <v>0</v>
      </c>
      <c r="H112" s="159">
        <v>0</v>
      </c>
      <c r="I112" s="159">
        <v>0</v>
      </c>
      <c r="J112" s="159">
        <v>0</v>
      </c>
      <c r="K112" s="159">
        <v>0</v>
      </c>
      <c r="L112" s="159">
        <v>0</v>
      </c>
      <c r="M112" s="159">
        <v>0</v>
      </c>
      <c r="N112" s="159">
        <v>0</v>
      </c>
      <c r="O112" s="159">
        <v>0</v>
      </c>
      <c r="P112" s="159">
        <v>0</v>
      </c>
      <c r="Q112" s="159">
        <v>0</v>
      </c>
    </row>
    <row r="113" spans="1:17" x14ac:dyDescent="0.25">
      <c r="A113" s="129" t="s">
        <v>79</v>
      </c>
      <c r="B113" s="158">
        <v>5.0797830741615257</v>
      </c>
      <c r="C113" s="158">
        <v>5.9970331492662572</v>
      </c>
      <c r="D113" s="158">
        <v>5.7469959526758778</v>
      </c>
      <c r="E113" s="158">
        <v>6.0491204335984623</v>
      </c>
      <c r="F113" s="158">
        <v>4.7970107443651493</v>
      </c>
      <c r="G113" s="158">
        <v>4.1681203780389122</v>
      </c>
      <c r="H113" s="158">
        <v>4.7168659735258789</v>
      </c>
      <c r="I113" s="158">
        <v>4.8061600547422989</v>
      </c>
      <c r="J113" s="158">
        <v>5.4004703865516461</v>
      </c>
      <c r="K113" s="158">
        <v>5.886580603781125</v>
      </c>
      <c r="L113" s="158">
        <v>5.38828608207122</v>
      </c>
      <c r="M113" s="158">
        <v>6.174706544596825</v>
      </c>
      <c r="N113" s="158">
        <v>3.9025485754279265</v>
      </c>
      <c r="O113" s="158">
        <v>4.0397917405133779</v>
      </c>
      <c r="P113" s="158">
        <v>3.7828221299462483</v>
      </c>
      <c r="Q113" s="158">
        <v>4.3964375583706898</v>
      </c>
    </row>
    <row r="114" spans="1:17" x14ac:dyDescent="0.25">
      <c r="A114" s="92" t="s">
        <v>125</v>
      </c>
      <c r="B114" s="91">
        <v>2.3785903683751597</v>
      </c>
      <c r="C114" s="91">
        <v>2.8080894556753853</v>
      </c>
      <c r="D114" s="91">
        <v>2.6910104271297475</v>
      </c>
      <c r="E114" s="91">
        <v>2.8324791414195643</v>
      </c>
      <c r="F114" s="91">
        <v>2.2461832300629223</v>
      </c>
      <c r="G114" s="91">
        <v>1.9517075514229596</v>
      </c>
      <c r="H114" s="91">
        <v>2.2086557259922124</v>
      </c>
      <c r="I114" s="91">
        <v>2.2504673621257778</v>
      </c>
      <c r="J114" s="91">
        <v>2.5287510625180225</v>
      </c>
      <c r="K114" s="91">
        <v>2.7563704438558068</v>
      </c>
      <c r="L114" s="91">
        <v>2.5230458052542017</v>
      </c>
      <c r="M114" s="91">
        <v>2.8912843914984188</v>
      </c>
      <c r="N114" s="91">
        <v>1.5448886673600035</v>
      </c>
      <c r="O114" s="91">
        <v>1.5626951371863176</v>
      </c>
      <c r="P114" s="91">
        <v>1.6509121259061841</v>
      </c>
      <c r="Q114" s="91">
        <v>2.058616259559356</v>
      </c>
    </row>
    <row r="115" spans="1:17" x14ac:dyDescent="0.25">
      <c r="A115" s="92" t="s">
        <v>26</v>
      </c>
      <c r="B115" s="91">
        <v>2.7011927057863656</v>
      </c>
      <c r="C115" s="91">
        <v>3.1889436935908719</v>
      </c>
      <c r="D115" s="91">
        <v>3.0559855255461308</v>
      </c>
      <c r="E115" s="91">
        <v>3.2166412921788976</v>
      </c>
      <c r="F115" s="91">
        <v>2.5508275143022265</v>
      </c>
      <c r="G115" s="91">
        <v>2.2164128266159522</v>
      </c>
      <c r="H115" s="91">
        <v>2.5082102475336661</v>
      </c>
      <c r="I115" s="91">
        <v>2.5556926926165211</v>
      </c>
      <c r="J115" s="91">
        <v>2.8717193240336241</v>
      </c>
      <c r="K115" s="91">
        <v>3.1302101599253187</v>
      </c>
      <c r="L115" s="91">
        <v>2.8652402768170186</v>
      </c>
      <c r="M115" s="91">
        <v>3.2834221530984067</v>
      </c>
      <c r="N115" s="91">
        <v>2.357659908067923</v>
      </c>
      <c r="O115" s="91">
        <v>2.4770966033270603</v>
      </c>
      <c r="P115" s="91">
        <v>2.1319100040400643</v>
      </c>
      <c r="Q115" s="91">
        <v>2.3378212988113338</v>
      </c>
    </row>
    <row r="116" spans="1:17" x14ac:dyDescent="0.25">
      <c r="A116" s="92" t="s">
        <v>126</v>
      </c>
      <c r="B116" s="91">
        <v>0</v>
      </c>
      <c r="C116" s="91">
        <v>0</v>
      </c>
      <c r="D116" s="91">
        <v>0</v>
      </c>
      <c r="E116" s="91">
        <v>0</v>
      </c>
      <c r="F116" s="91">
        <v>0</v>
      </c>
      <c r="G116" s="91">
        <v>0</v>
      </c>
      <c r="H116" s="91">
        <v>0</v>
      </c>
      <c r="I116" s="91">
        <v>0</v>
      </c>
      <c r="J116" s="91">
        <v>0</v>
      </c>
      <c r="K116" s="91">
        <v>0</v>
      </c>
      <c r="L116" s="91">
        <v>0</v>
      </c>
      <c r="M116" s="91">
        <v>0</v>
      </c>
      <c r="N116" s="91">
        <v>0</v>
      </c>
      <c r="O116" s="91">
        <v>0</v>
      </c>
      <c r="P116" s="91">
        <v>0</v>
      </c>
      <c r="Q116" s="91">
        <v>0</v>
      </c>
    </row>
    <row r="117" spans="1:17" x14ac:dyDescent="0.25">
      <c r="A117" s="92" t="s">
        <v>21</v>
      </c>
      <c r="B117" s="157">
        <v>0</v>
      </c>
      <c r="C117" s="157">
        <v>0</v>
      </c>
      <c r="D117" s="157">
        <v>0</v>
      </c>
      <c r="E117" s="157">
        <v>0</v>
      </c>
      <c r="F117" s="157">
        <v>0</v>
      </c>
      <c r="G117" s="157">
        <v>0</v>
      </c>
      <c r="H117" s="157">
        <v>0</v>
      </c>
      <c r="I117" s="157">
        <v>0</v>
      </c>
      <c r="J117" s="157">
        <v>0</v>
      </c>
      <c r="K117" s="157">
        <v>0</v>
      </c>
      <c r="L117" s="157">
        <v>0</v>
      </c>
      <c r="M117" s="157">
        <v>0</v>
      </c>
      <c r="N117" s="157">
        <v>0</v>
      </c>
      <c r="O117" s="157">
        <v>0</v>
      </c>
      <c r="P117" s="157">
        <v>0</v>
      </c>
      <c r="Q117" s="157">
        <v>0</v>
      </c>
    </row>
    <row r="118" spans="1:17" x14ac:dyDescent="0.25">
      <c r="A118" s="156" t="s">
        <v>183</v>
      </c>
      <c r="B118" s="204">
        <v>23.06481989638807</v>
      </c>
      <c r="C118" s="204">
        <v>27.236980851446852</v>
      </c>
      <c r="D118" s="204">
        <v>26.115011576960605</v>
      </c>
      <c r="E118" s="204">
        <v>27.440642575392335</v>
      </c>
      <c r="F118" s="204">
        <v>21.785622431294744</v>
      </c>
      <c r="G118" s="204">
        <v>18.952118552519131</v>
      </c>
      <c r="H118" s="204">
        <v>21.448049408172167</v>
      </c>
      <c r="I118" s="204">
        <v>21.886769961307412</v>
      </c>
      <c r="J118" s="204">
        <v>24.816965996198423</v>
      </c>
      <c r="K118" s="204">
        <v>27.206846746542489</v>
      </c>
      <c r="L118" s="204">
        <v>25.018634937146253</v>
      </c>
      <c r="M118" s="204">
        <v>28.352859495112096</v>
      </c>
      <c r="N118" s="204">
        <v>20.403264829079387</v>
      </c>
      <c r="O118" s="204">
        <v>21.337025459603527</v>
      </c>
      <c r="P118" s="204">
        <v>18.37348779579473</v>
      </c>
      <c r="Q118" s="204">
        <v>20.190343349448799</v>
      </c>
    </row>
    <row r="119" spans="1:17" x14ac:dyDescent="0.25">
      <c r="A119" s="152" t="s">
        <v>192</v>
      </c>
      <c r="B119" s="151">
        <v>23.06481989638807</v>
      </c>
      <c r="C119" s="151">
        <v>27.236980851446852</v>
      </c>
      <c r="D119" s="151">
        <v>26.115011576960605</v>
      </c>
      <c r="E119" s="151">
        <v>27.440642575392335</v>
      </c>
      <c r="F119" s="151">
        <v>21.785622431294744</v>
      </c>
      <c r="G119" s="151">
        <v>18.952118552519131</v>
      </c>
      <c r="H119" s="151">
        <v>21.448049408172167</v>
      </c>
      <c r="I119" s="151">
        <v>21.886769961307412</v>
      </c>
      <c r="J119" s="151">
        <v>24.816965996198423</v>
      </c>
      <c r="K119" s="151">
        <v>27.206846746542489</v>
      </c>
      <c r="L119" s="151">
        <v>25.018634937146253</v>
      </c>
      <c r="M119" s="151">
        <v>28.352859495112096</v>
      </c>
      <c r="N119" s="151">
        <v>20.403264829079387</v>
      </c>
      <c r="O119" s="151">
        <v>21.337025459603527</v>
      </c>
      <c r="P119" s="151">
        <v>18.37348779579473</v>
      </c>
      <c r="Q119" s="151">
        <v>20.190343349448799</v>
      </c>
    </row>
    <row r="120" spans="1:17" x14ac:dyDescent="0.25">
      <c r="A120" s="150" t="s">
        <v>33</v>
      </c>
      <c r="B120" s="87">
        <v>0</v>
      </c>
      <c r="C120" s="87">
        <v>0</v>
      </c>
      <c r="D120" s="87">
        <v>0</v>
      </c>
      <c r="E120" s="87">
        <v>0</v>
      </c>
      <c r="F120" s="87">
        <v>0</v>
      </c>
      <c r="G120" s="87">
        <v>0</v>
      </c>
      <c r="H120" s="87">
        <v>0</v>
      </c>
      <c r="I120" s="87">
        <v>0</v>
      </c>
      <c r="J120" s="87">
        <v>0</v>
      </c>
      <c r="K120" s="87">
        <v>0</v>
      </c>
      <c r="L120" s="87">
        <v>0</v>
      </c>
      <c r="M120" s="87">
        <v>0</v>
      </c>
      <c r="N120" s="87">
        <v>0</v>
      </c>
      <c r="O120" s="87">
        <v>0</v>
      </c>
      <c r="P120" s="87">
        <v>0</v>
      </c>
      <c r="Q120" s="87">
        <v>0</v>
      </c>
    </row>
    <row r="121" spans="1:17" x14ac:dyDescent="0.25">
      <c r="A121" s="150" t="s">
        <v>31</v>
      </c>
      <c r="B121" s="87">
        <v>0</v>
      </c>
      <c r="C121" s="87">
        <v>0</v>
      </c>
      <c r="D121" s="87">
        <v>0</v>
      </c>
      <c r="E121" s="87">
        <v>0</v>
      </c>
      <c r="F121" s="87">
        <v>0</v>
      </c>
      <c r="G121" s="87">
        <v>0</v>
      </c>
      <c r="H121" s="87">
        <v>0</v>
      </c>
      <c r="I121" s="87">
        <v>0</v>
      </c>
      <c r="J121" s="87">
        <v>0</v>
      </c>
      <c r="K121" s="87">
        <v>0</v>
      </c>
      <c r="L121" s="87">
        <v>0</v>
      </c>
      <c r="M121" s="87">
        <v>0</v>
      </c>
      <c r="N121" s="87">
        <v>0</v>
      </c>
      <c r="O121" s="87">
        <v>0</v>
      </c>
      <c r="P121" s="87">
        <v>0</v>
      </c>
      <c r="Q121" s="87">
        <v>0</v>
      </c>
    </row>
    <row r="122" spans="1:17" x14ac:dyDescent="0.25">
      <c r="A122" s="150" t="s">
        <v>30</v>
      </c>
      <c r="B122" s="87">
        <v>0</v>
      </c>
      <c r="C122" s="87">
        <v>0</v>
      </c>
      <c r="D122" s="87">
        <v>0</v>
      </c>
      <c r="E122" s="87">
        <v>0</v>
      </c>
      <c r="F122" s="87">
        <v>0</v>
      </c>
      <c r="G122" s="87">
        <v>0</v>
      </c>
      <c r="H122" s="87">
        <v>0</v>
      </c>
      <c r="I122" s="87">
        <v>0</v>
      </c>
      <c r="J122" s="87">
        <v>0</v>
      </c>
      <c r="K122" s="87">
        <v>0</v>
      </c>
      <c r="L122" s="87">
        <v>0</v>
      </c>
      <c r="M122" s="87">
        <v>0</v>
      </c>
      <c r="N122" s="87">
        <v>0</v>
      </c>
      <c r="O122" s="87">
        <v>0</v>
      </c>
      <c r="P122" s="87">
        <v>0</v>
      </c>
      <c r="Q122" s="87">
        <v>0</v>
      </c>
    </row>
    <row r="123" spans="1:17" x14ac:dyDescent="0.25">
      <c r="A123" s="150" t="s">
        <v>125</v>
      </c>
      <c r="B123" s="87">
        <v>1.0173909595464035</v>
      </c>
      <c r="C123" s="87">
        <v>1.2314615396526316</v>
      </c>
      <c r="D123" s="87">
        <v>1.236249644348306</v>
      </c>
      <c r="E123" s="87">
        <v>1.1066972022212882</v>
      </c>
      <c r="F123" s="87">
        <v>0.98024457112255259</v>
      </c>
      <c r="G123" s="87">
        <v>0.94477678726746439</v>
      </c>
      <c r="H123" s="87">
        <v>1.0725656037220559</v>
      </c>
      <c r="I123" s="87">
        <v>1.2274508075132113</v>
      </c>
      <c r="J123" s="87">
        <v>2.3004045093054635</v>
      </c>
      <c r="K123" s="87">
        <v>3.1498421879915863</v>
      </c>
      <c r="L123" s="87">
        <v>3.3559143238970073</v>
      </c>
      <c r="M123" s="87">
        <v>2.5397152209814249</v>
      </c>
      <c r="N123" s="87">
        <v>2.0068573686863957</v>
      </c>
      <c r="O123" s="87">
        <v>1.6974802619726903</v>
      </c>
      <c r="P123" s="87">
        <v>1.5012952018946581</v>
      </c>
      <c r="Q123" s="87">
        <v>1.8202094927966772</v>
      </c>
    </row>
    <row r="124" spans="1:17" x14ac:dyDescent="0.25">
      <c r="A124" s="150" t="s">
        <v>29</v>
      </c>
      <c r="B124" s="87">
        <v>0</v>
      </c>
      <c r="C124" s="87">
        <v>0</v>
      </c>
      <c r="D124" s="87">
        <v>0</v>
      </c>
      <c r="E124" s="87">
        <v>0</v>
      </c>
      <c r="F124" s="87">
        <v>0</v>
      </c>
      <c r="G124" s="87">
        <v>0</v>
      </c>
      <c r="H124" s="87">
        <v>0</v>
      </c>
      <c r="I124" s="87">
        <v>0</v>
      </c>
      <c r="J124" s="87">
        <v>0</v>
      </c>
      <c r="K124" s="87">
        <v>0</v>
      </c>
      <c r="L124" s="87">
        <v>0</v>
      </c>
      <c r="M124" s="87">
        <v>0</v>
      </c>
      <c r="N124" s="87">
        <v>0</v>
      </c>
      <c r="O124" s="87">
        <v>0</v>
      </c>
      <c r="P124" s="87">
        <v>0</v>
      </c>
      <c r="Q124" s="87">
        <v>0</v>
      </c>
    </row>
    <row r="125" spans="1:17" x14ac:dyDescent="0.25">
      <c r="A125" s="150" t="s">
        <v>28</v>
      </c>
      <c r="B125" s="87">
        <v>0</v>
      </c>
      <c r="C125" s="87">
        <v>0</v>
      </c>
      <c r="D125" s="87">
        <v>0</v>
      </c>
      <c r="E125" s="87">
        <v>0</v>
      </c>
      <c r="F125" s="87">
        <v>0</v>
      </c>
      <c r="G125" s="87">
        <v>0</v>
      </c>
      <c r="H125" s="87">
        <v>0</v>
      </c>
      <c r="I125" s="87">
        <v>0</v>
      </c>
      <c r="J125" s="87">
        <v>0</v>
      </c>
      <c r="K125" s="87">
        <v>0</v>
      </c>
      <c r="L125" s="87">
        <v>0</v>
      </c>
      <c r="M125" s="87">
        <v>0</v>
      </c>
      <c r="N125" s="87">
        <v>0</v>
      </c>
      <c r="O125" s="87">
        <v>0</v>
      </c>
      <c r="P125" s="87">
        <v>0</v>
      </c>
      <c r="Q125" s="87">
        <v>0</v>
      </c>
    </row>
    <row r="126" spans="1:17" x14ac:dyDescent="0.25">
      <c r="A126" s="150" t="s">
        <v>26</v>
      </c>
      <c r="B126" s="87">
        <v>22.047428936841666</v>
      </c>
      <c r="C126" s="87">
        <v>26.00551931179422</v>
      </c>
      <c r="D126" s="87">
        <v>24.878761932612299</v>
      </c>
      <c r="E126" s="87">
        <v>26.333945373171048</v>
      </c>
      <c r="F126" s="87">
        <v>20.805377860172193</v>
      </c>
      <c r="G126" s="87">
        <v>18.007341765251667</v>
      </c>
      <c r="H126" s="87">
        <v>20.375483804450113</v>
      </c>
      <c r="I126" s="87">
        <v>20.6593191537942</v>
      </c>
      <c r="J126" s="87">
        <v>22.516561486892961</v>
      </c>
      <c r="K126" s="87">
        <v>24.057004558550901</v>
      </c>
      <c r="L126" s="87">
        <v>21.662720613249245</v>
      </c>
      <c r="M126" s="87">
        <v>25.813144274130671</v>
      </c>
      <c r="N126" s="87">
        <v>18.396407460392989</v>
      </c>
      <c r="O126" s="87">
        <v>19.639545197630838</v>
      </c>
      <c r="P126" s="87">
        <v>16.872192593900071</v>
      </c>
      <c r="Q126" s="87">
        <v>18.370133856652121</v>
      </c>
    </row>
    <row r="127" spans="1:17" x14ac:dyDescent="0.25">
      <c r="A127" s="150" t="s">
        <v>25</v>
      </c>
      <c r="B127" s="87">
        <v>0</v>
      </c>
      <c r="C127" s="87">
        <v>0</v>
      </c>
      <c r="D127" s="87">
        <v>0</v>
      </c>
      <c r="E127" s="87">
        <v>0</v>
      </c>
      <c r="F127" s="87">
        <v>0</v>
      </c>
      <c r="G127" s="87">
        <v>0</v>
      </c>
      <c r="H127" s="87">
        <v>0</v>
      </c>
      <c r="I127" s="87">
        <v>0</v>
      </c>
      <c r="J127" s="87">
        <v>0</v>
      </c>
      <c r="K127" s="87">
        <v>0</v>
      </c>
      <c r="L127" s="87">
        <v>0</v>
      </c>
      <c r="M127" s="87">
        <v>0</v>
      </c>
      <c r="N127" s="87">
        <v>0</v>
      </c>
      <c r="O127" s="87">
        <v>0</v>
      </c>
      <c r="P127" s="87">
        <v>0</v>
      </c>
      <c r="Q127" s="87">
        <v>0</v>
      </c>
    </row>
    <row r="128" spans="1:17" x14ac:dyDescent="0.25">
      <c r="A128" s="150" t="s">
        <v>86</v>
      </c>
      <c r="B128" s="87">
        <v>0</v>
      </c>
      <c r="C128" s="87">
        <v>0</v>
      </c>
      <c r="D128" s="87">
        <v>0</v>
      </c>
      <c r="E128" s="87">
        <v>0</v>
      </c>
      <c r="F128" s="87">
        <v>0</v>
      </c>
      <c r="G128" s="87">
        <v>0</v>
      </c>
      <c r="H128" s="87">
        <v>0</v>
      </c>
      <c r="I128" s="87">
        <v>0</v>
      </c>
      <c r="J128" s="87">
        <v>0</v>
      </c>
      <c r="K128" s="87">
        <v>0</v>
      </c>
      <c r="L128" s="87">
        <v>0</v>
      </c>
      <c r="M128" s="87">
        <v>0</v>
      </c>
      <c r="N128" s="87">
        <v>0</v>
      </c>
      <c r="O128" s="87">
        <v>0</v>
      </c>
      <c r="P128" s="87">
        <v>0</v>
      </c>
      <c r="Q128" s="87">
        <v>0</v>
      </c>
    </row>
    <row r="129" spans="1:17" x14ac:dyDescent="0.25">
      <c r="A129" s="150" t="s">
        <v>22</v>
      </c>
      <c r="B129" s="87">
        <v>0</v>
      </c>
      <c r="C129" s="87">
        <v>0</v>
      </c>
      <c r="D129" s="87">
        <v>0</v>
      </c>
      <c r="E129" s="87">
        <v>0</v>
      </c>
      <c r="F129" s="87">
        <v>0</v>
      </c>
      <c r="G129" s="87">
        <v>0</v>
      </c>
      <c r="H129" s="87">
        <v>0</v>
      </c>
      <c r="I129" s="87">
        <v>0</v>
      </c>
      <c r="J129" s="87">
        <v>0</v>
      </c>
      <c r="K129" s="87">
        <v>0</v>
      </c>
      <c r="L129" s="87">
        <v>0</v>
      </c>
      <c r="M129" s="87">
        <v>0</v>
      </c>
      <c r="N129" s="87">
        <v>0</v>
      </c>
      <c r="O129" s="87">
        <v>0</v>
      </c>
      <c r="P129" s="87">
        <v>0</v>
      </c>
      <c r="Q129" s="87">
        <v>0</v>
      </c>
    </row>
    <row r="130" spans="1:17" x14ac:dyDescent="0.25">
      <c r="A130" s="152" t="s">
        <v>191</v>
      </c>
      <c r="B130" s="151">
        <v>0</v>
      </c>
      <c r="C130" s="151">
        <v>0</v>
      </c>
      <c r="D130" s="151">
        <v>0</v>
      </c>
      <c r="E130" s="151">
        <v>0</v>
      </c>
      <c r="F130" s="151">
        <v>0</v>
      </c>
      <c r="G130" s="151">
        <v>0</v>
      </c>
      <c r="H130" s="151">
        <v>0</v>
      </c>
      <c r="I130" s="151">
        <v>0</v>
      </c>
      <c r="J130" s="151">
        <v>0</v>
      </c>
      <c r="K130" s="151">
        <v>0</v>
      </c>
      <c r="L130" s="151">
        <v>0</v>
      </c>
      <c r="M130" s="151">
        <v>0</v>
      </c>
      <c r="N130" s="151">
        <v>0</v>
      </c>
      <c r="O130" s="151">
        <v>0</v>
      </c>
      <c r="P130" s="151">
        <v>0</v>
      </c>
      <c r="Q130" s="151">
        <v>0</v>
      </c>
    </row>
    <row r="131" spans="1:17" x14ac:dyDescent="0.25">
      <c r="A131" s="156" t="s">
        <v>181</v>
      </c>
      <c r="B131" s="204">
        <v>53.457758440747703</v>
      </c>
      <c r="C131" s="204">
        <v>69.975969153070679</v>
      </c>
      <c r="D131" s="204">
        <v>64.141640349414644</v>
      </c>
      <c r="E131" s="204">
        <v>70.58192262493499</v>
      </c>
      <c r="F131" s="204">
        <v>47.506929671342043</v>
      </c>
      <c r="G131" s="204">
        <v>32.60703493298967</v>
      </c>
      <c r="H131" s="204">
        <v>36.022588354308375</v>
      </c>
      <c r="I131" s="204">
        <v>32.612048285467971</v>
      </c>
      <c r="J131" s="204">
        <v>21.42110937404432</v>
      </c>
      <c r="K131" s="204">
        <v>29.084586014055201</v>
      </c>
      <c r="L131" s="204">
        <v>29.36345393196838</v>
      </c>
      <c r="M131" s="204">
        <v>26.106752267702614</v>
      </c>
      <c r="N131" s="204">
        <v>7.9264651987819708</v>
      </c>
      <c r="O131" s="204">
        <v>10.985983421817382</v>
      </c>
      <c r="P131" s="204">
        <v>11.635511485635888</v>
      </c>
      <c r="Q131" s="204">
        <v>14.765597890336011</v>
      </c>
    </row>
    <row r="132" spans="1:17" x14ac:dyDescent="0.25">
      <c r="A132" s="152" t="s">
        <v>190</v>
      </c>
      <c r="B132" s="151">
        <v>53.457758440747703</v>
      </c>
      <c r="C132" s="151">
        <v>69.975969153070679</v>
      </c>
      <c r="D132" s="151">
        <v>64.141640349414644</v>
      </c>
      <c r="E132" s="151">
        <v>70.58192262493499</v>
      </c>
      <c r="F132" s="151">
        <v>47.506929671342043</v>
      </c>
      <c r="G132" s="151">
        <v>32.60703493298967</v>
      </c>
      <c r="H132" s="151">
        <v>36.022588354308375</v>
      </c>
      <c r="I132" s="151">
        <v>32.612048285467971</v>
      </c>
      <c r="J132" s="151">
        <v>21.42110937404432</v>
      </c>
      <c r="K132" s="151">
        <v>29.084586014055201</v>
      </c>
      <c r="L132" s="151">
        <v>29.36345393196838</v>
      </c>
      <c r="M132" s="151">
        <v>26.106752267702614</v>
      </c>
      <c r="N132" s="151">
        <v>7.9264651987819708</v>
      </c>
      <c r="O132" s="151">
        <v>10.985983421817382</v>
      </c>
      <c r="P132" s="151">
        <v>11.635511485635888</v>
      </c>
      <c r="Q132" s="151">
        <v>14.765597890336011</v>
      </c>
    </row>
    <row r="133" spans="1:17" x14ac:dyDescent="0.25">
      <c r="A133" s="154" t="s">
        <v>33</v>
      </c>
      <c r="B133" s="83">
        <v>0</v>
      </c>
      <c r="C133" s="83">
        <v>0</v>
      </c>
      <c r="D133" s="83">
        <v>0</v>
      </c>
      <c r="E133" s="83">
        <v>0</v>
      </c>
      <c r="F133" s="83">
        <v>0</v>
      </c>
      <c r="G133" s="83">
        <v>0</v>
      </c>
      <c r="H133" s="83">
        <v>0</v>
      </c>
      <c r="I133" s="83">
        <v>0</v>
      </c>
      <c r="J133" s="83">
        <v>0</v>
      </c>
      <c r="K133" s="83">
        <v>0</v>
      </c>
      <c r="L133" s="83">
        <v>0</v>
      </c>
      <c r="M133" s="83">
        <v>0</v>
      </c>
      <c r="N133" s="83">
        <v>0</v>
      </c>
      <c r="O133" s="83">
        <v>0</v>
      </c>
      <c r="P133" s="83">
        <v>0</v>
      </c>
      <c r="Q133" s="83">
        <v>0</v>
      </c>
    </row>
    <row r="134" spans="1:17" x14ac:dyDescent="0.25">
      <c r="A134" s="154" t="s">
        <v>30</v>
      </c>
      <c r="B134" s="208">
        <v>0</v>
      </c>
      <c r="C134" s="208">
        <v>0</v>
      </c>
      <c r="D134" s="208">
        <v>0</v>
      </c>
      <c r="E134" s="208">
        <v>0</v>
      </c>
      <c r="F134" s="208">
        <v>0</v>
      </c>
      <c r="G134" s="208">
        <v>0</v>
      </c>
      <c r="H134" s="208">
        <v>0.40275007777311633</v>
      </c>
      <c r="I134" s="208">
        <v>0</v>
      </c>
      <c r="J134" s="208">
        <v>0</v>
      </c>
      <c r="K134" s="208">
        <v>0</v>
      </c>
      <c r="L134" s="208">
        <v>0</v>
      </c>
      <c r="M134" s="208">
        <v>0</v>
      </c>
      <c r="N134" s="208">
        <v>0</v>
      </c>
      <c r="O134" s="208">
        <v>0</v>
      </c>
      <c r="P134" s="208">
        <v>0</v>
      </c>
      <c r="Q134" s="208">
        <v>0</v>
      </c>
    </row>
    <row r="135" spans="1:17" x14ac:dyDescent="0.25">
      <c r="A135" s="154" t="s">
        <v>125</v>
      </c>
      <c r="B135" s="208">
        <v>0.77393685898995468</v>
      </c>
      <c r="C135" s="208">
        <v>1.548323688071688</v>
      </c>
      <c r="D135" s="208">
        <v>1.3723101345324096</v>
      </c>
      <c r="E135" s="208">
        <v>1.1072135349119714</v>
      </c>
      <c r="F135" s="208">
        <v>0.61993773063626234</v>
      </c>
      <c r="G135" s="208">
        <v>0.29794025175669619</v>
      </c>
      <c r="H135" s="208">
        <v>0.25369476877192498</v>
      </c>
      <c r="I135" s="208">
        <v>0.28974989114113187</v>
      </c>
      <c r="J135" s="208">
        <v>0.50586566959853541</v>
      </c>
      <c r="K135" s="208">
        <v>2.5598931771005717</v>
      </c>
      <c r="L135" s="208">
        <v>3.5222149800812157</v>
      </c>
      <c r="M135" s="208">
        <v>0.96697464303976777</v>
      </c>
      <c r="N135" s="208">
        <v>0</v>
      </c>
      <c r="O135" s="208">
        <v>0</v>
      </c>
      <c r="P135" s="208">
        <v>0</v>
      </c>
      <c r="Q135" s="208">
        <v>0.23348150328115783</v>
      </c>
    </row>
    <row r="136" spans="1:17" x14ac:dyDescent="0.25">
      <c r="A136" s="154" t="s">
        <v>29</v>
      </c>
      <c r="B136" s="208">
        <v>0</v>
      </c>
      <c r="C136" s="208">
        <v>0</v>
      </c>
      <c r="D136" s="208">
        <v>0</v>
      </c>
      <c r="E136" s="208">
        <v>0</v>
      </c>
      <c r="F136" s="208">
        <v>0</v>
      </c>
      <c r="G136" s="208">
        <v>0</v>
      </c>
      <c r="H136" s="208">
        <v>0</v>
      </c>
      <c r="I136" s="208">
        <v>0</v>
      </c>
      <c r="J136" s="208">
        <v>0</v>
      </c>
      <c r="K136" s="208">
        <v>0</v>
      </c>
      <c r="L136" s="208">
        <v>0</v>
      </c>
      <c r="M136" s="208">
        <v>0</v>
      </c>
      <c r="N136" s="208">
        <v>0</v>
      </c>
      <c r="O136" s="208">
        <v>0</v>
      </c>
      <c r="P136" s="208">
        <v>0</v>
      </c>
      <c r="Q136" s="208">
        <v>0</v>
      </c>
    </row>
    <row r="137" spans="1:17" x14ac:dyDescent="0.25">
      <c r="A137" s="154" t="s">
        <v>26</v>
      </c>
      <c r="B137" s="208">
        <v>52.683821581757748</v>
      </c>
      <c r="C137" s="208">
        <v>68.427645464998989</v>
      </c>
      <c r="D137" s="208">
        <v>62.769330214882238</v>
      </c>
      <c r="E137" s="208">
        <v>69.474709090023012</v>
      </c>
      <c r="F137" s="208">
        <v>46.886991940705784</v>
      </c>
      <c r="G137" s="208">
        <v>32.30909468123297</v>
      </c>
      <c r="H137" s="208">
        <v>35.366143507763333</v>
      </c>
      <c r="I137" s="208">
        <v>32.322298394326836</v>
      </c>
      <c r="J137" s="208">
        <v>20.915243704445786</v>
      </c>
      <c r="K137" s="208">
        <v>26.524692836954628</v>
      </c>
      <c r="L137" s="208">
        <v>25.841238951887163</v>
      </c>
      <c r="M137" s="208">
        <v>25.139777624662845</v>
      </c>
      <c r="N137" s="208">
        <v>7.9264651987819708</v>
      </c>
      <c r="O137" s="208">
        <v>10.985983421817382</v>
      </c>
      <c r="P137" s="208">
        <v>11.635511485635888</v>
      </c>
      <c r="Q137" s="208">
        <v>14.532116387054852</v>
      </c>
    </row>
    <row r="138" spans="1:17" x14ac:dyDescent="0.25">
      <c r="A138" s="152" t="s">
        <v>189</v>
      </c>
      <c r="B138" s="151">
        <v>0</v>
      </c>
      <c r="C138" s="151">
        <v>0</v>
      </c>
      <c r="D138" s="151">
        <v>0</v>
      </c>
      <c r="E138" s="151">
        <v>0</v>
      </c>
      <c r="F138" s="151">
        <v>0</v>
      </c>
      <c r="G138" s="151">
        <v>0</v>
      </c>
      <c r="H138" s="151">
        <v>0</v>
      </c>
      <c r="I138" s="151">
        <v>0</v>
      </c>
      <c r="J138" s="151">
        <v>0</v>
      </c>
      <c r="K138" s="151">
        <v>0</v>
      </c>
      <c r="L138" s="151">
        <v>0</v>
      </c>
      <c r="M138" s="151">
        <v>0</v>
      </c>
      <c r="N138" s="151">
        <v>0</v>
      </c>
      <c r="O138" s="151">
        <v>0</v>
      </c>
      <c r="P138" s="151">
        <v>0</v>
      </c>
      <c r="Q138" s="151">
        <v>0</v>
      </c>
    </row>
    <row r="139" spans="1:17" x14ac:dyDescent="0.25">
      <c r="A139" s="156" t="s">
        <v>180</v>
      </c>
      <c r="B139" s="155">
        <v>36.562339487132064</v>
      </c>
      <c r="C139" s="155">
        <v>46.060966091261754</v>
      </c>
      <c r="D139" s="155">
        <v>42.903224950692568</v>
      </c>
      <c r="E139" s="155">
        <v>46.488419041333643</v>
      </c>
      <c r="F139" s="155">
        <v>33.259342312016834</v>
      </c>
      <c r="G139" s="155">
        <v>25.200421775957274</v>
      </c>
      <c r="H139" s="155">
        <v>28.130042718021418</v>
      </c>
      <c r="I139" s="155">
        <v>26.934516409437112</v>
      </c>
      <c r="J139" s="155">
        <v>23.817525042854101</v>
      </c>
      <c r="K139" s="155">
        <v>28.314857840458405</v>
      </c>
      <c r="L139" s="155">
        <v>27.043525568121936</v>
      </c>
      <c r="M139" s="155">
        <v>27.874299113763605</v>
      </c>
      <c r="N139" s="155">
        <v>15.451337333019735</v>
      </c>
      <c r="O139" s="155">
        <v>17.320660515151186</v>
      </c>
      <c r="P139" s="155">
        <v>15.852463358702121</v>
      </c>
      <c r="Q139" s="155">
        <v>18.248671541865093</v>
      </c>
    </row>
    <row r="140" spans="1:17" x14ac:dyDescent="0.25">
      <c r="A140" s="152" t="s">
        <v>193</v>
      </c>
      <c r="B140" s="151">
        <v>22.956985314001958</v>
      </c>
      <c r="C140" s="151">
        <v>29.994559643894348</v>
      </c>
      <c r="D140" s="151">
        <v>27.498639814713147</v>
      </c>
      <c r="E140" s="151">
        <v>30.301877691624227</v>
      </c>
      <c r="F140" s="151">
        <v>20.408554385150389</v>
      </c>
      <c r="G140" s="151">
        <v>14.021046155575702</v>
      </c>
      <c r="H140" s="151">
        <v>15.478380583574271</v>
      </c>
      <c r="I140" s="151">
        <v>14.024064111648128</v>
      </c>
      <c r="J140" s="151">
        <v>9.1786241800868638</v>
      </c>
      <c r="K140" s="151">
        <v>12.266226739777242</v>
      </c>
      <c r="L140" s="151">
        <v>12.285665295325021</v>
      </c>
      <c r="M140" s="151">
        <v>11.149664064157035</v>
      </c>
      <c r="N140" s="151">
        <v>3.4159672093941524</v>
      </c>
      <c r="O140" s="151">
        <v>4.7344886012547045</v>
      </c>
      <c r="P140" s="151">
        <v>5.0144073937987361</v>
      </c>
      <c r="Q140" s="151">
        <v>6.3388984163714799</v>
      </c>
    </row>
    <row r="141" spans="1:17" x14ac:dyDescent="0.25">
      <c r="A141" s="152" t="s">
        <v>187</v>
      </c>
      <c r="B141" s="151">
        <v>13.60535417313011</v>
      </c>
      <c r="C141" s="151">
        <v>16.066406447367406</v>
      </c>
      <c r="D141" s="151">
        <v>15.404585135979419</v>
      </c>
      <c r="E141" s="151">
        <v>16.186541349709412</v>
      </c>
      <c r="F141" s="151">
        <v>12.850787926866447</v>
      </c>
      <c r="G141" s="151">
        <v>11.179375620381574</v>
      </c>
      <c r="H141" s="151">
        <v>12.651662134447147</v>
      </c>
      <c r="I141" s="151">
        <v>12.910452297788984</v>
      </c>
      <c r="J141" s="151">
        <v>14.638900862767239</v>
      </c>
      <c r="K141" s="151">
        <v>16.048631100681163</v>
      </c>
      <c r="L141" s="151">
        <v>14.757860272796915</v>
      </c>
      <c r="M141" s="151">
        <v>16.724635049606569</v>
      </c>
      <c r="N141" s="151">
        <v>12.035370123625583</v>
      </c>
      <c r="O141" s="151">
        <v>12.586171913896482</v>
      </c>
      <c r="P141" s="151">
        <v>10.838055964903385</v>
      </c>
      <c r="Q141" s="151">
        <v>11.909773125493615</v>
      </c>
    </row>
    <row r="142" spans="1:17" x14ac:dyDescent="0.25">
      <c r="A142" s="150" t="s">
        <v>33</v>
      </c>
      <c r="B142" s="87">
        <v>0</v>
      </c>
      <c r="C142" s="87">
        <v>0</v>
      </c>
      <c r="D142" s="87">
        <v>0</v>
      </c>
      <c r="E142" s="87">
        <v>0</v>
      </c>
      <c r="F142" s="87">
        <v>0</v>
      </c>
      <c r="G142" s="87">
        <v>0</v>
      </c>
      <c r="H142" s="87">
        <v>0</v>
      </c>
      <c r="I142" s="87">
        <v>0</v>
      </c>
      <c r="J142" s="87">
        <v>0</v>
      </c>
      <c r="K142" s="87">
        <v>0</v>
      </c>
      <c r="L142" s="87">
        <v>0</v>
      </c>
      <c r="M142" s="87">
        <v>0</v>
      </c>
      <c r="N142" s="87">
        <v>0</v>
      </c>
      <c r="O142" s="87">
        <v>0</v>
      </c>
      <c r="P142" s="87">
        <v>0</v>
      </c>
      <c r="Q142" s="87">
        <v>0</v>
      </c>
    </row>
    <row r="143" spans="1:17" x14ac:dyDescent="0.25">
      <c r="A143" s="150" t="s">
        <v>31</v>
      </c>
      <c r="B143" s="87">
        <v>0</v>
      </c>
      <c r="C143" s="87">
        <v>0</v>
      </c>
      <c r="D143" s="87">
        <v>0</v>
      </c>
      <c r="E143" s="87">
        <v>0</v>
      </c>
      <c r="F143" s="87">
        <v>0</v>
      </c>
      <c r="G143" s="87">
        <v>0</v>
      </c>
      <c r="H143" s="87">
        <v>0</v>
      </c>
      <c r="I143" s="87">
        <v>0</v>
      </c>
      <c r="J143" s="87">
        <v>0</v>
      </c>
      <c r="K143" s="87">
        <v>0</v>
      </c>
      <c r="L143" s="87">
        <v>0</v>
      </c>
      <c r="M143" s="87">
        <v>0</v>
      </c>
      <c r="N143" s="87">
        <v>0</v>
      </c>
      <c r="O143" s="87">
        <v>0</v>
      </c>
      <c r="P143" s="87">
        <v>0</v>
      </c>
      <c r="Q143" s="87">
        <v>0</v>
      </c>
    </row>
    <row r="144" spans="1:17" x14ac:dyDescent="0.25">
      <c r="A144" s="150" t="s">
        <v>30</v>
      </c>
      <c r="B144" s="87">
        <v>0</v>
      </c>
      <c r="C144" s="87">
        <v>0</v>
      </c>
      <c r="D144" s="87">
        <v>0</v>
      </c>
      <c r="E144" s="87">
        <v>0</v>
      </c>
      <c r="F144" s="87">
        <v>0</v>
      </c>
      <c r="G144" s="87">
        <v>0</v>
      </c>
      <c r="H144" s="87">
        <v>0</v>
      </c>
      <c r="I144" s="87">
        <v>0</v>
      </c>
      <c r="J144" s="87">
        <v>0</v>
      </c>
      <c r="K144" s="87">
        <v>0</v>
      </c>
      <c r="L144" s="87">
        <v>0</v>
      </c>
      <c r="M144" s="87">
        <v>0</v>
      </c>
      <c r="N144" s="87">
        <v>0</v>
      </c>
      <c r="O144" s="87">
        <v>0</v>
      </c>
      <c r="P144" s="87">
        <v>0</v>
      </c>
      <c r="Q144" s="87">
        <v>0</v>
      </c>
    </row>
    <row r="145" spans="1:17" x14ac:dyDescent="0.25">
      <c r="A145" s="150" t="s">
        <v>125</v>
      </c>
      <c r="B145" s="87">
        <v>0.60013320716790619</v>
      </c>
      <c r="C145" s="87">
        <v>0.72640803062094994</v>
      </c>
      <c r="D145" s="87">
        <v>0.72923241253658244</v>
      </c>
      <c r="E145" s="87">
        <v>0.65281270204025033</v>
      </c>
      <c r="F145" s="87">
        <v>0.57822149170559334</v>
      </c>
      <c r="G145" s="87">
        <v>0.55729994264289839</v>
      </c>
      <c r="H145" s="87">
        <v>0.63267933493991357</v>
      </c>
      <c r="I145" s="87">
        <v>0.72404220112410167</v>
      </c>
      <c r="J145" s="87">
        <v>1.3569504653044189</v>
      </c>
      <c r="K145" s="87">
        <v>1.8580122779889394</v>
      </c>
      <c r="L145" s="87">
        <v>1.9795690214103647</v>
      </c>
      <c r="M145" s="87">
        <v>1.4981138042943383</v>
      </c>
      <c r="N145" s="87">
        <v>1.1837944279898813</v>
      </c>
      <c r="O145" s="87">
        <v>1.0013006938611628</v>
      </c>
      <c r="P145" s="87">
        <v>0.88557608652284914</v>
      </c>
      <c r="Q145" s="87">
        <v>1.0736955645021287</v>
      </c>
    </row>
    <row r="146" spans="1:17" x14ac:dyDescent="0.25">
      <c r="A146" s="150" t="s">
        <v>29</v>
      </c>
      <c r="B146" s="87">
        <v>0</v>
      </c>
      <c r="C146" s="87">
        <v>0</v>
      </c>
      <c r="D146" s="87">
        <v>0</v>
      </c>
      <c r="E146" s="87">
        <v>0</v>
      </c>
      <c r="F146" s="87">
        <v>0</v>
      </c>
      <c r="G146" s="87">
        <v>0</v>
      </c>
      <c r="H146" s="87">
        <v>0</v>
      </c>
      <c r="I146" s="87">
        <v>0</v>
      </c>
      <c r="J146" s="87">
        <v>0</v>
      </c>
      <c r="K146" s="87">
        <v>0</v>
      </c>
      <c r="L146" s="87">
        <v>0</v>
      </c>
      <c r="M146" s="87">
        <v>0</v>
      </c>
      <c r="N146" s="87">
        <v>0</v>
      </c>
      <c r="O146" s="87">
        <v>0</v>
      </c>
      <c r="P146" s="87">
        <v>0</v>
      </c>
      <c r="Q146" s="87">
        <v>0</v>
      </c>
    </row>
    <row r="147" spans="1:17" x14ac:dyDescent="0.25">
      <c r="A147" s="150" t="s">
        <v>28</v>
      </c>
      <c r="B147" s="87">
        <v>0</v>
      </c>
      <c r="C147" s="87">
        <v>0</v>
      </c>
      <c r="D147" s="87">
        <v>0</v>
      </c>
      <c r="E147" s="87">
        <v>0</v>
      </c>
      <c r="F147" s="87">
        <v>0</v>
      </c>
      <c r="G147" s="87">
        <v>0</v>
      </c>
      <c r="H147" s="87">
        <v>0</v>
      </c>
      <c r="I147" s="87">
        <v>0</v>
      </c>
      <c r="J147" s="87">
        <v>0</v>
      </c>
      <c r="K147" s="87">
        <v>0</v>
      </c>
      <c r="L147" s="87">
        <v>0</v>
      </c>
      <c r="M147" s="87">
        <v>0</v>
      </c>
      <c r="N147" s="87">
        <v>0</v>
      </c>
      <c r="O147" s="87">
        <v>0</v>
      </c>
      <c r="P147" s="87">
        <v>0</v>
      </c>
      <c r="Q147" s="87">
        <v>0</v>
      </c>
    </row>
    <row r="148" spans="1:17" x14ac:dyDescent="0.25">
      <c r="A148" s="150" t="s">
        <v>26</v>
      </c>
      <c r="B148" s="87">
        <v>13.005220965962204</v>
      </c>
      <c r="C148" s="87">
        <v>15.339998416746456</v>
      </c>
      <c r="D148" s="87">
        <v>14.675352723442836</v>
      </c>
      <c r="E148" s="87">
        <v>15.533728647669161</v>
      </c>
      <c r="F148" s="87">
        <v>12.272566435160854</v>
      </c>
      <c r="G148" s="87">
        <v>10.622075677738676</v>
      </c>
      <c r="H148" s="87">
        <v>12.018982799507233</v>
      </c>
      <c r="I148" s="87">
        <v>12.186410096664883</v>
      </c>
      <c r="J148" s="87">
        <v>13.28195039746282</v>
      </c>
      <c r="K148" s="87">
        <v>14.190618822692224</v>
      </c>
      <c r="L148" s="87">
        <v>12.77829125138655</v>
      </c>
      <c r="M148" s="87">
        <v>15.226521245312231</v>
      </c>
      <c r="N148" s="87">
        <v>10.851575695635702</v>
      </c>
      <c r="O148" s="87">
        <v>11.584871220035319</v>
      </c>
      <c r="P148" s="87">
        <v>9.9524798783805348</v>
      </c>
      <c r="Q148" s="87">
        <v>10.836077560991486</v>
      </c>
    </row>
    <row r="149" spans="1:17" x14ac:dyDescent="0.25">
      <c r="A149" s="150" t="s">
        <v>25</v>
      </c>
      <c r="B149" s="87">
        <v>0</v>
      </c>
      <c r="C149" s="87">
        <v>0</v>
      </c>
      <c r="D149" s="87">
        <v>0</v>
      </c>
      <c r="E149" s="87">
        <v>0</v>
      </c>
      <c r="F149" s="87">
        <v>0</v>
      </c>
      <c r="G149" s="87">
        <v>0</v>
      </c>
      <c r="H149" s="87">
        <v>0</v>
      </c>
      <c r="I149" s="87">
        <v>0</v>
      </c>
      <c r="J149" s="87">
        <v>0</v>
      </c>
      <c r="K149" s="87">
        <v>0</v>
      </c>
      <c r="L149" s="87">
        <v>0</v>
      </c>
      <c r="M149" s="87">
        <v>0</v>
      </c>
      <c r="N149" s="87">
        <v>0</v>
      </c>
      <c r="O149" s="87">
        <v>0</v>
      </c>
      <c r="P149" s="87">
        <v>0</v>
      </c>
      <c r="Q149" s="87">
        <v>0</v>
      </c>
    </row>
    <row r="150" spans="1:17" x14ac:dyDescent="0.25">
      <c r="A150" s="150" t="s">
        <v>86</v>
      </c>
      <c r="B150" s="87">
        <v>0</v>
      </c>
      <c r="C150" s="87">
        <v>0</v>
      </c>
      <c r="D150" s="87">
        <v>0</v>
      </c>
      <c r="E150" s="87">
        <v>0</v>
      </c>
      <c r="F150" s="87">
        <v>0</v>
      </c>
      <c r="G150" s="87">
        <v>0</v>
      </c>
      <c r="H150" s="87">
        <v>0</v>
      </c>
      <c r="I150" s="87">
        <v>0</v>
      </c>
      <c r="J150" s="87">
        <v>0</v>
      </c>
      <c r="K150" s="87">
        <v>0</v>
      </c>
      <c r="L150" s="87">
        <v>0</v>
      </c>
      <c r="M150" s="87">
        <v>0</v>
      </c>
      <c r="N150" s="87">
        <v>0</v>
      </c>
      <c r="O150" s="87">
        <v>0</v>
      </c>
      <c r="P150" s="87">
        <v>0</v>
      </c>
      <c r="Q150" s="87">
        <v>0</v>
      </c>
    </row>
    <row r="151" spans="1:17" x14ac:dyDescent="0.25">
      <c r="A151" s="150" t="s">
        <v>22</v>
      </c>
      <c r="B151" s="87">
        <v>0</v>
      </c>
      <c r="C151" s="87">
        <v>0</v>
      </c>
      <c r="D151" s="87">
        <v>0</v>
      </c>
      <c r="E151" s="87">
        <v>0</v>
      </c>
      <c r="F151" s="87">
        <v>0</v>
      </c>
      <c r="G151" s="87">
        <v>0</v>
      </c>
      <c r="H151" s="87">
        <v>0</v>
      </c>
      <c r="I151" s="87">
        <v>0</v>
      </c>
      <c r="J151" s="87">
        <v>0</v>
      </c>
      <c r="K151" s="87">
        <v>0</v>
      </c>
      <c r="L151" s="87">
        <v>0</v>
      </c>
      <c r="M151" s="87">
        <v>0</v>
      </c>
      <c r="N151" s="87">
        <v>0</v>
      </c>
      <c r="O151" s="87">
        <v>0</v>
      </c>
      <c r="P151" s="87">
        <v>0</v>
      </c>
      <c r="Q151" s="87">
        <v>0</v>
      </c>
    </row>
    <row r="152" spans="1:17" x14ac:dyDescent="0.25">
      <c r="A152" s="152" t="s">
        <v>186</v>
      </c>
      <c r="B152" s="151">
        <v>0</v>
      </c>
      <c r="C152" s="151">
        <v>0</v>
      </c>
      <c r="D152" s="151">
        <v>0</v>
      </c>
      <c r="E152" s="151">
        <v>0</v>
      </c>
      <c r="F152" s="151">
        <v>0</v>
      </c>
      <c r="G152" s="151">
        <v>0</v>
      </c>
      <c r="H152" s="151">
        <v>0</v>
      </c>
      <c r="I152" s="151">
        <v>0</v>
      </c>
      <c r="J152" s="151">
        <v>0</v>
      </c>
      <c r="K152" s="151">
        <v>0</v>
      </c>
      <c r="L152" s="151">
        <v>0</v>
      </c>
      <c r="M152" s="151">
        <v>0</v>
      </c>
      <c r="N152" s="151">
        <v>0</v>
      </c>
      <c r="O152" s="151">
        <v>0</v>
      </c>
      <c r="P152" s="151">
        <v>0</v>
      </c>
      <c r="Q152" s="151">
        <v>0</v>
      </c>
    </row>
    <row r="153" spans="1:17" x14ac:dyDescent="0.25">
      <c r="A153" s="243" t="s">
        <v>179</v>
      </c>
      <c r="B153" s="242">
        <v>0</v>
      </c>
      <c r="C153" s="242">
        <v>0</v>
      </c>
      <c r="D153" s="242">
        <v>0</v>
      </c>
      <c r="E153" s="242">
        <v>0</v>
      </c>
      <c r="F153" s="242">
        <v>0</v>
      </c>
      <c r="G153" s="242">
        <v>0</v>
      </c>
      <c r="H153" s="242">
        <v>0</v>
      </c>
      <c r="I153" s="242">
        <v>0</v>
      </c>
      <c r="J153" s="242">
        <v>0</v>
      </c>
      <c r="K153" s="242">
        <v>0</v>
      </c>
      <c r="L153" s="242">
        <v>0</v>
      </c>
      <c r="M153" s="242">
        <v>0</v>
      </c>
      <c r="N153" s="242">
        <v>0</v>
      </c>
      <c r="O153" s="242">
        <v>0</v>
      </c>
      <c r="P153" s="242">
        <v>0</v>
      </c>
      <c r="Q153" s="242">
        <v>0</v>
      </c>
    </row>
    <row r="154" spans="1:17" x14ac:dyDescent="0.25">
      <c r="A154" s="40"/>
      <c r="B154" s="40"/>
      <c r="C154" s="40"/>
      <c r="D154" s="40"/>
      <c r="E154" s="40"/>
      <c r="F154" s="40"/>
      <c r="G154" s="40"/>
      <c r="H154" s="40"/>
      <c r="I154" s="40"/>
      <c r="J154" s="40"/>
      <c r="K154" s="40"/>
      <c r="L154" s="40"/>
      <c r="M154" s="40"/>
      <c r="N154" s="40"/>
      <c r="O154" s="40"/>
      <c r="P154" s="40"/>
      <c r="Q154" s="40"/>
    </row>
    <row r="155" spans="1:17" ht="12.75" x14ac:dyDescent="0.25">
      <c r="A155" s="98" t="s">
        <v>134</v>
      </c>
      <c r="B155" s="233"/>
      <c r="C155" s="233"/>
      <c r="D155" s="233"/>
      <c r="E155" s="233"/>
      <c r="F155" s="233"/>
      <c r="G155" s="233"/>
      <c r="H155" s="233"/>
      <c r="I155" s="233"/>
      <c r="J155" s="233"/>
      <c r="K155" s="233"/>
      <c r="L155" s="233"/>
      <c r="M155" s="233"/>
      <c r="N155" s="233"/>
      <c r="O155" s="233"/>
      <c r="P155" s="233"/>
      <c r="Q155" s="233"/>
    </row>
    <row r="156" spans="1:17" x14ac:dyDescent="0.25">
      <c r="A156" s="40"/>
      <c r="B156" s="40"/>
      <c r="C156" s="40"/>
      <c r="D156" s="40"/>
      <c r="E156" s="40"/>
      <c r="F156" s="40"/>
      <c r="G156" s="40"/>
      <c r="H156" s="40"/>
      <c r="I156" s="40"/>
      <c r="J156" s="40"/>
      <c r="K156" s="40"/>
      <c r="L156" s="40"/>
      <c r="M156" s="40"/>
      <c r="N156" s="40"/>
      <c r="O156" s="40"/>
      <c r="P156" s="40"/>
      <c r="Q156" s="40"/>
    </row>
    <row r="157" spans="1:17" x14ac:dyDescent="0.25">
      <c r="A157" s="78" t="s">
        <v>41</v>
      </c>
      <c r="B157" s="77">
        <f t="shared" ref="B157:Q157" si="0">SUM(B$158:B$164,B$166:B$167,B$169:B$172,B173)</f>
        <v>1</v>
      </c>
      <c r="C157" s="77">
        <f t="shared" si="0"/>
        <v>1</v>
      </c>
      <c r="D157" s="77">
        <f t="shared" si="0"/>
        <v>1</v>
      </c>
      <c r="E157" s="77">
        <f t="shared" si="0"/>
        <v>1</v>
      </c>
      <c r="F157" s="77">
        <f t="shared" si="0"/>
        <v>1</v>
      </c>
      <c r="G157" s="77">
        <f t="shared" si="0"/>
        <v>0.99999999999999989</v>
      </c>
      <c r="H157" s="77">
        <f t="shared" si="0"/>
        <v>0.99999999999999989</v>
      </c>
      <c r="I157" s="77">
        <f t="shared" si="0"/>
        <v>1</v>
      </c>
      <c r="J157" s="77">
        <f t="shared" si="0"/>
        <v>1</v>
      </c>
      <c r="K157" s="77">
        <f t="shared" si="0"/>
        <v>1.0000000000000002</v>
      </c>
      <c r="L157" s="77">
        <f t="shared" si="0"/>
        <v>1</v>
      </c>
      <c r="M157" s="77">
        <f t="shared" si="0"/>
        <v>1</v>
      </c>
      <c r="N157" s="77">
        <f t="shared" si="0"/>
        <v>1</v>
      </c>
      <c r="O157" s="77">
        <f t="shared" si="0"/>
        <v>0.99999999999999989</v>
      </c>
      <c r="P157" s="77">
        <f t="shared" si="0"/>
        <v>0.99999999999999978</v>
      </c>
      <c r="Q157" s="77">
        <f t="shared" si="0"/>
        <v>1</v>
      </c>
    </row>
    <row r="158" spans="1:17" x14ac:dyDescent="0.25">
      <c r="A158" s="132" t="s">
        <v>83</v>
      </c>
      <c r="B158" s="240">
        <f t="shared" ref="B158:Q158" si="1">IF(B$6=0,0,B$6/B$5)</f>
        <v>0</v>
      </c>
      <c r="C158" s="240">
        <f t="shared" si="1"/>
        <v>0</v>
      </c>
      <c r="D158" s="240">
        <f t="shared" si="1"/>
        <v>0</v>
      </c>
      <c r="E158" s="240">
        <f t="shared" si="1"/>
        <v>0</v>
      </c>
      <c r="F158" s="240">
        <f t="shared" si="1"/>
        <v>0</v>
      </c>
      <c r="G158" s="240">
        <f t="shared" si="1"/>
        <v>0</v>
      </c>
      <c r="H158" s="240">
        <f t="shared" si="1"/>
        <v>0</v>
      </c>
      <c r="I158" s="240">
        <f t="shared" si="1"/>
        <v>0</v>
      </c>
      <c r="J158" s="240">
        <f t="shared" si="1"/>
        <v>0</v>
      </c>
      <c r="K158" s="240">
        <f t="shared" si="1"/>
        <v>0</v>
      </c>
      <c r="L158" s="240">
        <f t="shared" si="1"/>
        <v>0</v>
      </c>
      <c r="M158" s="240">
        <f t="shared" si="1"/>
        <v>0</v>
      </c>
      <c r="N158" s="240">
        <f t="shared" si="1"/>
        <v>0</v>
      </c>
      <c r="O158" s="240">
        <f t="shared" si="1"/>
        <v>0</v>
      </c>
      <c r="P158" s="240">
        <f t="shared" si="1"/>
        <v>0</v>
      </c>
      <c r="Q158" s="240">
        <f t="shared" si="1"/>
        <v>0</v>
      </c>
    </row>
    <row r="159" spans="1:17" x14ac:dyDescent="0.25">
      <c r="A159" s="76" t="s">
        <v>82</v>
      </c>
      <c r="B159" s="239">
        <f t="shared" ref="B159:Q159" si="2">IF(B$7=0,0,B$7/B$5)</f>
        <v>0</v>
      </c>
      <c r="C159" s="239">
        <f t="shared" si="2"/>
        <v>0</v>
      </c>
      <c r="D159" s="239">
        <f t="shared" si="2"/>
        <v>0</v>
      </c>
      <c r="E159" s="239">
        <f t="shared" si="2"/>
        <v>0</v>
      </c>
      <c r="F159" s="239">
        <f t="shared" si="2"/>
        <v>0</v>
      </c>
      <c r="G159" s="239">
        <f t="shared" si="2"/>
        <v>0</v>
      </c>
      <c r="H159" s="239">
        <f t="shared" si="2"/>
        <v>0</v>
      </c>
      <c r="I159" s="239">
        <f t="shared" si="2"/>
        <v>0</v>
      </c>
      <c r="J159" s="239">
        <f t="shared" si="2"/>
        <v>0</v>
      </c>
      <c r="K159" s="239">
        <f t="shared" si="2"/>
        <v>0</v>
      </c>
      <c r="L159" s="239">
        <f t="shared" si="2"/>
        <v>0</v>
      </c>
      <c r="M159" s="239">
        <f t="shared" si="2"/>
        <v>0</v>
      </c>
      <c r="N159" s="239">
        <f t="shared" si="2"/>
        <v>0</v>
      </c>
      <c r="O159" s="239">
        <f t="shared" si="2"/>
        <v>0</v>
      </c>
      <c r="P159" s="239">
        <f t="shared" si="2"/>
        <v>0</v>
      </c>
      <c r="Q159" s="239">
        <f t="shared" si="2"/>
        <v>0</v>
      </c>
    </row>
    <row r="160" spans="1:17" x14ac:dyDescent="0.25">
      <c r="A160" s="76" t="s">
        <v>81</v>
      </c>
      <c r="B160" s="239">
        <f t="shared" ref="B160:Q160" si="3">IF(B$8=0,0,B$8/B$5)</f>
        <v>0</v>
      </c>
      <c r="C160" s="239">
        <f t="shared" si="3"/>
        <v>0</v>
      </c>
      <c r="D160" s="239">
        <f t="shared" si="3"/>
        <v>0</v>
      </c>
      <c r="E160" s="239">
        <f t="shared" si="3"/>
        <v>0</v>
      </c>
      <c r="F160" s="239">
        <f t="shared" si="3"/>
        <v>0</v>
      </c>
      <c r="G160" s="239">
        <f t="shared" si="3"/>
        <v>0</v>
      </c>
      <c r="H160" s="239">
        <f t="shared" si="3"/>
        <v>0</v>
      </c>
      <c r="I160" s="239">
        <f t="shared" si="3"/>
        <v>0</v>
      </c>
      <c r="J160" s="239">
        <f t="shared" si="3"/>
        <v>0</v>
      </c>
      <c r="K160" s="239">
        <f t="shared" si="3"/>
        <v>0</v>
      </c>
      <c r="L160" s="239">
        <f t="shared" si="3"/>
        <v>0</v>
      </c>
      <c r="M160" s="239">
        <f t="shared" si="3"/>
        <v>0</v>
      </c>
      <c r="N160" s="239">
        <f t="shared" si="3"/>
        <v>0</v>
      </c>
      <c r="O160" s="239">
        <f t="shared" si="3"/>
        <v>0</v>
      </c>
      <c r="P160" s="239">
        <f t="shared" si="3"/>
        <v>0</v>
      </c>
      <c r="Q160" s="239">
        <f t="shared" si="3"/>
        <v>0</v>
      </c>
    </row>
    <row r="161" spans="1:17" x14ac:dyDescent="0.25">
      <c r="A161" s="76" t="s">
        <v>80</v>
      </c>
      <c r="B161" s="239">
        <f t="shared" ref="B161:Q161" si="4">IF(B$9=0,0,B$9/B$5)</f>
        <v>0</v>
      </c>
      <c r="C161" s="239">
        <f t="shared" si="4"/>
        <v>0</v>
      </c>
      <c r="D161" s="239">
        <f t="shared" si="4"/>
        <v>0</v>
      </c>
      <c r="E161" s="239">
        <f t="shared" si="4"/>
        <v>0</v>
      </c>
      <c r="F161" s="239">
        <f t="shared" si="4"/>
        <v>0</v>
      </c>
      <c r="G161" s="239">
        <f t="shared" si="4"/>
        <v>0</v>
      </c>
      <c r="H161" s="239">
        <f t="shared" si="4"/>
        <v>0</v>
      </c>
      <c r="I161" s="239">
        <f t="shared" si="4"/>
        <v>0</v>
      </c>
      <c r="J161" s="239">
        <f t="shared" si="4"/>
        <v>0</v>
      </c>
      <c r="K161" s="239">
        <f t="shared" si="4"/>
        <v>0</v>
      </c>
      <c r="L161" s="239">
        <f t="shared" si="4"/>
        <v>0</v>
      </c>
      <c r="M161" s="239">
        <f t="shared" si="4"/>
        <v>0</v>
      </c>
      <c r="N161" s="239">
        <f t="shared" si="4"/>
        <v>0</v>
      </c>
      <c r="O161" s="239">
        <f t="shared" si="4"/>
        <v>0</v>
      </c>
      <c r="P161" s="239">
        <f t="shared" si="4"/>
        <v>0</v>
      </c>
      <c r="Q161" s="239">
        <f t="shared" si="4"/>
        <v>0</v>
      </c>
    </row>
    <row r="162" spans="1:17" x14ac:dyDescent="0.25">
      <c r="A162" s="129" t="s">
        <v>79</v>
      </c>
      <c r="B162" s="238">
        <f t="shared" ref="B162:Q162" si="5">IF(B$10=0,0,B$10/B$5)</f>
        <v>1.5738715374335119E-2</v>
      </c>
      <c r="C162" s="238">
        <f t="shared" si="5"/>
        <v>1.5309813249798165E-2</v>
      </c>
      <c r="D162" s="238">
        <f t="shared" si="5"/>
        <v>1.6664563472651137E-2</v>
      </c>
      <c r="E162" s="238">
        <f t="shared" si="5"/>
        <v>1.5103178117647824E-2</v>
      </c>
      <c r="F162" s="238">
        <f t="shared" si="5"/>
        <v>1.3259670640805301E-2</v>
      </c>
      <c r="G162" s="238">
        <f t="shared" si="5"/>
        <v>1.3353500027620558E-2</v>
      </c>
      <c r="H162" s="238">
        <f t="shared" si="5"/>
        <v>1.3640272435418741E-2</v>
      </c>
      <c r="I162" s="238">
        <f t="shared" si="5"/>
        <v>1.3060559599656553E-2</v>
      </c>
      <c r="J162" s="238">
        <f t="shared" si="5"/>
        <v>1.4374290269026972E-2</v>
      </c>
      <c r="K162" s="238">
        <f t="shared" si="5"/>
        <v>1.204886765834339E-2</v>
      </c>
      <c r="L162" s="238">
        <f t="shared" si="5"/>
        <v>1.1992218634752333E-2</v>
      </c>
      <c r="M162" s="238">
        <f t="shared" si="5"/>
        <v>1.2263131220070521E-2</v>
      </c>
      <c r="N162" s="238">
        <f t="shared" si="5"/>
        <v>1.060294263589138E-2</v>
      </c>
      <c r="O162" s="238">
        <f t="shared" si="5"/>
        <v>1.0755772288270734E-2</v>
      </c>
      <c r="P162" s="238">
        <f t="shared" si="5"/>
        <v>1.182847912190493E-2</v>
      </c>
      <c r="Q162" s="238">
        <f t="shared" si="5"/>
        <v>1.1650101529348856E-2</v>
      </c>
    </row>
    <row r="163" spans="1:17" x14ac:dyDescent="0.25">
      <c r="A163" s="232" t="s">
        <v>185</v>
      </c>
      <c r="B163" s="241">
        <f t="shared" ref="B163:Q163" si="6">IF(B$15=0,0,B$15/B$5)</f>
        <v>0</v>
      </c>
      <c r="C163" s="241">
        <f t="shared" si="6"/>
        <v>0</v>
      </c>
      <c r="D163" s="241">
        <f t="shared" si="6"/>
        <v>0</v>
      </c>
      <c r="E163" s="241">
        <f t="shared" si="6"/>
        <v>0</v>
      </c>
      <c r="F163" s="241">
        <f t="shared" si="6"/>
        <v>0</v>
      </c>
      <c r="G163" s="241">
        <f t="shared" si="6"/>
        <v>0</v>
      </c>
      <c r="H163" s="241">
        <f t="shared" si="6"/>
        <v>0</v>
      </c>
      <c r="I163" s="241">
        <f t="shared" si="6"/>
        <v>0</v>
      </c>
      <c r="J163" s="241">
        <f t="shared" si="6"/>
        <v>0</v>
      </c>
      <c r="K163" s="241">
        <f t="shared" si="6"/>
        <v>0</v>
      </c>
      <c r="L163" s="241">
        <f t="shared" si="6"/>
        <v>0</v>
      </c>
      <c r="M163" s="241">
        <f t="shared" si="6"/>
        <v>0</v>
      </c>
      <c r="N163" s="241">
        <f t="shared" si="6"/>
        <v>0</v>
      </c>
      <c r="O163" s="241">
        <f t="shared" si="6"/>
        <v>0</v>
      </c>
      <c r="P163" s="241">
        <f t="shared" si="6"/>
        <v>0</v>
      </c>
      <c r="Q163" s="241">
        <f t="shared" si="6"/>
        <v>0</v>
      </c>
    </row>
    <row r="164" spans="1:17" x14ac:dyDescent="0.25">
      <c r="A164" s="127" t="s">
        <v>184</v>
      </c>
      <c r="B164" s="237">
        <f t="shared" ref="B164:Q164" si="7">IF(B$24=0,0,B$24/B$5)</f>
        <v>0.3656982277905893</v>
      </c>
      <c r="C164" s="237">
        <f t="shared" si="7"/>
        <v>0.37107750054939531</v>
      </c>
      <c r="D164" s="237">
        <f t="shared" si="7"/>
        <v>0.35550665562184247</v>
      </c>
      <c r="E164" s="237">
        <f t="shared" si="7"/>
        <v>0.33980654696526508</v>
      </c>
      <c r="F164" s="237">
        <f t="shared" si="7"/>
        <v>0.39805181988741689</v>
      </c>
      <c r="G164" s="237">
        <f t="shared" si="7"/>
        <v>0.39674355727182953</v>
      </c>
      <c r="H164" s="237">
        <f t="shared" si="7"/>
        <v>0.40625374117845398</v>
      </c>
      <c r="I164" s="237">
        <f t="shared" si="7"/>
        <v>0.36604853670086707</v>
      </c>
      <c r="J164" s="237">
        <f t="shared" si="7"/>
        <v>0.36972567970414449</v>
      </c>
      <c r="K164" s="237">
        <f t="shared" si="7"/>
        <v>0.33030352223807452</v>
      </c>
      <c r="L164" s="237">
        <f t="shared" si="7"/>
        <v>0.32200193585329157</v>
      </c>
      <c r="M164" s="237">
        <f t="shared" si="7"/>
        <v>0.33119000746012711</v>
      </c>
      <c r="N164" s="237">
        <f t="shared" si="7"/>
        <v>0.32845720106128329</v>
      </c>
      <c r="O164" s="237">
        <f t="shared" si="7"/>
        <v>0.33862326940671322</v>
      </c>
      <c r="P164" s="237">
        <f t="shared" si="7"/>
        <v>0.35167049081162988</v>
      </c>
      <c r="Q164" s="237">
        <f t="shared" si="7"/>
        <v>0.32958871284085217</v>
      </c>
    </row>
    <row r="165" spans="1:17" x14ac:dyDescent="0.25">
      <c r="A165" s="127" t="s">
        <v>181</v>
      </c>
      <c r="B165" s="237">
        <f t="shared" ref="B165:Q165" si="8">IF(B$35=0,0,B$35/B$5)</f>
        <v>0.1105461432425546</v>
      </c>
      <c r="C165" s="237">
        <f t="shared" si="8"/>
        <v>0.13257327276522582</v>
      </c>
      <c r="D165" s="237">
        <f t="shared" si="8"/>
        <v>0.12413717253334199</v>
      </c>
      <c r="E165" s="237">
        <f t="shared" si="8"/>
        <v>0.1329512450675063</v>
      </c>
      <c r="F165" s="237">
        <f t="shared" si="8"/>
        <v>8.7645121044047286E-2</v>
      </c>
      <c r="G165" s="237">
        <f t="shared" si="8"/>
        <v>6.9722813482188534E-2</v>
      </c>
      <c r="H165" s="237">
        <f t="shared" si="8"/>
        <v>6.9526947067905243E-2</v>
      </c>
      <c r="I165" s="237">
        <f t="shared" si="8"/>
        <v>5.9149403437612616E-2</v>
      </c>
      <c r="J165" s="237">
        <f t="shared" si="8"/>
        <v>3.8054455889665564E-2</v>
      </c>
      <c r="K165" s="237">
        <f t="shared" si="8"/>
        <v>3.9733311496880121E-2</v>
      </c>
      <c r="L165" s="237">
        <f t="shared" si="8"/>
        <v>4.3617901483778011E-2</v>
      </c>
      <c r="M165" s="237">
        <f t="shared" si="8"/>
        <v>3.4605620233547345E-2</v>
      </c>
      <c r="N165" s="237">
        <f t="shared" si="8"/>
        <v>1.4373627572690451E-2</v>
      </c>
      <c r="O165" s="237">
        <f t="shared" si="8"/>
        <v>1.9522269236416711E-2</v>
      </c>
      <c r="P165" s="237">
        <f t="shared" si="8"/>
        <v>2.4283271873028013E-2</v>
      </c>
      <c r="Q165" s="237">
        <f t="shared" si="8"/>
        <v>2.6114912462214614E-2</v>
      </c>
    </row>
    <row r="166" spans="1:17" x14ac:dyDescent="0.25">
      <c r="A166" s="142" t="s">
        <v>190</v>
      </c>
      <c r="B166" s="235">
        <f t="shared" ref="B166:Q166" si="9">IF(B$36=0,0,B$36/B$5)</f>
        <v>0.1105461432425546</v>
      </c>
      <c r="C166" s="235">
        <f t="shared" si="9"/>
        <v>0.13257327276522582</v>
      </c>
      <c r="D166" s="235">
        <f t="shared" si="9"/>
        <v>0.12413717253334199</v>
      </c>
      <c r="E166" s="235">
        <f t="shared" si="9"/>
        <v>0.1329512450675063</v>
      </c>
      <c r="F166" s="235">
        <f t="shared" si="9"/>
        <v>8.7645121044047286E-2</v>
      </c>
      <c r="G166" s="235">
        <f t="shared" si="9"/>
        <v>6.9722813482188534E-2</v>
      </c>
      <c r="H166" s="235">
        <f t="shared" si="9"/>
        <v>6.9526947067905243E-2</v>
      </c>
      <c r="I166" s="235">
        <f t="shared" si="9"/>
        <v>5.9149403437612616E-2</v>
      </c>
      <c r="J166" s="235">
        <f t="shared" si="9"/>
        <v>3.8054455889665564E-2</v>
      </c>
      <c r="K166" s="235">
        <f t="shared" si="9"/>
        <v>3.9733311496880121E-2</v>
      </c>
      <c r="L166" s="235">
        <f t="shared" si="9"/>
        <v>4.3617901483778011E-2</v>
      </c>
      <c r="M166" s="235">
        <f t="shared" si="9"/>
        <v>3.4605620233547345E-2</v>
      </c>
      <c r="N166" s="235">
        <f t="shared" si="9"/>
        <v>1.4373627572690451E-2</v>
      </c>
      <c r="O166" s="235">
        <f t="shared" si="9"/>
        <v>1.9522269236416711E-2</v>
      </c>
      <c r="P166" s="235">
        <f t="shared" si="9"/>
        <v>2.4283271873028013E-2</v>
      </c>
      <c r="Q166" s="235">
        <f t="shared" si="9"/>
        <v>2.6114912462214614E-2</v>
      </c>
    </row>
    <row r="167" spans="1:17" x14ac:dyDescent="0.25">
      <c r="A167" s="142" t="s">
        <v>189</v>
      </c>
      <c r="B167" s="235">
        <f t="shared" ref="B167:Q167" si="10">IF(B$42=0,0,B$42/B$5)</f>
        <v>0</v>
      </c>
      <c r="C167" s="235">
        <f t="shared" si="10"/>
        <v>0</v>
      </c>
      <c r="D167" s="235">
        <f t="shared" si="10"/>
        <v>0</v>
      </c>
      <c r="E167" s="235">
        <f t="shared" si="10"/>
        <v>0</v>
      </c>
      <c r="F167" s="235">
        <f t="shared" si="10"/>
        <v>0</v>
      </c>
      <c r="G167" s="235">
        <f t="shared" si="10"/>
        <v>0</v>
      </c>
      <c r="H167" s="235">
        <f t="shared" si="10"/>
        <v>0</v>
      </c>
      <c r="I167" s="235">
        <f t="shared" si="10"/>
        <v>0</v>
      </c>
      <c r="J167" s="235">
        <f t="shared" si="10"/>
        <v>0</v>
      </c>
      <c r="K167" s="235">
        <f t="shared" si="10"/>
        <v>0</v>
      </c>
      <c r="L167" s="235">
        <f t="shared" si="10"/>
        <v>0</v>
      </c>
      <c r="M167" s="235">
        <f t="shared" si="10"/>
        <v>0</v>
      </c>
      <c r="N167" s="235">
        <f t="shared" si="10"/>
        <v>0</v>
      </c>
      <c r="O167" s="235">
        <f t="shared" si="10"/>
        <v>0</v>
      </c>
      <c r="P167" s="235">
        <f t="shared" si="10"/>
        <v>0</v>
      </c>
      <c r="Q167" s="235">
        <f t="shared" si="10"/>
        <v>0</v>
      </c>
    </row>
    <row r="168" spans="1:17" x14ac:dyDescent="0.25">
      <c r="A168" s="127" t="s">
        <v>180</v>
      </c>
      <c r="B168" s="236">
        <f t="shared" ref="B168:Q168" si="11">IF(B$43=0,0,B$43/B$5)</f>
        <v>5.1429515824675524E-2</v>
      </c>
      <c r="C168" s="236">
        <f t="shared" si="11"/>
        <v>5.4544344947603782E-2</v>
      </c>
      <c r="D168" s="236">
        <f t="shared" si="11"/>
        <v>5.5674749383751769E-2</v>
      </c>
      <c r="E168" s="236">
        <f t="shared" si="11"/>
        <v>5.2915805039958345E-2</v>
      </c>
      <c r="F168" s="236">
        <f t="shared" si="11"/>
        <v>4.4717136781813792E-2</v>
      </c>
      <c r="G168" s="236">
        <f t="shared" si="11"/>
        <v>3.8508289165401451E-2</v>
      </c>
      <c r="H168" s="236">
        <f t="shared" si="11"/>
        <v>3.8768859880266397E-2</v>
      </c>
      <c r="I168" s="236">
        <f t="shared" si="11"/>
        <v>3.3741459883300309E-2</v>
      </c>
      <c r="J168" s="236">
        <f t="shared" si="11"/>
        <v>2.6541701173114496E-2</v>
      </c>
      <c r="K168" s="236">
        <f t="shared" si="11"/>
        <v>2.5470814938572412E-2</v>
      </c>
      <c r="L168" s="236">
        <f t="shared" si="11"/>
        <v>2.6367722121841634E-2</v>
      </c>
      <c r="M168" s="236">
        <f t="shared" si="11"/>
        <v>2.3914362991625727E-2</v>
      </c>
      <c r="N168" s="236">
        <f t="shared" si="11"/>
        <v>1.6919384687880162E-2</v>
      </c>
      <c r="O168" s="236">
        <f t="shared" si="11"/>
        <v>1.9071282014807921E-2</v>
      </c>
      <c r="P168" s="236">
        <f t="shared" si="11"/>
        <v>2.1193765803743873E-2</v>
      </c>
      <c r="Q168" s="236">
        <f t="shared" si="11"/>
        <v>2.0990098794980067E-2</v>
      </c>
    </row>
    <row r="169" spans="1:17" x14ac:dyDescent="0.25">
      <c r="A169" s="142" t="s">
        <v>188</v>
      </c>
      <c r="B169" s="235">
        <f t="shared" ref="B169:Q169" si="12">IF(B$44=0,0,B$44/B$5)</f>
        <v>3.8131398450472288E-2</v>
      </c>
      <c r="C169" s="235">
        <f t="shared" si="12"/>
        <v>4.1050617654898529E-2</v>
      </c>
      <c r="D169" s="235">
        <f t="shared" si="12"/>
        <v>4.27472346338666E-2</v>
      </c>
      <c r="E169" s="235">
        <f t="shared" si="12"/>
        <v>4.055920333213054E-2</v>
      </c>
      <c r="F169" s="235">
        <f t="shared" si="12"/>
        <v>3.0242525149544116E-2</v>
      </c>
      <c r="G169" s="235">
        <f t="shared" si="12"/>
        <v>2.4081250719153097E-2</v>
      </c>
      <c r="H169" s="235">
        <f t="shared" si="12"/>
        <v>2.3995996564686296E-2</v>
      </c>
      <c r="I169" s="235">
        <f t="shared" si="12"/>
        <v>2.0430604003268803E-2</v>
      </c>
      <c r="J169" s="235">
        <f t="shared" si="12"/>
        <v>1.3097131002054766E-2</v>
      </c>
      <c r="K169" s="235">
        <f t="shared" si="12"/>
        <v>1.3459777766278824E-2</v>
      </c>
      <c r="L169" s="235">
        <f t="shared" si="12"/>
        <v>1.4658560818085547E-2</v>
      </c>
      <c r="M169" s="235">
        <f t="shared" si="12"/>
        <v>1.1871089993075654E-2</v>
      </c>
      <c r="N169" s="235">
        <f t="shared" si="12"/>
        <v>4.975486467469847E-3</v>
      </c>
      <c r="O169" s="235">
        <f t="shared" si="12"/>
        <v>6.7577085818365523E-3</v>
      </c>
      <c r="P169" s="235">
        <f t="shared" si="12"/>
        <v>8.4057479560481728E-3</v>
      </c>
      <c r="Q169" s="235">
        <f t="shared" si="12"/>
        <v>9.0050546916763275E-3</v>
      </c>
    </row>
    <row r="170" spans="1:17" x14ac:dyDescent="0.25">
      <c r="A170" s="142" t="s">
        <v>187</v>
      </c>
      <c r="B170" s="235">
        <f t="shared" ref="B170:Q170" si="13">IF(B$45=0,0,B$45/B$5)</f>
        <v>1.3298117374203238E-2</v>
      </c>
      <c r="C170" s="235">
        <f t="shared" si="13"/>
        <v>1.3493727292705253E-2</v>
      </c>
      <c r="D170" s="235">
        <f t="shared" si="13"/>
        <v>1.2927514749885169E-2</v>
      </c>
      <c r="E170" s="235">
        <f t="shared" si="13"/>
        <v>1.2356601707827805E-2</v>
      </c>
      <c r="F170" s="235">
        <f t="shared" si="13"/>
        <v>1.4474611632269669E-2</v>
      </c>
      <c r="G170" s="235">
        <f t="shared" si="13"/>
        <v>1.442703844624835E-2</v>
      </c>
      <c r="H170" s="235">
        <f t="shared" si="13"/>
        <v>1.4772863315580103E-2</v>
      </c>
      <c r="I170" s="235">
        <f t="shared" si="13"/>
        <v>1.3310855880031506E-2</v>
      </c>
      <c r="J170" s="235">
        <f t="shared" si="13"/>
        <v>1.3444570171059732E-2</v>
      </c>
      <c r="K170" s="235">
        <f t="shared" si="13"/>
        <v>1.2011037172293586E-2</v>
      </c>
      <c r="L170" s="235">
        <f t="shared" si="13"/>
        <v>1.1709161303756085E-2</v>
      </c>
      <c r="M170" s="235">
        <f t="shared" si="13"/>
        <v>1.2043272998550071E-2</v>
      </c>
      <c r="N170" s="235">
        <f t="shared" si="13"/>
        <v>1.1943898220410315E-2</v>
      </c>
      <c r="O170" s="235">
        <f t="shared" si="13"/>
        <v>1.2313573432971372E-2</v>
      </c>
      <c r="P170" s="235">
        <f t="shared" si="13"/>
        <v>1.2788017847695701E-2</v>
      </c>
      <c r="Q170" s="235">
        <f t="shared" si="13"/>
        <v>1.1985044103303737E-2</v>
      </c>
    </row>
    <row r="171" spans="1:17" x14ac:dyDescent="0.25">
      <c r="A171" s="142" t="s">
        <v>186</v>
      </c>
      <c r="B171" s="235">
        <f t="shared" ref="B171:Q171" si="14">IF(B$56=0,0,B$56/B$5)</f>
        <v>0</v>
      </c>
      <c r="C171" s="235">
        <f t="shared" si="14"/>
        <v>0</v>
      </c>
      <c r="D171" s="235">
        <f t="shared" si="14"/>
        <v>0</v>
      </c>
      <c r="E171" s="235">
        <f t="shared" si="14"/>
        <v>0</v>
      </c>
      <c r="F171" s="235">
        <f t="shared" si="14"/>
        <v>0</v>
      </c>
      <c r="G171" s="235">
        <f t="shared" si="14"/>
        <v>0</v>
      </c>
      <c r="H171" s="235">
        <f t="shared" si="14"/>
        <v>0</v>
      </c>
      <c r="I171" s="235">
        <f t="shared" si="14"/>
        <v>0</v>
      </c>
      <c r="J171" s="235">
        <f t="shared" si="14"/>
        <v>0</v>
      </c>
      <c r="K171" s="235">
        <f t="shared" si="14"/>
        <v>0</v>
      </c>
      <c r="L171" s="235">
        <f t="shared" si="14"/>
        <v>0</v>
      </c>
      <c r="M171" s="235">
        <f t="shared" si="14"/>
        <v>0</v>
      </c>
      <c r="N171" s="235">
        <f t="shared" si="14"/>
        <v>0</v>
      </c>
      <c r="O171" s="235">
        <f t="shared" si="14"/>
        <v>0</v>
      </c>
      <c r="P171" s="235">
        <f t="shared" si="14"/>
        <v>0</v>
      </c>
      <c r="Q171" s="235">
        <f t="shared" si="14"/>
        <v>0</v>
      </c>
    </row>
    <row r="172" spans="1:17" x14ac:dyDescent="0.25">
      <c r="A172" s="127" t="s">
        <v>179</v>
      </c>
      <c r="B172" s="236">
        <f t="shared" ref="B172:Q172" si="15">IF(B$57=0,0,B$57/B$5)</f>
        <v>0</v>
      </c>
      <c r="C172" s="236">
        <f t="shared" si="15"/>
        <v>0</v>
      </c>
      <c r="D172" s="236">
        <f t="shared" si="15"/>
        <v>0</v>
      </c>
      <c r="E172" s="236">
        <f t="shared" si="15"/>
        <v>0</v>
      </c>
      <c r="F172" s="236">
        <f t="shared" si="15"/>
        <v>0</v>
      </c>
      <c r="G172" s="236">
        <f t="shared" si="15"/>
        <v>0</v>
      </c>
      <c r="H172" s="236">
        <f t="shared" si="15"/>
        <v>0</v>
      </c>
      <c r="I172" s="236">
        <f t="shared" si="15"/>
        <v>0</v>
      </c>
      <c r="J172" s="236">
        <f t="shared" si="15"/>
        <v>0</v>
      </c>
      <c r="K172" s="236">
        <f t="shared" si="15"/>
        <v>0</v>
      </c>
      <c r="L172" s="236">
        <f t="shared" si="15"/>
        <v>0</v>
      </c>
      <c r="M172" s="236">
        <f t="shared" si="15"/>
        <v>0</v>
      </c>
      <c r="N172" s="236">
        <f t="shared" si="15"/>
        <v>0</v>
      </c>
      <c r="O172" s="236">
        <f t="shared" si="15"/>
        <v>0</v>
      </c>
      <c r="P172" s="236">
        <f t="shared" si="15"/>
        <v>0</v>
      </c>
      <c r="Q172" s="236">
        <f t="shared" si="15"/>
        <v>0</v>
      </c>
    </row>
    <row r="173" spans="1:17" x14ac:dyDescent="0.25">
      <c r="A173" s="177" t="s">
        <v>98</v>
      </c>
      <c r="B173" s="209">
        <f t="shared" ref="B173:Q173" si="16">IF(B$58=0,0,B$58/B$5)</f>
        <v>0.45658739776784552</v>
      </c>
      <c r="C173" s="209">
        <f t="shared" si="16"/>
        <v>0.42649506848797691</v>
      </c>
      <c r="D173" s="209">
        <f t="shared" si="16"/>
        <v>0.44801685898841254</v>
      </c>
      <c r="E173" s="209">
        <f t="shared" si="16"/>
        <v>0.45922322480962247</v>
      </c>
      <c r="F173" s="209">
        <f t="shared" si="16"/>
        <v>0.45632625164591673</v>
      </c>
      <c r="G173" s="209">
        <f t="shared" si="16"/>
        <v>0.48167184005295982</v>
      </c>
      <c r="H173" s="209">
        <f t="shared" si="16"/>
        <v>0.47181017943795545</v>
      </c>
      <c r="I173" s="209">
        <f t="shared" si="16"/>
        <v>0.52800004037856352</v>
      </c>
      <c r="J173" s="209">
        <f t="shared" si="16"/>
        <v>0.55130387296404859</v>
      </c>
      <c r="K173" s="209">
        <f t="shared" si="16"/>
        <v>0.59244348366812971</v>
      </c>
      <c r="L173" s="209">
        <f t="shared" si="16"/>
        <v>0.59602022190633641</v>
      </c>
      <c r="M173" s="209">
        <f t="shared" si="16"/>
        <v>0.5980268780946294</v>
      </c>
      <c r="N173" s="209">
        <f t="shared" si="16"/>
        <v>0.62964684404225468</v>
      </c>
      <c r="O173" s="209">
        <f t="shared" si="16"/>
        <v>0.61202740705379133</v>
      </c>
      <c r="P173" s="209">
        <f t="shared" si="16"/>
        <v>0.59102399238969316</v>
      </c>
      <c r="Q173" s="209">
        <f t="shared" si="16"/>
        <v>0.61165617437260433</v>
      </c>
    </row>
    <row r="174" spans="1:17" x14ac:dyDescent="0.25">
      <c r="A174" s="40"/>
      <c r="B174" s="40"/>
      <c r="C174" s="40"/>
      <c r="D174" s="40"/>
      <c r="E174" s="40"/>
      <c r="F174" s="40"/>
      <c r="G174" s="40"/>
      <c r="H174" s="40"/>
      <c r="I174" s="40"/>
      <c r="J174" s="40"/>
      <c r="K174" s="40"/>
      <c r="L174" s="40"/>
      <c r="M174" s="40"/>
      <c r="N174" s="40"/>
      <c r="O174" s="40"/>
      <c r="P174" s="40"/>
      <c r="Q174" s="40"/>
    </row>
    <row r="175" spans="1:17" x14ac:dyDescent="0.25">
      <c r="A175" s="78" t="s">
        <v>40</v>
      </c>
      <c r="B175" s="77">
        <f t="shared" ref="B175:Q175" si="17">SUM(B$176:B$180,B$182:B$183,B$185:B$186,B$188:B$191,B192)</f>
        <v>1</v>
      </c>
      <c r="C175" s="77">
        <f t="shared" si="17"/>
        <v>1</v>
      </c>
      <c r="D175" s="77">
        <f t="shared" si="17"/>
        <v>1</v>
      </c>
      <c r="E175" s="77">
        <f t="shared" si="17"/>
        <v>0.99999999999999989</v>
      </c>
      <c r="F175" s="77">
        <f t="shared" si="17"/>
        <v>1</v>
      </c>
      <c r="G175" s="77">
        <f t="shared" si="17"/>
        <v>1.0000000000000002</v>
      </c>
      <c r="H175" s="77">
        <f t="shared" si="17"/>
        <v>1</v>
      </c>
      <c r="I175" s="77">
        <f t="shared" si="17"/>
        <v>0.99999999999999989</v>
      </c>
      <c r="J175" s="77">
        <f t="shared" si="17"/>
        <v>1</v>
      </c>
      <c r="K175" s="77">
        <f t="shared" si="17"/>
        <v>1</v>
      </c>
      <c r="L175" s="77">
        <f t="shared" si="17"/>
        <v>1</v>
      </c>
      <c r="M175" s="77">
        <f t="shared" si="17"/>
        <v>0.99999999999999989</v>
      </c>
      <c r="N175" s="77">
        <f t="shared" si="17"/>
        <v>0.99999999999999989</v>
      </c>
      <c r="O175" s="77">
        <f t="shared" si="17"/>
        <v>0.99999999999999989</v>
      </c>
      <c r="P175" s="77">
        <f t="shared" si="17"/>
        <v>0.99999999999999978</v>
      </c>
      <c r="Q175" s="77">
        <f t="shared" si="17"/>
        <v>1</v>
      </c>
    </row>
    <row r="176" spans="1:17" x14ac:dyDescent="0.25">
      <c r="A176" s="132" t="s">
        <v>83</v>
      </c>
      <c r="B176" s="240">
        <f t="shared" ref="B176:Q176" si="18">IF(B$61=0,0,B$61/B$60)</f>
        <v>0</v>
      </c>
      <c r="C176" s="240">
        <f t="shared" si="18"/>
        <v>0</v>
      </c>
      <c r="D176" s="240">
        <f t="shared" si="18"/>
        <v>0</v>
      </c>
      <c r="E176" s="240">
        <f t="shared" si="18"/>
        <v>0</v>
      </c>
      <c r="F176" s="240">
        <f t="shared" si="18"/>
        <v>0</v>
      </c>
      <c r="G176" s="240">
        <f t="shared" si="18"/>
        <v>0</v>
      </c>
      <c r="H176" s="240">
        <f t="shared" si="18"/>
        <v>0</v>
      </c>
      <c r="I176" s="240">
        <f t="shared" si="18"/>
        <v>0</v>
      </c>
      <c r="J176" s="240">
        <f t="shared" si="18"/>
        <v>0</v>
      </c>
      <c r="K176" s="240">
        <f t="shared" si="18"/>
        <v>0</v>
      </c>
      <c r="L176" s="240">
        <f t="shared" si="18"/>
        <v>0</v>
      </c>
      <c r="M176" s="240">
        <f t="shared" si="18"/>
        <v>0</v>
      </c>
      <c r="N176" s="240">
        <f t="shared" si="18"/>
        <v>0</v>
      </c>
      <c r="O176" s="240">
        <f t="shared" si="18"/>
        <v>0</v>
      </c>
      <c r="P176" s="240">
        <f t="shared" si="18"/>
        <v>0</v>
      </c>
      <c r="Q176" s="240">
        <f t="shared" si="18"/>
        <v>0</v>
      </c>
    </row>
    <row r="177" spans="1:17" x14ac:dyDescent="0.25">
      <c r="A177" s="76" t="s">
        <v>82</v>
      </c>
      <c r="B177" s="239">
        <f t="shared" ref="B177:Q177" si="19">IF(B$62=0,0,B$62/B$60)</f>
        <v>0</v>
      </c>
      <c r="C177" s="239">
        <f t="shared" si="19"/>
        <v>0</v>
      </c>
      <c r="D177" s="239">
        <f t="shared" si="19"/>
        <v>0</v>
      </c>
      <c r="E177" s="239">
        <f t="shared" si="19"/>
        <v>0</v>
      </c>
      <c r="F177" s="239">
        <f t="shared" si="19"/>
        <v>0</v>
      </c>
      <c r="G177" s="239">
        <f t="shared" si="19"/>
        <v>0</v>
      </c>
      <c r="H177" s="239">
        <f t="shared" si="19"/>
        <v>0</v>
      </c>
      <c r="I177" s="239">
        <f t="shared" si="19"/>
        <v>0</v>
      </c>
      <c r="J177" s="239">
        <f t="shared" si="19"/>
        <v>0</v>
      </c>
      <c r="K177" s="239">
        <f t="shared" si="19"/>
        <v>0</v>
      </c>
      <c r="L177" s="239">
        <f t="shared" si="19"/>
        <v>0</v>
      </c>
      <c r="M177" s="239">
        <f t="shared" si="19"/>
        <v>0</v>
      </c>
      <c r="N177" s="239">
        <f t="shared" si="19"/>
        <v>0</v>
      </c>
      <c r="O177" s="239">
        <f t="shared" si="19"/>
        <v>0</v>
      </c>
      <c r="P177" s="239">
        <f t="shared" si="19"/>
        <v>0</v>
      </c>
      <c r="Q177" s="239">
        <f t="shared" si="19"/>
        <v>0</v>
      </c>
    </row>
    <row r="178" spans="1:17" x14ac:dyDescent="0.25">
      <c r="A178" s="76" t="s">
        <v>81</v>
      </c>
      <c r="B178" s="239">
        <f t="shared" ref="B178:Q178" si="20">IF(B$63=0,0,B$63/B$60)</f>
        <v>0</v>
      </c>
      <c r="C178" s="239">
        <f t="shared" si="20"/>
        <v>0</v>
      </c>
      <c r="D178" s="239">
        <f t="shared" si="20"/>
        <v>0</v>
      </c>
      <c r="E178" s="239">
        <f t="shared" si="20"/>
        <v>0</v>
      </c>
      <c r="F178" s="239">
        <f t="shared" si="20"/>
        <v>0</v>
      </c>
      <c r="G178" s="239">
        <f t="shared" si="20"/>
        <v>0</v>
      </c>
      <c r="H178" s="239">
        <f t="shared" si="20"/>
        <v>0</v>
      </c>
      <c r="I178" s="239">
        <f t="shared" si="20"/>
        <v>0</v>
      </c>
      <c r="J178" s="239">
        <f t="shared" si="20"/>
        <v>0</v>
      </c>
      <c r="K178" s="239">
        <f t="shared" si="20"/>
        <v>0</v>
      </c>
      <c r="L178" s="239">
        <f t="shared" si="20"/>
        <v>0</v>
      </c>
      <c r="M178" s="239">
        <f t="shared" si="20"/>
        <v>0</v>
      </c>
      <c r="N178" s="239">
        <f t="shared" si="20"/>
        <v>0</v>
      </c>
      <c r="O178" s="239">
        <f t="shared" si="20"/>
        <v>0</v>
      </c>
      <c r="P178" s="239">
        <f t="shared" si="20"/>
        <v>0</v>
      </c>
      <c r="Q178" s="239">
        <f t="shared" si="20"/>
        <v>0</v>
      </c>
    </row>
    <row r="179" spans="1:17" x14ac:dyDescent="0.25">
      <c r="A179" s="76" t="s">
        <v>80</v>
      </c>
      <c r="B179" s="239">
        <f t="shared" ref="B179:Q179" si="21">IF(B$64=0,0,B$64/B$60)</f>
        <v>0</v>
      </c>
      <c r="C179" s="239">
        <f t="shared" si="21"/>
        <v>0</v>
      </c>
      <c r="D179" s="239">
        <f t="shared" si="21"/>
        <v>0</v>
      </c>
      <c r="E179" s="239">
        <f t="shared" si="21"/>
        <v>0</v>
      </c>
      <c r="F179" s="239">
        <f t="shared" si="21"/>
        <v>0</v>
      </c>
      <c r="G179" s="239">
        <f t="shared" si="21"/>
        <v>0</v>
      </c>
      <c r="H179" s="239">
        <f t="shared" si="21"/>
        <v>0</v>
      </c>
      <c r="I179" s="239">
        <f t="shared" si="21"/>
        <v>0</v>
      </c>
      <c r="J179" s="239">
        <f t="shared" si="21"/>
        <v>0</v>
      </c>
      <c r="K179" s="239">
        <f t="shared" si="21"/>
        <v>0</v>
      </c>
      <c r="L179" s="239">
        <f t="shared" si="21"/>
        <v>0</v>
      </c>
      <c r="M179" s="239">
        <f t="shared" si="21"/>
        <v>0</v>
      </c>
      <c r="N179" s="239">
        <f t="shared" si="21"/>
        <v>0</v>
      </c>
      <c r="O179" s="239">
        <f t="shared" si="21"/>
        <v>0</v>
      </c>
      <c r="P179" s="239">
        <f t="shared" si="21"/>
        <v>0</v>
      </c>
      <c r="Q179" s="239">
        <f t="shared" si="21"/>
        <v>0</v>
      </c>
    </row>
    <row r="180" spans="1:17" x14ac:dyDescent="0.25">
      <c r="A180" s="129" t="s">
        <v>79</v>
      </c>
      <c r="B180" s="238">
        <f t="shared" ref="B180:Q180" si="22">IF(B$65=0,0,B$65/B$60)</f>
        <v>3.1777234578951923E-2</v>
      </c>
      <c r="C180" s="238">
        <f t="shared" si="22"/>
        <v>2.9158890084953443E-2</v>
      </c>
      <c r="D180" s="238">
        <f t="shared" si="22"/>
        <v>3.1452302082845295E-2</v>
      </c>
      <c r="E180" s="238">
        <f t="shared" si="22"/>
        <v>2.965774153287018E-2</v>
      </c>
      <c r="F180" s="238">
        <f t="shared" si="22"/>
        <v>3.3402884719592803E-2</v>
      </c>
      <c r="G180" s="238">
        <f t="shared" si="22"/>
        <v>4.032168432696874E-2</v>
      </c>
      <c r="H180" s="238">
        <f t="shared" si="22"/>
        <v>4.1085910197128407E-2</v>
      </c>
      <c r="I180" s="238">
        <f t="shared" si="22"/>
        <v>4.4960280706761717E-2</v>
      </c>
      <c r="J180" s="238">
        <f t="shared" si="22"/>
        <v>6.454515642051413E-2</v>
      </c>
      <c r="K180" s="238">
        <f t="shared" si="22"/>
        <v>5.6432402556917449E-2</v>
      </c>
      <c r="L180" s="238">
        <f t="shared" si="22"/>
        <v>5.2429753143135562E-2</v>
      </c>
      <c r="M180" s="238">
        <f t="shared" si="22"/>
        <v>6.2668969617237641E-2</v>
      </c>
      <c r="N180" s="238">
        <f t="shared" si="22"/>
        <v>8.9715298771349358E-2</v>
      </c>
      <c r="O180" s="238">
        <f t="shared" si="22"/>
        <v>7.7510568969976337E-2</v>
      </c>
      <c r="P180" s="238">
        <f t="shared" si="22"/>
        <v>7.4810521559972074E-2</v>
      </c>
      <c r="Q180" s="238">
        <f t="shared" si="22"/>
        <v>7.244597612375811E-2</v>
      </c>
    </row>
    <row r="181" spans="1:17" x14ac:dyDescent="0.25">
      <c r="A181" s="127" t="s">
        <v>183</v>
      </c>
      <c r="B181" s="237">
        <f t="shared" ref="B181:Q181" si="23">IF(B$70=0,0,B$70/B$60)</f>
        <v>7.6642922232839125E-2</v>
      </c>
      <c r="C181" s="237">
        <f t="shared" si="23"/>
        <v>7.0346834393892027E-2</v>
      </c>
      <c r="D181" s="237">
        <f t="shared" si="23"/>
        <v>5.4622470353746337E-2</v>
      </c>
      <c r="E181" s="237">
        <f t="shared" si="23"/>
        <v>6.2205307142609384E-2</v>
      </c>
      <c r="F181" s="237">
        <f t="shared" si="23"/>
        <v>8.0581307552080997E-2</v>
      </c>
      <c r="G181" s="237">
        <f t="shared" si="23"/>
        <v>9.7388399946301718E-2</v>
      </c>
      <c r="H181" s="237">
        <f t="shared" si="23"/>
        <v>9.9238052272339505E-2</v>
      </c>
      <c r="I181" s="237">
        <f t="shared" si="23"/>
        <v>0.10875857582167892</v>
      </c>
      <c r="J181" s="237">
        <f t="shared" si="23"/>
        <v>0.16405122209566933</v>
      </c>
      <c r="K181" s="237">
        <f t="shared" si="23"/>
        <v>0.13854622904737984</v>
      </c>
      <c r="L181" s="237">
        <f t="shared" si="23"/>
        <v>0.13182843296842509</v>
      </c>
      <c r="M181" s="237">
        <f t="shared" si="23"/>
        <v>0.15320999488689377</v>
      </c>
      <c r="N181" s="237">
        <f t="shared" si="23"/>
        <v>0.24915460076007642</v>
      </c>
      <c r="O181" s="237">
        <f t="shared" si="23"/>
        <v>0.21746375231869253</v>
      </c>
      <c r="P181" s="237">
        <f t="shared" si="23"/>
        <v>0.19301427099396959</v>
      </c>
      <c r="Q181" s="237">
        <f t="shared" si="23"/>
        <v>0.17672912109072944</v>
      </c>
    </row>
    <row r="182" spans="1:17" x14ac:dyDescent="0.25">
      <c r="A182" s="142" t="s">
        <v>192</v>
      </c>
      <c r="B182" s="235">
        <f t="shared" ref="B182:Q182" si="24">IF(B$71=0,0,B$71/B$60)</f>
        <v>7.6642922232839125E-2</v>
      </c>
      <c r="C182" s="235">
        <f t="shared" si="24"/>
        <v>7.0346834393892027E-2</v>
      </c>
      <c r="D182" s="235">
        <f t="shared" si="24"/>
        <v>5.4622470353746337E-2</v>
      </c>
      <c r="E182" s="235">
        <f t="shared" si="24"/>
        <v>6.2205307142609384E-2</v>
      </c>
      <c r="F182" s="235">
        <f t="shared" si="24"/>
        <v>8.0581307552080997E-2</v>
      </c>
      <c r="G182" s="235">
        <f t="shared" si="24"/>
        <v>9.7388399946301718E-2</v>
      </c>
      <c r="H182" s="235">
        <f t="shared" si="24"/>
        <v>9.9238052272339505E-2</v>
      </c>
      <c r="I182" s="235">
        <f t="shared" si="24"/>
        <v>0.10875857582167892</v>
      </c>
      <c r="J182" s="235">
        <f t="shared" si="24"/>
        <v>0.16405122209566933</v>
      </c>
      <c r="K182" s="235">
        <f t="shared" si="24"/>
        <v>0.13854622904737984</v>
      </c>
      <c r="L182" s="235">
        <f t="shared" si="24"/>
        <v>0.13182843296842509</v>
      </c>
      <c r="M182" s="235">
        <f t="shared" si="24"/>
        <v>0.15320999488689377</v>
      </c>
      <c r="N182" s="235">
        <f t="shared" si="24"/>
        <v>0.24915460076007642</v>
      </c>
      <c r="O182" s="235">
        <f t="shared" si="24"/>
        <v>0.21746375231869253</v>
      </c>
      <c r="P182" s="235">
        <f t="shared" si="24"/>
        <v>0.19301427099396959</v>
      </c>
      <c r="Q182" s="235">
        <f t="shared" si="24"/>
        <v>0.17672912109072944</v>
      </c>
    </row>
    <row r="183" spans="1:17" x14ac:dyDescent="0.25">
      <c r="A183" s="142" t="s">
        <v>191</v>
      </c>
      <c r="B183" s="235">
        <f t="shared" ref="B183:Q183" si="25">IF(B$82=0,0,B$82/B$60)</f>
        <v>0</v>
      </c>
      <c r="C183" s="235">
        <f t="shared" si="25"/>
        <v>0</v>
      </c>
      <c r="D183" s="235">
        <f t="shared" si="25"/>
        <v>0</v>
      </c>
      <c r="E183" s="235">
        <f t="shared" si="25"/>
        <v>0</v>
      </c>
      <c r="F183" s="235">
        <f t="shared" si="25"/>
        <v>0</v>
      </c>
      <c r="G183" s="235">
        <f t="shared" si="25"/>
        <v>0</v>
      </c>
      <c r="H183" s="235">
        <f t="shared" si="25"/>
        <v>0</v>
      </c>
      <c r="I183" s="235">
        <f t="shared" si="25"/>
        <v>0</v>
      </c>
      <c r="J183" s="235">
        <f t="shared" si="25"/>
        <v>0</v>
      </c>
      <c r="K183" s="235">
        <f t="shared" si="25"/>
        <v>0</v>
      </c>
      <c r="L183" s="235">
        <f t="shared" si="25"/>
        <v>0</v>
      </c>
      <c r="M183" s="235">
        <f t="shared" si="25"/>
        <v>0</v>
      </c>
      <c r="N183" s="235">
        <f t="shared" si="25"/>
        <v>0</v>
      </c>
      <c r="O183" s="235">
        <f t="shared" si="25"/>
        <v>0</v>
      </c>
      <c r="P183" s="235">
        <f t="shared" si="25"/>
        <v>0</v>
      </c>
      <c r="Q183" s="235">
        <f t="shared" si="25"/>
        <v>0</v>
      </c>
    </row>
    <row r="184" spans="1:17" x14ac:dyDescent="0.25">
      <c r="A184" s="127" t="s">
        <v>181</v>
      </c>
      <c r="B184" s="237">
        <f t="shared" ref="B184:Q184" si="26">IF(B$83=0,0,B$83/B$60)</f>
        <v>0.73424945958045174</v>
      </c>
      <c r="C184" s="237">
        <f t="shared" si="26"/>
        <v>0.74704268838086041</v>
      </c>
      <c r="D184" s="237">
        <f t="shared" si="26"/>
        <v>0.77075006013369396</v>
      </c>
      <c r="E184" s="237">
        <f t="shared" si="26"/>
        <v>0.75980349542348569</v>
      </c>
      <c r="F184" s="237">
        <f t="shared" si="26"/>
        <v>0.72632702709901664</v>
      </c>
      <c r="G184" s="237">
        <f t="shared" si="26"/>
        <v>0.69258276342554026</v>
      </c>
      <c r="H184" s="237">
        <f t="shared" si="26"/>
        <v>0.68893182865450309</v>
      </c>
      <c r="I184" s="237">
        <f t="shared" si="26"/>
        <v>0.66983960053463143</v>
      </c>
      <c r="J184" s="237">
        <f t="shared" si="26"/>
        <v>0.56212899281211948</v>
      </c>
      <c r="K184" s="237">
        <f t="shared" si="26"/>
        <v>0.61219572108783893</v>
      </c>
      <c r="L184" s="237">
        <f t="shared" si="26"/>
        <v>0.62733029956366471</v>
      </c>
      <c r="M184" s="237">
        <f t="shared" si="26"/>
        <v>0.58176961907881652</v>
      </c>
      <c r="N184" s="237">
        <f t="shared" si="26"/>
        <v>0.40009185072369341</v>
      </c>
      <c r="O184" s="237">
        <f t="shared" si="26"/>
        <v>0.46281011836736718</v>
      </c>
      <c r="P184" s="237">
        <f t="shared" si="26"/>
        <v>0.50523589602874852</v>
      </c>
      <c r="Q184" s="237">
        <f t="shared" si="26"/>
        <v>0.53422764045613613</v>
      </c>
    </row>
    <row r="185" spans="1:17" x14ac:dyDescent="0.25">
      <c r="A185" s="142" t="s">
        <v>190</v>
      </c>
      <c r="B185" s="235">
        <f t="shared" ref="B185:Q185" si="27">IF(B$84=0,0,B$84/B$60)</f>
        <v>0.73424945958045174</v>
      </c>
      <c r="C185" s="235">
        <f t="shared" si="27"/>
        <v>0.74704268838086041</v>
      </c>
      <c r="D185" s="235">
        <f t="shared" si="27"/>
        <v>0.77075006013369396</v>
      </c>
      <c r="E185" s="235">
        <f t="shared" si="27"/>
        <v>0.75980349542348569</v>
      </c>
      <c r="F185" s="235">
        <f t="shared" si="27"/>
        <v>0.72632702709901664</v>
      </c>
      <c r="G185" s="235">
        <f t="shared" si="27"/>
        <v>0.69258276342554026</v>
      </c>
      <c r="H185" s="235">
        <f t="shared" si="27"/>
        <v>0.68893182865450309</v>
      </c>
      <c r="I185" s="235">
        <f t="shared" si="27"/>
        <v>0.66983960053463143</v>
      </c>
      <c r="J185" s="235">
        <f t="shared" si="27"/>
        <v>0.56212899281211948</v>
      </c>
      <c r="K185" s="235">
        <f t="shared" si="27"/>
        <v>0.61219572108783893</v>
      </c>
      <c r="L185" s="235">
        <f t="shared" si="27"/>
        <v>0.62733029956366471</v>
      </c>
      <c r="M185" s="235">
        <f t="shared" si="27"/>
        <v>0.58176961907881652</v>
      </c>
      <c r="N185" s="235">
        <f t="shared" si="27"/>
        <v>0.40009185072369341</v>
      </c>
      <c r="O185" s="235">
        <f t="shared" si="27"/>
        <v>0.46281011836736718</v>
      </c>
      <c r="P185" s="235">
        <f t="shared" si="27"/>
        <v>0.50523589602874852</v>
      </c>
      <c r="Q185" s="235">
        <f t="shared" si="27"/>
        <v>0.53422764045613613</v>
      </c>
    </row>
    <row r="186" spans="1:17" x14ac:dyDescent="0.25">
      <c r="A186" s="142" t="s">
        <v>189</v>
      </c>
      <c r="B186" s="235">
        <f t="shared" ref="B186:Q186" si="28">IF(B$90=0,0,B$90/B$60)</f>
        <v>0</v>
      </c>
      <c r="C186" s="235">
        <f t="shared" si="28"/>
        <v>0</v>
      </c>
      <c r="D186" s="235">
        <f t="shared" si="28"/>
        <v>0</v>
      </c>
      <c r="E186" s="235">
        <f t="shared" si="28"/>
        <v>0</v>
      </c>
      <c r="F186" s="235">
        <f t="shared" si="28"/>
        <v>0</v>
      </c>
      <c r="G186" s="235">
        <f t="shared" si="28"/>
        <v>0</v>
      </c>
      <c r="H186" s="235">
        <f t="shared" si="28"/>
        <v>0</v>
      </c>
      <c r="I186" s="235">
        <f t="shared" si="28"/>
        <v>0</v>
      </c>
      <c r="J186" s="235">
        <f t="shared" si="28"/>
        <v>0</v>
      </c>
      <c r="K186" s="235">
        <f t="shared" si="28"/>
        <v>0</v>
      </c>
      <c r="L186" s="235">
        <f t="shared" si="28"/>
        <v>0</v>
      </c>
      <c r="M186" s="235">
        <f t="shared" si="28"/>
        <v>0</v>
      </c>
      <c r="N186" s="235">
        <f t="shared" si="28"/>
        <v>0</v>
      </c>
      <c r="O186" s="235">
        <f t="shared" si="28"/>
        <v>0</v>
      </c>
      <c r="P186" s="235">
        <f t="shared" si="28"/>
        <v>0</v>
      </c>
      <c r="Q186" s="235">
        <f t="shared" si="28"/>
        <v>0</v>
      </c>
    </row>
    <row r="187" spans="1:17" x14ac:dyDescent="0.25">
      <c r="A187" s="127" t="s">
        <v>180</v>
      </c>
      <c r="B187" s="236">
        <f t="shared" ref="B187:Q187" si="29">IF(B$91=0,0,B$91/B$60)</f>
        <v>0.15733038360775714</v>
      </c>
      <c r="C187" s="236">
        <f t="shared" si="29"/>
        <v>0.15345158714029422</v>
      </c>
      <c r="D187" s="236">
        <f t="shared" si="29"/>
        <v>0.14317516742971431</v>
      </c>
      <c r="E187" s="236">
        <f t="shared" si="29"/>
        <v>0.14833345590103472</v>
      </c>
      <c r="F187" s="236">
        <f t="shared" si="29"/>
        <v>0.15968878062930952</v>
      </c>
      <c r="G187" s="236">
        <f t="shared" si="29"/>
        <v>0.16970715230118943</v>
      </c>
      <c r="H187" s="236">
        <f t="shared" si="29"/>
        <v>0.17074420887602901</v>
      </c>
      <c r="I187" s="236">
        <f t="shared" si="29"/>
        <v>0.17644154293692782</v>
      </c>
      <c r="J187" s="236">
        <f t="shared" si="29"/>
        <v>0.20927462867169713</v>
      </c>
      <c r="K187" s="236">
        <f t="shared" si="29"/>
        <v>0.19282564730786372</v>
      </c>
      <c r="L187" s="236">
        <f t="shared" si="29"/>
        <v>0.18841151432477457</v>
      </c>
      <c r="M187" s="236">
        <f t="shared" si="29"/>
        <v>0.20235141641705201</v>
      </c>
      <c r="N187" s="236">
        <f t="shared" si="29"/>
        <v>0.26103824974488077</v>
      </c>
      <c r="O187" s="236">
        <f t="shared" si="29"/>
        <v>0.2422155603439638</v>
      </c>
      <c r="P187" s="236">
        <f t="shared" si="29"/>
        <v>0.22693931141730969</v>
      </c>
      <c r="Q187" s="236">
        <f t="shared" si="29"/>
        <v>0.21659726232937646</v>
      </c>
    </row>
    <row r="188" spans="1:17" x14ac:dyDescent="0.25">
      <c r="A188" s="142" t="s">
        <v>188</v>
      </c>
      <c r="B188" s="235">
        <f t="shared" ref="B188:Q188" si="30">IF(B$92=0,0,B$92/B$60)</f>
        <v>9.2609693722248546E-2</v>
      </c>
      <c r="C188" s="235">
        <f t="shared" si="30"/>
        <v>9.4047593652118747E-2</v>
      </c>
      <c r="D188" s="235">
        <f t="shared" si="30"/>
        <v>9.7049525797661892E-2</v>
      </c>
      <c r="E188" s="235">
        <f t="shared" si="30"/>
        <v>9.580452986949789E-2</v>
      </c>
      <c r="F188" s="235">
        <f t="shared" si="30"/>
        <v>9.1642343140885568E-2</v>
      </c>
      <c r="G188" s="235">
        <f t="shared" si="30"/>
        <v>8.7468059013201344E-2</v>
      </c>
      <c r="H188" s="235">
        <f t="shared" si="30"/>
        <v>8.6943186957164548E-2</v>
      </c>
      <c r="I188" s="235">
        <f t="shared" si="30"/>
        <v>8.4600967798621168E-2</v>
      </c>
      <c r="J188" s="235">
        <f t="shared" si="30"/>
        <v>7.0742485568687521E-2</v>
      </c>
      <c r="K188" s="235">
        <f t="shared" si="30"/>
        <v>7.5831053890076341E-2</v>
      </c>
      <c r="L188" s="235">
        <f t="shared" si="30"/>
        <v>7.7089726484771137E-2</v>
      </c>
      <c r="M188" s="235">
        <f t="shared" si="30"/>
        <v>7.2974087401452822E-2</v>
      </c>
      <c r="N188" s="235">
        <f t="shared" si="30"/>
        <v>5.0641031325260655E-2</v>
      </c>
      <c r="O188" s="235">
        <f t="shared" si="30"/>
        <v>5.8579502830401232E-2</v>
      </c>
      <c r="P188" s="235">
        <f t="shared" si="30"/>
        <v>6.3949482577957573E-2</v>
      </c>
      <c r="Q188" s="235">
        <f t="shared" si="30"/>
        <v>6.7359337852760492E-2</v>
      </c>
    </row>
    <row r="189" spans="1:17" x14ac:dyDescent="0.25">
      <c r="A189" s="142" t="s">
        <v>187</v>
      </c>
      <c r="B189" s="235">
        <f t="shared" ref="B189:Q189" si="31">IF(B$93=0,0,B$93/B$60)</f>
        <v>6.4720689885508609E-2</v>
      </c>
      <c r="C189" s="235">
        <f t="shared" si="31"/>
        <v>5.9403993488175481E-2</v>
      </c>
      <c r="D189" s="235">
        <f t="shared" si="31"/>
        <v>4.6125641632052433E-2</v>
      </c>
      <c r="E189" s="235">
        <f t="shared" si="31"/>
        <v>5.2528926031536818E-2</v>
      </c>
      <c r="F189" s="235">
        <f t="shared" si="31"/>
        <v>6.8046437488423955E-2</v>
      </c>
      <c r="G189" s="235">
        <f t="shared" si="31"/>
        <v>8.2239093287988105E-2</v>
      </c>
      <c r="H189" s="235">
        <f t="shared" si="31"/>
        <v>8.380102191886446E-2</v>
      </c>
      <c r="I189" s="235">
        <f t="shared" si="31"/>
        <v>9.1840575138306652E-2</v>
      </c>
      <c r="J189" s="235">
        <f t="shared" si="31"/>
        <v>0.13853214310300963</v>
      </c>
      <c r="K189" s="235">
        <f t="shared" si="31"/>
        <v>0.11699459341778741</v>
      </c>
      <c r="L189" s="235">
        <f t="shared" si="31"/>
        <v>0.11132178784000342</v>
      </c>
      <c r="M189" s="235">
        <f t="shared" si="31"/>
        <v>0.1293773290155992</v>
      </c>
      <c r="N189" s="235">
        <f t="shared" si="31"/>
        <v>0.21039721841962014</v>
      </c>
      <c r="O189" s="235">
        <f t="shared" si="31"/>
        <v>0.18363605751356257</v>
      </c>
      <c r="P189" s="235">
        <f t="shared" si="31"/>
        <v>0.16298982883935212</v>
      </c>
      <c r="Q189" s="235">
        <f t="shared" si="31"/>
        <v>0.14923792447661596</v>
      </c>
    </row>
    <row r="190" spans="1:17" x14ac:dyDescent="0.25">
      <c r="A190" s="142" t="s">
        <v>186</v>
      </c>
      <c r="B190" s="235">
        <f t="shared" ref="B190:Q190" si="32">IF(B$104=0,0,B$104/B$60)</f>
        <v>0</v>
      </c>
      <c r="C190" s="235">
        <f t="shared" si="32"/>
        <v>0</v>
      </c>
      <c r="D190" s="235">
        <f t="shared" si="32"/>
        <v>0</v>
      </c>
      <c r="E190" s="235">
        <f t="shared" si="32"/>
        <v>0</v>
      </c>
      <c r="F190" s="235">
        <f t="shared" si="32"/>
        <v>0</v>
      </c>
      <c r="G190" s="235">
        <f t="shared" si="32"/>
        <v>0</v>
      </c>
      <c r="H190" s="235">
        <f t="shared" si="32"/>
        <v>0</v>
      </c>
      <c r="I190" s="235">
        <f t="shared" si="32"/>
        <v>0</v>
      </c>
      <c r="J190" s="235">
        <f t="shared" si="32"/>
        <v>0</v>
      </c>
      <c r="K190" s="235">
        <f t="shared" si="32"/>
        <v>0</v>
      </c>
      <c r="L190" s="235">
        <f t="shared" si="32"/>
        <v>0</v>
      </c>
      <c r="M190" s="235">
        <f t="shared" si="32"/>
        <v>0</v>
      </c>
      <c r="N190" s="235">
        <f t="shared" si="32"/>
        <v>0</v>
      </c>
      <c r="O190" s="235">
        <f t="shared" si="32"/>
        <v>0</v>
      </c>
      <c r="P190" s="235">
        <f t="shared" si="32"/>
        <v>0</v>
      </c>
      <c r="Q190" s="235">
        <f t="shared" si="32"/>
        <v>0</v>
      </c>
    </row>
    <row r="191" spans="1:17" x14ac:dyDescent="0.25">
      <c r="A191" s="72" t="s">
        <v>179</v>
      </c>
      <c r="B191" s="234">
        <f t="shared" ref="B191:Q191" si="33">IF(B$105=0,0,B$105/B$60)</f>
        <v>0</v>
      </c>
      <c r="C191" s="234">
        <f t="shared" si="33"/>
        <v>0</v>
      </c>
      <c r="D191" s="234">
        <f t="shared" si="33"/>
        <v>0</v>
      </c>
      <c r="E191" s="234">
        <f t="shared" si="33"/>
        <v>0</v>
      </c>
      <c r="F191" s="234">
        <f t="shared" si="33"/>
        <v>0</v>
      </c>
      <c r="G191" s="234">
        <f t="shared" si="33"/>
        <v>0</v>
      </c>
      <c r="H191" s="234">
        <f t="shared" si="33"/>
        <v>0</v>
      </c>
      <c r="I191" s="234">
        <f t="shared" si="33"/>
        <v>0</v>
      </c>
      <c r="J191" s="234">
        <f t="shared" si="33"/>
        <v>0</v>
      </c>
      <c r="K191" s="234">
        <f t="shared" si="33"/>
        <v>0</v>
      </c>
      <c r="L191" s="234">
        <f t="shared" si="33"/>
        <v>0</v>
      </c>
      <c r="M191" s="234">
        <f t="shared" si="33"/>
        <v>0</v>
      </c>
      <c r="N191" s="234">
        <f t="shared" si="33"/>
        <v>0</v>
      </c>
      <c r="O191" s="234">
        <f t="shared" si="33"/>
        <v>0</v>
      </c>
      <c r="P191" s="234">
        <f t="shared" si="33"/>
        <v>0</v>
      </c>
      <c r="Q191" s="234">
        <f t="shared" si="33"/>
        <v>0</v>
      </c>
    </row>
    <row r="192" spans="1:17" x14ac:dyDescent="0.25">
      <c r="A192" s="177" t="s">
        <v>98</v>
      </c>
      <c r="B192" s="209">
        <f t="shared" ref="B192:Q192" si="34">IF(B$106=0,0,B$106/B$60)</f>
        <v>0</v>
      </c>
      <c r="C192" s="209">
        <f t="shared" si="34"/>
        <v>0</v>
      </c>
      <c r="D192" s="209">
        <f t="shared" si="34"/>
        <v>0</v>
      </c>
      <c r="E192" s="209">
        <f t="shared" si="34"/>
        <v>0</v>
      </c>
      <c r="F192" s="209">
        <f t="shared" si="34"/>
        <v>0</v>
      </c>
      <c r="G192" s="209">
        <f t="shared" si="34"/>
        <v>0</v>
      </c>
      <c r="H192" s="209">
        <f t="shared" si="34"/>
        <v>0</v>
      </c>
      <c r="I192" s="209">
        <f t="shared" si="34"/>
        <v>0</v>
      </c>
      <c r="J192" s="209">
        <f t="shared" si="34"/>
        <v>0</v>
      </c>
      <c r="K192" s="209">
        <f t="shared" si="34"/>
        <v>0</v>
      </c>
      <c r="L192" s="209">
        <f t="shared" si="34"/>
        <v>0</v>
      </c>
      <c r="M192" s="209">
        <f t="shared" si="34"/>
        <v>0</v>
      </c>
      <c r="N192" s="209">
        <f t="shared" si="34"/>
        <v>0</v>
      </c>
      <c r="O192" s="209">
        <f t="shared" si="34"/>
        <v>0</v>
      </c>
      <c r="P192" s="209">
        <f t="shared" si="34"/>
        <v>0</v>
      </c>
      <c r="Q192" s="209">
        <f t="shared" si="34"/>
        <v>0</v>
      </c>
    </row>
    <row r="193" spans="1:17" x14ac:dyDescent="0.25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</row>
    <row r="194" spans="1:17" x14ac:dyDescent="0.25">
      <c r="A194" s="78" t="s">
        <v>39</v>
      </c>
      <c r="B194" s="77">
        <f t="shared" ref="B194:Q194" si="35">SUM(B$195:B$199,B$201:B$202,B$204:B$205,B$207:B$210)</f>
        <v>1</v>
      </c>
      <c r="C194" s="77">
        <f t="shared" si="35"/>
        <v>1</v>
      </c>
      <c r="D194" s="77">
        <f t="shared" si="35"/>
        <v>0.99999999999999978</v>
      </c>
      <c r="E194" s="77">
        <f t="shared" si="35"/>
        <v>1</v>
      </c>
      <c r="F194" s="77">
        <f t="shared" si="35"/>
        <v>0.99999999999999989</v>
      </c>
      <c r="G194" s="77">
        <f t="shared" si="35"/>
        <v>1</v>
      </c>
      <c r="H194" s="77">
        <f t="shared" si="35"/>
        <v>0.99999999999999989</v>
      </c>
      <c r="I194" s="77">
        <f t="shared" si="35"/>
        <v>1</v>
      </c>
      <c r="J194" s="77">
        <f t="shared" si="35"/>
        <v>0.99999999999999989</v>
      </c>
      <c r="K194" s="77">
        <f t="shared" si="35"/>
        <v>1</v>
      </c>
      <c r="L194" s="77">
        <f t="shared" si="35"/>
        <v>1</v>
      </c>
      <c r="M194" s="77">
        <f t="shared" si="35"/>
        <v>0.99999999999999978</v>
      </c>
      <c r="N194" s="77">
        <f t="shared" si="35"/>
        <v>1</v>
      </c>
      <c r="O194" s="77">
        <f t="shared" si="35"/>
        <v>1</v>
      </c>
      <c r="P194" s="77">
        <f t="shared" si="35"/>
        <v>1.0000000000000002</v>
      </c>
      <c r="Q194" s="77">
        <f t="shared" si="35"/>
        <v>1</v>
      </c>
    </row>
    <row r="195" spans="1:17" x14ac:dyDescent="0.25">
      <c r="A195" s="132" t="s">
        <v>83</v>
      </c>
      <c r="B195" s="240">
        <f t="shared" ref="B195:Q195" si="36">IF(B$109=0,0,B$109/B$108)</f>
        <v>0</v>
      </c>
      <c r="C195" s="240">
        <f t="shared" si="36"/>
        <v>0</v>
      </c>
      <c r="D195" s="240">
        <f t="shared" si="36"/>
        <v>0</v>
      </c>
      <c r="E195" s="240">
        <f t="shared" si="36"/>
        <v>0</v>
      </c>
      <c r="F195" s="240">
        <f t="shared" si="36"/>
        <v>0</v>
      </c>
      <c r="G195" s="240">
        <f t="shared" si="36"/>
        <v>0</v>
      </c>
      <c r="H195" s="240">
        <f t="shared" si="36"/>
        <v>0</v>
      </c>
      <c r="I195" s="240">
        <f t="shared" si="36"/>
        <v>0</v>
      </c>
      <c r="J195" s="240">
        <f t="shared" si="36"/>
        <v>0</v>
      </c>
      <c r="K195" s="240">
        <f t="shared" si="36"/>
        <v>0</v>
      </c>
      <c r="L195" s="240">
        <f t="shared" si="36"/>
        <v>0</v>
      </c>
      <c r="M195" s="240">
        <f t="shared" si="36"/>
        <v>0</v>
      </c>
      <c r="N195" s="240">
        <f t="shared" si="36"/>
        <v>0</v>
      </c>
      <c r="O195" s="240">
        <f t="shared" si="36"/>
        <v>0</v>
      </c>
      <c r="P195" s="240">
        <f t="shared" si="36"/>
        <v>0</v>
      </c>
      <c r="Q195" s="240">
        <f t="shared" si="36"/>
        <v>0</v>
      </c>
    </row>
    <row r="196" spans="1:17" x14ac:dyDescent="0.25">
      <c r="A196" s="76" t="s">
        <v>82</v>
      </c>
      <c r="B196" s="239">
        <f t="shared" ref="B196:Q196" si="37">IF(B$110=0,0,B$110/B$108)</f>
        <v>0</v>
      </c>
      <c r="C196" s="239">
        <f t="shared" si="37"/>
        <v>0</v>
      </c>
      <c r="D196" s="239">
        <f t="shared" si="37"/>
        <v>0</v>
      </c>
      <c r="E196" s="239">
        <f t="shared" si="37"/>
        <v>0</v>
      </c>
      <c r="F196" s="239">
        <f t="shared" si="37"/>
        <v>0</v>
      </c>
      <c r="G196" s="239">
        <f t="shared" si="37"/>
        <v>0</v>
      </c>
      <c r="H196" s="239">
        <f t="shared" si="37"/>
        <v>0</v>
      </c>
      <c r="I196" s="239">
        <f t="shared" si="37"/>
        <v>0</v>
      </c>
      <c r="J196" s="239">
        <f t="shared" si="37"/>
        <v>0</v>
      </c>
      <c r="K196" s="239">
        <f t="shared" si="37"/>
        <v>0</v>
      </c>
      <c r="L196" s="239">
        <f t="shared" si="37"/>
        <v>0</v>
      </c>
      <c r="M196" s="239">
        <f t="shared" si="37"/>
        <v>0</v>
      </c>
      <c r="N196" s="239">
        <f t="shared" si="37"/>
        <v>0</v>
      </c>
      <c r="O196" s="239">
        <f t="shared" si="37"/>
        <v>0</v>
      </c>
      <c r="P196" s="239">
        <f t="shared" si="37"/>
        <v>0</v>
      </c>
      <c r="Q196" s="239">
        <f t="shared" si="37"/>
        <v>0</v>
      </c>
    </row>
    <row r="197" spans="1:17" x14ac:dyDescent="0.25">
      <c r="A197" s="76" t="s">
        <v>81</v>
      </c>
      <c r="B197" s="239">
        <f t="shared" ref="B197:Q197" si="38">IF(B$111=0,0,B$111/B$108)</f>
        <v>0</v>
      </c>
      <c r="C197" s="239">
        <f t="shared" si="38"/>
        <v>0</v>
      </c>
      <c r="D197" s="239">
        <f t="shared" si="38"/>
        <v>0</v>
      </c>
      <c r="E197" s="239">
        <f t="shared" si="38"/>
        <v>0</v>
      </c>
      <c r="F197" s="239">
        <f t="shared" si="38"/>
        <v>0</v>
      </c>
      <c r="G197" s="239">
        <f t="shared" si="38"/>
        <v>0</v>
      </c>
      <c r="H197" s="239">
        <f t="shared" si="38"/>
        <v>0</v>
      </c>
      <c r="I197" s="239">
        <f t="shared" si="38"/>
        <v>0</v>
      </c>
      <c r="J197" s="239">
        <f t="shared" si="38"/>
        <v>0</v>
      </c>
      <c r="K197" s="239">
        <f t="shared" si="38"/>
        <v>0</v>
      </c>
      <c r="L197" s="239">
        <f t="shared" si="38"/>
        <v>0</v>
      </c>
      <c r="M197" s="239">
        <f t="shared" si="38"/>
        <v>0</v>
      </c>
      <c r="N197" s="239">
        <f t="shared" si="38"/>
        <v>0</v>
      </c>
      <c r="O197" s="239">
        <f t="shared" si="38"/>
        <v>0</v>
      </c>
      <c r="P197" s="239">
        <f t="shared" si="38"/>
        <v>0</v>
      </c>
      <c r="Q197" s="239">
        <f t="shared" si="38"/>
        <v>0</v>
      </c>
    </row>
    <row r="198" spans="1:17" x14ac:dyDescent="0.25">
      <c r="A198" s="76" t="s">
        <v>80</v>
      </c>
      <c r="B198" s="239">
        <f t="shared" ref="B198:Q198" si="39">IF(B$112=0,0,B$112/B$108)</f>
        <v>0</v>
      </c>
      <c r="C198" s="239">
        <f t="shared" si="39"/>
        <v>0</v>
      </c>
      <c r="D198" s="239">
        <f t="shared" si="39"/>
        <v>0</v>
      </c>
      <c r="E198" s="239">
        <f t="shared" si="39"/>
        <v>0</v>
      </c>
      <c r="F198" s="239">
        <f t="shared" si="39"/>
        <v>0</v>
      </c>
      <c r="G198" s="239">
        <f t="shared" si="39"/>
        <v>0</v>
      </c>
      <c r="H198" s="239">
        <f t="shared" si="39"/>
        <v>0</v>
      </c>
      <c r="I198" s="239">
        <f t="shared" si="39"/>
        <v>0</v>
      </c>
      <c r="J198" s="239">
        <f t="shared" si="39"/>
        <v>0</v>
      </c>
      <c r="K198" s="239">
        <f t="shared" si="39"/>
        <v>0</v>
      </c>
      <c r="L198" s="239">
        <f t="shared" si="39"/>
        <v>0</v>
      </c>
      <c r="M198" s="239">
        <f t="shared" si="39"/>
        <v>0</v>
      </c>
      <c r="N198" s="239">
        <f t="shared" si="39"/>
        <v>0</v>
      </c>
      <c r="O198" s="239">
        <f t="shared" si="39"/>
        <v>0</v>
      </c>
      <c r="P198" s="239">
        <f t="shared" si="39"/>
        <v>0</v>
      </c>
      <c r="Q198" s="239">
        <f t="shared" si="39"/>
        <v>0</v>
      </c>
    </row>
    <row r="199" spans="1:17" x14ac:dyDescent="0.25">
      <c r="A199" s="129" t="s">
        <v>79</v>
      </c>
      <c r="B199" s="238">
        <f t="shared" ref="B199:Q199" si="40">IF(B$113=0,0,B$113/B$108)</f>
        <v>4.2989006323706995E-2</v>
      </c>
      <c r="C199" s="238">
        <f t="shared" si="40"/>
        <v>4.0175487458188761E-2</v>
      </c>
      <c r="D199" s="238">
        <f t="shared" si="40"/>
        <v>4.1373013700480417E-2</v>
      </c>
      <c r="E199" s="238">
        <f t="shared" si="40"/>
        <v>4.017744572272787E-2</v>
      </c>
      <c r="F199" s="238">
        <f t="shared" si="40"/>
        <v>4.4686163657274472E-2</v>
      </c>
      <c r="G199" s="238">
        <f t="shared" si="40"/>
        <v>5.150425135797685E-2</v>
      </c>
      <c r="H199" s="238">
        <f t="shared" si="40"/>
        <v>5.2225355522991214E-2</v>
      </c>
      <c r="I199" s="238">
        <f t="shared" si="40"/>
        <v>5.5730382823448804E-2</v>
      </c>
      <c r="J199" s="238">
        <f t="shared" si="40"/>
        <v>7.1571052260208642E-2</v>
      </c>
      <c r="K199" s="238">
        <f t="shared" si="40"/>
        <v>6.5050213629053943E-2</v>
      </c>
      <c r="L199" s="238">
        <f t="shared" si="40"/>
        <v>6.2067088909026062E-2</v>
      </c>
      <c r="M199" s="238">
        <f t="shared" si="40"/>
        <v>6.9763902369121902E-2</v>
      </c>
      <c r="N199" s="238">
        <f t="shared" si="40"/>
        <v>8.1842546937727176E-2</v>
      </c>
      <c r="O199" s="238">
        <f t="shared" si="40"/>
        <v>7.5252073076983839E-2</v>
      </c>
      <c r="P199" s="238">
        <f t="shared" si="40"/>
        <v>7.6198542238364295E-2</v>
      </c>
      <c r="Q199" s="238">
        <f t="shared" si="40"/>
        <v>7.6325649140395829E-2</v>
      </c>
    </row>
    <row r="200" spans="1:17" x14ac:dyDescent="0.25">
      <c r="A200" s="127" t="s">
        <v>183</v>
      </c>
      <c r="B200" s="237">
        <f t="shared" ref="B200:Q200" si="41">IF(B$118=0,0,B$118/B$108)</f>
        <v>0.19519213200745847</v>
      </c>
      <c r="C200" s="237">
        <f t="shared" si="41"/>
        <v>0.18246672235422176</v>
      </c>
      <c r="D200" s="237">
        <f t="shared" si="41"/>
        <v>0.18800373980752863</v>
      </c>
      <c r="E200" s="237">
        <f t="shared" si="41"/>
        <v>0.1822570636130906</v>
      </c>
      <c r="F200" s="237">
        <f t="shared" si="41"/>
        <v>0.20294219488333973</v>
      </c>
      <c r="G200" s="237">
        <f t="shared" si="41"/>
        <v>0.23418581738620051</v>
      </c>
      <c r="H200" s="237">
        <f t="shared" si="41"/>
        <v>0.23747378278360726</v>
      </c>
      <c r="I200" s="237">
        <f t="shared" si="41"/>
        <v>0.2537905635308319</v>
      </c>
      <c r="J200" s="237">
        <f t="shared" si="41"/>
        <v>0.32889290064006393</v>
      </c>
      <c r="K200" s="237">
        <f t="shared" si="41"/>
        <v>0.30065182355588882</v>
      </c>
      <c r="L200" s="237">
        <f t="shared" si="41"/>
        <v>0.28818696991482373</v>
      </c>
      <c r="M200" s="237">
        <f t="shared" si="41"/>
        <v>0.32034010157669512</v>
      </c>
      <c r="N200" s="237">
        <f t="shared" si="41"/>
        <v>0.42788837273440039</v>
      </c>
      <c r="O200" s="237">
        <f t="shared" si="41"/>
        <v>0.39745994404342788</v>
      </c>
      <c r="P200" s="237">
        <f t="shared" si="41"/>
        <v>0.37010277982428669</v>
      </c>
      <c r="Q200" s="237">
        <f t="shared" si="41"/>
        <v>0.35052040249725736</v>
      </c>
    </row>
    <row r="201" spans="1:17" x14ac:dyDescent="0.25">
      <c r="A201" s="142" t="s">
        <v>192</v>
      </c>
      <c r="B201" s="235">
        <f t="shared" ref="B201:Q201" si="42">IF(B$119=0,0,B$119/B$108)</f>
        <v>0.19519213200745847</v>
      </c>
      <c r="C201" s="235">
        <f t="shared" si="42"/>
        <v>0.18246672235422176</v>
      </c>
      <c r="D201" s="235">
        <f t="shared" si="42"/>
        <v>0.18800373980752863</v>
      </c>
      <c r="E201" s="235">
        <f t="shared" si="42"/>
        <v>0.1822570636130906</v>
      </c>
      <c r="F201" s="235">
        <f t="shared" si="42"/>
        <v>0.20294219488333973</v>
      </c>
      <c r="G201" s="235">
        <f t="shared" si="42"/>
        <v>0.23418581738620051</v>
      </c>
      <c r="H201" s="235">
        <f t="shared" si="42"/>
        <v>0.23747378278360726</v>
      </c>
      <c r="I201" s="235">
        <f t="shared" si="42"/>
        <v>0.2537905635308319</v>
      </c>
      <c r="J201" s="235">
        <f t="shared" si="42"/>
        <v>0.32889290064006393</v>
      </c>
      <c r="K201" s="235">
        <f t="shared" si="42"/>
        <v>0.30065182355588882</v>
      </c>
      <c r="L201" s="235">
        <f t="shared" si="42"/>
        <v>0.28818696991482373</v>
      </c>
      <c r="M201" s="235">
        <f t="shared" si="42"/>
        <v>0.32034010157669512</v>
      </c>
      <c r="N201" s="235">
        <f t="shared" si="42"/>
        <v>0.42788837273440039</v>
      </c>
      <c r="O201" s="235">
        <f t="shared" si="42"/>
        <v>0.39745994404342788</v>
      </c>
      <c r="P201" s="235">
        <f t="shared" si="42"/>
        <v>0.37010277982428669</v>
      </c>
      <c r="Q201" s="235">
        <f t="shared" si="42"/>
        <v>0.35052040249725736</v>
      </c>
    </row>
    <row r="202" spans="1:17" x14ac:dyDescent="0.25">
      <c r="A202" s="142" t="s">
        <v>191</v>
      </c>
      <c r="B202" s="235">
        <f t="shared" ref="B202:Q202" si="43">IF(B$130=0,0,B$130/B$108)</f>
        <v>0</v>
      </c>
      <c r="C202" s="235">
        <f t="shared" si="43"/>
        <v>0</v>
      </c>
      <c r="D202" s="235">
        <f t="shared" si="43"/>
        <v>0</v>
      </c>
      <c r="E202" s="235">
        <f t="shared" si="43"/>
        <v>0</v>
      </c>
      <c r="F202" s="235">
        <f t="shared" si="43"/>
        <v>0</v>
      </c>
      <c r="G202" s="235">
        <f t="shared" si="43"/>
        <v>0</v>
      </c>
      <c r="H202" s="235">
        <f t="shared" si="43"/>
        <v>0</v>
      </c>
      <c r="I202" s="235">
        <f t="shared" si="43"/>
        <v>0</v>
      </c>
      <c r="J202" s="235">
        <f t="shared" si="43"/>
        <v>0</v>
      </c>
      <c r="K202" s="235">
        <f t="shared" si="43"/>
        <v>0</v>
      </c>
      <c r="L202" s="235">
        <f t="shared" si="43"/>
        <v>0</v>
      </c>
      <c r="M202" s="235">
        <f t="shared" si="43"/>
        <v>0</v>
      </c>
      <c r="N202" s="235">
        <f t="shared" si="43"/>
        <v>0</v>
      </c>
      <c r="O202" s="235">
        <f t="shared" si="43"/>
        <v>0</v>
      </c>
      <c r="P202" s="235">
        <f t="shared" si="43"/>
        <v>0</v>
      </c>
      <c r="Q202" s="235">
        <f t="shared" si="43"/>
        <v>0</v>
      </c>
    </row>
    <row r="203" spans="1:17" x14ac:dyDescent="0.25">
      <c r="A203" s="127" t="s">
        <v>181</v>
      </c>
      <c r="B203" s="237">
        <f t="shared" ref="B203:Q203" si="44">IF(B$131=0,0,B$131/B$108)</f>
        <v>0.45240040413336552</v>
      </c>
      <c r="C203" s="237">
        <f t="shared" si="44"/>
        <v>0.46878491432513791</v>
      </c>
      <c r="D203" s="237">
        <f t="shared" si="44"/>
        <v>0.46176001980861081</v>
      </c>
      <c r="E203" s="237">
        <f t="shared" si="44"/>
        <v>0.46879565325204814</v>
      </c>
      <c r="F203" s="237">
        <f t="shared" si="44"/>
        <v>0.44254694168486175</v>
      </c>
      <c r="G203" s="237">
        <f t="shared" si="44"/>
        <v>0.40291564804018082</v>
      </c>
      <c r="H203" s="237">
        <f t="shared" si="44"/>
        <v>0.39884374375298248</v>
      </c>
      <c r="I203" s="237">
        <f t="shared" si="44"/>
        <v>0.37815676442414664</v>
      </c>
      <c r="J203" s="237">
        <f t="shared" si="44"/>
        <v>0.28388848169581749</v>
      </c>
      <c r="K203" s="237">
        <f t="shared" si="44"/>
        <v>0.32140195826276879</v>
      </c>
      <c r="L203" s="237">
        <f t="shared" si="44"/>
        <v>0.33823447346934749</v>
      </c>
      <c r="M203" s="237">
        <f t="shared" si="44"/>
        <v>0.29496282992956041</v>
      </c>
      <c r="N203" s="237">
        <f t="shared" si="44"/>
        <v>0.16623037165154056</v>
      </c>
      <c r="O203" s="237">
        <f t="shared" si="44"/>
        <v>0.20464372432626318</v>
      </c>
      <c r="P203" s="237">
        <f t="shared" si="44"/>
        <v>0.2343776638040862</v>
      </c>
      <c r="Q203" s="237">
        <f t="shared" si="44"/>
        <v>0.25634251117252688</v>
      </c>
    </row>
    <row r="204" spans="1:17" x14ac:dyDescent="0.25">
      <c r="A204" s="142" t="s">
        <v>190</v>
      </c>
      <c r="B204" s="235">
        <f t="shared" ref="B204:Q204" si="45">IF(B$132=0,0,B$132/B$108)</f>
        <v>0.45240040413336552</v>
      </c>
      <c r="C204" s="235">
        <f t="shared" si="45"/>
        <v>0.46878491432513791</v>
      </c>
      <c r="D204" s="235">
        <f t="shared" si="45"/>
        <v>0.46176001980861081</v>
      </c>
      <c r="E204" s="235">
        <f t="shared" si="45"/>
        <v>0.46879565325204814</v>
      </c>
      <c r="F204" s="235">
        <f t="shared" si="45"/>
        <v>0.44254694168486175</v>
      </c>
      <c r="G204" s="235">
        <f t="shared" si="45"/>
        <v>0.40291564804018082</v>
      </c>
      <c r="H204" s="235">
        <f t="shared" si="45"/>
        <v>0.39884374375298248</v>
      </c>
      <c r="I204" s="235">
        <f t="shared" si="45"/>
        <v>0.37815676442414664</v>
      </c>
      <c r="J204" s="235">
        <f t="shared" si="45"/>
        <v>0.28388848169581749</v>
      </c>
      <c r="K204" s="235">
        <f t="shared" si="45"/>
        <v>0.32140195826276879</v>
      </c>
      <c r="L204" s="235">
        <f t="shared" si="45"/>
        <v>0.33823447346934749</v>
      </c>
      <c r="M204" s="235">
        <f t="shared" si="45"/>
        <v>0.29496282992956041</v>
      </c>
      <c r="N204" s="235">
        <f t="shared" si="45"/>
        <v>0.16623037165154056</v>
      </c>
      <c r="O204" s="235">
        <f t="shared" si="45"/>
        <v>0.20464372432626318</v>
      </c>
      <c r="P204" s="235">
        <f t="shared" si="45"/>
        <v>0.2343776638040862</v>
      </c>
      <c r="Q204" s="235">
        <f t="shared" si="45"/>
        <v>0.25634251117252688</v>
      </c>
    </row>
    <row r="205" spans="1:17" x14ac:dyDescent="0.25">
      <c r="A205" s="142" t="s">
        <v>189</v>
      </c>
      <c r="B205" s="235">
        <f t="shared" ref="B205:Q205" si="46">IF(B$138=0,0,B$138/B$108)</f>
        <v>0</v>
      </c>
      <c r="C205" s="235">
        <f t="shared" si="46"/>
        <v>0</v>
      </c>
      <c r="D205" s="235">
        <f t="shared" si="46"/>
        <v>0</v>
      </c>
      <c r="E205" s="235">
        <f t="shared" si="46"/>
        <v>0</v>
      </c>
      <c r="F205" s="235">
        <f t="shared" si="46"/>
        <v>0</v>
      </c>
      <c r="G205" s="235">
        <f t="shared" si="46"/>
        <v>0</v>
      </c>
      <c r="H205" s="235">
        <f t="shared" si="46"/>
        <v>0</v>
      </c>
      <c r="I205" s="235">
        <f t="shared" si="46"/>
        <v>0</v>
      </c>
      <c r="J205" s="235">
        <f t="shared" si="46"/>
        <v>0</v>
      </c>
      <c r="K205" s="235">
        <f t="shared" si="46"/>
        <v>0</v>
      </c>
      <c r="L205" s="235">
        <f t="shared" si="46"/>
        <v>0</v>
      </c>
      <c r="M205" s="235">
        <f t="shared" si="46"/>
        <v>0</v>
      </c>
      <c r="N205" s="235">
        <f t="shared" si="46"/>
        <v>0</v>
      </c>
      <c r="O205" s="235">
        <f t="shared" si="46"/>
        <v>0</v>
      </c>
      <c r="P205" s="235">
        <f t="shared" si="46"/>
        <v>0</v>
      </c>
      <c r="Q205" s="235">
        <f t="shared" si="46"/>
        <v>0</v>
      </c>
    </row>
    <row r="206" spans="1:17" x14ac:dyDescent="0.25">
      <c r="A206" s="127" t="s">
        <v>180</v>
      </c>
      <c r="B206" s="236">
        <f t="shared" ref="B206:Q206" si="47">IF(B$139=0,0,B$139/B$108)</f>
        <v>0.30941845753546904</v>
      </c>
      <c r="C206" s="236">
        <f t="shared" si="47"/>
        <v>0.30857287586245163</v>
      </c>
      <c r="D206" s="236">
        <f t="shared" si="47"/>
        <v>0.30886322668337995</v>
      </c>
      <c r="E206" s="236">
        <f t="shared" si="47"/>
        <v>0.30876983741213343</v>
      </c>
      <c r="F206" s="236">
        <f t="shared" si="47"/>
        <v>0.30982469977452387</v>
      </c>
      <c r="G206" s="236">
        <f t="shared" si="47"/>
        <v>0.31139428321564178</v>
      </c>
      <c r="H206" s="236">
        <f t="shared" si="47"/>
        <v>0.31145711794041891</v>
      </c>
      <c r="I206" s="236">
        <f t="shared" si="47"/>
        <v>0.31232228922157274</v>
      </c>
      <c r="J206" s="236">
        <f t="shared" si="47"/>
        <v>0.31564756540390981</v>
      </c>
      <c r="K206" s="236">
        <f t="shared" si="47"/>
        <v>0.31289600455228855</v>
      </c>
      <c r="L206" s="236">
        <f t="shared" si="47"/>
        <v>0.31151146770680282</v>
      </c>
      <c r="M206" s="236">
        <f t="shared" si="47"/>
        <v>0.31493316612462247</v>
      </c>
      <c r="N206" s="236">
        <f t="shared" si="47"/>
        <v>0.32403870867633189</v>
      </c>
      <c r="O206" s="236">
        <f t="shared" si="47"/>
        <v>0.32264425855332513</v>
      </c>
      <c r="P206" s="236">
        <f t="shared" si="47"/>
        <v>0.31932101413326291</v>
      </c>
      <c r="Q206" s="236">
        <f t="shared" si="47"/>
        <v>0.31681143718981997</v>
      </c>
    </row>
    <row r="207" spans="1:17" x14ac:dyDescent="0.25">
      <c r="A207" s="142" t="s">
        <v>188</v>
      </c>
      <c r="B207" s="235">
        <f t="shared" ref="B207:Q207" si="48">IF(B$140=0,0,B$140/B$108)</f>
        <v>0.19427955336454544</v>
      </c>
      <c r="C207" s="235">
        <f t="shared" si="48"/>
        <v>0.20094036914480132</v>
      </c>
      <c r="D207" s="235">
        <f t="shared" si="48"/>
        <v>0.19796457334705</v>
      </c>
      <c r="E207" s="235">
        <f t="shared" si="48"/>
        <v>0.201261003085657</v>
      </c>
      <c r="F207" s="235">
        <f t="shared" si="48"/>
        <v>0.19011422943642187</v>
      </c>
      <c r="G207" s="235">
        <f t="shared" si="48"/>
        <v>0.17325398980879056</v>
      </c>
      <c r="H207" s="235">
        <f t="shared" si="48"/>
        <v>0.17137733686612994</v>
      </c>
      <c r="I207" s="235">
        <f t="shared" si="48"/>
        <v>0.16261765167632281</v>
      </c>
      <c r="J207" s="235">
        <f t="shared" si="48"/>
        <v>0.1216419578016196</v>
      </c>
      <c r="K207" s="235">
        <f t="shared" si="48"/>
        <v>0.13554909438127721</v>
      </c>
      <c r="L207" s="235">
        <f t="shared" si="48"/>
        <v>0.14151725958439842</v>
      </c>
      <c r="M207" s="235">
        <f t="shared" si="48"/>
        <v>0.1259726384731612</v>
      </c>
      <c r="N207" s="235">
        <f t="shared" si="48"/>
        <v>7.1638174713026345E-2</v>
      </c>
      <c r="O207" s="235">
        <f t="shared" si="48"/>
        <v>8.8192685437415597E-2</v>
      </c>
      <c r="P207" s="235">
        <f t="shared" si="48"/>
        <v>0.10100674059506162</v>
      </c>
      <c r="Q207" s="235">
        <f t="shared" si="48"/>
        <v>0.11004831299000256</v>
      </c>
    </row>
    <row r="208" spans="1:17" x14ac:dyDescent="0.25">
      <c r="A208" s="142" t="s">
        <v>187</v>
      </c>
      <c r="B208" s="235">
        <f t="shared" ref="B208:Q208" si="49">IF(B$141=0,0,B$141/B$108)</f>
        <v>0.11513890417092361</v>
      </c>
      <c r="C208" s="235">
        <f t="shared" si="49"/>
        <v>0.10763250671765034</v>
      </c>
      <c r="D208" s="235">
        <f t="shared" si="49"/>
        <v>0.11089865333632995</v>
      </c>
      <c r="E208" s="235">
        <f t="shared" si="49"/>
        <v>0.10750883432647641</v>
      </c>
      <c r="F208" s="235">
        <f t="shared" si="49"/>
        <v>0.11971047033810205</v>
      </c>
      <c r="G208" s="235">
        <f t="shared" si="49"/>
        <v>0.13814029340685122</v>
      </c>
      <c r="H208" s="235">
        <f t="shared" si="49"/>
        <v>0.14007978107428898</v>
      </c>
      <c r="I208" s="235">
        <f t="shared" si="49"/>
        <v>0.14970463754524993</v>
      </c>
      <c r="J208" s="235">
        <f t="shared" si="49"/>
        <v>0.19400560760229024</v>
      </c>
      <c r="K208" s="235">
        <f t="shared" si="49"/>
        <v>0.17734691017101134</v>
      </c>
      <c r="L208" s="235">
        <f t="shared" si="49"/>
        <v>0.16999420812240437</v>
      </c>
      <c r="M208" s="235">
        <f t="shared" si="49"/>
        <v>0.18896052765146124</v>
      </c>
      <c r="N208" s="235">
        <f t="shared" si="49"/>
        <v>0.25240053396330558</v>
      </c>
      <c r="O208" s="235">
        <f t="shared" si="49"/>
        <v>0.23445157311590953</v>
      </c>
      <c r="P208" s="235">
        <f t="shared" si="49"/>
        <v>0.21831427353820132</v>
      </c>
      <c r="Q208" s="235">
        <f t="shared" si="49"/>
        <v>0.20676312419981746</v>
      </c>
    </row>
    <row r="209" spans="1:17" x14ac:dyDescent="0.25">
      <c r="A209" s="142" t="s">
        <v>186</v>
      </c>
      <c r="B209" s="235">
        <f t="shared" ref="B209:Q209" si="50">IF(B$152=0,0,B$152/B$108)</f>
        <v>0</v>
      </c>
      <c r="C209" s="235">
        <f t="shared" si="50"/>
        <v>0</v>
      </c>
      <c r="D209" s="235">
        <f t="shared" si="50"/>
        <v>0</v>
      </c>
      <c r="E209" s="235">
        <f t="shared" si="50"/>
        <v>0</v>
      </c>
      <c r="F209" s="235">
        <f t="shared" si="50"/>
        <v>0</v>
      </c>
      <c r="G209" s="235">
        <f t="shared" si="50"/>
        <v>0</v>
      </c>
      <c r="H209" s="235">
        <f t="shared" si="50"/>
        <v>0</v>
      </c>
      <c r="I209" s="235">
        <f t="shared" si="50"/>
        <v>0</v>
      </c>
      <c r="J209" s="235">
        <f t="shared" si="50"/>
        <v>0</v>
      </c>
      <c r="K209" s="235">
        <f t="shared" si="50"/>
        <v>0</v>
      </c>
      <c r="L209" s="235">
        <f t="shared" si="50"/>
        <v>0</v>
      </c>
      <c r="M209" s="235">
        <f t="shared" si="50"/>
        <v>0</v>
      </c>
      <c r="N209" s="235">
        <f t="shared" si="50"/>
        <v>0</v>
      </c>
      <c r="O209" s="235">
        <f t="shared" si="50"/>
        <v>0</v>
      </c>
      <c r="P209" s="235">
        <f t="shared" si="50"/>
        <v>0</v>
      </c>
      <c r="Q209" s="235">
        <f t="shared" si="50"/>
        <v>0</v>
      </c>
    </row>
    <row r="210" spans="1:17" x14ac:dyDescent="0.25">
      <c r="A210" s="72" t="s">
        <v>179</v>
      </c>
      <c r="B210" s="234">
        <f t="shared" ref="B210:Q210" si="51">IF(B$153=0,0,B$153/B$108)</f>
        <v>0</v>
      </c>
      <c r="C210" s="234">
        <f t="shared" si="51"/>
        <v>0</v>
      </c>
      <c r="D210" s="234">
        <f t="shared" si="51"/>
        <v>0</v>
      </c>
      <c r="E210" s="234">
        <f t="shared" si="51"/>
        <v>0</v>
      </c>
      <c r="F210" s="234">
        <f t="shared" si="51"/>
        <v>0</v>
      </c>
      <c r="G210" s="234">
        <f t="shared" si="51"/>
        <v>0</v>
      </c>
      <c r="H210" s="234">
        <f t="shared" si="51"/>
        <v>0</v>
      </c>
      <c r="I210" s="234">
        <f t="shared" si="51"/>
        <v>0</v>
      </c>
      <c r="J210" s="234">
        <f t="shared" si="51"/>
        <v>0</v>
      </c>
      <c r="K210" s="234">
        <f t="shared" si="51"/>
        <v>0</v>
      </c>
      <c r="L210" s="234">
        <f t="shared" si="51"/>
        <v>0</v>
      </c>
      <c r="M210" s="234">
        <f t="shared" si="51"/>
        <v>0</v>
      </c>
      <c r="N210" s="234">
        <f t="shared" si="51"/>
        <v>0</v>
      </c>
      <c r="O210" s="234">
        <f t="shared" si="51"/>
        <v>0</v>
      </c>
      <c r="P210" s="234">
        <f t="shared" si="51"/>
        <v>0</v>
      </c>
      <c r="Q210" s="234">
        <f t="shared" si="51"/>
        <v>0</v>
      </c>
    </row>
    <row r="211" spans="1:17" x14ac:dyDescent="0.25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</row>
    <row r="212" spans="1:17" ht="12.75" x14ac:dyDescent="0.25">
      <c r="A212" s="137" t="s">
        <v>133</v>
      </c>
      <c r="B212" s="233"/>
      <c r="C212" s="233"/>
      <c r="D212" s="233"/>
      <c r="E212" s="233"/>
      <c r="F212" s="233"/>
      <c r="G212" s="233"/>
      <c r="H212" s="233"/>
      <c r="I212" s="233"/>
      <c r="J212" s="233"/>
      <c r="K212" s="233"/>
      <c r="L212" s="233"/>
      <c r="M212" s="233"/>
      <c r="N212" s="233"/>
      <c r="O212" s="233"/>
      <c r="P212" s="233"/>
      <c r="Q212" s="233"/>
    </row>
    <row r="213" spans="1:17" x14ac:dyDescent="0.25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</row>
    <row r="214" spans="1:17" x14ac:dyDescent="0.25">
      <c r="A214" s="78" t="s">
        <v>196</v>
      </c>
      <c r="B214" s="230">
        <f>IF(B$5=0,0,(B$5-B$15-B$58)/(CHI_fec!B$5-CHI_fec!B$15))</f>
        <v>1.3235579007864462</v>
      </c>
      <c r="C214" s="230">
        <f>IF(C$5=0,0,(C$5-C$15-C$58)/(CHI_fec!C$5-CHI_fec!C$15))</f>
        <v>1.435984605164651</v>
      </c>
      <c r="D214" s="230">
        <f>IF(D$5=0,0,(D$5-D$15-D$58)/(CHI_fec!D$5-CHI_fec!D$15))</f>
        <v>1.2697388039088775</v>
      </c>
      <c r="E214" s="230">
        <f>IF(E$5=0,0,(E$5-E$15-E$58)/(CHI_fec!E$5-CHI_fec!E$15))</f>
        <v>1.3725627482566678</v>
      </c>
      <c r="F214" s="230">
        <f>IF(F$5=0,0,(F$5-F$15-F$58)/(CHI_fec!F$5-CHI_fec!F$15))</f>
        <v>1.5717669303138022</v>
      </c>
      <c r="G214" s="230">
        <f>IF(G$5=0,0,(G$5-G$15-G$58)/(CHI_fec!G$5-CHI_fec!G$15))</f>
        <v>1.4879632765132598</v>
      </c>
      <c r="H214" s="230">
        <f>IF(H$5=0,0,(H$5-H$15-H$58)/(CHI_fec!H$5-CHI_fec!H$15))</f>
        <v>1.4843950690444008</v>
      </c>
      <c r="I214" s="230">
        <f>IF(I$5=0,0,(I$5-I$15-I$58)/(CHI_fec!I$5-CHI_fec!I$15))</f>
        <v>1.3853601678724026</v>
      </c>
      <c r="J214" s="230">
        <f>IF(J$5=0,0,(J$5-J$15-J$58)/(CHI_fec!J$5-CHI_fec!J$15))</f>
        <v>1.196598435649423</v>
      </c>
      <c r="K214" s="230">
        <f>IF(K$5=0,0,(K$5-K$15-K$58)/(CHI_fec!K$5-CHI_fec!K$15))</f>
        <v>1.2966540700311258</v>
      </c>
      <c r="L214" s="230">
        <f>IF(L$5=0,0,(L$5-L$15-L$58)/(CHI_fec!L$5-CHI_fec!L$15))</f>
        <v>1.2913459625226131</v>
      </c>
      <c r="M214" s="230">
        <f>IF(M$5=0,0,(M$5-M$15-M$58)/(CHI_fec!M$5-CHI_fec!M$15))</f>
        <v>1.256545328221865</v>
      </c>
      <c r="N214" s="230">
        <f>IF(N$5=0,0,(N$5-N$15-N$58)/(CHI_fec!N$5-CHI_fec!N$15))</f>
        <v>1.1785546322775946</v>
      </c>
      <c r="O214" s="230">
        <f>IF(O$5=0,0,(O$5-O$15-O$58)/(CHI_fec!O$5-CHI_fec!O$15))</f>
        <v>1.1991358950832436</v>
      </c>
      <c r="P214" s="230">
        <f>IF(P$5=0,0,(P$5-P$15-P$58)/(CHI_fec!P$5-CHI_fec!P$15))</f>
        <v>1.2505725709489357</v>
      </c>
      <c r="Q214" s="230">
        <f>IF(Q$5=0,0,(Q$5-Q$15-Q$58)/(CHI_fec!Q$5-CHI_fec!Q$15))</f>
        <v>1.2778186275468402</v>
      </c>
    </row>
    <row r="215" spans="1:17" x14ac:dyDescent="0.25">
      <c r="A215" s="132" t="s">
        <v>83</v>
      </c>
      <c r="B215" s="229">
        <f>IF(B$6=0,0,B$6/CHI_fec!B$6)</f>
        <v>0</v>
      </c>
      <c r="C215" s="229">
        <f>IF(C$6=0,0,C$6/CHI_fec!C$6)</f>
        <v>0</v>
      </c>
      <c r="D215" s="229">
        <f>IF(D$6=0,0,D$6/CHI_fec!D$6)</f>
        <v>0</v>
      </c>
      <c r="E215" s="229">
        <f>IF(E$6=0,0,E$6/CHI_fec!E$6)</f>
        <v>0</v>
      </c>
      <c r="F215" s="229">
        <f>IF(F$6=0,0,F$6/CHI_fec!F$6)</f>
        <v>0</v>
      </c>
      <c r="G215" s="229">
        <f>IF(G$6=0,0,G$6/CHI_fec!G$6)</f>
        <v>0</v>
      </c>
      <c r="H215" s="229">
        <f>IF(H$6=0,0,H$6/CHI_fec!H$6)</f>
        <v>0</v>
      </c>
      <c r="I215" s="229">
        <f>IF(I$6=0,0,I$6/CHI_fec!I$6)</f>
        <v>0</v>
      </c>
      <c r="J215" s="229">
        <f>IF(J$6=0,0,J$6/CHI_fec!J$6)</f>
        <v>0</v>
      </c>
      <c r="K215" s="229">
        <f>IF(K$6=0,0,K$6/CHI_fec!K$6)</f>
        <v>0</v>
      </c>
      <c r="L215" s="229">
        <f>IF(L$6=0,0,L$6/CHI_fec!L$6)</f>
        <v>0</v>
      </c>
      <c r="M215" s="229">
        <f>IF(M$6=0,0,M$6/CHI_fec!M$6)</f>
        <v>0</v>
      </c>
      <c r="N215" s="229">
        <f>IF(N$6=0,0,N$6/CHI_fec!N$6)</f>
        <v>0</v>
      </c>
      <c r="O215" s="229">
        <f>IF(O$6=0,0,O$6/CHI_fec!O$6)</f>
        <v>0</v>
      </c>
      <c r="P215" s="229">
        <f>IF(P$6=0,0,P$6/CHI_fec!P$6)</f>
        <v>0</v>
      </c>
      <c r="Q215" s="229">
        <f>IF(Q$6=0,0,Q$6/CHI_fec!Q$6)</f>
        <v>0</v>
      </c>
    </row>
    <row r="216" spans="1:17" x14ac:dyDescent="0.25">
      <c r="A216" s="76" t="s">
        <v>82</v>
      </c>
      <c r="B216" s="228">
        <f>IF(B$7=0,0,B$7/CHI_fec!B$7)</f>
        <v>0</v>
      </c>
      <c r="C216" s="228">
        <f>IF(C$7=0,0,C$7/CHI_fec!C$7)</f>
        <v>0</v>
      </c>
      <c r="D216" s="228">
        <f>IF(D$7=0,0,D$7/CHI_fec!D$7)</f>
        <v>0</v>
      </c>
      <c r="E216" s="228">
        <f>IF(E$7=0,0,E$7/CHI_fec!E$7)</f>
        <v>0</v>
      </c>
      <c r="F216" s="228">
        <f>IF(F$7=0,0,F$7/CHI_fec!F$7)</f>
        <v>0</v>
      </c>
      <c r="G216" s="228">
        <f>IF(G$7=0,0,G$7/CHI_fec!G$7)</f>
        <v>0</v>
      </c>
      <c r="H216" s="228">
        <f>IF(H$7=0,0,H$7/CHI_fec!H$7)</f>
        <v>0</v>
      </c>
      <c r="I216" s="228">
        <f>IF(I$7=0,0,I$7/CHI_fec!I$7)</f>
        <v>0</v>
      </c>
      <c r="J216" s="228">
        <f>IF(J$7=0,0,J$7/CHI_fec!J$7)</f>
        <v>0</v>
      </c>
      <c r="K216" s="228">
        <f>IF(K$7=0,0,K$7/CHI_fec!K$7)</f>
        <v>0</v>
      </c>
      <c r="L216" s="228">
        <f>IF(L$7=0,0,L$7/CHI_fec!L$7)</f>
        <v>0</v>
      </c>
      <c r="M216" s="228">
        <f>IF(M$7=0,0,M$7/CHI_fec!M$7)</f>
        <v>0</v>
      </c>
      <c r="N216" s="228">
        <f>IF(N$7=0,0,N$7/CHI_fec!N$7)</f>
        <v>0</v>
      </c>
      <c r="O216" s="228">
        <f>IF(O$7=0,0,O$7/CHI_fec!O$7)</f>
        <v>0</v>
      </c>
      <c r="P216" s="228">
        <f>IF(P$7=0,0,P$7/CHI_fec!P$7)</f>
        <v>0</v>
      </c>
      <c r="Q216" s="228">
        <f>IF(Q$7=0,0,Q$7/CHI_fec!Q$7)</f>
        <v>0</v>
      </c>
    </row>
    <row r="217" spans="1:17" x14ac:dyDescent="0.25">
      <c r="A217" s="76" t="s">
        <v>81</v>
      </c>
      <c r="B217" s="228">
        <f>IF(B$8=0,0,B$8/CHI_fec!B$8)</f>
        <v>0</v>
      </c>
      <c r="C217" s="228">
        <f>IF(C$8=0,0,C$8/CHI_fec!C$8)</f>
        <v>0</v>
      </c>
      <c r="D217" s="228">
        <f>IF(D$8=0,0,D$8/CHI_fec!D$8)</f>
        <v>0</v>
      </c>
      <c r="E217" s="228">
        <f>IF(E$8=0,0,E$8/CHI_fec!E$8)</f>
        <v>0</v>
      </c>
      <c r="F217" s="228">
        <f>IF(F$8=0,0,F$8/CHI_fec!F$8)</f>
        <v>0</v>
      </c>
      <c r="G217" s="228">
        <f>IF(G$8=0,0,G$8/CHI_fec!G$8)</f>
        <v>0</v>
      </c>
      <c r="H217" s="228">
        <f>IF(H$8=0,0,H$8/CHI_fec!H$8)</f>
        <v>0</v>
      </c>
      <c r="I217" s="228">
        <f>IF(I$8=0,0,I$8/CHI_fec!I$8)</f>
        <v>0</v>
      </c>
      <c r="J217" s="228">
        <f>IF(J$8=0,0,J$8/CHI_fec!J$8)</f>
        <v>0</v>
      </c>
      <c r="K217" s="228">
        <f>IF(K$8=0,0,K$8/CHI_fec!K$8)</f>
        <v>0</v>
      </c>
      <c r="L217" s="228">
        <f>IF(L$8=0,0,L$8/CHI_fec!L$8)</f>
        <v>0</v>
      </c>
      <c r="M217" s="228">
        <f>IF(M$8=0,0,M$8/CHI_fec!M$8)</f>
        <v>0</v>
      </c>
      <c r="N217" s="228">
        <f>IF(N$8=0,0,N$8/CHI_fec!N$8)</f>
        <v>0</v>
      </c>
      <c r="O217" s="228">
        <f>IF(O$8=0,0,O$8/CHI_fec!O$8)</f>
        <v>0</v>
      </c>
      <c r="P217" s="228">
        <f>IF(P$8=0,0,P$8/CHI_fec!P$8)</f>
        <v>0</v>
      </c>
      <c r="Q217" s="228">
        <f>IF(Q$8=0,0,Q$8/CHI_fec!Q$8)</f>
        <v>0</v>
      </c>
    </row>
    <row r="218" spans="1:17" x14ac:dyDescent="0.25">
      <c r="A218" s="76" t="s">
        <v>80</v>
      </c>
      <c r="B218" s="228">
        <f>IF(B$9=0,0,B$9/CHI_fec!B$9)</f>
        <v>0</v>
      </c>
      <c r="C218" s="228">
        <f>IF(C$9=0,0,C$9/CHI_fec!C$9)</f>
        <v>0</v>
      </c>
      <c r="D218" s="228">
        <f>IF(D$9=0,0,D$9/CHI_fec!D$9)</f>
        <v>0</v>
      </c>
      <c r="E218" s="228">
        <f>IF(E$9=0,0,E$9/CHI_fec!E$9)</f>
        <v>0</v>
      </c>
      <c r="F218" s="228">
        <f>IF(F$9=0,0,F$9/CHI_fec!F$9)</f>
        <v>0</v>
      </c>
      <c r="G218" s="228">
        <f>IF(G$9=0,0,G$9/CHI_fec!G$9)</f>
        <v>0</v>
      </c>
      <c r="H218" s="228">
        <f>IF(H$9=0,0,H$9/CHI_fec!H$9)</f>
        <v>0</v>
      </c>
      <c r="I218" s="228">
        <f>IF(I$9=0,0,I$9/CHI_fec!I$9)</f>
        <v>0</v>
      </c>
      <c r="J218" s="228">
        <f>IF(J$9=0,0,J$9/CHI_fec!J$9)</f>
        <v>0</v>
      </c>
      <c r="K218" s="228">
        <f>IF(K$9=0,0,K$9/CHI_fec!K$9)</f>
        <v>0</v>
      </c>
      <c r="L218" s="228">
        <f>IF(L$9=0,0,L$9/CHI_fec!L$9)</f>
        <v>0</v>
      </c>
      <c r="M218" s="228">
        <f>IF(M$9=0,0,M$9/CHI_fec!M$9)</f>
        <v>0</v>
      </c>
      <c r="N218" s="228">
        <f>IF(N$9=0,0,N$9/CHI_fec!N$9)</f>
        <v>0</v>
      </c>
      <c r="O218" s="228">
        <f>IF(O$9=0,0,O$9/CHI_fec!O$9)</f>
        <v>0</v>
      </c>
      <c r="P218" s="228">
        <f>IF(P$9=0,0,P$9/CHI_fec!P$9)</f>
        <v>0</v>
      </c>
      <c r="Q218" s="228">
        <f>IF(Q$9=0,0,Q$9/CHI_fec!Q$9)</f>
        <v>0</v>
      </c>
    </row>
    <row r="219" spans="1:17" x14ac:dyDescent="0.25">
      <c r="A219" s="129" t="s">
        <v>79</v>
      </c>
      <c r="B219" s="227">
        <f>IF(B$10=0,0,B$10/CHI_fec!B$10)</f>
        <v>1.3251222000000002</v>
      </c>
      <c r="C219" s="227">
        <f>IF(C$10=0,0,C$10/CHI_fec!C$10)</f>
        <v>1.3251222000000002</v>
      </c>
      <c r="D219" s="227">
        <f>IF(D$10=0,0,D$10/CHI_fec!D$10)</f>
        <v>1.3251222</v>
      </c>
      <c r="E219" s="227">
        <f>IF(E$10=0,0,E$10/CHI_fec!E$10)</f>
        <v>1.3251222</v>
      </c>
      <c r="F219" s="227">
        <f>IF(F$10=0,0,F$10/CHI_fec!F$10)</f>
        <v>1.3251222</v>
      </c>
      <c r="G219" s="227">
        <f>IF(G$10=0,0,G$10/CHI_fec!G$10)</f>
        <v>1.3251222000000002</v>
      </c>
      <c r="H219" s="227">
        <f>IF(H$10=0,0,H$10/CHI_fec!H$10)</f>
        <v>1.3251222000000002</v>
      </c>
      <c r="I219" s="227">
        <f>IF(I$10=0,0,I$10/CHI_fec!I$10)</f>
        <v>1.3251222000000002</v>
      </c>
      <c r="J219" s="227">
        <f>IF(J$10=0,0,J$10/CHI_fec!J$10)</f>
        <v>1.3251222</v>
      </c>
      <c r="K219" s="227">
        <f>IF(K$10=0,0,K$10/CHI_fec!K$10)</f>
        <v>1.3251221999999998</v>
      </c>
      <c r="L219" s="227">
        <f>IF(L$10=0,0,L$10/CHI_fec!L$10)</f>
        <v>1.3251222000000002</v>
      </c>
      <c r="M219" s="227">
        <f>IF(M$10=0,0,M$10/CHI_fec!M$10)</f>
        <v>1.3251222000000002</v>
      </c>
      <c r="N219" s="227">
        <f>IF(N$10=0,0,N$10/CHI_fec!N$10)</f>
        <v>1.1663623454780883</v>
      </c>
      <c r="O219" s="227">
        <f>IF(O$10=0,0,O$10/CHI_fec!O$10)</f>
        <v>1.1491649320970732</v>
      </c>
      <c r="P219" s="227">
        <f>IF(P$10=0,0,P$10/CHI_fec!P$10)</f>
        <v>1.2502975638706697</v>
      </c>
      <c r="Q219" s="227">
        <f>IF(Q$10=0,0,Q$10/CHI_fec!Q$10)</f>
        <v>1.3251222000000002</v>
      </c>
    </row>
    <row r="220" spans="1:17" x14ac:dyDescent="0.25">
      <c r="A220" s="232" t="s">
        <v>185</v>
      </c>
      <c r="B220" s="231">
        <f>IF(B$15=0,0,B$15/CHI_fec!B$15)</f>
        <v>0</v>
      </c>
      <c r="C220" s="231">
        <f>IF(C$15=0,0,C$15/CHI_fec!C$15)</f>
        <v>0</v>
      </c>
      <c r="D220" s="231">
        <f>IF(D$15=0,0,D$15/CHI_fec!D$15)</f>
        <v>0</v>
      </c>
      <c r="E220" s="231">
        <f>IF(E$15=0,0,E$15/CHI_fec!E$15)</f>
        <v>0</v>
      </c>
      <c r="F220" s="231">
        <f>IF(F$15=0,0,F$15/CHI_fec!F$15)</f>
        <v>0</v>
      </c>
      <c r="G220" s="231">
        <f>IF(G$15=0,0,G$15/CHI_fec!G$15)</f>
        <v>0</v>
      </c>
      <c r="H220" s="231">
        <f>IF(H$15=0,0,H$15/CHI_fec!H$15)</f>
        <v>0</v>
      </c>
      <c r="I220" s="231">
        <f>IF(I$15=0,0,I$15/CHI_fec!I$15)</f>
        <v>0</v>
      </c>
      <c r="J220" s="231">
        <f>IF(J$15=0,0,J$15/CHI_fec!J$15)</f>
        <v>0</v>
      </c>
      <c r="K220" s="231">
        <f>IF(K$15=0,0,K$15/CHI_fec!K$15)</f>
        <v>0</v>
      </c>
      <c r="L220" s="231">
        <f>IF(L$15=0,0,L$15/CHI_fec!L$15)</f>
        <v>0</v>
      </c>
      <c r="M220" s="231">
        <f>IF(M$15=0,0,M$15/CHI_fec!M$15)</f>
        <v>0</v>
      </c>
      <c r="N220" s="231">
        <f>IF(N$15=0,0,N$15/CHI_fec!N$15)</f>
        <v>0</v>
      </c>
      <c r="O220" s="231">
        <f>IF(O$15=0,0,O$15/CHI_fec!O$15)</f>
        <v>0</v>
      </c>
      <c r="P220" s="231">
        <f>IF(P$15=0,0,P$15/CHI_fec!P$15)</f>
        <v>0</v>
      </c>
      <c r="Q220" s="231">
        <f>IF(Q$15=0,0,Q$15/CHI_fec!Q$15)</f>
        <v>0</v>
      </c>
    </row>
    <row r="221" spans="1:17" x14ac:dyDescent="0.25">
      <c r="A221" s="127" t="s">
        <v>184</v>
      </c>
      <c r="B221" s="226">
        <f>IF(B$24=0,0,B$24/CHI_fec!B$24)</f>
        <v>1.6338749552849923</v>
      </c>
      <c r="C221" s="226">
        <f>IF(C$24=0,0,C$24/CHI_fec!C$24)</f>
        <v>1.7043546547469299</v>
      </c>
      <c r="D221" s="226">
        <f>IF(D$24=0,0,D$24/CHI_fec!D$24)</f>
        <v>1.5000959395538895</v>
      </c>
      <c r="E221" s="226">
        <f>IF(E$24=0,0,E$24/CHI_fec!E$24)</f>
        <v>1.5820807248279327</v>
      </c>
      <c r="F221" s="226">
        <f>IF(F$24=0,0,F$24/CHI_fec!F$24)</f>
        <v>2.1109216722901949</v>
      </c>
      <c r="G221" s="226">
        <f>IF(G$24=0,0,G$24/CHI_fec!G$24)</f>
        <v>2.0891999792919864</v>
      </c>
      <c r="H221" s="226">
        <f>IF(H$24=0,0,H$24/CHI_fec!H$24)</f>
        <v>2.0943032681551363</v>
      </c>
      <c r="I221" s="226">
        <f>IF(I$24=0,0,I$24/CHI_fec!I$24)</f>
        <v>1.9707980835041705</v>
      </c>
      <c r="J221" s="226">
        <f>IF(J$24=0,0,J$24/CHI_fec!J$24)</f>
        <v>1.8086663013231428</v>
      </c>
      <c r="K221" s="226">
        <f>IF(K$24=0,0,K$24/CHI_fec!K$24)</f>
        <v>1.927667885567323</v>
      </c>
      <c r="L221" s="226">
        <f>IF(L$24=0,0,L$24/CHI_fec!L$24)</f>
        <v>1.8880964970328136</v>
      </c>
      <c r="M221" s="226">
        <f>IF(M$24=0,0,M$24/CHI_fec!M$24)</f>
        <v>1.8990705155393892</v>
      </c>
      <c r="N221" s="226">
        <f>IF(N$24=0,0,N$24/CHI_fec!N$24)</f>
        <v>1.917322541520023</v>
      </c>
      <c r="O221" s="226">
        <f>IF(O$24=0,0,O$24/CHI_fec!O$24)</f>
        <v>1.9198481324399301</v>
      </c>
      <c r="P221" s="226">
        <f>IF(P$24=0,0,P$24/CHI_fec!P$24)</f>
        <v>1.9725577036912554</v>
      </c>
      <c r="Q221" s="226">
        <f>IF(Q$24=0,0,Q$24/CHI_fec!Q$24)</f>
        <v>1.9893347164109116</v>
      </c>
    </row>
    <row r="222" spans="1:17" x14ac:dyDescent="0.25">
      <c r="A222" s="127" t="s">
        <v>181</v>
      </c>
      <c r="B222" s="226">
        <f>IF(B$35=0,0,B$35/CHI_fec!B$35)</f>
        <v>2.0895794698987933</v>
      </c>
      <c r="C222" s="226">
        <f>IF(C$35=0,0,C$35/CHI_fec!C$35)</f>
        <v>2.3168919880387682</v>
      </c>
      <c r="D222" s="226">
        <f>IF(D$35=0,0,D$35/CHI_fec!D$35)</f>
        <v>2.2161159840709401</v>
      </c>
      <c r="E222" s="226">
        <f>IF(E$35=0,0,E$35/CHI_fec!E$35)</f>
        <v>2.3168321345952356</v>
      </c>
      <c r="F222" s="226">
        <f>IF(F$35=0,0,F$35/CHI_fec!F$35)</f>
        <v>1.9664349624723492</v>
      </c>
      <c r="G222" s="226">
        <f>IF(G$35=0,0,G$35/CHI_fec!G$35)</f>
        <v>1.5533322915310863</v>
      </c>
      <c r="H222" s="226">
        <f>IF(H$35=0,0,H$35/CHI_fec!H$35)</f>
        <v>1.5164032066364808</v>
      </c>
      <c r="I222" s="226">
        <f>IF(I$35=0,0,I$35/CHI_fec!I$35)</f>
        <v>1.3473274629358785</v>
      </c>
      <c r="J222" s="226">
        <f>IF(J$35=0,0,J$35/CHI_fec!J$35)</f>
        <v>0.78759633193757317</v>
      </c>
      <c r="K222" s="226">
        <f>IF(K$35=0,0,K$35/CHI_fec!K$35)</f>
        <v>0.98105443750274135</v>
      </c>
      <c r="L222" s="226">
        <f>IF(L$35=0,0,L$35/CHI_fec!L$35)</f>
        <v>1.0820561762645156</v>
      </c>
      <c r="M222" s="226">
        <f>IF(M$35=0,0,M$35/CHI_fec!M$35)</f>
        <v>0.83951766862706256</v>
      </c>
      <c r="N222" s="226">
        <f>IF(N$35=0,0,N$35/CHI_fec!N$35)</f>
        <v>0.35497855364454894</v>
      </c>
      <c r="O222" s="226">
        <f>IF(O$35=0,0,O$35/CHI_fec!O$35)</f>
        <v>0.46827364113574277</v>
      </c>
      <c r="P222" s="226">
        <f>IF(P$35=0,0,P$35/CHI_fec!P$35)</f>
        <v>0.57626245941808674</v>
      </c>
      <c r="Q222" s="226">
        <f>IF(Q$35=0,0,Q$35/CHI_fec!Q$35)</f>
        <v>0.66687347393875296</v>
      </c>
    </row>
    <row r="223" spans="1:17" x14ac:dyDescent="0.25">
      <c r="A223" s="127" t="s">
        <v>180</v>
      </c>
      <c r="B223" s="225">
        <f>IF(B$43=0,0,B$43/CHI_fec!B$43)</f>
        <v>1.9442751644131229</v>
      </c>
      <c r="C223" s="225">
        <f>IF(C$43=0,0,C$43/CHI_fec!C$43)</f>
        <v>2.1197976759018085</v>
      </c>
      <c r="D223" s="225">
        <f>IF(D$43=0,0,D$43/CHI_fec!D$43)</f>
        <v>1.9878284562238908</v>
      </c>
      <c r="E223" s="225">
        <f>IF(E$43=0,0,E$43/CHI_fec!E$43)</f>
        <v>2.0846427414507991</v>
      </c>
      <c r="F223" s="225">
        <f>IF(F$43=0,0,F$43/CHI_fec!F$43)</f>
        <v>2.0065769809416985</v>
      </c>
      <c r="G223" s="225">
        <f>IF(G$43=0,0,G$43/CHI_fec!G$43)</f>
        <v>1.7158277489050402</v>
      </c>
      <c r="H223" s="225">
        <f>IF(H$43=0,0,H$43/CHI_fec!H$43)</f>
        <v>1.691120520009558</v>
      </c>
      <c r="I223" s="225">
        <f>IF(I$43=0,0,I$43/CHI_fec!I$43)</f>
        <v>1.5371514469548</v>
      </c>
      <c r="J223" s="225">
        <f>IF(J$43=0,0,J$43/CHI_fec!J$43)</f>
        <v>1.0986438249406234</v>
      </c>
      <c r="K223" s="225">
        <f>IF(K$43=0,0,K$43/CHI_fec!K$43)</f>
        <v>1.2577988131827216</v>
      </c>
      <c r="L223" s="225">
        <f>IF(L$43=0,0,L$43/CHI_fec!L$43)</f>
        <v>1.3082406812522309</v>
      </c>
      <c r="M223" s="225">
        <f>IF(M$43=0,0,M$43/CHI_fec!M$43)</f>
        <v>1.1603046054333319</v>
      </c>
      <c r="N223" s="225">
        <f>IF(N$43=0,0,N$43/CHI_fec!N$43)</f>
        <v>0.83569978068315998</v>
      </c>
      <c r="O223" s="225">
        <f>IF(O$43=0,0,O$43/CHI_fec!O$43)</f>
        <v>0.91491194615241533</v>
      </c>
      <c r="P223" s="225">
        <f>IF(P$43=0,0,P$43/CHI_fec!P$43)</f>
        <v>1.0058917653482948</v>
      </c>
      <c r="Q223" s="225">
        <f>IF(Q$43=0,0,Q$43/CHI_fec!Q$43)</f>
        <v>1.0720112596187448</v>
      </c>
    </row>
    <row r="224" spans="1:17" x14ac:dyDescent="0.25">
      <c r="A224" s="72" t="s">
        <v>179</v>
      </c>
      <c r="B224" s="224">
        <f>IF(B$57=0,0,B$57/CHI_fec!B$57)</f>
        <v>0</v>
      </c>
      <c r="C224" s="224">
        <f>IF(C$57=0,0,C$57/CHI_fec!C$57)</f>
        <v>0</v>
      </c>
      <c r="D224" s="224">
        <f>IF(D$57=0,0,D$57/CHI_fec!D$57)</f>
        <v>0</v>
      </c>
      <c r="E224" s="224">
        <f>IF(E$57=0,0,E$57/CHI_fec!E$57)</f>
        <v>0</v>
      </c>
      <c r="F224" s="224">
        <f>IF(F$57=0,0,F$57/CHI_fec!F$57)</f>
        <v>0</v>
      </c>
      <c r="G224" s="224">
        <f>IF(G$57=0,0,G$57/CHI_fec!G$57)</f>
        <v>0</v>
      </c>
      <c r="H224" s="224">
        <f>IF(H$57=0,0,H$57/CHI_fec!H$57)</f>
        <v>0</v>
      </c>
      <c r="I224" s="224">
        <f>IF(I$57=0,0,I$57/CHI_fec!I$57)</f>
        <v>0</v>
      </c>
      <c r="J224" s="224">
        <f>IF(J$57=0,0,J$57/CHI_fec!J$57)</f>
        <v>0</v>
      </c>
      <c r="K224" s="224">
        <f>IF(K$57=0,0,K$57/CHI_fec!K$57)</f>
        <v>0</v>
      </c>
      <c r="L224" s="224">
        <f>IF(L$57=0,0,L$57/CHI_fec!L$57)</f>
        <v>0</v>
      </c>
      <c r="M224" s="224">
        <f>IF(M$57=0,0,M$57/CHI_fec!M$57)</f>
        <v>0</v>
      </c>
      <c r="N224" s="224">
        <f>IF(N$57=0,0,N$57/CHI_fec!N$57)</f>
        <v>0</v>
      </c>
      <c r="O224" s="224">
        <f>IF(O$57=0,0,O$57/CHI_fec!O$57)</f>
        <v>0</v>
      </c>
      <c r="P224" s="224">
        <f>IF(P$57=0,0,P$57/CHI_fec!P$57)</f>
        <v>0</v>
      </c>
      <c r="Q224" s="224">
        <f>IF(Q$57=0,0,Q$57/CHI_fec!Q$57)</f>
        <v>0</v>
      </c>
    </row>
    <row r="225" spans="1:17" x14ac:dyDescent="0.25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</row>
    <row r="226" spans="1:17" x14ac:dyDescent="0.25">
      <c r="A226" s="78" t="s">
        <v>195</v>
      </c>
      <c r="B226" s="230">
        <f>IF(B$60=0,0,(B$60-B$106)/CHI_fec!B$60)</f>
        <v>1.3396626190035441</v>
      </c>
      <c r="C226" s="230">
        <f>IF(C$60=0,0,(C$60-C$106)/CHI_fec!C$60)</f>
        <v>1.4599586327428862</v>
      </c>
      <c r="D226" s="230">
        <f>IF(D$60=0,0,(D$60-D$106)/CHI_fec!D$60)</f>
        <v>1.3535026208446499</v>
      </c>
      <c r="E226" s="230">
        <f>IF(E$60=0,0,(E$60-E$106)/CHI_fec!E$60)</f>
        <v>1.4354017231402063</v>
      </c>
      <c r="F226" s="230">
        <f>IF(F$60=0,0,(F$60-F$106)/CHI_fec!F$60)</f>
        <v>1.2744639769318609</v>
      </c>
      <c r="G226" s="230">
        <f>IF(G$60=0,0,(G$60-G$106)/CHI_fec!G$60)</f>
        <v>1.0557786464355534</v>
      </c>
      <c r="H226" s="230">
        <f>IF(H$60=0,0,(H$60-H$106)/CHI_fec!H$60)</f>
        <v>1.0361404456290733</v>
      </c>
      <c r="I226" s="230">
        <f>IF(I$60=0,0,(I$60-I$106)/CHI_fec!I$60)</f>
        <v>0.94685292510476715</v>
      </c>
      <c r="J226" s="230">
        <f>IF(J$60=0,0,(J$60-J$106)/CHI_fec!J$60)</f>
        <v>0.65955023833823456</v>
      </c>
      <c r="K226" s="230">
        <f>IF(K$60=0,0,(K$60-K$106)/CHI_fec!K$60)</f>
        <v>0.75436755076646012</v>
      </c>
      <c r="L226" s="230">
        <f>IF(L$60=0,0,(L$60-L$106)/CHI_fec!L$60)</f>
        <v>0.81195830132002811</v>
      </c>
      <c r="M226" s="230">
        <f>IF(M$60=0,0,(M$60-M$106)/CHI_fec!M$60)</f>
        <v>0.67929588695550025</v>
      </c>
      <c r="N226" s="230">
        <f>IF(N$60=0,0,(N$60-N$106)/CHI_fec!N$60)</f>
        <v>0.41765971921604322</v>
      </c>
      <c r="O226" s="230">
        <f>IF(O$60=0,0,(O$60-O$106)/CHI_fec!O$60)</f>
        <v>0.47629612597017934</v>
      </c>
      <c r="P226" s="230">
        <f>IF(P$60=0,0,(P$60-P$106)/CHI_fec!P$60)</f>
        <v>0.5369159576815109</v>
      </c>
      <c r="Q226" s="230">
        <f>IF(Q$60=0,0,(Q$60-Q$106)/CHI_fec!Q$60)</f>
        <v>0.5876209498234366</v>
      </c>
    </row>
    <row r="227" spans="1:17" x14ac:dyDescent="0.25">
      <c r="A227" s="132" t="s">
        <v>83</v>
      </c>
      <c r="B227" s="229">
        <f>IF(B$61=0,0,B$61/CHI_fec!B$61)</f>
        <v>0</v>
      </c>
      <c r="C227" s="229">
        <f>IF(C$61=0,0,C$61/CHI_fec!C$61)</f>
        <v>0</v>
      </c>
      <c r="D227" s="229">
        <f>IF(D$61=0,0,D$61/CHI_fec!D$61)</f>
        <v>0</v>
      </c>
      <c r="E227" s="229">
        <f>IF(E$61=0,0,E$61/CHI_fec!E$61)</f>
        <v>0</v>
      </c>
      <c r="F227" s="229">
        <f>IF(F$61=0,0,F$61/CHI_fec!F$61)</f>
        <v>0</v>
      </c>
      <c r="G227" s="229">
        <f>IF(G$61=0,0,G$61/CHI_fec!G$61)</f>
        <v>0</v>
      </c>
      <c r="H227" s="229">
        <f>IF(H$61=0,0,H$61/CHI_fec!H$61)</f>
        <v>0</v>
      </c>
      <c r="I227" s="229">
        <f>IF(I$61=0,0,I$61/CHI_fec!I$61)</f>
        <v>0</v>
      </c>
      <c r="J227" s="229">
        <f>IF(J$61=0,0,J$61/CHI_fec!J$61)</f>
        <v>0</v>
      </c>
      <c r="K227" s="229">
        <f>IF(K$61=0,0,K$61/CHI_fec!K$61)</f>
        <v>0</v>
      </c>
      <c r="L227" s="229">
        <f>IF(L$61=0,0,L$61/CHI_fec!L$61)</f>
        <v>0</v>
      </c>
      <c r="M227" s="229">
        <f>IF(M$61=0,0,M$61/CHI_fec!M$61)</f>
        <v>0</v>
      </c>
      <c r="N227" s="229">
        <f>IF(N$61=0,0,N$61/CHI_fec!N$61)</f>
        <v>0</v>
      </c>
      <c r="O227" s="229">
        <f>IF(O$61=0,0,O$61/CHI_fec!O$61)</f>
        <v>0</v>
      </c>
      <c r="P227" s="229">
        <f>IF(P$61=0,0,P$61/CHI_fec!P$61)</f>
        <v>0</v>
      </c>
      <c r="Q227" s="229">
        <f>IF(Q$61=0,0,Q$61/CHI_fec!Q$61)</f>
        <v>0</v>
      </c>
    </row>
    <row r="228" spans="1:17" x14ac:dyDescent="0.25">
      <c r="A228" s="76" t="s">
        <v>82</v>
      </c>
      <c r="B228" s="228">
        <f>IF(B$62=0,0,B$62/CHI_fec!B$62)</f>
        <v>0</v>
      </c>
      <c r="C228" s="228">
        <f>IF(C$62=0,0,C$62/CHI_fec!C$62)</f>
        <v>0</v>
      </c>
      <c r="D228" s="228">
        <f>IF(D$62=0,0,D$62/CHI_fec!D$62)</f>
        <v>0</v>
      </c>
      <c r="E228" s="228">
        <f>IF(E$62=0,0,E$62/CHI_fec!E$62)</f>
        <v>0</v>
      </c>
      <c r="F228" s="228">
        <f>IF(F$62=0,0,F$62/CHI_fec!F$62)</f>
        <v>0</v>
      </c>
      <c r="G228" s="228">
        <f>IF(G$62=0,0,G$62/CHI_fec!G$62)</f>
        <v>0</v>
      </c>
      <c r="H228" s="228">
        <f>IF(H$62=0,0,H$62/CHI_fec!H$62)</f>
        <v>0</v>
      </c>
      <c r="I228" s="228">
        <f>IF(I$62=0,0,I$62/CHI_fec!I$62)</f>
        <v>0</v>
      </c>
      <c r="J228" s="228">
        <f>IF(J$62=0,0,J$62/CHI_fec!J$62)</f>
        <v>0</v>
      </c>
      <c r="K228" s="228">
        <f>IF(K$62=0,0,K$62/CHI_fec!K$62)</f>
        <v>0</v>
      </c>
      <c r="L228" s="228">
        <f>IF(L$62=0,0,L$62/CHI_fec!L$62)</f>
        <v>0</v>
      </c>
      <c r="M228" s="228">
        <f>IF(M$62=0,0,M$62/CHI_fec!M$62)</f>
        <v>0</v>
      </c>
      <c r="N228" s="228">
        <f>IF(N$62=0,0,N$62/CHI_fec!N$62)</f>
        <v>0</v>
      </c>
      <c r="O228" s="228">
        <f>IF(O$62=0,0,O$62/CHI_fec!O$62)</f>
        <v>0</v>
      </c>
      <c r="P228" s="228">
        <f>IF(P$62=0,0,P$62/CHI_fec!P$62)</f>
        <v>0</v>
      </c>
      <c r="Q228" s="228">
        <f>IF(Q$62=0,0,Q$62/CHI_fec!Q$62)</f>
        <v>0</v>
      </c>
    </row>
    <row r="229" spans="1:17" x14ac:dyDescent="0.25">
      <c r="A229" s="76" t="s">
        <v>81</v>
      </c>
      <c r="B229" s="228">
        <f>IF(B$63=0,0,B$63/CHI_fec!B$63)</f>
        <v>0</v>
      </c>
      <c r="C229" s="228">
        <f>IF(C$63=0,0,C$63/CHI_fec!C$63)</f>
        <v>0</v>
      </c>
      <c r="D229" s="228">
        <f>IF(D$63=0,0,D$63/CHI_fec!D$63)</f>
        <v>0</v>
      </c>
      <c r="E229" s="228">
        <f>IF(E$63=0,0,E$63/CHI_fec!E$63)</f>
        <v>0</v>
      </c>
      <c r="F229" s="228">
        <f>IF(F$63=0,0,F$63/CHI_fec!F$63)</f>
        <v>0</v>
      </c>
      <c r="G229" s="228">
        <f>IF(G$63=0,0,G$63/CHI_fec!G$63)</f>
        <v>0</v>
      </c>
      <c r="H229" s="228">
        <f>IF(H$63=0,0,H$63/CHI_fec!H$63)</f>
        <v>0</v>
      </c>
      <c r="I229" s="228">
        <f>IF(I$63=0,0,I$63/CHI_fec!I$63)</f>
        <v>0</v>
      </c>
      <c r="J229" s="228">
        <f>IF(J$63=0,0,J$63/CHI_fec!J$63)</f>
        <v>0</v>
      </c>
      <c r="K229" s="228">
        <f>IF(K$63=0,0,K$63/CHI_fec!K$63)</f>
        <v>0</v>
      </c>
      <c r="L229" s="228">
        <f>IF(L$63=0,0,L$63/CHI_fec!L$63)</f>
        <v>0</v>
      </c>
      <c r="M229" s="228">
        <f>IF(M$63=0,0,M$63/CHI_fec!M$63)</f>
        <v>0</v>
      </c>
      <c r="N229" s="228">
        <f>IF(N$63=0,0,N$63/CHI_fec!N$63)</f>
        <v>0</v>
      </c>
      <c r="O229" s="228">
        <f>IF(O$63=0,0,O$63/CHI_fec!O$63)</f>
        <v>0</v>
      </c>
      <c r="P229" s="228">
        <f>IF(P$63=0,0,P$63/CHI_fec!P$63)</f>
        <v>0</v>
      </c>
      <c r="Q229" s="228">
        <f>IF(Q$63=0,0,Q$63/CHI_fec!Q$63)</f>
        <v>0</v>
      </c>
    </row>
    <row r="230" spans="1:17" x14ac:dyDescent="0.25">
      <c r="A230" s="76" t="s">
        <v>80</v>
      </c>
      <c r="B230" s="228">
        <f>IF(B$64=0,0,B$64/CHI_fec!B$64)</f>
        <v>0</v>
      </c>
      <c r="C230" s="228">
        <f>IF(C$64=0,0,C$64/CHI_fec!C$64)</f>
        <v>0</v>
      </c>
      <c r="D230" s="228">
        <f>IF(D$64=0,0,D$64/CHI_fec!D$64)</f>
        <v>0</v>
      </c>
      <c r="E230" s="228">
        <f>IF(E$64=0,0,E$64/CHI_fec!E$64)</f>
        <v>0</v>
      </c>
      <c r="F230" s="228">
        <f>IF(F$64=0,0,F$64/CHI_fec!F$64)</f>
        <v>0</v>
      </c>
      <c r="G230" s="228">
        <f>IF(G$64=0,0,G$64/CHI_fec!G$64)</f>
        <v>0</v>
      </c>
      <c r="H230" s="228">
        <f>IF(H$64=0,0,H$64/CHI_fec!H$64)</f>
        <v>0</v>
      </c>
      <c r="I230" s="228">
        <f>IF(I$64=0,0,I$64/CHI_fec!I$64)</f>
        <v>0</v>
      </c>
      <c r="J230" s="228">
        <f>IF(J$64=0,0,J$64/CHI_fec!J$64)</f>
        <v>0</v>
      </c>
      <c r="K230" s="228">
        <f>IF(K$64=0,0,K$64/CHI_fec!K$64)</f>
        <v>0</v>
      </c>
      <c r="L230" s="228">
        <f>IF(L$64=0,0,L$64/CHI_fec!L$64)</f>
        <v>0</v>
      </c>
      <c r="M230" s="228">
        <f>IF(M$64=0,0,M$64/CHI_fec!M$64)</f>
        <v>0</v>
      </c>
      <c r="N230" s="228">
        <f>IF(N$64=0,0,N$64/CHI_fec!N$64)</f>
        <v>0</v>
      </c>
      <c r="O230" s="228">
        <f>IF(O$64=0,0,O$64/CHI_fec!O$64)</f>
        <v>0</v>
      </c>
      <c r="P230" s="228">
        <f>IF(P$64=0,0,P$64/CHI_fec!P$64)</f>
        <v>0</v>
      </c>
      <c r="Q230" s="228">
        <f>IF(Q$64=0,0,Q$64/CHI_fec!Q$64)</f>
        <v>0</v>
      </c>
    </row>
    <row r="231" spans="1:17" x14ac:dyDescent="0.25">
      <c r="A231" s="129" t="s">
        <v>79</v>
      </c>
      <c r="B231" s="227">
        <f>IF(B$65=0,0,B$65/CHI_fec!B$65)</f>
        <v>1.3251222</v>
      </c>
      <c r="C231" s="227">
        <f>IF(C$65=0,0,C$65/CHI_fec!C$65)</f>
        <v>1.3251222000000002</v>
      </c>
      <c r="D231" s="227">
        <f>IF(D$65=0,0,D$65/CHI_fec!D$65)</f>
        <v>1.3251222</v>
      </c>
      <c r="E231" s="227">
        <f>IF(E$65=0,0,E$65/CHI_fec!E$65)</f>
        <v>1.3251222000000002</v>
      </c>
      <c r="F231" s="227">
        <f>IF(F$65=0,0,F$65/CHI_fec!F$65)</f>
        <v>1.3251222000000002</v>
      </c>
      <c r="G231" s="227">
        <f>IF(G$65=0,0,G$65/CHI_fec!G$65)</f>
        <v>1.3251222</v>
      </c>
      <c r="H231" s="227">
        <f>IF(H$65=0,0,H$65/CHI_fec!H$65)</f>
        <v>1.3251222</v>
      </c>
      <c r="I231" s="227">
        <f>IF(I$65=0,0,I$65/CHI_fec!I$65)</f>
        <v>1.3251222000000005</v>
      </c>
      <c r="J231" s="227">
        <f>IF(J$65=0,0,J$65/CHI_fec!J$65)</f>
        <v>1.3251222000000002</v>
      </c>
      <c r="K231" s="227">
        <f>IF(K$65=0,0,K$65/CHI_fec!K$65)</f>
        <v>1.3251222</v>
      </c>
      <c r="L231" s="227">
        <f>IF(L$65=0,0,L$65/CHI_fec!L$65)</f>
        <v>1.3251222000000007</v>
      </c>
      <c r="M231" s="227">
        <f>IF(M$65=0,0,M$65/CHI_fec!M$65)</f>
        <v>1.3251222</v>
      </c>
      <c r="N231" s="227">
        <f>IF(N$65=0,0,N$65/CHI_fec!N$65)</f>
        <v>1.1663623454780885</v>
      </c>
      <c r="O231" s="227">
        <f>IF(O$65=0,0,O$65/CHI_fec!O$65)</f>
        <v>1.1491649320970729</v>
      </c>
      <c r="P231" s="227">
        <f>IF(P$65=0,0,P$65/CHI_fec!P$65)</f>
        <v>1.2502975638706695</v>
      </c>
      <c r="Q231" s="227">
        <f>IF(Q$65=0,0,Q$65/CHI_fec!Q$65)</f>
        <v>1.3251222000000002</v>
      </c>
    </row>
    <row r="232" spans="1:17" x14ac:dyDescent="0.25">
      <c r="A232" s="127" t="s">
        <v>183</v>
      </c>
      <c r="B232" s="226">
        <f>IF(B$70=0,0,B$70/CHI_fec!B$70)</f>
        <v>2.1368112487461381</v>
      </c>
      <c r="C232" s="226">
        <f>IF(C$70=0,0,C$70/CHI_fec!C$70)</f>
        <v>2.1373900151240055</v>
      </c>
      <c r="D232" s="226">
        <f>IF(D$70=0,0,D$70/CHI_fec!D$70)</f>
        <v>1.5386119654641406</v>
      </c>
      <c r="E232" s="226">
        <f>IF(E$70=0,0,E$70/CHI_fec!E$70)</f>
        <v>1.8582304349770888</v>
      </c>
      <c r="F232" s="226">
        <f>IF(F$70=0,0,F$70/CHI_fec!F$70)</f>
        <v>2.1372756681971392</v>
      </c>
      <c r="G232" s="226">
        <f>IF(G$70=0,0,G$70/CHI_fec!G$70)</f>
        <v>2.1398275338067321</v>
      </c>
      <c r="H232" s="226">
        <f>IF(H$70=0,0,H$70/CHI_fec!H$70)</f>
        <v>2.1399100844511132</v>
      </c>
      <c r="I232" s="226">
        <f>IF(I$70=0,0,I$70/CHI_fec!I$70)</f>
        <v>2.1431111901667803</v>
      </c>
      <c r="J232" s="226">
        <f>IF(J$70=0,0,J$70/CHI_fec!J$70)</f>
        <v>2.2517803162455201</v>
      </c>
      <c r="K232" s="226">
        <f>IF(K$70=0,0,K$70/CHI_fec!K$70)</f>
        <v>2.175085711171433</v>
      </c>
      <c r="L232" s="226">
        <f>IF(L$70=0,0,L$70/CHI_fec!L$70)</f>
        <v>2.2276219206505226</v>
      </c>
      <c r="M232" s="226">
        <f>IF(M$70=0,0,M$70/CHI_fec!M$70)</f>
        <v>2.165931661963957</v>
      </c>
      <c r="N232" s="226">
        <f>IF(N$70=0,0,N$70/CHI_fec!N$70)</f>
        <v>2.1656594760501999</v>
      </c>
      <c r="O232" s="226">
        <f>IF(O$70=0,0,O$70/CHI_fec!O$70)</f>
        <v>2.1555722967826081</v>
      </c>
      <c r="P232" s="226">
        <f>IF(P$70=0,0,P$70/CHI_fec!P$70)</f>
        <v>2.156723147509866</v>
      </c>
      <c r="Q232" s="226">
        <f>IF(Q$70=0,0,Q$70/CHI_fec!Q$70)</f>
        <v>2.1612452675241989</v>
      </c>
    </row>
    <row r="233" spans="1:17" x14ac:dyDescent="0.25">
      <c r="A233" s="127" t="s">
        <v>181</v>
      </c>
      <c r="B233" s="226">
        <f>IF(B$83=0,0,B$83/CHI_fec!B$83)</f>
        <v>2.0895794698987933</v>
      </c>
      <c r="C233" s="226">
        <f>IF(C$83=0,0,C$83/CHI_fec!C$83)</f>
        <v>2.3168919880387686</v>
      </c>
      <c r="D233" s="226">
        <f>IF(D$83=0,0,D$83/CHI_fec!D$83)</f>
        <v>2.2161159840709401</v>
      </c>
      <c r="E233" s="226">
        <f>IF(E$83=0,0,E$83/CHI_fec!E$83)</f>
        <v>2.3168321345952356</v>
      </c>
      <c r="F233" s="226">
        <f>IF(F$83=0,0,F$83/CHI_fec!F$83)</f>
        <v>1.9664349624723487</v>
      </c>
      <c r="G233" s="226">
        <f>IF(G$83=0,0,G$83/CHI_fec!G$83)</f>
        <v>1.5533322915310863</v>
      </c>
      <c r="H233" s="226">
        <f>IF(H$83=0,0,H$83/CHI_fec!H$83)</f>
        <v>1.5164032066364808</v>
      </c>
      <c r="I233" s="226">
        <f>IF(I$83=0,0,I$83/CHI_fec!I$83)</f>
        <v>1.3473274629358785</v>
      </c>
      <c r="J233" s="226">
        <f>IF(J$83=0,0,J$83/CHI_fec!J$83)</f>
        <v>0.78759633193757317</v>
      </c>
      <c r="K233" s="226">
        <f>IF(K$83=0,0,K$83/CHI_fec!K$83)</f>
        <v>0.98105443750274124</v>
      </c>
      <c r="L233" s="226">
        <f>IF(L$83=0,0,L$83/CHI_fec!L$83)</f>
        <v>1.0820561762645158</v>
      </c>
      <c r="M233" s="226">
        <f>IF(M$83=0,0,M$83/CHI_fec!M$83)</f>
        <v>0.83951766862706256</v>
      </c>
      <c r="N233" s="226">
        <f>IF(N$83=0,0,N$83/CHI_fec!N$83)</f>
        <v>0.35497855364454889</v>
      </c>
      <c r="O233" s="226">
        <f>IF(O$83=0,0,O$83/CHI_fec!O$83)</f>
        <v>0.46827364113574288</v>
      </c>
      <c r="P233" s="226">
        <f>IF(P$83=0,0,P$83/CHI_fec!P$83)</f>
        <v>0.57626245941808663</v>
      </c>
      <c r="Q233" s="226">
        <f>IF(Q$83=0,0,Q$83/CHI_fec!Q$83)</f>
        <v>0.66687347393875296</v>
      </c>
    </row>
    <row r="234" spans="1:17" x14ac:dyDescent="0.25">
      <c r="A234" s="127" t="s">
        <v>180</v>
      </c>
      <c r="B234" s="225">
        <f>IF(B$91=0,0,B$91/CHI_fec!B$91)</f>
        <v>2.1931922979220344</v>
      </c>
      <c r="C234" s="225">
        <f>IF(C$91=0,0,C$91/CHI_fec!C$91)</f>
        <v>2.3312057534963797</v>
      </c>
      <c r="D234" s="225">
        <f>IF(D$91=0,0,D$91/CHI_fec!D$91)</f>
        <v>2.0164872106482941</v>
      </c>
      <c r="E234" s="225">
        <f>IF(E$91=0,0,E$91/CHI_fec!E$91)</f>
        <v>2.2155484390481228</v>
      </c>
      <c r="F234" s="225">
        <f>IF(F$91=0,0,F$91/CHI_fec!F$91)</f>
        <v>2.117730250917726</v>
      </c>
      <c r="G234" s="225">
        <f>IF(G$91=0,0,G$91/CHI_fec!G$91)</f>
        <v>1.8644111484440093</v>
      </c>
      <c r="H234" s="225">
        <f>IF(H$91=0,0,H$91/CHI_fec!H$91)</f>
        <v>1.8409130674629479</v>
      </c>
      <c r="I234" s="225">
        <f>IF(I$91=0,0,I$91/CHI_fec!I$91)</f>
        <v>1.7384093264443459</v>
      </c>
      <c r="J234" s="225">
        <f>IF(J$91=0,0,J$91/CHI_fec!J$91)</f>
        <v>1.4362602226081129</v>
      </c>
      <c r="K234" s="225">
        <f>IF(K$91=0,0,K$91/CHI_fec!K$91)</f>
        <v>1.5136186422774693</v>
      </c>
      <c r="L234" s="225">
        <f>IF(L$91=0,0,L$91/CHI_fec!L$91)</f>
        <v>1.5918782085248426</v>
      </c>
      <c r="M234" s="225">
        <f>IF(M$91=0,0,M$91/CHI_fec!M$91)</f>
        <v>1.4303222840797785</v>
      </c>
      <c r="N234" s="225">
        <f>IF(N$91=0,0,N$91/CHI_fec!N$91)</f>
        <v>1.1344762598141525</v>
      </c>
      <c r="O234" s="225">
        <f>IF(O$91=0,0,O$91/CHI_fec!O$91)</f>
        <v>1.2004601828123733</v>
      </c>
      <c r="P234" s="225">
        <f>IF(P$91=0,0,P$91/CHI_fec!P$91)</f>
        <v>1.2678991648989357</v>
      </c>
      <c r="Q234" s="225">
        <f>IF(Q$91=0,0,Q$91/CHI_fec!Q$91)</f>
        <v>1.3243991858244408</v>
      </c>
    </row>
    <row r="235" spans="1:17" x14ac:dyDescent="0.25">
      <c r="A235" s="72" t="s">
        <v>179</v>
      </c>
      <c r="B235" s="224">
        <f>IF(B$105=0,0,B$105/CHI_fec!B$105)</f>
        <v>0</v>
      </c>
      <c r="C235" s="224">
        <f>IF(C$105=0,0,C$105/CHI_fec!C$105)</f>
        <v>0</v>
      </c>
      <c r="D235" s="224">
        <f>IF(D$105=0,0,D$105/CHI_fec!D$105)</f>
        <v>0</v>
      </c>
      <c r="E235" s="224">
        <f>IF(E$105=0,0,E$105/CHI_fec!E$105)</f>
        <v>0</v>
      </c>
      <c r="F235" s="224">
        <f>IF(F$105=0,0,F$105/CHI_fec!F$105)</f>
        <v>0</v>
      </c>
      <c r="G235" s="224">
        <f>IF(G$105=0,0,G$105/CHI_fec!G$105)</f>
        <v>0</v>
      </c>
      <c r="H235" s="224">
        <f>IF(H$105=0,0,H$105/CHI_fec!H$105)</f>
        <v>0</v>
      </c>
      <c r="I235" s="224">
        <f>IF(I$105=0,0,I$105/CHI_fec!I$105)</f>
        <v>0</v>
      </c>
      <c r="J235" s="224">
        <f>IF(J$105=0,0,J$105/CHI_fec!J$105)</f>
        <v>0</v>
      </c>
      <c r="K235" s="224">
        <f>IF(K$105=0,0,K$105/CHI_fec!K$105)</f>
        <v>0</v>
      </c>
      <c r="L235" s="224">
        <f>IF(L$105=0,0,L$105/CHI_fec!L$105)</f>
        <v>0</v>
      </c>
      <c r="M235" s="224">
        <f>IF(M$105=0,0,M$105/CHI_fec!M$105)</f>
        <v>0</v>
      </c>
      <c r="N235" s="224">
        <f>IF(N$105=0,0,N$105/CHI_fec!N$105)</f>
        <v>0</v>
      </c>
      <c r="O235" s="224">
        <f>IF(O$105=0,0,O$105/CHI_fec!O$105)</f>
        <v>0</v>
      </c>
      <c r="P235" s="224">
        <f>IF(P$105=0,0,P$105/CHI_fec!P$105)</f>
        <v>0</v>
      </c>
      <c r="Q235" s="224">
        <f>IF(Q$105=0,0,Q$105/CHI_fec!Q$105)</f>
        <v>0</v>
      </c>
    </row>
    <row r="236" spans="1:17" x14ac:dyDescent="0.25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</row>
    <row r="237" spans="1:17" x14ac:dyDescent="0.25">
      <c r="A237" s="78" t="s">
        <v>39</v>
      </c>
      <c r="B237" s="230">
        <f>IF(B$108=0,0,B$108/CHI_fec!B$108)</f>
        <v>1.0166003478935621</v>
      </c>
      <c r="C237" s="230">
        <f>IF(C$108=0,0,C$108/CHI_fec!C$108)</f>
        <v>1.0877936161885051</v>
      </c>
      <c r="D237" s="230">
        <f>IF(D$108=0,0,D$108/CHI_fec!D$108)</f>
        <v>1.0563078411610034</v>
      </c>
      <c r="E237" s="230">
        <f>IF(E$108=0,0,E$108/CHI_fec!E$108)</f>
        <v>1.0877405966989344</v>
      </c>
      <c r="F237" s="230">
        <f>IF(F$108=0,0,F$108/CHI_fec!F$108)</f>
        <v>0.97799039361403572</v>
      </c>
      <c r="G237" s="230">
        <f>IF(G$108=0,0,G$108/CHI_fec!G$108)</f>
        <v>0.84852488157777162</v>
      </c>
      <c r="H237" s="230">
        <f>IF(H$108=0,0,H$108/CHI_fec!H$108)</f>
        <v>0.83680883254188321</v>
      </c>
      <c r="I237" s="230">
        <f>IF(I$108=0,0,I$108/CHI_fec!I$108)</f>
        <v>0.7841797699959635</v>
      </c>
      <c r="J237" s="230">
        <f>IF(J$108=0,0,J$108/CHI_fec!J$108)</f>
        <v>0.61061892209423929</v>
      </c>
      <c r="K237" s="230">
        <f>IF(K$108=0,0,K$108/CHI_fec!K$108)</f>
        <v>0.67182928919329155</v>
      </c>
      <c r="L237" s="230">
        <f>IF(L$108=0,0,L$108/CHI_fec!L$108)</f>
        <v>0.70411935781836954</v>
      </c>
      <c r="M237" s="230">
        <f>IF(M$108=0,0,M$108/CHI_fec!M$108)</f>
        <v>0.62643627005048719</v>
      </c>
      <c r="N237" s="230">
        <f>IF(N$108=0,0,N$108/CHI_fec!N$108)</f>
        <v>0.47000890376627713</v>
      </c>
      <c r="O237" s="230">
        <f>IF(O$108=0,0,O$108/CHI_fec!O$108)</f>
        <v>0.50363467895147063</v>
      </c>
      <c r="P237" s="230">
        <f>IF(P$108=0,0,P$108/CHI_fec!P$108)</f>
        <v>0.54115098451509536</v>
      </c>
      <c r="Q237" s="230">
        <f>IF(Q$108=0,0,Q$108/CHI_fec!Q$108)</f>
        <v>0.57258129182617323</v>
      </c>
    </row>
    <row r="238" spans="1:17" x14ac:dyDescent="0.25">
      <c r="A238" s="132" t="s">
        <v>83</v>
      </c>
      <c r="B238" s="229">
        <f>IF(B$109=0,0,B$109/CHI_fec!B$109)</f>
        <v>0</v>
      </c>
      <c r="C238" s="229">
        <f>IF(C$109=0,0,C$109/CHI_fec!C$109)</f>
        <v>0</v>
      </c>
      <c r="D238" s="229">
        <f>IF(D$109=0,0,D$109/CHI_fec!D$109)</f>
        <v>0</v>
      </c>
      <c r="E238" s="229">
        <f>IF(E$109=0,0,E$109/CHI_fec!E$109)</f>
        <v>0</v>
      </c>
      <c r="F238" s="229">
        <f>IF(F$109=0,0,F$109/CHI_fec!F$109)</f>
        <v>0</v>
      </c>
      <c r="G238" s="229">
        <f>IF(G$109=0,0,G$109/CHI_fec!G$109)</f>
        <v>0</v>
      </c>
      <c r="H238" s="229">
        <f>IF(H$109=0,0,H$109/CHI_fec!H$109)</f>
        <v>0</v>
      </c>
      <c r="I238" s="229">
        <f>IF(I$109=0,0,I$109/CHI_fec!I$109)</f>
        <v>0</v>
      </c>
      <c r="J238" s="229">
        <f>IF(J$109=0,0,J$109/CHI_fec!J$109)</f>
        <v>0</v>
      </c>
      <c r="K238" s="229">
        <f>IF(K$109=0,0,K$109/CHI_fec!K$109)</f>
        <v>0</v>
      </c>
      <c r="L238" s="229">
        <f>IF(L$109=0,0,L$109/CHI_fec!L$109)</f>
        <v>0</v>
      </c>
      <c r="M238" s="229">
        <f>IF(M$109=0,0,M$109/CHI_fec!M$109)</f>
        <v>0</v>
      </c>
      <c r="N238" s="229">
        <f>IF(N$109=0,0,N$109/CHI_fec!N$109)</f>
        <v>0</v>
      </c>
      <c r="O238" s="229">
        <f>IF(O$109=0,0,O$109/CHI_fec!O$109)</f>
        <v>0</v>
      </c>
      <c r="P238" s="229">
        <f>IF(P$109=0,0,P$109/CHI_fec!P$109)</f>
        <v>0</v>
      </c>
      <c r="Q238" s="229">
        <f>IF(Q$109=0,0,Q$109/CHI_fec!Q$109)</f>
        <v>0</v>
      </c>
    </row>
    <row r="239" spans="1:17" x14ac:dyDescent="0.25">
      <c r="A239" s="76" t="s">
        <v>82</v>
      </c>
      <c r="B239" s="228">
        <f>IF(B$110=0,0,B$110/CHI_fec!B$110)</f>
        <v>0</v>
      </c>
      <c r="C239" s="228">
        <f>IF(C$110=0,0,C$110/CHI_fec!C$110)</f>
        <v>0</v>
      </c>
      <c r="D239" s="228">
        <f>IF(D$110=0,0,D$110/CHI_fec!D$110)</f>
        <v>0</v>
      </c>
      <c r="E239" s="228">
        <f>IF(E$110=0,0,E$110/CHI_fec!E$110)</f>
        <v>0</v>
      </c>
      <c r="F239" s="228">
        <f>IF(F$110=0,0,F$110/CHI_fec!F$110)</f>
        <v>0</v>
      </c>
      <c r="G239" s="228">
        <f>IF(G$110=0,0,G$110/CHI_fec!G$110)</f>
        <v>0</v>
      </c>
      <c r="H239" s="228">
        <f>IF(H$110=0,0,H$110/CHI_fec!H$110)</f>
        <v>0</v>
      </c>
      <c r="I239" s="228">
        <f>IF(I$110=0,0,I$110/CHI_fec!I$110)</f>
        <v>0</v>
      </c>
      <c r="J239" s="228">
        <f>IF(J$110=0,0,J$110/CHI_fec!J$110)</f>
        <v>0</v>
      </c>
      <c r="K239" s="228">
        <f>IF(K$110=0,0,K$110/CHI_fec!K$110)</f>
        <v>0</v>
      </c>
      <c r="L239" s="228">
        <f>IF(L$110=0,0,L$110/CHI_fec!L$110)</f>
        <v>0</v>
      </c>
      <c r="M239" s="228">
        <f>IF(M$110=0,0,M$110/CHI_fec!M$110)</f>
        <v>0</v>
      </c>
      <c r="N239" s="228">
        <f>IF(N$110=0,0,N$110/CHI_fec!N$110)</f>
        <v>0</v>
      </c>
      <c r="O239" s="228">
        <f>IF(O$110=0,0,O$110/CHI_fec!O$110)</f>
        <v>0</v>
      </c>
      <c r="P239" s="228">
        <f>IF(P$110=0,0,P$110/CHI_fec!P$110)</f>
        <v>0</v>
      </c>
      <c r="Q239" s="228">
        <f>IF(Q$110=0,0,Q$110/CHI_fec!Q$110)</f>
        <v>0</v>
      </c>
    </row>
    <row r="240" spans="1:17" x14ac:dyDescent="0.25">
      <c r="A240" s="76" t="s">
        <v>81</v>
      </c>
      <c r="B240" s="228">
        <f>IF(B$111=0,0,B$111/CHI_fec!B$111)</f>
        <v>0</v>
      </c>
      <c r="C240" s="228">
        <f>IF(C$111=0,0,C$111/CHI_fec!C$111)</f>
        <v>0</v>
      </c>
      <c r="D240" s="228">
        <f>IF(D$111=0,0,D$111/CHI_fec!D$111)</f>
        <v>0</v>
      </c>
      <c r="E240" s="228">
        <f>IF(E$111=0,0,E$111/CHI_fec!E$111)</f>
        <v>0</v>
      </c>
      <c r="F240" s="228">
        <f>IF(F$111=0,0,F$111/CHI_fec!F$111)</f>
        <v>0</v>
      </c>
      <c r="G240" s="228">
        <f>IF(G$111=0,0,G$111/CHI_fec!G$111)</f>
        <v>0</v>
      </c>
      <c r="H240" s="228">
        <f>IF(H$111=0,0,H$111/CHI_fec!H$111)</f>
        <v>0</v>
      </c>
      <c r="I240" s="228">
        <f>IF(I$111=0,0,I$111/CHI_fec!I$111)</f>
        <v>0</v>
      </c>
      <c r="J240" s="228">
        <f>IF(J$111=0,0,J$111/CHI_fec!J$111)</f>
        <v>0</v>
      </c>
      <c r="K240" s="228">
        <f>IF(K$111=0,0,K$111/CHI_fec!K$111)</f>
        <v>0</v>
      </c>
      <c r="L240" s="228">
        <f>IF(L$111=0,0,L$111/CHI_fec!L$111)</f>
        <v>0</v>
      </c>
      <c r="M240" s="228">
        <f>IF(M$111=0,0,M$111/CHI_fec!M$111)</f>
        <v>0</v>
      </c>
      <c r="N240" s="228">
        <f>IF(N$111=0,0,N$111/CHI_fec!N$111)</f>
        <v>0</v>
      </c>
      <c r="O240" s="228">
        <f>IF(O$111=0,0,O$111/CHI_fec!O$111)</f>
        <v>0</v>
      </c>
      <c r="P240" s="228">
        <f>IF(P$111=0,0,P$111/CHI_fec!P$111)</f>
        <v>0</v>
      </c>
      <c r="Q240" s="228">
        <f>IF(Q$111=0,0,Q$111/CHI_fec!Q$111)</f>
        <v>0</v>
      </c>
    </row>
    <row r="241" spans="1:17" x14ac:dyDescent="0.25">
      <c r="A241" s="76" t="s">
        <v>80</v>
      </c>
      <c r="B241" s="228">
        <f>IF(B$112=0,0,B$112/CHI_fec!B$112)</f>
        <v>0</v>
      </c>
      <c r="C241" s="228">
        <f>IF(C$112=0,0,C$112/CHI_fec!C$112)</f>
        <v>0</v>
      </c>
      <c r="D241" s="228">
        <f>IF(D$112=0,0,D$112/CHI_fec!D$112)</f>
        <v>0</v>
      </c>
      <c r="E241" s="228">
        <f>IF(E$112=0,0,E$112/CHI_fec!E$112)</f>
        <v>0</v>
      </c>
      <c r="F241" s="228">
        <f>IF(F$112=0,0,F$112/CHI_fec!F$112)</f>
        <v>0</v>
      </c>
      <c r="G241" s="228">
        <f>IF(G$112=0,0,G$112/CHI_fec!G$112)</f>
        <v>0</v>
      </c>
      <c r="H241" s="228">
        <f>IF(H$112=0,0,H$112/CHI_fec!H$112)</f>
        <v>0</v>
      </c>
      <c r="I241" s="228">
        <f>IF(I$112=0,0,I$112/CHI_fec!I$112)</f>
        <v>0</v>
      </c>
      <c r="J241" s="228">
        <f>IF(J$112=0,0,J$112/CHI_fec!J$112)</f>
        <v>0</v>
      </c>
      <c r="K241" s="228">
        <f>IF(K$112=0,0,K$112/CHI_fec!K$112)</f>
        <v>0</v>
      </c>
      <c r="L241" s="228">
        <f>IF(L$112=0,0,L$112/CHI_fec!L$112)</f>
        <v>0</v>
      </c>
      <c r="M241" s="228">
        <f>IF(M$112=0,0,M$112/CHI_fec!M$112)</f>
        <v>0</v>
      </c>
      <c r="N241" s="228">
        <f>IF(N$112=0,0,N$112/CHI_fec!N$112)</f>
        <v>0</v>
      </c>
      <c r="O241" s="228">
        <f>IF(O$112=0,0,O$112/CHI_fec!O$112)</f>
        <v>0</v>
      </c>
      <c r="P241" s="228">
        <f>IF(P$112=0,0,P$112/CHI_fec!P$112)</f>
        <v>0</v>
      </c>
      <c r="Q241" s="228">
        <f>IF(Q$112=0,0,Q$112/CHI_fec!Q$112)</f>
        <v>0</v>
      </c>
    </row>
    <row r="242" spans="1:17" x14ac:dyDescent="0.25">
      <c r="A242" s="129" t="s">
        <v>79</v>
      </c>
      <c r="B242" s="227">
        <f>IF(B$113=0,0,B$113/CHI_fec!B$113)</f>
        <v>1.3251222000000002</v>
      </c>
      <c r="C242" s="227">
        <f>IF(C$113=0,0,C$113/CHI_fec!C$113)</f>
        <v>1.3251222000000002</v>
      </c>
      <c r="D242" s="227">
        <f>IF(D$113=0,0,D$113/CHI_fec!D$113)</f>
        <v>1.3251221999999998</v>
      </c>
      <c r="E242" s="227">
        <f>IF(E$113=0,0,E$113/CHI_fec!E$113)</f>
        <v>1.3251222000000002</v>
      </c>
      <c r="F242" s="227">
        <f>IF(F$113=0,0,F$113/CHI_fec!F$113)</f>
        <v>1.3251222000000002</v>
      </c>
      <c r="G242" s="227">
        <f>IF(G$113=0,0,G$113/CHI_fec!G$113)</f>
        <v>1.3251222000000002</v>
      </c>
      <c r="H242" s="227">
        <f>IF(H$113=0,0,H$113/CHI_fec!H$113)</f>
        <v>1.3251222000000002</v>
      </c>
      <c r="I242" s="227">
        <f>IF(I$113=0,0,I$113/CHI_fec!I$113)</f>
        <v>1.3251222000000002</v>
      </c>
      <c r="J242" s="227">
        <f>IF(J$113=0,0,J$113/CHI_fec!J$113)</f>
        <v>1.3251222</v>
      </c>
      <c r="K242" s="227">
        <f>IF(K$113=0,0,K$113/CHI_fec!K$113)</f>
        <v>1.3251222</v>
      </c>
      <c r="L242" s="227">
        <f>IF(L$113=0,0,L$113/CHI_fec!L$113)</f>
        <v>1.3251222000000002</v>
      </c>
      <c r="M242" s="227">
        <f>IF(M$113=0,0,M$113/CHI_fec!M$113)</f>
        <v>1.3251221999999996</v>
      </c>
      <c r="N242" s="227">
        <f>IF(N$113=0,0,N$113/CHI_fec!N$113)</f>
        <v>1.1663623454780883</v>
      </c>
      <c r="O242" s="227">
        <f>IF(O$113=0,0,O$113/CHI_fec!O$113)</f>
        <v>1.1491649320970729</v>
      </c>
      <c r="P242" s="227">
        <f>IF(P$113=0,0,P$113/CHI_fec!P$113)</f>
        <v>1.2502975638706697</v>
      </c>
      <c r="Q242" s="227">
        <f>IF(Q$113=0,0,Q$113/CHI_fec!Q$113)</f>
        <v>1.3251222</v>
      </c>
    </row>
    <row r="243" spans="1:17" x14ac:dyDescent="0.25">
      <c r="A243" s="127" t="s">
        <v>182</v>
      </c>
      <c r="B243" s="226">
        <f>IF(B$118=0,0,B$118/CHI_fec!B$118)</f>
        <v>2.0180995127046861</v>
      </c>
      <c r="C243" s="226">
        <f>IF(C$118=0,0,C$118/CHI_fec!C$118)</f>
        <v>2.0186461253948944</v>
      </c>
      <c r="D243" s="226">
        <f>IF(D$118=0,0,D$118/CHI_fec!D$118)</f>
        <v>2.0197006623191078</v>
      </c>
      <c r="E243" s="226">
        <f>IF(E$118=0,0,E$118/CHI_fec!E$118)</f>
        <v>2.0162283749100762</v>
      </c>
      <c r="F243" s="226">
        <f>IF(F$118=0,0,F$118/CHI_fec!F$118)</f>
        <v>2.0185381310750761</v>
      </c>
      <c r="G243" s="226">
        <f>IF(G$118=0,0,G$118/CHI_fec!G$118)</f>
        <v>2.020948226373025</v>
      </c>
      <c r="H243" s="226">
        <f>IF(H$118=0,0,H$118/CHI_fec!H$118)</f>
        <v>2.0210261908704954</v>
      </c>
      <c r="I243" s="226">
        <f>IF(I$118=0,0,I$118/CHI_fec!I$118)</f>
        <v>2.024049457379737</v>
      </c>
      <c r="J243" s="226">
        <f>IF(J$118=0,0,J$118/CHI_fec!J$118)</f>
        <v>2.0424657055184459</v>
      </c>
      <c r="K243" s="226">
        <f>IF(K$118=0,0,K$118/CHI_fec!K$118)</f>
        <v>2.0542476161063536</v>
      </c>
      <c r="L243" s="226">
        <f>IF(L$118=0,0,L$118/CHI_fec!L$118)</f>
        <v>2.0637193714567097</v>
      </c>
      <c r="M243" s="226">
        <f>IF(M$118=0,0,M$118/CHI_fec!M$118)</f>
        <v>2.0408835246458503</v>
      </c>
      <c r="N243" s="226">
        <f>IF(N$118=0,0,N$118/CHI_fec!N$118)</f>
        <v>2.045345060714078</v>
      </c>
      <c r="O243" s="226">
        <f>IF(O$118=0,0,O$118/CHI_fec!O$118)</f>
        <v>2.035818280294686</v>
      </c>
      <c r="P243" s="226">
        <f>IF(P$118=0,0,P$118/CHI_fec!P$118)</f>
        <v>2.0369051948704295</v>
      </c>
      <c r="Q243" s="226">
        <f>IF(Q$118=0,0,Q$118/CHI_fec!Q$118)</f>
        <v>2.0411760859950765</v>
      </c>
    </row>
    <row r="244" spans="1:17" x14ac:dyDescent="0.25">
      <c r="A244" s="127" t="s">
        <v>181</v>
      </c>
      <c r="B244" s="226">
        <f>IF(B$131=0,0,B$131/CHI_fec!B$131)</f>
        <v>2.0895794698987933</v>
      </c>
      <c r="C244" s="226">
        <f>IF(C$131=0,0,C$131/CHI_fec!C$131)</f>
        <v>2.3168919880387682</v>
      </c>
      <c r="D244" s="226">
        <f>IF(D$131=0,0,D$131/CHI_fec!D$131)</f>
        <v>2.2161159840709401</v>
      </c>
      <c r="E244" s="226">
        <f>IF(E$131=0,0,E$131/CHI_fec!E$131)</f>
        <v>2.3168321345952365</v>
      </c>
      <c r="F244" s="226">
        <f>IF(F$131=0,0,F$131/CHI_fec!F$131)</f>
        <v>1.9664349624723492</v>
      </c>
      <c r="G244" s="226">
        <f>IF(G$131=0,0,G$131/CHI_fec!G$131)</f>
        <v>1.5533322915310863</v>
      </c>
      <c r="H244" s="226">
        <f>IF(H$131=0,0,H$131/CHI_fec!H$131)</f>
        <v>1.5164032066364805</v>
      </c>
      <c r="I244" s="226">
        <f>IF(I$131=0,0,I$131/CHI_fec!I$131)</f>
        <v>1.3473274629358789</v>
      </c>
      <c r="J244" s="226">
        <f>IF(J$131=0,0,J$131/CHI_fec!J$131)</f>
        <v>0.78759633193757317</v>
      </c>
      <c r="K244" s="226">
        <f>IF(K$131=0,0,K$131/CHI_fec!K$131)</f>
        <v>0.98105443750274135</v>
      </c>
      <c r="L244" s="226">
        <f>IF(L$131=0,0,L$131/CHI_fec!L$131)</f>
        <v>1.0820561762645158</v>
      </c>
      <c r="M244" s="226">
        <f>IF(M$131=0,0,M$131/CHI_fec!M$131)</f>
        <v>0.83951766862706256</v>
      </c>
      <c r="N244" s="226">
        <f>IF(N$131=0,0,N$131/CHI_fec!N$131)</f>
        <v>0.35497855364454889</v>
      </c>
      <c r="O244" s="226">
        <f>IF(O$131=0,0,O$131/CHI_fec!O$131)</f>
        <v>0.46827364113574288</v>
      </c>
      <c r="P244" s="226">
        <f>IF(P$131=0,0,P$131/CHI_fec!P$131)</f>
        <v>0.57626245941808663</v>
      </c>
      <c r="Q244" s="226">
        <f>IF(Q$131=0,0,Q$131/CHI_fec!Q$131)</f>
        <v>0.66687347393875296</v>
      </c>
    </row>
    <row r="245" spans="1:17" x14ac:dyDescent="0.25">
      <c r="A245" s="127" t="s">
        <v>180</v>
      </c>
      <c r="B245" s="225">
        <f>IF(B$139=0,0,B$139/CHI_fec!B$139)</f>
        <v>2.182096149421282</v>
      </c>
      <c r="C245" s="225">
        <f>IF(C$139=0,0,C$139/CHI_fec!C$139)</f>
        <v>2.3285290800104725</v>
      </c>
      <c r="D245" s="225">
        <f>IF(D$139=0,0,D$139/CHI_fec!D$139)</f>
        <v>2.2632582908505281</v>
      </c>
      <c r="E245" s="225">
        <f>IF(E$139=0,0,E$139/CHI_fec!E$139)</f>
        <v>2.3299018103533045</v>
      </c>
      <c r="F245" s="225">
        <f>IF(F$139=0,0,F$139/CHI_fec!F$139)</f>
        <v>2.1019773820824121</v>
      </c>
      <c r="G245" s="225">
        <f>IF(G$139=0,0,G$139/CHI_fec!G$139)</f>
        <v>1.832958487139581</v>
      </c>
      <c r="H245" s="225">
        <f>IF(H$139=0,0,H$139/CHI_fec!H$139)</f>
        <v>1.8080145794666946</v>
      </c>
      <c r="I245" s="225">
        <f>IF(I$139=0,0,I$139/CHI_fec!I$139)</f>
        <v>1.6990103546487527</v>
      </c>
      <c r="J245" s="225">
        <f>IF(J$139=0,0,J$139/CHI_fec!J$139)</f>
        <v>1.3370575920295982</v>
      </c>
      <c r="K245" s="225">
        <f>IF(K$139=0,0,K$139/CHI_fec!K$139)</f>
        <v>1.458264700595346</v>
      </c>
      <c r="L245" s="225">
        <f>IF(L$139=0,0,L$139/CHI_fec!L$139)</f>
        <v>1.521590315228599</v>
      </c>
      <c r="M245" s="225">
        <f>IF(M$139=0,0,M$139/CHI_fec!M$139)</f>
        <v>1.3685879329595318</v>
      </c>
      <c r="N245" s="225">
        <f>IF(N$139=0,0,N$139/CHI_fec!N$139)</f>
        <v>1.0565264891971922</v>
      </c>
      <c r="O245" s="225">
        <f>IF(O$139=0,0,O$139/CHI_fec!O$139)</f>
        <v>1.1272415286447104</v>
      </c>
      <c r="P245" s="225">
        <f>IF(P$139=0,0,P$139/CHI_fec!P$139)</f>
        <v>1.1987354943508508</v>
      </c>
      <c r="Q245" s="225">
        <f>IF(Q$139=0,0,Q$139/CHI_fec!Q$139)</f>
        <v>1.2583904617908863</v>
      </c>
    </row>
    <row r="246" spans="1:17" x14ac:dyDescent="0.25">
      <c r="A246" s="72" t="s">
        <v>179</v>
      </c>
      <c r="B246" s="224">
        <f>IF(B$153=0,0,B$153/CHI_fec!B$153)</f>
        <v>0</v>
      </c>
      <c r="C246" s="224">
        <f>IF(C$153=0,0,C$153/CHI_fec!C$153)</f>
        <v>0</v>
      </c>
      <c r="D246" s="224">
        <f>IF(D$153=0,0,D$153/CHI_fec!D$153)</f>
        <v>0</v>
      </c>
      <c r="E246" s="224">
        <f>IF(E$153=0,0,E$153/CHI_fec!E$153)</f>
        <v>0</v>
      </c>
      <c r="F246" s="224">
        <f>IF(F$153=0,0,F$153/CHI_fec!F$153)</f>
        <v>0</v>
      </c>
      <c r="G246" s="224">
        <f>IF(G$153=0,0,G$153/CHI_fec!G$153)</f>
        <v>0</v>
      </c>
      <c r="H246" s="224">
        <f>IF(H$153=0,0,H$153/CHI_fec!H$153)</f>
        <v>0</v>
      </c>
      <c r="I246" s="224">
        <f>IF(I$153=0,0,I$153/CHI_fec!I$153)</f>
        <v>0</v>
      </c>
      <c r="J246" s="224">
        <f>IF(J$153=0,0,J$153/CHI_fec!J$153)</f>
        <v>0</v>
      </c>
      <c r="K246" s="224">
        <f>IF(K$153=0,0,K$153/CHI_fec!K$153)</f>
        <v>0</v>
      </c>
      <c r="L246" s="224">
        <f>IF(L$153=0,0,L$153/CHI_fec!L$153)</f>
        <v>0</v>
      </c>
      <c r="M246" s="224">
        <f>IF(M$153=0,0,M$153/CHI_fec!M$153)</f>
        <v>0</v>
      </c>
      <c r="N246" s="224">
        <f>IF(N$153=0,0,N$153/CHI_fec!N$153)</f>
        <v>0</v>
      </c>
      <c r="O246" s="224">
        <f>IF(O$153=0,0,O$153/CHI_fec!O$153)</f>
        <v>0</v>
      </c>
      <c r="P246" s="224">
        <f>IF(P$153=0,0,P$153/CHI_fec!P$153)</f>
        <v>0</v>
      </c>
      <c r="Q246" s="224">
        <f>IF(Q$153=0,0,Q$153/CHI_fec!Q$153)</f>
        <v>0</v>
      </c>
    </row>
    <row r="249" spans="1:17" x14ac:dyDescent="0.25">
      <c r="B249" s="13"/>
    </row>
    <row r="250" spans="1:17" x14ac:dyDescent="0.25">
      <c r="B250" s="13"/>
    </row>
    <row r="251" spans="1:17" x14ac:dyDescent="0.25">
      <c r="B251" s="13"/>
    </row>
    <row r="252" spans="1:17" x14ac:dyDescent="0.25">
      <c r="B252" s="13"/>
    </row>
    <row r="253" spans="1:17" x14ac:dyDescent="0.25">
      <c r="B253" s="13"/>
    </row>
    <row r="254" spans="1:17" x14ac:dyDescent="0.25">
      <c r="B254" s="13"/>
    </row>
    <row r="255" spans="1:17" x14ac:dyDescent="0.25">
      <c r="B255" s="13"/>
    </row>
  </sheetData>
  <pageMargins left="0.39370078740157483" right="0.39370078740157483" top="0.39370078740157483" bottom="0.39370078740157483" header="0.31496062992125984" footer="0.31496062992125984"/>
  <pageSetup paperSize="9" scale="28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tabColor theme="4" tint="0.79998168889431442"/>
    <pageSetUpPr fitToPage="1"/>
  </sheetPr>
  <dimension ref="A1:Q78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367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B2" s="13"/>
      <c r="C2" s="13"/>
      <c r="D2" s="13"/>
      <c r="E2" s="13"/>
      <c r="F2" s="13"/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</row>
    <row r="3" spans="1:17" x14ac:dyDescent="0.25">
      <c r="A3" s="31" t="s">
        <v>78</v>
      </c>
      <c r="B3" s="46">
        <f>SUM(B4:B6)</f>
        <v>7160.3938906037347</v>
      </c>
      <c r="C3" s="46">
        <f t="shared" ref="C3:Q3" si="0">SUM(C4:C6)</f>
        <v>7368.567131038928</v>
      </c>
      <c r="D3" s="46">
        <f t="shared" si="0"/>
        <v>7491.1140314514796</v>
      </c>
      <c r="E3" s="46">
        <f t="shared" si="0"/>
        <v>7013.2269617782513</v>
      </c>
      <c r="F3" s="46">
        <f t="shared" si="0"/>
        <v>6591.8047490057161</v>
      </c>
      <c r="G3" s="46">
        <f t="shared" si="0"/>
        <v>6086.604361370717</v>
      </c>
      <c r="H3" s="46">
        <f t="shared" si="0"/>
        <v>6091.5875286534174</v>
      </c>
      <c r="I3" s="46">
        <f t="shared" si="0"/>
        <v>6367.8533174775876</v>
      </c>
      <c r="J3" s="46">
        <f t="shared" si="0"/>
        <v>6199.8133475544728</v>
      </c>
      <c r="K3" s="46">
        <f t="shared" si="0"/>
        <v>4867.6289862317481</v>
      </c>
      <c r="L3" s="46">
        <f t="shared" si="0"/>
        <v>5051.1000000000004</v>
      </c>
      <c r="M3" s="46">
        <f t="shared" si="0"/>
        <v>4941.5809620900909</v>
      </c>
      <c r="N3" s="46">
        <f t="shared" si="0"/>
        <v>4830.7103204411778</v>
      </c>
      <c r="O3" s="46">
        <f t="shared" si="0"/>
        <v>4840.5924732290914</v>
      </c>
      <c r="P3" s="46">
        <f t="shared" si="0"/>
        <v>4995.6494607968089</v>
      </c>
      <c r="Q3" s="46">
        <f t="shared" si="0"/>
        <v>5376.2295793201938</v>
      </c>
    </row>
    <row r="4" spans="1:17" x14ac:dyDescent="0.25">
      <c r="A4" s="257" t="s">
        <v>38</v>
      </c>
      <c r="B4" s="215">
        <v>5071.7862562056207</v>
      </c>
      <c r="C4" s="215">
        <v>4707.5768141003591</v>
      </c>
      <c r="D4" s="215">
        <v>4782.6850237532908</v>
      </c>
      <c r="E4" s="215">
        <v>4536.6251440836013</v>
      </c>
      <c r="F4" s="215">
        <v>4521.2131669910041</v>
      </c>
      <c r="G4" s="215">
        <v>3502.9270802271844</v>
      </c>
      <c r="H4" s="215">
        <v>3588.4146271885866</v>
      </c>
      <c r="I4" s="215">
        <v>3972.0212335744154</v>
      </c>
      <c r="J4" s="215">
        <v>2941.9307118645002</v>
      </c>
      <c r="K4" s="215">
        <v>2407.7964029970958</v>
      </c>
      <c r="L4" s="215">
        <v>2479.1269910038704</v>
      </c>
      <c r="M4" s="215">
        <v>2147.855738144408</v>
      </c>
      <c r="N4" s="215">
        <v>2073.0207141243545</v>
      </c>
      <c r="O4" s="215">
        <v>2243.9009783193533</v>
      </c>
      <c r="P4" s="215">
        <v>1891.8170215984278</v>
      </c>
      <c r="Q4" s="215">
        <v>2661.0472887364854</v>
      </c>
    </row>
    <row r="5" spans="1:17" x14ac:dyDescent="0.25">
      <c r="A5" s="256" t="s">
        <v>37</v>
      </c>
      <c r="B5" s="214">
        <v>667.5835174191925</v>
      </c>
      <c r="C5" s="214">
        <v>972.16422721052595</v>
      </c>
      <c r="D5" s="214">
        <v>944.94203402759399</v>
      </c>
      <c r="E5" s="214">
        <v>894.89722556616744</v>
      </c>
      <c r="F5" s="214">
        <v>427.73832175127336</v>
      </c>
      <c r="G5" s="214">
        <v>1152.2710594825282</v>
      </c>
      <c r="H5" s="214">
        <v>1037.4863763630674</v>
      </c>
      <c r="I5" s="214">
        <v>780.61951073838236</v>
      </c>
      <c r="J5" s="214">
        <v>1787.767347568574</v>
      </c>
      <c r="K5" s="214">
        <v>1214.0343252920372</v>
      </c>
      <c r="L5" s="214">
        <v>1293.6099376342916</v>
      </c>
      <c r="M5" s="214">
        <v>1492.7052559983765</v>
      </c>
      <c r="N5" s="214">
        <v>1444.3879411762555</v>
      </c>
      <c r="O5" s="214">
        <v>1351.7014554405184</v>
      </c>
      <c r="P5" s="214">
        <v>1824.0677083342789</v>
      </c>
      <c r="Q5" s="214">
        <v>1718.6393453158214</v>
      </c>
    </row>
    <row r="6" spans="1:17" x14ac:dyDescent="0.25">
      <c r="A6" s="223" t="s">
        <v>57</v>
      </c>
      <c r="B6" s="213">
        <v>1421.0241169789215</v>
      </c>
      <c r="C6" s="213">
        <v>1688.8260897280429</v>
      </c>
      <c r="D6" s="213">
        <v>1763.4869736705948</v>
      </c>
      <c r="E6" s="213">
        <v>1581.7045921284825</v>
      </c>
      <c r="F6" s="213">
        <v>1642.8532602634386</v>
      </c>
      <c r="G6" s="213">
        <v>1431.4062216610043</v>
      </c>
      <c r="H6" s="213">
        <v>1465.6865251017634</v>
      </c>
      <c r="I6" s="213">
        <v>1615.2125731647898</v>
      </c>
      <c r="J6" s="213">
        <v>1470.1152881213986</v>
      </c>
      <c r="K6" s="213">
        <v>1245.798257942615</v>
      </c>
      <c r="L6" s="213">
        <v>1278.3630713618384</v>
      </c>
      <c r="M6" s="213">
        <v>1301.0199679473064</v>
      </c>
      <c r="N6" s="213">
        <v>1313.3016651405678</v>
      </c>
      <c r="O6" s="213">
        <v>1244.9900394692197</v>
      </c>
      <c r="P6" s="213">
        <v>1279.7647308641021</v>
      </c>
      <c r="Q6" s="213">
        <v>996.54294526788703</v>
      </c>
    </row>
    <row r="7" spans="1:17" x14ac:dyDescent="0.25">
      <c r="B7" s="13"/>
      <c r="C7" s="13"/>
      <c r="D7" s="13"/>
      <c r="E7" s="13"/>
      <c r="F7" s="13"/>
      <c r="G7" s="13"/>
      <c r="H7" s="13"/>
      <c r="I7" s="13"/>
      <c r="J7" s="13"/>
      <c r="K7" s="13"/>
      <c r="L7" s="13"/>
      <c r="M7" s="13"/>
      <c r="N7" s="13"/>
      <c r="O7" s="13"/>
      <c r="P7" s="13"/>
      <c r="Q7" s="13"/>
    </row>
    <row r="8" spans="1:17" x14ac:dyDescent="0.25">
      <c r="A8" s="31" t="s">
        <v>143</v>
      </c>
      <c r="B8" s="46"/>
      <c r="C8" s="46"/>
      <c r="D8" s="46"/>
      <c r="E8" s="46"/>
      <c r="F8" s="46"/>
      <c r="G8" s="46"/>
      <c r="H8" s="46"/>
      <c r="I8" s="46"/>
      <c r="J8" s="46"/>
      <c r="K8" s="46"/>
      <c r="L8" s="46"/>
      <c r="M8" s="46"/>
      <c r="N8" s="46"/>
      <c r="O8" s="46"/>
      <c r="P8" s="46"/>
      <c r="Q8" s="46"/>
    </row>
    <row r="9" spans="1:17" x14ac:dyDescent="0.25">
      <c r="A9" s="257" t="s">
        <v>202</v>
      </c>
      <c r="B9" s="215">
        <v>12702</v>
      </c>
      <c r="C9" s="215">
        <v>11854</v>
      </c>
      <c r="D9" s="215">
        <v>11089</v>
      </c>
      <c r="E9" s="215">
        <v>11215</v>
      </c>
      <c r="F9" s="215">
        <v>11405</v>
      </c>
      <c r="G9" s="215">
        <v>11216</v>
      </c>
      <c r="H9" s="215">
        <v>11471</v>
      </c>
      <c r="I9" s="215">
        <v>11887</v>
      </c>
      <c r="J9" s="215">
        <v>10071</v>
      </c>
      <c r="K9" s="215">
        <v>7623</v>
      </c>
      <c r="L9" s="215">
        <v>7882</v>
      </c>
      <c r="M9" s="215">
        <v>8529</v>
      </c>
      <c r="N9" s="215">
        <v>7952</v>
      </c>
      <c r="O9" s="215">
        <v>8203</v>
      </c>
      <c r="P9" s="215">
        <v>8958</v>
      </c>
      <c r="Q9" s="215">
        <v>11389.566681470356</v>
      </c>
    </row>
    <row r="10" spans="1:17" x14ac:dyDescent="0.25">
      <c r="A10" s="256" t="s">
        <v>201</v>
      </c>
      <c r="B10" s="214">
        <v>19411.714666666681</v>
      </c>
      <c r="C10" s="214">
        <v>28421.976211199995</v>
      </c>
      <c r="D10" s="214">
        <v>25437.410533333325</v>
      </c>
      <c r="E10" s="214">
        <v>25685.420006400003</v>
      </c>
      <c r="F10" s="214">
        <v>12527.5341312</v>
      </c>
      <c r="G10" s="214">
        <v>42835.977888000001</v>
      </c>
      <c r="H10" s="214">
        <v>38505.98094933336</v>
      </c>
      <c r="I10" s="214">
        <v>27123.593728000007</v>
      </c>
      <c r="J10" s="214">
        <v>71055.59565280001</v>
      </c>
      <c r="K10" s="214">
        <v>69226.442559999996</v>
      </c>
      <c r="L10" s="214">
        <v>78889.096000000005</v>
      </c>
      <c r="M10" s="214">
        <v>58436.40406670313</v>
      </c>
      <c r="N10" s="214">
        <v>64966.642873600336</v>
      </c>
      <c r="O10" s="214">
        <v>60500.537546878462</v>
      </c>
      <c r="P10" s="214">
        <v>61058.967611127402</v>
      </c>
      <c r="Q10" s="214">
        <v>52717.083353865441</v>
      </c>
    </row>
    <row r="11" spans="1:17" x14ac:dyDescent="0.25">
      <c r="A11" s="223" t="s">
        <v>200</v>
      </c>
      <c r="B11" s="213">
        <v>2568.714971265088</v>
      </c>
      <c r="C11" s="213">
        <v>3069.4159079354813</v>
      </c>
      <c r="D11" s="213">
        <v>2951.1831436146458</v>
      </c>
      <c r="E11" s="213">
        <v>2822.2472613331538</v>
      </c>
      <c r="F11" s="213">
        <v>2991.1788560701912</v>
      </c>
      <c r="G11" s="213">
        <v>3308.0579341815655</v>
      </c>
      <c r="H11" s="213">
        <v>3381.7621496910597</v>
      </c>
      <c r="I11" s="213">
        <v>3488.9415210029274</v>
      </c>
      <c r="J11" s="213">
        <v>3632.409913319826</v>
      </c>
      <c r="K11" s="213">
        <v>3085.5229679102749</v>
      </c>
      <c r="L11" s="213">
        <v>3294.843921984349</v>
      </c>
      <c r="M11" s="213">
        <v>3370.3189145769416</v>
      </c>
      <c r="N11" s="213">
        <v>3251.9189056880532</v>
      </c>
      <c r="O11" s="213">
        <v>3285.4949056880532</v>
      </c>
      <c r="P11" s="213">
        <v>3145.841905688053</v>
      </c>
      <c r="Q11" s="213">
        <v>3380.8736416031038</v>
      </c>
    </row>
    <row r="12" spans="1:17" x14ac:dyDescent="0.25">
      <c r="B12" s="13"/>
      <c r="C12" s="13"/>
      <c r="D12" s="13"/>
      <c r="E12" s="13"/>
      <c r="F12" s="13"/>
      <c r="G12" s="13"/>
      <c r="H12" s="13"/>
      <c r="I12" s="13"/>
      <c r="J12" s="13"/>
      <c r="K12" s="13"/>
      <c r="L12" s="13"/>
      <c r="M12" s="13"/>
      <c r="N12" s="13"/>
      <c r="O12" s="13"/>
      <c r="P12" s="13"/>
      <c r="Q12" s="13"/>
    </row>
    <row r="13" spans="1:17" x14ac:dyDescent="0.25">
      <c r="A13" s="31" t="s">
        <v>142</v>
      </c>
      <c r="B13" s="70"/>
      <c r="C13" s="70"/>
      <c r="D13" s="70"/>
      <c r="E13" s="70"/>
      <c r="F13" s="70"/>
      <c r="G13" s="70"/>
      <c r="H13" s="70"/>
      <c r="I13" s="70"/>
      <c r="J13" s="70"/>
      <c r="K13" s="70"/>
      <c r="L13" s="70"/>
      <c r="M13" s="70"/>
      <c r="N13" s="70"/>
      <c r="O13" s="70"/>
      <c r="P13" s="70"/>
      <c r="Q13" s="70"/>
    </row>
    <row r="14" spans="1:17" x14ac:dyDescent="0.25">
      <c r="A14" s="110" t="s">
        <v>202</v>
      </c>
      <c r="B14" s="120">
        <v>14113.33333333333</v>
      </c>
      <c r="C14" s="120">
        <v>14113.333333333332</v>
      </c>
      <c r="D14" s="120">
        <v>14113.333333333332</v>
      </c>
      <c r="E14" s="120">
        <v>12663.176046112996</v>
      </c>
      <c r="F14" s="120">
        <v>12663.176046112996</v>
      </c>
      <c r="G14" s="120">
        <v>12663.176046112996</v>
      </c>
      <c r="H14" s="120">
        <v>12663.176046112998</v>
      </c>
      <c r="I14" s="120">
        <v>12663.176046112996</v>
      </c>
      <c r="J14" s="120">
        <v>12663.176046112996</v>
      </c>
      <c r="K14" s="120">
        <v>11213.018758892658</v>
      </c>
      <c r="L14" s="120">
        <v>11213.01875889266</v>
      </c>
      <c r="M14" s="120">
        <v>9762.8614716723241</v>
      </c>
      <c r="N14" s="120">
        <v>9762.8614716723241</v>
      </c>
      <c r="O14" s="120">
        <v>9762.8614716723241</v>
      </c>
      <c r="P14" s="120">
        <v>9762.8614716723241</v>
      </c>
      <c r="Q14" s="120">
        <v>12663.176046112996</v>
      </c>
    </row>
    <row r="15" spans="1:17" x14ac:dyDescent="0.25">
      <c r="A15" s="180" t="s">
        <v>201</v>
      </c>
      <c r="B15" s="189">
        <v>21568.571851851866</v>
      </c>
      <c r="C15" s="189">
        <v>29954.838640890015</v>
      </c>
      <c r="D15" s="189">
        <v>29954.838640890015</v>
      </c>
      <c r="E15" s="189">
        <v>27858.271943630472</v>
      </c>
      <c r="F15" s="189">
        <v>27858.271943630476</v>
      </c>
      <c r="G15" s="189">
        <v>46727.372218966309</v>
      </c>
      <c r="H15" s="189">
        <v>46727.372218966309</v>
      </c>
      <c r="I15" s="189">
        <v>44630.805521706774</v>
      </c>
      <c r="J15" s="189">
        <v>76079.305980599835</v>
      </c>
      <c r="K15" s="189">
        <v>73982.739283340299</v>
      </c>
      <c r="L15" s="189">
        <v>84465.572769637991</v>
      </c>
      <c r="M15" s="189">
        <v>82369.006072378455</v>
      </c>
      <c r="N15" s="189">
        <v>82369.006072378455</v>
      </c>
      <c r="O15" s="189">
        <v>80272.43937511892</v>
      </c>
      <c r="P15" s="189">
        <v>80272.43937511892</v>
      </c>
      <c r="Q15" s="189">
        <v>78175.872677859385</v>
      </c>
    </row>
    <row r="16" spans="1:17" x14ac:dyDescent="0.25">
      <c r="A16" s="108" t="s">
        <v>200</v>
      </c>
      <c r="B16" s="118">
        <v>3888.8888888888891</v>
      </c>
      <c r="C16" s="118">
        <v>3754.3081613871059</v>
      </c>
      <c r="D16" s="118">
        <v>3754.3081613871059</v>
      </c>
      <c r="E16" s="118">
        <v>3619.7274338853226</v>
      </c>
      <c r="F16" s="118">
        <v>3485.1467063835403</v>
      </c>
      <c r="G16" s="118">
        <v>3619.7274338853235</v>
      </c>
      <c r="H16" s="118">
        <v>3825.8384198263643</v>
      </c>
      <c r="I16" s="118">
        <v>3825.8384198263643</v>
      </c>
      <c r="J16" s="118">
        <v>4031.9494057674056</v>
      </c>
      <c r="K16" s="118">
        <v>3691.2576923245815</v>
      </c>
      <c r="L16" s="118">
        <v>3897.3686782656227</v>
      </c>
      <c r="M16" s="118">
        <v>3762.7879507638395</v>
      </c>
      <c r="N16" s="118">
        <v>3762.7879507638395</v>
      </c>
      <c r="O16" s="118">
        <v>3556.6769648227987</v>
      </c>
      <c r="P16" s="118">
        <v>3422.0962373210159</v>
      </c>
      <c r="Q16" s="118">
        <v>3628.2072232620571</v>
      </c>
    </row>
    <row r="17" spans="1:17" x14ac:dyDescent="0.25">
      <c r="A17" s="124" t="s">
        <v>141</v>
      </c>
      <c r="B17" s="193"/>
      <c r="C17" s="193"/>
      <c r="D17" s="193"/>
      <c r="E17" s="193"/>
      <c r="F17" s="193"/>
      <c r="G17" s="193"/>
      <c r="H17" s="193"/>
      <c r="I17" s="193"/>
      <c r="J17" s="193"/>
      <c r="K17" s="193"/>
      <c r="L17" s="193"/>
      <c r="M17" s="193"/>
      <c r="N17" s="193"/>
      <c r="O17" s="193"/>
      <c r="P17" s="193"/>
      <c r="Q17" s="193"/>
    </row>
    <row r="18" spans="1:17" x14ac:dyDescent="0.25">
      <c r="A18" s="121" t="s">
        <v>202</v>
      </c>
      <c r="B18" s="120"/>
      <c r="C18" s="120">
        <v>1.8189894035458565E-12</v>
      </c>
      <c r="D18" s="120">
        <v>0</v>
      </c>
      <c r="E18" s="120">
        <v>0</v>
      </c>
      <c r="F18" s="120">
        <v>0</v>
      </c>
      <c r="G18" s="120">
        <v>1450.1572872203355</v>
      </c>
      <c r="H18" s="120">
        <v>1.8189894035458565E-12</v>
      </c>
      <c r="I18" s="120">
        <v>1450.1572872203355</v>
      </c>
      <c r="J18" s="120">
        <v>0</v>
      </c>
      <c r="K18" s="120">
        <v>0</v>
      </c>
      <c r="L18" s="120">
        <v>1.8189894035458565E-12</v>
      </c>
      <c r="M18" s="120">
        <v>0</v>
      </c>
      <c r="N18" s="120">
        <v>0</v>
      </c>
      <c r="O18" s="120">
        <v>1450.1572872203355</v>
      </c>
      <c r="P18" s="120">
        <v>0</v>
      </c>
      <c r="Q18" s="120">
        <v>4350.4718616610062</v>
      </c>
    </row>
    <row r="19" spans="1:17" x14ac:dyDescent="0.25">
      <c r="A19" s="179" t="s">
        <v>201</v>
      </c>
      <c r="B19" s="189"/>
      <c r="C19" s="189">
        <v>10482.833486297686</v>
      </c>
      <c r="D19" s="189">
        <v>0</v>
      </c>
      <c r="E19" s="189">
        <v>0</v>
      </c>
      <c r="F19" s="189">
        <v>3.637978807091713E-12</v>
      </c>
      <c r="G19" s="189">
        <v>20965.666972595369</v>
      </c>
      <c r="H19" s="189">
        <v>0</v>
      </c>
      <c r="I19" s="189">
        <v>0</v>
      </c>
      <c r="J19" s="189">
        <v>31448.500458893061</v>
      </c>
      <c r="K19" s="189">
        <v>0</v>
      </c>
      <c r="L19" s="189">
        <v>10482.833486297692</v>
      </c>
      <c r="M19" s="189">
        <v>0</v>
      </c>
      <c r="N19" s="189">
        <v>0</v>
      </c>
      <c r="O19" s="189">
        <v>0</v>
      </c>
      <c r="P19" s="189">
        <v>0</v>
      </c>
      <c r="Q19" s="189">
        <v>0</v>
      </c>
    </row>
    <row r="20" spans="1:17" x14ac:dyDescent="0.25">
      <c r="A20" s="119" t="s">
        <v>200</v>
      </c>
      <c r="B20" s="118"/>
      <c r="C20" s="118">
        <v>0</v>
      </c>
      <c r="D20" s="118">
        <v>206.11098594104126</v>
      </c>
      <c r="E20" s="118">
        <v>0</v>
      </c>
      <c r="F20" s="118">
        <v>206.11098594104126</v>
      </c>
      <c r="G20" s="118">
        <v>134.58072750178326</v>
      </c>
      <c r="H20" s="118">
        <v>546.8026993838655</v>
      </c>
      <c r="I20" s="118">
        <v>0</v>
      </c>
      <c r="J20" s="118">
        <v>546.8026993838655</v>
      </c>
      <c r="K20" s="118">
        <v>0</v>
      </c>
      <c r="L20" s="118">
        <v>206.11098594104126</v>
      </c>
      <c r="M20" s="118">
        <v>206.11098594104124</v>
      </c>
      <c r="N20" s="118">
        <v>0</v>
      </c>
      <c r="O20" s="118">
        <v>134.58072750178292</v>
      </c>
      <c r="P20" s="118">
        <v>0</v>
      </c>
      <c r="Q20" s="118">
        <v>412.22197188208253</v>
      </c>
    </row>
    <row r="21" spans="1:17" x14ac:dyDescent="0.25">
      <c r="A21" s="124" t="s">
        <v>140</v>
      </c>
      <c r="B21" s="193"/>
      <c r="C21" s="193"/>
      <c r="D21" s="193"/>
      <c r="E21" s="193"/>
      <c r="F21" s="193"/>
      <c r="G21" s="193"/>
      <c r="H21" s="193"/>
      <c r="I21" s="193"/>
      <c r="J21" s="193"/>
      <c r="K21" s="193"/>
      <c r="L21" s="193"/>
      <c r="M21" s="193"/>
      <c r="N21" s="193"/>
      <c r="O21" s="193"/>
      <c r="P21" s="193"/>
      <c r="Q21" s="193"/>
    </row>
    <row r="22" spans="1:17" x14ac:dyDescent="0.25">
      <c r="A22" s="121" t="s">
        <v>202</v>
      </c>
      <c r="B22" s="120"/>
      <c r="C22" s="120">
        <f>B14+C18-C14</f>
        <v>0</v>
      </c>
      <c r="D22" s="120">
        <f t="shared" ref="D22:Q22" si="1">C14+D18-D14</f>
        <v>0</v>
      </c>
      <c r="E22" s="120">
        <f t="shared" si="1"/>
        <v>1450.157287220336</v>
      </c>
      <c r="F22" s="120">
        <f t="shared" si="1"/>
        <v>0</v>
      </c>
      <c r="G22" s="120">
        <f t="shared" si="1"/>
        <v>1450.157287220336</v>
      </c>
      <c r="H22" s="120">
        <f t="shared" si="1"/>
        <v>0</v>
      </c>
      <c r="I22" s="120">
        <f t="shared" si="1"/>
        <v>1450.1572872203378</v>
      </c>
      <c r="J22" s="120">
        <f t="shared" si="1"/>
        <v>0</v>
      </c>
      <c r="K22" s="120">
        <f t="shared" si="1"/>
        <v>1450.1572872203378</v>
      </c>
      <c r="L22" s="120">
        <f t="shared" si="1"/>
        <v>0</v>
      </c>
      <c r="M22" s="120">
        <f t="shared" si="1"/>
        <v>1450.157287220336</v>
      </c>
      <c r="N22" s="120">
        <f t="shared" si="1"/>
        <v>0</v>
      </c>
      <c r="O22" s="120">
        <f t="shared" si="1"/>
        <v>1450.157287220336</v>
      </c>
      <c r="P22" s="120">
        <f t="shared" si="1"/>
        <v>0</v>
      </c>
      <c r="Q22" s="120">
        <f t="shared" si="1"/>
        <v>1450.1572872203342</v>
      </c>
    </row>
    <row r="23" spans="1:17" x14ac:dyDescent="0.25">
      <c r="A23" s="179" t="s">
        <v>201</v>
      </c>
      <c r="B23" s="189"/>
      <c r="C23" s="189">
        <f t="shared" ref="C23:Q24" si="2">B15+C19-C15</f>
        <v>2096.5666972595391</v>
      </c>
      <c r="D23" s="189">
        <f t="shared" si="2"/>
        <v>0</v>
      </c>
      <c r="E23" s="189">
        <f t="shared" si="2"/>
        <v>2096.5666972595427</v>
      </c>
      <c r="F23" s="189">
        <f t="shared" si="2"/>
        <v>0</v>
      </c>
      <c r="G23" s="189">
        <f t="shared" si="2"/>
        <v>2096.5666972595354</v>
      </c>
      <c r="H23" s="189">
        <f t="shared" si="2"/>
        <v>0</v>
      </c>
      <c r="I23" s="189">
        <f t="shared" si="2"/>
        <v>2096.5666972595354</v>
      </c>
      <c r="J23" s="189">
        <f t="shared" si="2"/>
        <v>0</v>
      </c>
      <c r="K23" s="189">
        <f t="shared" si="2"/>
        <v>2096.5666972595354</v>
      </c>
      <c r="L23" s="189">
        <f t="shared" si="2"/>
        <v>0</v>
      </c>
      <c r="M23" s="189">
        <f t="shared" si="2"/>
        <v>2096.5666972595354</v>
      </c>
      <c r="N23" s="189">
        <f t="shared" si="2"/>
        <v>0</v>
      </c>
      <c r="O23" s="189">
        <f t="shared" si="2"/>
        <v>2096.5666972595354</v>
      </c>
      <c r="P23" s="189">
        <f t="shared" si="2"/>
        <v>0</v>
      </c>
      <c r="Q23" s="189">
        <f t="shared" si="2"/>
        <v>2096.5666972595354</v>
      </c>
    </row>
    <row r="24" spans="1:17" x14ac:dyDescent="0.25">
      <c r="A24" s="119" t="s">
        <v>200</v>
      </c>
      <c r="B24" s="118"/>
      <c r="C24" s="118">
        <f t="shared" si="2"/>
        <v>134.58072750178326</v>
      </c>
      <c r="D24" s="118">
        <f t="shared" si="2"/>
        <v>206.11098594104124</v>
      </c>
      <c r="E24" s="118">
        <f t="shared" si="2"/>
        <v>134.58072750178326</v>
      </c>
      <c r="F24" s="118">
        <f t="shared" si="2"/>
        <v>340.69171344282358</v>
      </c>
      <c r="G24" s="118">
        <f t="shared" si="2"/>
        <v>0</v>
      </c>
      <c r="H24" s="118">
        <f t="shared" si="2"/>
        <v>340.69171344282449</v>
      </c>
      <c r="I24" s="118">
        <f t="shared" si="2"/>
        <v>0</v>
      </c>
      <c r="J24" s="118">
        <f t="shared" si="2"/>
        <v>340.69171344282404</v>
      </c>
      <c r="K24" s="118">
        <f t="shared" si="2"/>
        <v>340.69171344282404</v>
      </c>
      <c r="L24" s="118">
        <f t="shared" si="2"/>
        <v>0</v>
      </c>
      <c r="M24" s="118">
        <f t="shared" si="2"/>
        <v>340.69171344282449</v>
      </c>
      <c r="N24" s="118">
        <f t="shared" si="2"/>
        <v>0</v>
      </c>
      <c r="O24" s="118">
        <f t="shared" si="2"/>
        <v>340.69171344282358</v>
      </c>
      <c r="P24" s="118">
        <f t="shared" si="2"/>
        <v>134.5807275017828</v>
      </c>
      <c r="Q24" s="118">
        <f t="shared" si="2"/>
        <v>206.11098594104124</v>
      </c>
    </row>
    <row r="25" spans="1:17" x14ac:dyDescent="0.25">
      <c r="A25" s="31" t="s">
        <v>138</v>
      </c>
      <c r="B25" s="70"/>
      <c r="C25" s="70"/>
      <c r="D25" s="70"/>
      <c r="E25" s="70"/>
      <c r="F25" s="70"/>
      <c r="G25" s="70"/>
      <c r="H25" s="70"/>
      <c r="I25" s="70"/>
      <c r="J25" s="70"/>
      <c r="K25" s="70"/>
      <c r="L25" s="70"/>
      <c r="M25" s="70"/>
      <c r="N25" s="70"/>
      <c r="O25" s="70"/>
      <c r="P25" s="70"/>
      <c r="Q25" s="70"/>
    </row>
    <row r="26" spans="1:17" x14ac:dyDescent="0.25">
      <c r="A26" s="110" t="s">
        <v>202</v>
      </c>
      <c r="B26" s="120">
        <f>B14-B9</f>
        <v>1411.3333333333303</v>
      </c>
      <c r="C26" s="120">
        <f t="shared" ref="C26:Q26" si="3">C14-C9</f>
        <v>2259.3333333333321</v>
      </c>
      <c r="D26" s="120">
        <f t="shared" si="3"/>
        <v>3024.3333333333321</v>
      </c>
      <c r="E26" s="120">
        <f t="shared" si="3"/>
        <v>1448.1760461129961</v>
      </c>
      <c r="F26" s="120">
        <f t="shared" si="3"/>
        <v>1258.1760461129961</v>
      </c>
      <c r="G26" s="120">
        <f t="shared" si="3"/>
        <v>1447.1760461129961</v>
      </c>
      <c r="H26" s="120">
        <f t="shared" si="3"/>
        <v>1192.1760461129979</v>
      </c>
      <c r="I26" s="120">
        <f t="shared" si="3"/>
        <v>776.17604611299612</v>
      </c>
      <c r="J26" s="120">
        <f t="shared" si="3"/>
        <v>2592.1760461129961</v>
      </c>
      <c r="K26" s="120">
        <f t="shared" si="3"/>
        <v>3590.0187588926583</v>
      </c>
      <c r="L26" s="120">
        <f t="shared" si="3"/>
        <v>3331.0187588926601</v>
      </c>
      <c r="M26" s="120">
        <f t="shared" si="3"/>
        <v>1233.8614716723241</v>
      </c>
      <c r="N26" s="120">
        <f t="shared" si="3"/>
        <v>1810.8614716723241</v>
      </c>
      <c r="O26" s="120">
        <f t="shared" si="3"/>
        <v>1559.8614716723241</v>
      </c>
      <c r="P26" s="120">
        <f t="shared" si="3"/>
        <v>804.86147167232411</v>
      </c>
      <c r="Q26" s="120">
        <f t="shared" si="3"/>
        <v>1273.6093646426398</v>
      </c>
    </row>
    <row r="27" spans="1:17" x14ac:dyDescent="0.25">
      <c r="A27" s="180" t="s">
        <v>201</v>
      </c>
      <c r="B27" s="189">
        <f t="shared" ref="B27:Q27" si="4">B15-B10</f>
        <v>2156.8571851851848</v>
      </c>
      <c r="C27" s="189">
        <f t="shared" si="4"/>
        <v>1532.8624296900198</v>
      </c>
      <c r="D27" s="189">
        <f t="shared" si="4"/>
        <v>4517.4281075566905</v>
      </c>
      <c r="E27" s="189">
        <f t="shared" si="4"/>
        <v>2172.851937230469</v>
      </c>
      <c r="F27" s="189">
        <f t="shared" si="4"/>
        <v>15330.737812430476</v>
      </c>
      <c r="G27" s="189">
        <f t="shared" si="4"/>
        <v>3891.3943309663082</v>
      </c>
      <c r="H27" s="189">
        <f t="shared" si="4"/>
        <v>8221.3912696329498</v>
      </c>
      <c r="I27" s="189">
        <f t="shared" si="4"/>
        <v>17507.211793706767</v>
      </c>
      <c r="J27" s="189">
        <f t="shared" si="4"/>
        <v>5023.7103277998249</v>
      </c>
      <c r="K27" s="189">
        <f t="shared" si="4"/>
        <v>4756.2967233403033</v>
      </c>
      <c r="L27" s="189">
        <f t="shared" si="4"/>
        <v>5576.4767696379859</v>
      </c>
      <c r="M27" s="189">
        <f t="shared" si="4"/>
        <v>23932.602005675326</v>
      </c>
      <c r="N27" s="189">
        <f t="shared" si="4"/>
        <v>17402.363198778119</v>
      </c>
      <c r="O27" s="189">
        <f t="shared" si="4"/>
        <v>19771.901828240458</v>
      </c>
      <c r="P27" s="189">
        <f t="shared" si="4"/>
        <v>19213.471763991518</v>
      </c>
      <c r="Q27" s="189">
        <f t="shared" si="4"/>
        <v>25458.789323993944</v>
      </c>
    </row>
    <row r="28" spans="1:17" x14ac:dyDescent="0.25">
      <c r="A28" s="108" t="s">
        <v>200</v>
      </c>
      <c r="B28" s="118">
        <f t="shared" ref="B28:Q28" si="5">B16-B11</f>
        <v>1320.1739176238011</v>
      </c>
      <c r="C28" s="118">
        <f t="shared" si="5"/>
        <v>684.89225345162458</v>
      </c>
      <c r="D28" s="118">
        <f t="shared" si="5"/>
        <v>803.12501777246007</v>
      </c>
      <c r="E28" s="118">
        <f t="shared" si="5"/>
        <v>797.48017255216882</v>
      </c>
      <c r="F28" s="118">
        <f t="shared" si="5"/>
        <v>493.96785031334912</v>
      </c>
      <c r="G28" s="118">
        <f t="shared" si="5"/>
        <v>311.66949970375799</v>
      </c>
      <c r="H28" s="118">
        <f t="shared" si="5"/>
        <v>444.07627013530464</v>
      </c>
      <c r="I28" s="118">
        <f t="shared" si="5"/>
        <v>336.89689882343691</v>
      </c>
      <c r="J28" s="118">
        <f t="shared" si="5"/>
        <v>399.53949244757951</v>
      </c>
      <c r="K28" s="118">
        <f t="shared" si="5"/>
        <v>605.73472441430658</v>
      </c>
      <c r="L28" s="118">
        <f t="shared" si="5"/>
        <v>602.52475628127377</v>
      </c>
      <c r="M28" s="118">
        <f t="shared" si="5"/>
        <v>392.46903618689794</v>
      </c>
      <c r="N28" s="118">
        <f t="shared" si="5"/>
        <v>510.86904507578629</v>
      </c>
      <c r="O28" s="118">
        <f t="shared" si="5"/>
        <v>271.18205913474549</v>
      </c>
      <c r="P28" s="118">
        <f t="shared" si="5"/>
        <v>276.25433163296293</v>
      </c>
      <c r="Q28" s="118">
        <f t="shared" si="5"/>
        <v>247.33358165895334</v>
      </c>
    </row>
    <row r="29" spans="1:17" x14ac:dyDescent="0.25">
      <c r="A29" s="123"/>
      <c r="B29" s="122"/>
      <c r="C29" s="122"/>
      <c r="D29" s="122"/>
      <c r="E29" s="122"/>
      <c r="F29" s="122"/>
      <c r="G29" s="122"/>
      <c r="H29" s="122"/>
      <c r="I29" s="122"/>
      <c r="J29" s="122"/>
      <c r="K29" s="122"/>
      <c r="L29" s="122"/>
      <c r="M29" s="122"/>
      <c r="N29" s="122"/>
      <c r="O29" s="122"/>
      <c r="P29" s="122"/>
      <c r="Q29" s="122"/>
    </row>
    <row r="30" spans="1:17" x14ac:dyDescent="0.25">
      <c r="A30" s="31" t="s">
        <v>77</v>
      </c>
      <c r="B30" s="217"/>
      <c r="C30" s="217"/>
      <c r="D30" s="217"/>
      <c r="E30" s="217"/>
      <c r="F30" s="217"/>
      <c r="G30" s="217"/>
      <c r="H30" s="217"/>
      <c r="I30" s="217"/>
      <c r="J30" s="217"/>
      <c r="K30" s="217"/>
      <c r="L30" s="217"/>
      <c r="M30" s="217"/>
      <c r="N30" s="217"/>
      <c r="O30" s="217"/>
      <c r="P30" s="217"/>
      <c r="Q30" s="217"/>
    </row>
    <row r="31" spans="1:17" x14ac:dyDescent="0.25">
      <c r="A31" s="50" t="s">
        <v>69</v>
      </c>
      <c r="B31" s="38">
        <v>2771.1523924742773</v>
      </c>
      <c r="C31" s="38">
        <v>2864.86751</v>
      </c>
      <c r="D31" s="38">
        <v>2747.7243699999999</v>
      </c>
      <c r="E31" s="38">
        <v>2765.8677499999999</v>
      </c>
      <c r="F31" s="38">
        <v>2590.1221700000001</v>
      </c>
      <c r="G31" s="38">
        <v>3013.7794985585601</v>
      </c>
      <c r="H31" s="38">
        <v>2902.1329000000001</v>
      </c>
      <c r="I31" s="38">
        <v>2932.1323400000001</v>
      </c>
      <c r="J31" s="38">
        <v>3389.9130599999999</v>
      </c>
      <c r="K31" s="38">
        <v>2837.8357100000003</v>
      </c>
      <c r="L31" s="38">
        <v>2923.0987891827808</v>
      </c>
      <c r="M31" s="38">
        <v>2681.2371820456406</v>
      </c>
      <c r="N31" s="38">
        <v>2615.2848045795081</v>
      </c>
      <c r="O31" s="38">
        <v>2656.6806411069019</v>
      </c>
      <c r="P31" s="38">
        <v>2654.7930152974177</v>
      </c>
      <c r="Q31" s="38">
        <v>2546.3204963920571</v>
      </c>
    </row>
    <row r="32" spans="1:17" x14ac:dyDescent="0.25">
      <c r="A32" s="55" t="s">
        <v>33</v>
      </c>
      <c r="B32" s="54">
        <v>752.26018240543738</v>
      </c>
      <c r="C32" s="54">
        <v>761.36586</v>
      </c>
      <c r="D32" s="54">
        <v>795.09748999999999</v>
      </c>
      <c r="E32" s="54">
        <v>806.05148999999994</v>
      </c>
      <c r="F32" s="54">
        <v>715.62837999999999</v>
      </c>
      <c r="G32" s="54">
        <v>704.72172863834624</v>
      </c>
      <c r="H32" s="54">
        <v>659.34010999999998</v>
      </c>
      <c r="I32" s="54">
        <v>730.75993000000005</v>
      </c>
      <c r="J32" s="54">
        <v>729.82746999999995</v>
      </c>
      <c r="K32" s="54">
        <v>676.44077000000004</v>
      </c>
      <c r="L32" s="54">
        <v>676.06015709032465</v>
      </c>
      <c r="M32" s="54">
        <v>666.15919132430599</v>
      </c>
      <c r="N32" s="54">
        <v>708.15655944544653</v>
      </c>
      <c r="O32" s="54">
        <v>745.69681120320001</v>
      </c>
      <c r="P32" s="54">
        <v>769.37664023020398</v>
      </c>
      <c r="Q32" s="54">
        <v>640.04803665829081</v>
      </c>
    </row>
    <row r="33" spans="1:17" x14ac:dyDescent="0.25">
      <c r="A33" s="52" t="s">
        <v>32</v>
      </c>
      <c r="B33" s="51">
        <v>244.72240075157592</v>
      </c>
      <c r="C33" s="51">
        <v>273.49463000000003</v>
      </c>
      <c r="D33" s="51">
        <v>243.10364000000001</v>
      </c>
      <c r="E33" s="51">
        <v>227.29885999999999</v>
      </c>
      <c r="F33" s="51">
        <v>189.51392999999999</v>
      </c>
      <c r="G33" s="51">
        <v>206.77044962754516</v>
      </c>
      <c r="H33" s="51">
        <v>188.50604999999999</v>
      </c>
      <c r="I33" s="51">
        <v>223.60825</v>
      </c>
      <c r="J33" s="51">
        <v>213.20294000000001</v>
      </c>
      <c r="K33" s="51">
        <v>191.61380000000003</v>
      </c>
      <c r="L33" s="51">
        <v>185.81666872746393</v>
      </c>
      <c r="M33" s="51">
        <v>166.95292108019149</v>
      </c>
      <c r="N33" s="51">
        <v>159.05073276373378</v>
      </c>
      <c r="O33" s="51">
        <v>158.30715789509031</v>
      </c>
      <c r="P33" s="51">
        <v>173.66830035364606</v>
      </c>
      <c r="Q33" s="51">
        <v>168.48287069446457</v>
      </c>
    </row>
    <row r="34" spans="1:17" x14ac:dyDescent="0.25">
      <c r="A34" s="53" t="s">
        <v>31</v>
      </c>
      <c r="B34" s="51">
        <v>0</v>
      </c>
      <c r="C34" s="51">
        <v>0</v>
      </c>
      <c r="D34" s="51">
        <v>0</v>
      </c>
      <c r="E34" s="51">
        <v>0</v>
      </c>
      <c r="F34" s="51">
        <v>0</v>
      </c>
      <c r="G34" s="51">
        <v>0</v>
      </c>
      <c r="H34" s="51">
        <v>0</v>
      </c>
      <c r="I34" s="51">
        <v>0</v>
      </c>
      <c r="J34" s="51">
        <v>0</v>
      </c>
      <c r="K34" s="51">
        <v>0</v>
      </c>
      <c r="L34" s="51">
        <v>0</v>
      </c>
      <c r="M34" s="51">
        <v>0</v>
      </c>
      <c r="N34" s="51">
        <v>0</v>
      </c>
      <c r="O34" s="51">
        <v>0</v>
      </c>
      <c r="P34" s="51">
        <v>0</v>
      </c>
      <c r="Q34" s="51">
        <v>0</v>
      </c>
    </row>
    <row r="35" spans="1:17" x14ac:dyDescent="0.25">
      <c r="A35" s="53" t="s">
        <v>30</v>
      </c>
      <c r="B35" s="51">
        <v>0</v>
      </c>
      <c r="C35" s="51">
        <v>0</v>
      </c>
      <c r="D35" s="51">
        <v>0</v>
      </c>
      <c r="E35" s="51">
        <v>0</v>
      </c>
      <c r="F35" s="51">
        <v>0</v>
      </c>
      <c r="G35" s="51">
        <v>0</v>
      </c>
      <c r="H35" s="51">
        <v>0</v>
      </c>
      <c r="I35" s="51">
        <v>0</v>
      </c>
      <c r="J35" s="51">
        <v>0</v>
      </c>
      <c r="K35" s="51">
        <v>0</v>
      </c>
      <c r="L35" s="51">
        <v>0</v>
      </c>
      <c r="M35" s="51">
        <v>0</v>
      </c>
      <c r="N35" s="51">
        <v>0</v>
      </c>
      <c r="O35" s="51">
        <v>0</v>
      </c>
      <c r="P35" s="51">
        <v>0</v>
      </c>
      <c r="Q35" s="51">
        <v>0</v>
      </c>
    </row>
    <row r="36" spans="1:17" x14ac:dyDescent="0.25">
      <c r="A36" s="53" t="s">
        <v>76</v>
      </c>
      <c r="B36" s="51">
        <v>199.81947346348454</v>
      </c>
      <c r="C36" s="51">
        <v>243.89363</v>
      </c>
      <c r="D36" s="51">
        <v>218.30355</v>
      </c>
      <c r="E36" s="51">
        <v>211.10011</v>
      </c>
      <c r="F36" s="51">
        <v>175.21381</v>
      </c>
      <c r="G36" s="51">
        <v>203.90428152153333</v>
      </c>
      <c r="H36" s="51">
        <v>187.50609</v>
      </c>
      <c r="I36" s="51">
        <v>184.41480999999999</v>
      </c>
      <c r="J36" s="51">
        <v>185.50227000000001</v>
      </c>
      <c r="K36" s="51">
        <v>163.91309000000001</v>
      </c>
      <c r="L36" s="51">
        <v>151.42330774805717</v>
      </c>
      <c r="M36" s="51">
        <v>148.80074240613334</v>
      </c>
      <c r="N36" s="51">
        <v>156.18454901775172</v>
      </c>
      <c r="O36" s="51">
        <v>153.5302434500496</v>
      </c>
      <c r="P36" s="51">
        <v>168.89131989661132</v>
      </c>
      <c r="Q36" s="51">
        <v>161.79522324428359</v>
      </c>
    </row>
    <row r="37" spans="1:17" x14ac:dyDescent="0.25">
      <c r="A37" s="53" t="s">
        <v>29</v>
      </c>
      <c r="B37" s="51">
        <v>44.902927288091384</v>
      </c>
      <c r="C37" s="51">
        <v>29.600999999999999</v>
      </c>
      <c r="D37" s="51">
        <v>24.800090000000001</v>
      </c>
      <c r="E37" s="51">
        <v>16.19875</v>
      </c>
      <c r="F37" s="51">
        <v>14.30012</v>
      </c>
      <c r="G37" s="51">
        <v>2.866168106011818</v>
      </c>
      <c r="H37" s="51">
        <v>0.99995999999999996</v>
      </c>
      <c r="I37" s="51">
        <v>39.193440000000002</v>
      </c>
      <c r="J37" s="51">
        <v>27.700669999999999</v>
      </c>
      <c r="K37" s="51">
        <v>27.700710000000001</v>
      </c>
      <c r="L37" s="51">
        <v>34.393360979406779</v>
      </c>
      <c r="M37" s="51">
        <v>18.15217867405816</v>
      </c>
      <c r="N37" s="51">
        <v>2.8661837459820685</v>
      </c>
      <c r="O37" s="51">
        <v>4.7769144450407266</v>
      </c>
      <c r="P37" s="51">
        <v>4.7769804570347336</v>
      </c>
      <c r="Q37" s="51">
        <v>6.6876474501809868</v>
      </c>
    </row>
    <row r="38" spans="1:17" x14ac:dyDescent="0.25">
      <c r="A38" s="53" t="s">
        <v>28</v>
      </c>
      <c r="B38" s="51">
        <v>0</v>
      </c>
      <c r="C38" s="51">
        <v>0</v>
      </c>
      <c r="D38" s="51">
        <v>0</v>
      </c>
      <c r="E38" s="51">
        <v>0</v>
      </c>
      <c r="F38" s="51">
        <v>0</v>
      </c>
      <c r="G38" s="51">
        <v>0</v>
      </c>
      <c r="H38" s="51">
        <v>0</v>
      </c>
      <c r="I38" s="51">
        <v>0</v>
      </c>
      <c r="J38" s="51">
        <v>0</v>
      </c>
      <c r="K38" s="51">
        <v>0</v>
      </c>
      <c r="L38" s="51">
        <v>0</v>
      </c>
      <c r="M38" s="51">
        <v>0</v>
      </c>
      <c r="N38" s="51">
        <v>0</v>
      </c>
      <c r="O38" s="51">
        <v>0</v>
      </c>
      <c r="P38" s="51">
        <v>0</v>
      </c>
      <c r="Q38" s="51">
        <v>0</v>
      </c>
    </row>
    <row r="39" spans="1:17" x14ac:dyDescent="0.25">
      <c r="A39" s="52" t="s">
        <v>27</v>
      </c>
      <c r="B39" s="51">
        <v>1075.1883495503739</v>
      </c>
      <c r="C39" s="51">
        <v>1204.5145299999999</v>
      </c>
      <c r="D39" s="51">
        <v>1093.85718</v>
      </c>
      <c r="E39" s="51">
        <v>1091.5117499999999</v>
      </c>
      <c r="F39" s="51">
        <v>1037.0850800000001</v>
      </c>
      <c r="G39" s="51">
        <v>1416.2946154748142</v>
      </c>
      <c r="H39" s="51">
        <v>1377.6886300000001</v>
      </c>
      <c r="I39" s="51">
        <v>1306.14807</v>
      </c>
      <c r="J39" s="51">
        <v>1764.97363</v>
      </c>
      <c r="K39" s="51">
        <v>1366.9735000000001</v>
      </c>
      <c r="L39" s="51">
        <v>1436.4568679488239</v>
      </c>
      <c r="M39" s="51">
        <v>1245.3729076940133</v>
      </c>
      <c r="N39" s="51">
        <v>1167.9436683255126</v>
      </c>
      <c r="O39" s="51">
        <v>1174.3354405918985</v>
      </c>
      <c r="P39" s="51">
        <v>1172.8828130671607</v>
      </c>
      <c r="Q39" s="51">
        <v>1217.3225928374129</v>
      </c>
    </row>
    <row r="40" spans="1:17" x14ac:dyDescent="0.25">
      <c r="A40" s="53" t="s">
        <v>66</v>
      </c>
      <c r="B40" s="51">
        <v>1075.1883495503739</v>
      </c>
      <c r="C40" s="51">
        <v>1204.5145299999999</v>
      </c>
      <c r="D40" s="51">
        <v>1093.85718</v>
      </c>
      <c r="E40" s="51">
        <v>1091.5117499999999</v>
      </c>
      <c r="F40" s="51">
        <v>1037.0850800000001</v>
      </c>
      <c r="G40" s="51">
        <v>1416.2946154748142</v>
      </c>
      <c r="H40" s="51">
        <v>1377.6886300000001</v>
      </c>
      <c r="I40" s="51">
        <v>1306.14807</v>
      </c>
      <c r="J40" s="51">
        <v>1764.97363</v>
      </c>
      <c r="K40" s="51">
        <v>1366.9735000000001</v>
      </c>
      <c r="L40" s="51">
        <v>1436.4568679488239</v>
      </c>
      <c r="M40" s="51">
        <v>1245.3729076940133</v>
      </c>
      <c r="N40" s="51">
        <v>1167.9436683255126</v>
      </c>
      <c r="O40" s="51">
        <v>1174.3354405918985</v>
      </c>
      <c r="P40" s="51">
        <v>1172.8828130671607</v>
      </c>
      <c r="Q40" s="51">
        <v>1217.3225928374129</v>
      </c>
    </row>
    <row r="41" spans="1:17" x14ac:dyDescent="0.25">
      <c r="A41" s="53" t="s">
        <v>25</v>
      </c>
      <c r="B41" s="51">
        <v>0</v>
      </c>
      <c r="C41" s="51">
        <v>0</v>
      </c>
      <c r="D41" s="51">
        <v>0</v>
      </c>
      <c r="E41" s="51">
        <v>0</v>
      </c>
      <c r="F41" s="51">
        <v>0</v>
      </c>
      <c r="G41" s="51">
        <v>0</v>
      </c>
      <c r="H41" s="51">
        <v>0</v>
      </c>
      <c r="I41" s="51">
        <v>0</v>
      </c>
      <c r="J41" s="51">
        <v>0</v>
      </c>
      <c r="K41" s="51">
        <v>0</v>
      </c>
      <c r="L41" s="51">
        <v>0</v>
      </c>
      <c r="M41" s="51">
        <v>0</v>
      </c>
      <c r="N41" s="51">
        <v>0</v>
      </c>
      <c r="O41" s="51">
        <v>0</v>
      </c>
      <c r="P41" s="51">
        <v>0</v>
      </c>
      <c r="Q41" s="51">
        <v>0</v>
      </c>
    </row>
    <row r="42" spans="1:17" x14ac:dyDescent="0.25">
      <c r="A42" s="52" t="s">
        <v>24</v>
      </c>
      <c r="B42" s="51">
        <v>0</v>
      </c>
      <c r="C42" s="51">
        <v>0</v>
      </c>
      <c r="D42" s="51">
        <v>0</v>
      </c>
      <c r="E42" s="51">
        <v>0</v>
      </c>
      <c r="F42" s="51">
        <v>0</v>
      </c>
      <c r="G42" s="51">
        <v>0</v>
      </c>
      <c r="H42" s="51">
        <v>0</v>
      </c>
      <c r="I42" s="51">
        <v>0</v>
      </c>
      <c r="J42" s="51">
        <v>0</v>
      </c>
      <c r="K42" s="51">
        <v>0</v>
      </c>
      <c r="L42" s="51">
        <v>0</v>
      </c>
      <c r="M42" s="51">
        <v>0</v>
      </c>
      <c r="N42" s="51">
        <v>0</v>
      </c>
      <c r="O42" s="51">
        <v>0</v>
      </c>
      <c r="P42" s="51">
        <v>0</v>
      </c>
      <c r="Q42" s="51">
        <v>0</v>
      </c>
    </row>
    <row r="43" spans="1:17" x14ac:dyDescent="0.25">
      <c r="A43" s="53" t="s">
        <v>23</v>
      </c>
      <c r="B43" s="51">
        <v>0</v>
      </c>
      <c r="C43" s="51">
        <v>0</v>
      </c>
      <c r="D43" s="51">
        <v>0</v>
      </c>
      <c r="E43" s="51">
        <v>0</v>
      </c>
      <c r="F43" s="51">
        <v>0</v>
      </c>
      <c r="G43" s="51">
        <v>0</v>
      </c>
      <c r="H43" s="51">
        <v>0</v>
      </c>
      <c r="I43" s="51">
        <v>0</v>
      </c>
      <c r="J43" s="51">
        <v>0</v>
      </c>
      <c r="K43" s="51">
        <v>0</v>
      </c>
      <c r="L43" s="51">
        <v>0</v>
      </c>
      <c r="M43" s="51">
        <v>0</v>
      </c>
      <c r="N43" s="51">
        <v>0</v>
      </c>
      <c r="O43" s="51">
        <v>0</v>
      </c>
      <c r="P43" s="51">
        <v>0</v>
      </c>
      <c r="Q43" s="51">
        <v>0</v>
      </c>
    </row>
    <row r="44" spans="1:17" x14ac:dyDescent="0.25">
      <c r="A44" s="53" t="s">
        <v>74</v>
      </c>
      <c r="B44" s="51">
        <v>0</v>
      </c>
      <c r="C44" s="51">
        <v>0</v>
      </c>
      <c r="D44" s="51">
        <v>0</v>
      </c>
      <c r="E44" s="51">
        <v>0</v>
      </c>
      <c r="F44" s="51">
        <v>0</v>
      </c>
      <c r="G44" s="51">
        <v>0</v>
      </c>
      <c r="H44" s="51">
        <v>0</v>
      </c>
      <c r="I44" s="51">
        <v>0</v>
      </c>
      <c r="J44" s="51">
        <v>0</v>
      </c>
      <c r="K44" s="51">
        <v>0</v>
      </c>
      <c r="L44" s="51">
        <v>0</v>
      </c>
      <c r="M44" s="51">
        <v>0</v>
      </c>
      <c r="N44" s="51">
        <v>0</v>
      </c>
      <c r="O44" s="51">
        <v>0</v>
      </c>
      <c r="P44" s="51">
        <v>0</v>
      </c>
      <c r="Q44" s="51">
        <v>0</v>
      </c>
    </row>
    <row r="45" spans="1:17" x14ac:dyDescent="0.25">
      <c r="A45" s="53" t="s">
        <v>73</v>
      </c>
      <c r="B45" s="51">
        <v>0</v>
      </c>
      <c r="C45" s="51">
        <v>0</v>
      </c>
      <c r="D45" s="51">
        <v>0</v>
      </c>
      <c r="E45" s="51">
        <v>0</v>
      </c>
      <c r="F45" s="51">
        <v>0</v>
      </c>
      <c r="G45" s="51">
        <v>0</v>
      </c>
      <c r="H45" s="51">
        <v>0</v>
      </c>
      <c r="I45" s="51">
        <v>0</v>
      </c>
      <c r="J45" s="51">
        <v>0</v>
      </c>
      <c r="K45" s="51">
        <v>0</v>
      </c>
      <c r="L45" s="51">
        <v>0</v>
      </c>
      <c r="M45" s="51">
        <v>0</v>
      </c>
      <c r="N45" s="51">
        <v>0</v>
      </c>
      <c r="O45" s="51">
        <v>0</v>
      </c>
      <c r="P45" s="51">
        <v>0</v>
      </c>
      <c r="Q45" s="51">
        <v>0</v>
      </c>
    </row>
    <row r="46" spans="1:17" x14ac:dyDescent="0.25">
      <c r="A46" s="53" t="s">
        <v>72</v>
      </c>
      <c r="B46" s="51">
        <v>0</v>
      </c>
      <c r="C46" s="51">
        <v>0</v>
      </c>
      <c r="D46" s="51">
        <v>0</v>
      </c>
      <c r="E46" s="51">
        <v>0</v>
      </c>
      <c r="F46" s="51">
        <v>0</v>
      </c>
      <c r="G46" s="51">
        <v>0</v>
      </c>
      <c r="H46" s="51">
        <v>0</v>
      </c>
      <c r="I46" s="51">
        <v>0</v>
      </c>
      <c r="J46" s="51">
        <v>0</v>
      </c>
      <c r="K46" s="51">
        <v>0</v>
      </c>
      <c r="L46" s="51">
        <v>0</v>
      </c>
      <c r="M46" s="51">
        <v>0</v>
      </c>
      <c r="N46" s="51">
        <v>0</v>
      </c>
      <c r="O46" s="51">
        <v>0</v>
      </c>
      <c r="P46" s="51">
        <v>0</v>
      </c>
      <c r="Q46" s="51">
        <v>0</v>
      </c>
    </row>
    <row r="47" spans="1:17" x14ac:dyDescent="0.25">
      <c r="A47" s="53" t="s">
        <v>71</v>
      </c>
      <c r="B47" s="51">
        <v>0</v>
      </c>
      <c r="C47" s="51">
        <v>0</v>
      </c>
      <c r="D47" s="51">
        <v>0</v>
      </c>
      <c r="E47" s="51">
        <v>0</v>
      </c>
      <c r="F47" s="51">
        <v>0</v>
      </c>
      <c r="G47" s="51">
        <v>0</v>
      </c>
      <c r="H47" s="51">
        <v>0</v>
      </c>
      <c r="I47" s="51">
        <v>0</v>
      </c>
      <c r="J47" s="51">
        <v>0</v>
      </c>
      <c r="K47" s="51">
        <v>0</v>
      </c>
      <c r="L47" s="51">
        <v>0</v>
      </c>
      <c r="M47" s="51">
        <v>0</v>
      </c>
      <c r="N47" s="51">
        <v>0</v>
      </c>
      <c r="O47" s="51">
        <v>0</v>
      </c>
      <c r="P47" s="51">
        <v>0</v>
      </c>
      <c r="Q47" s="51">
        <v>0</v>
      </c>
    </row>
    <row r="48" spans="1:17" x14ac:dyDescent="0.25">
      <c r="A48" s="52" t="s">
        <v>22</v>
      </c>
      <c r="B48" s="51">
        <v>1.7435688635060289</v>
      </c>
      <c r="C48" s="51">
        <v>2.4</v>
      </c>
      <c r="D48" s="51">
        <v>3.8998499999999998</v>
      </c>
      <c r="E48" s="51">
        <v>0.3</v>
      </c>
      <c r="F48" s="51">
        <v>0</v>
      </c>
      <c r="G48" s="51">
        <v>0</v>
      </c>
      <c r="H48" s="51">
        <v>0</v>
      </c>
      <c r="I48" s="51">
        <v>0</v>
      </c>
      <c r="J48" s="51">
        <v>0</v>
      </c>
      <c r="K48" s="51">
        <v>0</v>
      </c>
      <c r="L48" s="51">
        <v>0</v>
      </c>
      <c r="M48" s="51">
        <v>0</v>
      </c>
      <c r="N48" s="51">
        <v>0</v>
      </c>
      <c r="O48" s="51">
        <v>0</v>
      </c>
      <c r="P48" s="51">
        <v>0</v>
      </c>
      <c r="Q48" s="51">
        <v>0</v>
      </c>
    </row>
    <row r="49" spans="1:17" x14ac:dyDescent="0.25">
      <c r="A49" s="63" t="s">
        <v>21</v>
      </c>
      <c r="B49" s="62">
        <v>697.23789090338425</v>
      </c>
      <c r="C49" s="62">
        <v>623.09249</v>
      </c>
      <c r="D49" s="62">
        <v>611.76621</v>
      </c>
      <c r="E49" s="62">
        <v>640.70564999999999</v>
      </c>
      <c r="F49" s="62">
        <v>647.89477999999997</v>
      </c>
      <c r="G49" s="62">
        <v>685.99270481785459</v>
      </c>
      <c r="H49" s="62">
        <v>676.59811000000002</v>
      </c>
      <c r="I49" s="62">
        <v>671.61608999999999</v>
      </c>
      <c r="J49" s="62">
        <v>681.90902000000006</v>
      </c>
      <c r="K49" s="62">
        <v>602.80763999999999</v>
      </c>
      <c r="L49" s="62">
        <v>624.76509541616815</v>
      </c>
      <c r="M49" s="62">
        <v>602.75216194712993</v>
      </c>
      <c r="N49" s="62">
        <v>580.13384404481508</v>
      </c>
      <c r="O49" s="62">
        <v>578.34123141671307</v>
      </c>
      <c r="P49" s="62">
        <v>538.86526164640679</v>
      </c>
      <c r="Q49" s="62">
        <v>520.46699620188895</v>
      </c>
    </row>
    <row r="50" spans="1:17" x14ac:dyDescent="0.25">
      <c r="A50" s="191" t="s">
        <v>105</v>
      </c>
      <c r="B50" s="190">
        <f t="shared" ref="B50:Q50" si="6">SUM(B51:B53)</f>
        <v>2771.1523924742773</v>
      </c>
      <c r="C50" s="190">
        <f t="shared" si="6"/>
        <v>2864.86751</v>
      </c>
      <c r="D50" s="190">
        <f t="shared" si="6"/>
        <v>2747.7243699999999</v>
      </c>
      <c r="E50" s="190">
        <f t="shared" si="6"/>
        <v>2765.8677499999994</v>
      </c>
      <c r="F50" s="190">
        <f t="shared" si="6"/>
        <v>2590.1221700000001</v>
      </c>
      <c r="G50" s="190">
        <f t="shared" si="6"/>
        <v>3013.7794985585601</v>
      </c>
      <c r="H50" s="190">
        <f t="shared" si="6"/>
        <v>2902.1328999999996</v>
      </c>
      <c r="I50" s="190">
        <f t="shared" si="6"/>
        <v>2932.1323399999997</v>
      </c>
      <c r="J50" s="190">
        <f t="shared" si="6"/>
        <v>3389.9130599999994</v>
      </c>
      <c r="K50" s="190">
        <f t="shared" si="6"/>
        <v>2837.8357100000003</v>
      </c>
      <c r="L50" s="190">
        <f t="shared" si="6"/>
        <v>2923.0987891827808</v>
      </c>
      <c r="M50" s="190">
        <f t="shared" si="6"/>
        <v>2681.2371820456401</v>
      </c>
      <c r="N50" s="190">
        <f t="shared" si="6"/>
        <v>2615.2848045795081</v>
      </c>
      <c r="O50" s="190">
        <f t="shared" si="6"/>
        <v>2656.6806411069019</v>
      </c>
      <c r="P50" s="190">
        <f t="shared" si="6"/>
        <v>2654.7930152974177</v>
      </c>
      <c r="Q50" s="190">
        <f t="shared" si="6"/>
        <v>2546.3204963920571</v>
      </c>
    </row>
    <row r="51" spans="1:17" x14ac:dyDescent="0.25">
      <c r="A51" s="216" t="s">
        <v>38</v>
      </c>
      <c r="B51" s="215">
        <v>1587.75</v>
      </c>
      <c r="C51" s="215">
        <v>1392.1613422254816</v>
      </c>
      <c r="D51" s="215">
        <v>1361.6082867875275</v>
      </c>
      <c r="E51" s="215">
        <v>1383.0302317604496</v>
      </c>
      <c r="F51" s="215">
        <v>1596.8120987432198</v>
      </c>
      <c r="G51" s="215">
        <v>1242.8677939905297</v>
      </c>
      <c r="H51" s="215">
        <v>1273.1560905753868</v>
      </c>
      <c r="I51" s="215">
        <v>1474.0387993093973</v>
      </c>
      <c r="J51" s="215">
        <v>1029.279987618924</v>
      </c>
      <c r="K51" s="215">
        <v>729.50016082026855</v>
      </c>
      <c r="L51" s="215">
        <v>698.61619680974502</v>
      </c>
      <c r="M51" s="215">
        <v>815.48223136290574</v>
      </c>
      <c r="N51" s="215">
        <v>713.08098766657861</v>
      </c>
      <c r="O51" s="215">
        <v>759.80257271138817</v>
      </c>
      <c r="P51" s="215">
        <v>808.58304005894831</v>
      </c>
      <c r="Q51" s="215">
        <v>938.41111511880251</v>
      </c>
    </row>
    <row r="52" spans="1:17" x14ac:dyDescent="0.25">
      <c r="A52" s="179" t="s">
        <v>37</v>
      </c>
      <c r="B52" s="214">
        <v>851.18021475263231</v>
      </c>
      <c r="C52" s="214">
        <v>1082.2988235439659</v>
      </c>
      <c r="D52" s="214">
        <v>1012.7470087758143</v>
      </c>
      <c r="E52" s="214">
        <v>1027.0399445095268</v>
      </c>
      <c r="F52" s="214">
        <v>568.71199357436592</v>
      </c>
      <c r="G52" s="214">
        <v>1383.534034810164</v>
      </c>
      <c r="H52" s="214">
        <v>1245.6693869197063</v>
      </c>
      <c r="I52" s="214">
        <v>1005.7331680346634</v>
      </c>
      <c r="J52" s="214">
        <v>1993.3239350095373</v>
      </c>
      <c r="K52" s="214">
        <v>1818.4030491937174</v>
      </c>
      <c r="L52" s="214">
        <v>1941.3655244093331</v>
      </c>
      <c r="M52" s="214">
        <v>1551.272113575948</v>
      </c>
      <c r="N52" s="214">
        <v>1617.4878429149544</v>
      </c>
      <c r="O52" s="214">
        <v>1594.0029286176957</v>
      </c>
      <c r="P52" s="214">
        <v>1567.7068647422602</v>
      </c>
      <c r="Q52" s="214">
        <v>1322.7342065637333</v>
      </c>
    </row>
    <row r="53" spans="1:17" x14ac:dyDescent="0.25">
      <c r="A53" s="119" t="s">
        <v>36</v>
      </c>
      <c r="B53" s="213">
        <v>332.22217772164515</v>
      </c>
      <c r="C53" s="213">
        <v>390.40734423055261</v>
      </c>
      <c r="D53" s="213">
        <v>373.36907443665802</v>
      </c>
      <c r="E53" s="213">
        <v>355.7975737300232</v>
      </c>
      <c r="F53" s="213">
        <v>424.59807768241456</v>
      </c>
      <c r="G53" s="213">
        <v>387.37766975786633</v>
      </c>
      <c r="H53" s="213">
        <v>383.30742250490698</v>
      </c>
      <c r="I53" s="213">
        <v>452.36037265593916</v>
      </c>
      <c r="J53" s="213">
        <v>367.30913737153838</v>
      </c>
      <c r="K53" s="213">
        <v>289.93249998601476</v>
      </c>
      <c r="L53" s="213">
        <v>283.11706796370277</v>
      </c>
      <c r="M53" s="213">
        <v>314.48283710678663</v>
      </c>
      <c r="N53" s="213">
        <v>284.71597399797497</v>
      </c>
      <c r="O53" s="213">
        <v>302.87513977781805</v>
      </c>
      <c r="P53" s="213">
        <v>278.50311049620882</v>
      </c>
      <c r="Q53" s="213">
        <v>285.17517470952134</v>
      </c>
    </row>
    <row r="54" spans="1:17" x14ac:dyDescent="0.25"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3"/>
      <c r="P54" s="13"/>
      <c r="Q54" s="13"/>
    </row>
    <row r="55" spans="1:17" x14ac:dyDescent="0.25">
      <c r="A55" s="31" t="s">
        <v>63</v>
      </c>
      <c r="B55" s="70">
        <f t="shared" ref="B55:Q55" si="7">SUM(B56:B57)</f>
        <v>15119.101582937104</v>
      </c>
      <c r="C55" s="70">
        <f t="shared" si="7"/>
        <v>15123.330933476689</v>
      </c>
      <c r="D55" s="70">
        <f t="shared" si="7"/>
        <v>14933.524561632028</v>
      </c>
      <c r="E55" s="70">
        <f t="shared" si="7"/>
        <v>14969.432839077141</v>
      </c>
      <c r="F55" s="70">
        <f t="shared" si="7"/>
        <v>14642.688482117661</v>
      </c>
      <c r="G55" s="70">
        <f t="shared" si="7"/>
        <v>15503.890679810582</v>
      </c>
      <c r="H55" s="70">
        <f t="shared" si="7"/>
        <v>15148.626013969595</v>
      </c>
      <c r="I55" s="70">
        <f t="shared" si="7"/>
        <v>15670.612620287313</v>
      </c>
      <c r="J55" s="70">
        <f t="shared" si="7"/>
        <v>15550.378557510088</v>
      </c>
      <c r="K55" s="70">
        <f t="shared" si="7"/>
        <v>12168.558362000962</v>
      </c>
      <c r="L55" s="70">
        <f t="shared" si="7"/>
        <v>12617.041196391969</v>
      </c>
      <c r="M55" s="70">
        <f t="shared" si="7"/>
        <v>12428.401597087077</v>
      </c>
      <c r="N55" s="70">
        <f t="shared" si="7"/>
        <v>12103.48324620675</v>
      </c>
      <c r="O55" s="70">
        <f t="shared" si="7"/>
        <v>12633.690244625703</v>
      </c>
      <c r="P55" s="70">
        <f t="shared" si="7"/>
        <v>12903.710406249775</v>
      </c>
      <c r="Q55" s="70">
        <f t="shared" si="7"/>
        <v>12555.919723567815</v>
      </c>
    </row>
    <row r="56" spans="1:17" x14ac:dyDescent="0.25">
      <c r="A56" s="55" t="s">
        <v>343</v>
      </c>
      <c r="B56" s="54">
        <v>6270.3187007078777</v>
      </c>
      <c r="C56" s="54">
        <v>6697.2936579888965</v>
      </c>
      <c r="D56" s="54">
        <v>6476.0346548567641</v>
      </c>
      <c r="E56" s="54">
        <v>6463.6899234980401</v>
      </c>
      <c r="F56" s="54">
        <v>5860.2258745644604</v>
      </c>
      <c r="G56" s="54">
        <v>6759.6703317568827</v>
      </c>
      <c r="H56" s="54">
        <v>6432.3275757006968</v>
      </c>
      <c r="I56" s="54">
        <v>6661.3455800807769</v>
      </c>
      <c r="J56" s="54">
        <v>7701.4699422231606</v>
      </c>
      <c r="K56" s="54">
        <v>6488.2213721548214</v>
      </c>
      <c r="L56" s="54">
        <v>6632.8556041173033</v>
      </c>
      <c r="M56" s="54">
        <v>6084.0565115177033</v>
      </c>
      <c r="N56" s="54">
        <v>6041.9027522929664</v>
      </c>
      <c r="O56" s="54">
        <v>6203.5589837161051</v>
      </c>
      <c r="P56" s="54">
        <v>6341.5927679421402</v>
      </c>
      <c r="Q56" s="54">
        <v>5917.9158477042365</v>
      </c>
    </row>
    <row r="57" spans="1:17" x14ac:dyDescent="0.25">
      <c r="A57" s="52" t="s">
        <v>106</v>
      </c>
      <c r="B57" s="51">
        <v>8848.7828822292267</v>
      </c>
      <c r="C57" s="51">
        <v>8426.0372754877935</v>
      </c>
      <c r="D57" s="51">
        <v>8457.4899067752649</v>
      </c>
      <c r="E57" s="51">
        <v>8505.7429155790996</v>
      </c>
      <c r="F57" s="51">
        <v>8782.4626075531996</v>
      </c>
      <c r="G57" s="51">
        <v>8744.2203480536991</v>
      </c>
      <c r="H57" s="51">
        <v>8716.2984382688974</v>
      </c>
      <c r="I57" s="51">
        <v>9009.267040206536</v>
      </c>
      <c r="J57" s="51">
        <v>7848.9086152869286</v>
      </c>
      <c r="K57" s="51">
        <v>5680.3369898461406</v>
      </c>
      <c r="L57" s="51">
        <v>5984.1855922746645</v>
      </c>
      <c r="M57" s="51">
        <v>6344.3450855693736</v>
      </c>
      <c r="N57" s="51">
        <v>6061.5804939137824</v>
      </c>
      <c r="O57" s="51">
        <v>6430.1312609095976</v>
      </c>
      <c r="P57" s="51">
        <v>6562.1176383076336</v>
      </c>
      <c r="Q57" s="51">
        <v>6638.0038758635774</v>
      </c>
    </row>
    <row r="58" spans="1:17" x14ac:dyDescent="0.25">
      <c r="A58" s="50" t="s">
        <v>105</v>
      </c>
      <c r="B58" s="38">
        <f t="shared" ref="B58:Q58" si="8">SUM(B59:B61)</f>
        <v>15119.101582937103</v>
      </c>
      <c r="C58" s="38">
        <f t="shared" si="8"/>
        <v>15123.330933476691</v>
      </c>
      <c r="D58" s="38">
        <f t="shared" si="8"/>
        <v>14933.524561632028</v>
      </c>
      <c r="E58" s="38">
        <f t="shared" si="8"/>
        <v>14969.432839077139</v>
      </c>
      <c r="F58" s="38">
        <f t="shared" si="8"/>
        <v>14642.688482117659</v>
      </c>
      <c r="G58" s="38">
        <f t="shared" si="8"/>
        <v>15503.890679810584</v>
      </c>
      <c r="H58" s="38">
        <f t="shared" si="8"/>
        <v>15148.626013969595</v>
      </c>
      <c r="I58" s="38">
        <f t="shared" si="8"/>
        <v>15670.612620287315</v>
      </c>
      <c r="J58" s="38">
        <f t="shared" si="8"/>
        <v>15550.378557510088</v>
      </c>
      <c r="K58" s="38">
        <f t="shared" si="8"/>
        <v>12168.558362000962</v>
      </c>
      <c r="L58" s="38">
        <f t="shared" si="8"/>
        <v>12617.041196391967</v>
      </c>
      <c r="M58" s="38">
        <f t="shared" si="8"/>
        <v>12428.401597087077</v>
      </c>
      <c r="N58" s="38">
        <f t="shared" si="8"/>
        <v>12103.48324620675</v>
      </c>
      <c r="O58" s="38">
        <f t="shared" si="8"/>
        <v>12633.690244625703</v>
      </c>
      <c r="P58" s="38">
        <f t="shared" si="8"/>
        <v>12903.710406249771</v>
      </c>
      <c r="Q58" s="38">
        <f t="shared" si="8"/>
        <v>12555.919723567813</v>
      </c>
    </row>
    <row r="59" spans="1:17" x14ac:dyDescent="0.25">
      <c r="A59" s="121" t="s">
        <v>38</v>
      </c>
      <c r="B59" s="120">
        <f>NMM_emi!B$5</f>
        <v>12553.168890450899</v>
      </c>
      <c r="C59" s="120">
        <f>NMM_emi!C$5</f>
        <v>11549.432733009304</v>
      </c>
      <c r="D59" s="120">
        <f>NMM_emi!D$5</f>
        <v>11567.599092194498</v>
      </c>
      <c r="E59" s="120">
        <f>NMM_emi!E$5</f>
        <v>11597.293972439711</v>
      </c>
      <c r="F59" s="120">
        <f>NMM_emi!F$5</f>
        <v>12154.601124095403</v>
      </c>
      <c r="G59" s="120">
        <f>NMM_emi!G$5</f>
        <v>11258.163780622106</v>
      </c>
      <c r="H59" s="120">
        <f>NMM_emi!H$5</f>
        <v>11211.386574340224</v>
      </c>
      <c r="I59" s="120">
        <f>NMM_emi!I$5</f>
        <v>12082.892594150922</v>
      </c>
      <c r="J59" s="120">
        <f>NMM_emi!J$5</f>
        <v>9979.7265570217169</v>
      </c>
      <c r="K59" s="120">
        <f>NMM_emi!K$5</f>
        <v>7350.6823643846419</v>
      </c>
      <c r="L59" s="120">
        <f>NMM_emi!L$5</f>
        <v>7461.9264460746726</v>
      </c>
      <c r="M59" s="120">
        <f>NMM_emi!M$5</f>
        <v>8059.4151657468101</v>
      </c>
      <c r="N59" s="120">
        <f>NMM_emi!N$5</f>
        <v>7513.8621153965323</v>
      </c>
      <c r="O59" s="120">
        <f>NMM_emi!O$5</f>
        <v>8051.5376032225049</v>
      </c>
      <c r="P59" s="120">
        <f>NMM_emi!P$5</f>
        <v>8444.7782962889305</v>
      </c>
      <c r="Q59" s="120">
        <f>NMM_emi!Q$5</f>
        <v>8710.674976736027</v>
      </c>
    </row>
    <row r="60" spans="1:17" x14ac:dyDescent="0.25">
      <c r="A60" s="179" t="s">
        <v>37</v>
      </c>
      <c r="B60" s="189">
        <f>NMM_emi!B$47</f>
        <v>1998.6627796326052</v>
      </c>
      <c r="C60" s="189">
        <f>NMM_emi!C$47</f>
        <v>2643.5565365510843</v>
      </c>
      <c r="D60" s="189">
        <f>NMM_emi!D$47</f>
        <v>2494.8347178109725</v>
      </c>
      <c r="E60" s="189">
        <f>NMM_emi!E$47</f>
        <v>2565.6054386874002</v>
      </c>
      <c r="F60" s="189">
        <f>NMM_emi!F$47</f>
        <v>1755.4970686740262</v>
      </c>
      <c r="G60" s="189">
        <f>NMM_emi!G$47</f>
        <v>3330.9932031948933</v>
      </c>
      <c r="H60" s="189">
        <f>NMM_emi!H$47</f>
        <v>3060.2741308484183</v>
      </c>
      <c r="I60" s="189">
        <f>NMM_emi!I$47</f>
        <v>2638.5846281149488</v>
      </c>
      <c r="J60" s="189">
        <f>NMM_emi!J$47</f>
        <v>4567.2559975174645</v>
      </c>
      <c r="K60" s="189">
        <f>NMM_emi!K$47</f>
        <v>4031.4772350508315</v>
      </c>
      <c r="L60" s="189">
        <f>NMM_emi!L$47</f>
        <v>4337.8212087501743</v>
      </c>
      <c r="M60" s="189">
        <f>NMM_emi!M$47</f>
        <v>3538.3014294168597</v>
      </c>
      <c r="N60" s="189">
        <f>NMM_emi!N$47</f>
        <v>3816.2716614797919</v>
      </c>
      <c r="O60" s="189">
        <f>NMM_emi!O$47</f>
        <v>3769.9560491416146</v>
      </c>
      <c r="P60" s="189">
        <f>NMM_emi!P$47</f>
        <v>3680.9734798024392</v>
      </c>
      <c r="Q60" s="189">
        <f>NMM_emi!Q$47</f>
        <v>3097.9069240448266</v>
      </c>
    </row>
    <row r="61" spans="1:17" x14ac:dyDescent="0.25">
      <c r="A61" s="119" t="s">
        <v>36</v>
      </c>
      <c r="B61" s="118">
        <f>NMM_emi!B$97</f>
        <v>567.26991285359895</v>
      </c>
      <c r="C61" s="118">
        <f>NMM_emi!C$97</f>
        <v>930.34166391630163</v>
      </c>
      <c r="D61" s="118">
        <f>NMM_emi!D$97</f>
        <v>871.09075162655836</v>
      </c>
      <c r="E61" s="118">
        <f>NMM_emi!E$97</f>
        <v>806.53342795002732</v>
      </c>
      <c r="F61" s="118">
        <f>NMM_emi!F$97</f>
        <v>732.59028934822959</v>
      </c>
      <c r="G61" s="118">
        <f>NMM_emi!G$97</f>
        <v>914.7336959935833</v>
      </c>
      <c r="H61" s="118">
        <f>NMM_emi!H$97</f>
        <v>876.96530878095211</v>
      </c>
      <c r="I61" s="118">
        <f>NMM_emi!I$97</f>
        <v>949.13539802144271</v>
      </c>
      <c r="J61" s="118">
        <f>NMM_emi!J$97</f>
        <v>1003.3960029709071</v>
      </c>
      <c r="K61" s="118">
        <f>NMM_emi!K$97</f>
        <v>786.39876256548837</v>
      </c>
      <c r="L61" s="118">
        <f>NMM_emi!L$97</f>
        <v>817.29354156711997</v>
      </c>
      <c r="M61" s="118">
        <f>NMM_emi!M$97</f>
        <v>830.68500192340628</v>
      </c>
      <c r="N61" s="118">
        <f>NMM_emi!N$97</f>
        <v>773.34946933042556</v>
      </c>
      <c r="O61" s="118">
        <f>NMM_emi!O$97</f>
        <v>812.19659226158387</v>
      </c>
      <c r="P61" s="118">
        <f>NMM_emi!P$97</f>
        <v>777.95863015840303</v>
      </c>
      <c r="Q61" s="118">
        <f>NMM_emi!Q$97</f>
        <v>747.33782278696026</v>
      </c>
    </row>
    <row r="62" spans="1:17" x14ac:dyDescent="0.25">
      <c r="A62" s="117"/>
      <c r="B62" s="116"/>
      <c r="C62" s="116"/>
      <c r="D62" s="116"/>
      <c r="E62" s="116"/>
      <c r="F62" s="116"/>
      <c r="G62" s="116"/>
      <c r="H62" s="116"/>
      <c r="I62" s="116"/>
      <c r="J62" s="116"/>
      <c r="K62" s="116"/>
      <c r="L62" s="116"/>
      <c r="M62" s="116"/>
      <c r="N62" s="116"/>
      <c r="O62" s="116"/>
      <c r="P62" s="116"/>
      <c r="Q62" s="116"/>
    </row>
    <row r="63" spans="1:17" x14ac:dyDescent="0.25">
      <c r="A63" s="184" t="s">
        <v>104</v>
      </c>
      <c r="B63" s="212"/>
      <c r="C63" s="212"/>
      <c r="D63" s="212"/>
      <c r="E63" s="212"/>
      <c r="F63" s="212"/>
      <c r="G63" s="212"/>
      <c r="H63" s="212"/>
      <c r="I63" s="212"/>
      <c r="J63" s="212"/>
      <c r="K63" s="212"/>
      <c r="L63" s="212"/>
      <c r="M63" s="212"/>
      <c r="N63" s="212"/>
      <c r="O63" s="212"/>
      <c r="P63" s="212"/>
      <c r="Q63" s="212"/>
    </row>
    <row r="64" spans="1:17" x14ac:dyDescent="0.25">
      <c r="A64" s="110" t="s">
        <v>38</v>
      </c>
      <c r="B64" s="187">
        <f t="shared" ref="B64:Q64" si="9">IF(B$9=0,"",B$4/B$9*1000)</f>
        <v>399.29036814719103</v>
      </c>
      <c r="C64" s="187">
        <f t="shared" si="9"/>
        <v>397.12981391094644</v>
      </c>
      <c r="D64" s="187">
        <f t="shared" si="9"/>
        <v>431.29993901643888</v>
      </c>
      <c r="E64" s="187">
        <f t="shared" si="9"/>
        <v>404.51405653888554</v>
      </c>
      <c r="F64" s="187">
        <f t="shared" si="9"/>
        <v>396.42377615002226</v>
      </c>
      <c r="G64" s="187">
        <f t="shared" si="9"/>
        <v>312.31518190327961</v>
      </c>
      <c r="H64" s="187">
        <f t="shared" si="9"/>
        <v>312.82491737325313</v>
      </c>
      <c r="I64" s="187">
        <f t="shared" si="9"/>
        <v>334.14833293298688</v>
      </c>
      <c r="J64" s="187">
        <f t="shared" si="9"/>
        <v>292.11902610113202</v>
      </c>
      <c r="K64" s="187">
        <f t="shared" si="9"/>
        <v>315.85942581622669</v>
      </c>
      <c r="L64" s="187">
        <f t="shared" si="9"/>
        <v>314.53019424053161</v>
      </c>
      <c r="M64" s="187">
        <f t="shared" si="9"/>
        <v>251.82972659683529</v>
      </c>
      <c r="N64" s="187">
        <f t="shared" si="9"/>
        <v>260.69173970376693</v>
      </c>
      <c r="O64" s="187">
        <f t="shared" si="9"/>
        <v>273.54638282571659</v>
      </c>
      <c r="P64" s="187">
        <f t="shared" si="9"/>
        <v>211.18743264103904</v>
      </c>
      <c r="Q64" s="187">
        <f t="shared" si="9"/>
        <v>233.63902799443048</v>
      </c>
    </row>
    <row r="65" spans="1:17" x14ac:dyDescent="0.25">
      <c r="A65" s="180" t="s">
        <v>37</v>
      </c>
      <c r="B65" s="186">
        <f t="shared" ref="B65:Q65" si="10">IF(B$10=0,"",B$5/B$10*1000)</f>
        <v>34.390754700590691</v>
      </c>
      <c r="C65" s="186">
        <f t="shared" si="10"/>
        <v>34.204666839015715</v>
      </c>
      <c r="D65" s="186">
        <f t="shared" si="10"/>
        <v>37.147729042204858</v>
      </c>
      <c r="E65" s="186">
        <f t="shared" si="10"/>
        <v>34.8406693502846</v>
      </c>
      <c r="F65" s="186">
        <f t="shared" si="10"/>
        <v>34.143856027179766</v>
      </c>
      <c r="G65" s="186">
        <f t="shared" si="10"/>
        <v>26.899609073832387</v>
      </c>
      <c r="H65" s="186">
        <f t="shared" si="10"/>
        <v>26.943512430658618</v>
      </c>
      <c r="I65" s="186">
        <f t="shared" si="10"/>
        <v>28.780091553006102</v>
      </c>
      <c r="J65" s="186">
        <f t="shared" si="10"/>
        <v>25.16012048233566</v>
      </c>
      <c r="K65" s="186">
        <f t="shared" si="10"/>
        <v>17.537147373127087</v>
      </c>
      <c r="L65" s="186">
        <f t="shared" si="10"/>
        <v>16.397829398809328</v>
      </c>
      <c r="M65" s="186">
        <f t="shared" si="10"/>
        <v>25.544098406440362</v>
      </c>
      <c r="N65" s="186">
        <f t="shared" si="10"/>
        <v>22.232762496077708</v>
      </c>
      <c r="O65" s="186">
        <f t="shared" si="10"/>
        <v>22.341974307140017</v>
      </c>
      <c r="P65" s="186">
        <f t="shared" si="10"/>
        <v>29.873870779332673</v>
      </c>
      <c r="Q65" s="186">
        <f t="shared" si="10"/>
        <v>32.601184207771681</v>
      </c>
    </row>
    <row r="66" spans="1:17" x14ac:dyDescent="0.25">
      <c r="A66" s="108" t="s">
        <v>57</v>
      </c>
      <c r="B66" s="185">
        <f t="shared" ref="B66:Q66" si="11">IF(B$11=0,"",B$6/B$11*1000)</f>
        <v>553.20428030170638</v>
      </c>
      <c r="C66" s="185">
        <f t="shared" si="11"/>
        <v>550.21090017871302</v>
      </c>
      <c r="D66" s="185">
        <f t="shared" si="11"/>
        <v>597.55253667878242</v>
      </c>
      <c r="E66" s="185">
        <f t="shared" si="11"/>
        <v>560.44153671401841</v>
      </c>
      <c r="F66" s="185">
        <f t="shared" si="11"/>
        <v>549.23270700763715</v>
      </c>
      <c r="G66" s="185">
        <f t="shared" si="11"/>
        <v>432.70288796049863</v>
      </c>
      <c r="H66" s="185">
        <f t="shared" si="11"/>
        <v>433.40911046498672</v>
      </c>
      <c r="I66" s="185">
        <f t="shared" si="11"/>
        <v>462.95203385939311</v>
      </c>
      <c r="J66" s="185">
        <f t="shared" si="11"/>
        <v>404.72174760083527</v>
      </c>
      <c r="K66" s="185">
        <f t="shared" si="11"/>
        <v>403.75595025512121</v>
      </c>
      <c r="L66" s="185">
        <f t="shared" si="11"/>
        <v>387.98896142914498</v>
      </c>
      <c r="M66" s="185">
        <f t="shared" si="11"/>
        <v>386.0228070169486</v>
      </c>
      <c r="N66" s="185">
        <f t="shared" si="11"/>
        <v>403.85437128934018</v>
      </c>
      <c r="O66" s="185">
        <f t="shared" si="11"/>
        <v>378.9353127024533</v>
      </c>
      <c r="P66" s="185">
        <f t="shared" si="11"/>
        <v>406.81152112257661</v>
      </c>
      <c r="Q66" s="185">
        <f t="shared" si="11"/>
        <v>294.75900341408726</v>
      </c>
    </row>
    <row r="67" spans="1:17" x14ac:dyDescent="0.25">
      <c r="A67" s="184" t="s">
        <v>103</v>
      </c>
      <c r="B67" s="188"/>
      <c r="C67" s="188"/>
      <c r="D67" s="188"/>
      <c r="E67" s="188"/>
      <c r="F67" s="188"/>
      <c r="G67" s="188"/>
      <c r="H67" s="188"/>
      <c r="I67" s="188"/>
      <c r="J67" s="188"/>
      <c r="K67" s="188"/>
      <c r="L67" s="188"/>
      <c r="M67" s="188"/>
      <c r="N67" s="188"/>
      <c r="O67" s="188"/>
      <c r="P67" s="188"/>
      <c r="Q67" s="188"/>
    </row>
    <row r="68" spans="1:17" x14ac:dyDescent="0.25">
      <c r="A68" s="110" t="s">
        <v>38</v>
      </c>
      <c r="B68" s="113">
        <f t="shared" ref="B68:Q68" si="12">IF(B$51=0,"",B$51/B$9)</f>
        <v>0.125</v>
      </c>
      <c r="C68" s="113">
        <f t="shared" si="12"/>
        <v>0.11744232682853734</v>
      </c>
      <c r="D68" s="113">
        <f t="shared" si="12"/>
        <v>0.12278909611214063</v>
      </c>
      <c r="E68" s="113">
        <f t="shared" si="12"/>
        <v>0.12331968183329912</v>
      </c>
      <c r="F68" s="113">
        <f t="shared" si="12"/>
        <v>0.14000982891216307</v>
      </c>
      <c r="G68" s="113">
        <f t="shared" si="12"/>
        <v>0.11081203584081042</v>
      </c>
      <c r="H68" s="113">
        <f t="shared" si="12"/>
        <v>0.11098911085131086</v>
      </c>
      <c r="I68" s="113">
        <f t="shared" si="12"/>
        <v>0.12400427351807834</v>
      </c>
      <c r="J68" s="113">
        <f t="shared" si="12"/>
        <v>0.10220236199175096</v>
      </c>
      <c r="K68" s="113">
        <f t="shared" si="12"/>
        <v>9.5697253157584747E-2</v>
      </c>
      <c r="L68" s="113">
        <f t="shared" si="12"/>
        <v>8.8634381731761608E-2</v>
      </c>
      <c r="M68" s="113">
        <f t="shared" si="12"/>
        <v>9.5612877402146287E-2</v>
      </c>
      <c r="N68" s="113">
        <f t="shared" si="12"/>
        <v>8.967316243291984E-2</v>
      </c>
      <c r="O68" s="113">
        <f t="shared" si="12"/>
        <v>9.2624963149017206E-2</v>
      </c>
      <c r="P68" s="113">
        <f t="shared" si="12"/>
        <v>9.0263791031362839E-2</v>
      </c>
      <c r="Q68" s="113">
        <f t="shared" si="12"/>
        <v>8.2392170076628121E-2</v>
      </c>
    </row>
    <row r="69" spans="1:17" x14ac:dyDescent="0.25">
      <c r="A69" s="180" t="s">
        <v>37</v>
      </c>
      <c r="B69" s="182">
        <f t="shared" ref="B69:Q69" si="13">IF(B$52=0,"",B$52/B$10)</f>
        <v>4.3848790762119436E-2</v>
      </c>
      <c r="C69" s="182">
        <f t="shared" si="13"/>
        <v>3.8079647083705391E-2</v>
      </c>
      <c r="D69" s="182">
        <f t="shared" si="13"/>
        <v>3.9813290250149673E-2</v>
      </c>
      <c r="E69" s="182">
        <f t="shared" si="13"/>
        <v>3.9985328028648959E-2</v>
      </c>
      <c r="F69" s="182">
        <f t="shared" si="13"/>
        <v>4.5396962212857252E-2</v>
      </c>
      <c r="G69" s="182">
        <f t="shared" si="13"/>
        <v>3.2298411359432157E-2</v>
      </c>
      <c r="H69" s="182">
        <f t="shared" si="13"/>
        <v>3.2350023456324185E-2</v>
      </c>
      <c r="I69" s="182">
        <f t="shared" si="13"/>
        <v>3.7079642842328564E-2</v>
      </c>
      <c r="J69" s="182">
        <f t="shared" si="13"/>
        <v>2.8053018438541352E-2</v>
      </c>
      <c r="K69" s="182">
        <f t="shared" si="13"/>
        <v>2.6267463442421871E-2</v>
      </c>
      <c r="L69" s="182">
        <f t="shared" si="13"/>
        <v>2.4608794153368585E-2</v>
      </c>
      <c r="M69" s="182">
        <f t="shared" si="13"/>
        <v>2.6546330807850953E-2</v>
      </c>
      <c r="N69" s="182">
        <f t="shared" si="13"/>
        <v>2.4897205263660502E-2</v>
      </c>
      <c r="O69" s="182">
        <f t="shared" si="13"/>
        <v>2.6346921750614077E-2</v>
      </c>
      <c r="P69" s="182">
        <f t="shared" si="13"/>
        <v>2.5675292689628787E-2</v>
      </c>
      <c r="Q69" s="182">
        <f t="shared" si="13"/>
        <v>2.5091187190399541E-2</v>
      </c>
    </row>
    <row r="70" spans="1:17" x14ac:dyDescent="0.25">
      <c r="A70" s="108" t="s">
        <v>36</v>
      </c>
      <c r="B70" s="112">
        <f t="shared" ref="B70:Q70" si="14">IF(B$53=0,"",B$53/B$11)</f>
        <v>0.12933399829799966</v>
      </c>
      <c r="C70" s="112">
        <f t="shared" si="14"/>
        <v>0.12719271546785732</v>
      </c>
      <c r="D70" s="112">
        <f t="shared" si="14"/>
        <v>0.12651504710729369</v>
      </c>
      <c r="E70" s="112">
        <f t="shared" si="14"/>
        <v>0.12606888794072352</v>
      </c>
      <c r="F70" s="112">
        <f t="shared" si="14"/>
        <v>0.14195007992275369</v>
      </c>
      <c r="G70" s="112">
        <f t="shared" si="14"/>
        <v>0.11710123506458663</v>
      </c>
      <c r="H70" s="112">
        <f t="shared" si="14"/>
        <v>0.11334547065645169</v>
      </c>
      <c r="I70" s="112">
        <f t="shared" si="14"/>
        <v>0.12965547571743311</v>
      </c>
      <c r="J70" s="112">
        <f t="shared" si="14"/>
        <v>0.10111995786175952</v>
      </c>
      <c r="K70" s="112">
        <f t="shared" si="14"/>
        <v>9.3965432440898888E-2</v>
      </c>
      <c r="L70" s="112">
        <f t="shared" si="14"/>
        <v>8.5927307838361278E-2</v>
      </c>
      <c r="M70" s="112">
        <f t="shared" si="14"/>
        <v>9.3309519092279136E-2</v>
      </c>
      <c r="N70" s="112">
        <f t="shared" si="14"/>
        <v>8.7553220807556911E-2</v>
      </c>
      <c r="O70" s="112">
        <f t="shared" si="14"/>
        <v>9.2185545396360757E-2</v>
      </c>
      <c r="P70" s="112">
        <f t="shared" si="14"/>
        <v>8.8530548846921506E-2</v>
      </c>
      <c r="Q70" s="112">
        <f t="shared" si="14"/>
        <v>8.4349551311329179E-2</v>
      </c>
    </row>
    <row r="71" spans="1:17" x14ac:dyDescent="0.25">
      <c r="A71" s="184" t="s">
        <v>102</v>
      </c>
      <c r="B71" s="188"/>
      <c r="C71" s="188"/>
      <c r="D71" s="188"/>
      <c r="E71" s="188"/>
      <c r="F71" s="188"/>
      <c r="G71" s="188"/>
      <c r="H71" s="188"/>
      <c r="I71" s="188"/>
      <c r="J71" s="188"/>
      <c r="K71" s="188"/>
      <c r="L71" s="188"/>
      <c r="M71" s="188"/>
      <c r="N71" s="188"/>
      <c r="O71" s="188"/>
      <c r="P71" s="188"/>
      <c r="Q71" s="188"/>
    </row>
    <row r="72" spans="1:17" x14ac:dyDescent="0.25">
      <c r="A72" s="110" t="s">
        <v>38</v>
      </c>
      <c r="B72" s="113">
        <f>IF(NMM_ued!B$5=0,"",NMM_ued!B$5/B$9)</f>
        <v>7.1165073050417221E-2</v>
      </c>
      <c r="C72" s="113">
        <f>IF(NMM_ued!C$5=0,"",NMM_ued!C$5/C$9)</f>
        <v>6.7084157517071183E-2</v>
      </c>
      <c r="D72" s="113">
        <f>IF(NMM_ued!D$5=0,"",NMM_ued!D$5/D$9)</f>
        <v>7.030455056970164E-2</v>
      </c>
      <c r="E72" s="113">
        <f>IF(NMM_ued!E$5=0,"",NMM_ued!E$5/E$9)</f>
        <v>7.0621329162390958E-2</v>
      </c>
      <c r="F72" s="113">
        <f>IF(NMM_ued!F$5=0,"",NMM_ued!F$5/F$9)</f>
        <v>7.9656089341677172E-2</v>
      </c>
      <c r="G72" s="113">
        <f>IF(NMM_ued!G$5=0,"",NMM_ued!G$5/G$9)</f>
        <v>6.3407628326400595E-2</v>
      </c>
      <c r="H72" s="113">
        <f>IF(NMM_ued!H$5=0,"",NMM_ued!H$5/H$9)</f>
        <v>6.3348419094280031E-2</v>
      </c>
      <c r="I72" s="113">
        <f>IF(NMM_ued!I$5=0,"",NMM_ued!I$5/I$9)</f>
        <v>7.1301664806851753E-2</v>
      </c>
      <c r="J72" s="113">
        <f>IF(NMM_ued!J$5=0,"",NMM_ued!J$5/J$9)</f>
        <v>5.9389437616811563E-2</v>
      </c>
      <c r="K72" s="113">
        <f>IF(NMM_ued!K$5=0,"",NMM_ued!K$5/K$9)</f>
        <v>5.6217760824526369E-2</v>
      </c>
      <c r="L72" s="113">
        <f>IF(NMM_ued!L$5=0,"",NMM_ued!L$5/L$9)</f>
        <v>5.2244265393142281E-2</v>
      </c>
      <c r="M72" s="113">
        <f>IF(NMM_ued!M$5=0,"",NMM_ued!M$5/M$9)</f>
        <v>5.5912418468879961E-2</v>
      </c>
      <c r="N72" s="113">
        <f>IF(NMM_ued!N$5=0,"",NMM_ued!N$5/N$9)</f>
        <v>5.2943333549954896E-2</v>
      </c>
      <c r="O72" s="113">
        <f>IF(NMM_ued!O$5=0,"",NMM_ued!O$5/O$9)</f>
        <v>5.4686086516900198E-2</v>
      </c>
      <c r="P72" s="113">
        <f>IF(NMM_ued!P$5=0,"",NMM_ued!P$5/P$9)</f>
        <v>5.32282051932471E-2</v>
      </c>
      <c r="Q72" s="113">
        <f>IF(NMM_ued!Q$5=0,"",NMM_ued!Q$5/Q$9)</f>
        <v>5.0517880400094854E-2</v>
      </c>
    </row>
    <row r="73" spans="1:17" x14ac:dyDescent="0.25">
      <c r="A73" s="180" t="s">
        <v>37</v>
      </c>
      <c r="B73" s="182">
        <f>IF(NMM_ued!B$47=0,"",NMM_ued!B$47/B$10)</f>
        <v>2.0256433049333701E-2</v>
      </c>
      <c r="C73" s="182">
        <f>IF(NMM_ued!C$47=0,"",NMM_ued!C$47/C$10)</f>
        <v>1.7264283082646537E-2</v>
      </c>
      <c r="D73" s="182">
        <f>IF(NMM_ued!D$47=0,"",NMM_ued!D$47/D$10)</f>
        <v>1.8110713529560854E-2</v>
      </c>
      <c r="E73" s="182">
        <f>IF(NMM_ued!E$47=0,"",NMM_ued!E$47/E$10)</f>
        <v>1.8262259103366107E-2</v>
      </c>
      <c r="F73" s="182">
        <f>IF(NMM_ued!F$47=0,"",NMM_ued!F$47/F$10)</f>
        <v>2.1043319125236628E-2</v>
      </c>
      <c r="G73" s="182">
        <f>IF(NMM_ued!G$47=0,"",NMM_ued!G$47/G$10)</f>
        <v>1.5383701199371188E-2</v>
      </c>
      <c r="H73" s="182">
        <f>IF(NMM_ued!H$47=0,"",NMM_ued!H$47/H$10)</f>
        <v>1.5468278651728022E-2</v>
      </c>
      <c r="I73" s="182">
        <f>IF(NMM_ued!I$47=0,"",NMM_ued!I$47/I$10)</f>
        <v>1.7758936762056178E-2</v>
      </c>
      <c r="J73" s="182">
        <f>IF(NMM_ued!J$47=0,"",NMM_ued!J$47/J$10)</f>
        <v>1.4179958617813562E-2</v>
      </c>
      <c r="K73" s="182">
        <f>IF(NMM_ued!K$47=0,"",NMM_ued!K$47/K$10)</f>
        <v>1.3296524513029763E-2</v>
      </c>
      <c r="L73" s="182">
        <f>IF(NMM_ued!L$47=0,"",NMM_ued!L$47/L$10)</f>
        <v>1.2708977658614071E-2</v>
      </c>
      <c r="M73" s="182">
        <f>IF(NMM_ued!M$47=0,"",NMM_ued!M$47/M$10)</f>
        <v>1.3780436594135874E-2</v>
      </c>
      <c r="N73" s="182">
        <f>IF(NMM_ued!N$47=0,"",NMM_ued!N$47/N$10)</f>
        <v>1.2901148768086911E-2</v>
      </c>
      <c r="O73" s="182">
        <f>IF(NMM_ued!O$47=0,"",NMM_ued!O$47/O$10)</f>
        <v>1.3639491189546261E-2</v>
      </c>
      <c r="P73" s="182">
        <f>IF(NMM_ued!P$47=0,"",NMM_ued!P$47/P$10)</f>
        <v>1.3241579034321622E-2</v>
      </c>
      <c r="Q73" s="182">
        <f>IF(NMM_ued!Q$47=0,"",NMM_ued!Q$47/Q$10)</f>
        <v>1.2971710452466792E-2</v>
      </c>
    </row>
    <row r="74" spans="1:17" x14ac:dyDescent="0.25">
      <c r="A74" s="108" t="s">
        <v>36</v>
      </c>
      <c r="B74" s="112">
        <f>IF(NMM_ued!B$97=0,"",NMM_ued!B$97/B$11)</f>
        <v>6.6200639281338652E-2</v>
      </c>
      <c r="C74" s="112">
        <f>IF(NMM_ued!C$97=0,"",NMM_ued!C$97/C$11)</f>
        <v>6.1347080228816214E-2</v>
      </c>
      <c r="D74" s="112">
        <f>IF(NMM_ued!D$97=0,"",NMM_ued!D$97/D$11)</f>
        <v>6.1461049325416323E-2</v>
      </c>
      <c r="E74" s="112">
        <f>IF(NMM_ued!E$97=0,"",NMM_ued!E$97/E$11)</f>
        <v>6.1798885310700075E-2</v>
      </c>
      <c r="F74" s="112">
        <f>IF(NMM_ued!F$97=0,"",NMM_ued!F$97/F$11)</f>
        <v>7.2590132537209209E-2</v>
      </c>
      <c r="G74" s="112">
        <f>IF(NMM_ued!G$97=0,"",NMM_ued!G$97/G$11)</f>
        <v>5.8462421781260675E-2</v>
      </c>
      <c r="H74" s="112">
        <f>IF(NMM_ued!H$97=0,"",NMM_ued!H$97/H$11)</f>
        <v>5.7316182446353364E-2</v>
      </c>
      <c r="I74" s="112">
        <f>IF(NMM_ued!I$97=0,"",NMM_ued!I$97/I$11)</f>
        <v>6.6184234365854633E-2</v>
      </c>
      <c r="J74" s="112">
        <f>IF(NMM_ued!J$97=0,"",NMM_ued!J$97/J$11)</f>
        <v>5.0330756402703847E-2</v>
      </c>
      <c r="K74" s="112">
        <f>IF(NMM_ued!K$97=0,"",NMM_ued!K$97/K$11)</f>
        <v>4.6932867076128849E-2</v>
      </c>
      <c r="L74" s="112">
        <f>IF(NMM_ued!L$97=0,"",NMM_ued!L$97/L$11)</f>
        <v>4.2884772846650938E-2</v>
      </c>
      <c r="M74" s="112">
        <f>IF(NMM_ued!M$97=0,"",NMM_ued!M$97/M$11)</f>
        <v>4.7344612170879721E-2</v>
      </c>
      <c r="N74" s="112">
        <f>IF(NMM_ued!N$97=0,"",NMM_ued!N$97/N$11)</f>
        <v>4.4174007328020383E-2</v>
      </c>
      <c r="O74" s="112">
        <f>IF(NMM_ued!O$97=0,"",NMM_ued!O$97/O$11)</f>
        <v>4.6871482714479287E-2</v>
      </c>
      <c r="P74" s="112">
        <f>IF(NMM_ued!P$97=0,"",NMM_ued!P$97/P$11)</f>
        <v>4.4646423093011998E-2</v>
      </c>
      <c r="Q74" s="112">
        <f>IF(NMM_ued!Q$97=0,"",NMM_ued!Q$97/Q$11)</f>
        <v>4.4270342972792052E-2</v>
      </c>
    </row>
    <row r="75" spans="1:17" x14ac:dyDescent="0.25">
      <c r="A75" s="39" t="s">
        <v>60</v>
      </c>
      <c r="B75" s="111">
        <f t="shared" ref="B75:Q75" si="15">IF(B$50=0,"",B$58/B$50)</f>
        <v>5.4558896233915588</v>
      </c>
      <c r="C75" s="111">
        <f t="shared" si="15"/>
        <v>5.2788936593708975</v>
      </c>
      <c r="D75" s="111">
        <f t="shared" si="15"/>
        <v>5.4348699326170147</v>
      </c>
      <c r="E75" s="111">
        <f t="shared" si="15"/>
        <v>5.4122012301843219</v>
      </c>
      <c r="F75" s="111">
        <f t="shared" si="15"/>
        <v>5.6532810118827941</v>
      </c>
      <c r="G75" s="111">
        <f t="shared" si="15"/>
        <v>5.1443347753960875</v>
      </c>
      <c r="H75" s="111">
        <f t="shared" si="15"/>
        <v>5.219825051419801</v>
      </c>
      <c r="I75" s="111">
        <f t="shared" si="15"/>
        <v>5.344442475023933</v>
      </c>
      <c r="J75" s="111">
        <f t="shared" si="15"/>
        <v>4.5872499625433143</v>
      </c>
      <c r="K75" s="111">
        <f t="shared" si="15"/>
        <v>4.287971399866894</v>
      </c>
      <c r="L75" s="111">
        <f t="shared" si="15"/>
        <v>4.3163239104619349</v>
      </c>
      <c r="M75" s="111">
        <f t="shared" si="15"/>
        <v>4.6353234545273887</v>
      </c>
      <c r="N75" s="111">
        <f t="shared" si="15"/>
        <v>4.6279790350224506</v>
      </c>
      <c r="O75" s="111">
        <f t="shared" si="15"/>
        <v>4.7554418281009099</v>
      </c>
      <c r="P75" s="111">
        <f t="shared" si="15"/>
        <v>4.8605335074697571</v>
      </c>
      <c r="Q75" s="111">
        <f t="shared" si="15"/>
        <v>4.9310052451600646</v>
      </c>
    </row>
    <row r="76" spans="1:17" x14ac:dyDescent="0.25">
      <c r="A76" s="110" t="s">
        <v>199</v>
      </c>
      <c r="B76" s="109">
        <f t="shared" ref="B76:Q76" si="16">IF(B$51=0,"",B$59/B$51)</f>
        <v>7.9062628817199805</v>
      </c>
      <c r="C76" s="109">
        <f t="shared" si="16"/>
        <v>8.2960447059581544</v>
      </c>
      <c r="D76" s="109">
        <f t="shared" si="16"/>
        <v>8.495541048362881</v>
      </c>
      <c r="E76" s="109">
        <f t="shared" si="16"/>
        <v>8.385423330679906</v>
      </c>
      <c r="F76" s="109">
        <f t="shared" si="16"/>
        <v>7.6117917278192921</v>
      </c>
      <c r="G76" s="109">
        <f t="shared" si="16"/>
        <v>9.0582150692593224</v>
      </c>
      <c r="H76" s="109">
        <f t="shared" si="16"/>
        <v>8.8059796103032273</v>
      </c>
      <c r="I76" s="109">
        <f t="shared" si="16"/>
        <v>8.1971333453446977</v>
      </c>
      <c r="J76" s="109">
        <f t="shared" si="16"/>
        <v>9.6958326957354259</v>
      </c>
      <c r="K76" s="109">
        <f t="shared" si="16"/>
        <v>10.076327270605873</v>
      </c>
      <c r="L76" s="109">
        <f t="shared" si="16"/>
        <v>10.681009802162929</v>
      </c>
      <c r="M76" s="109">
        <f t="shared" si="16"/>
        <v>9.8830052400739685</v>
      </c>
      <c r="N76" s="109">
        <f t="shared" si="16"/>
        <v>10.537179149852546</v>
      </c>
      <c r="O76" s="109">
        <f t="shared" si="16"/>
        <v>10.596881206245785</v>
      </c>
      <c r="P76" s="109">
        <f t="shared" si="16"/>
        <v>10.443922117972297</v>
      </c>
      <c r="Q76" s="109">
        <f t="shared" si="16"/>
        <v>9.282365518052563</v>
      </c>
    </row>
    <row r="77" spans="1:17" x14ac:dyDescent="0.25">
      <c r="A77" s="180" t="s">
        <v>198</v>
      </c>
      <c r="B77" s="178">
        <f t="shared" ref="B77:Q77" si="17">IF(B$52=0,"",B$60/B$52)</f>
        <v>2.3481076568649462</v>
      </c>
      <c r="C77" s="178">
        <f t="shared" si="17"/>
        <v>2.4425384921835276</v>
      </c>
      <c r="D77" s="178">
        <f t="shared" si="17"/>
        <v>2.4634333117672425</v>
      </c>
      <c r="E77" s="178">
        <f t="shared" si="17"/>
        <v>2.4980580866429989</v>
      </c>
      <c r="F77" s="178">
        <f t="shared" si="17"/>
        <v>3.0867945260670395</v>
      </c>
      <c r="G77" s="178">
        <f t="shared" si="17"/>
        <v>2.4075975866050463</v>
      </c>
      <c r="H77" s="178">
        <f t="shared" si="17"/>
        <v>2.4567306245005107</v>
      </c>
      <c r="I77" s="178">
        <f t="shared" si="17"/>
        <v>2.623543412882658</v>
      </c>
      <c r="J77" s="178">
        <f t="shared" si="17"/>
        <v>2.2912763536828811</v>
      </c>
      <c r="K77" s="178">
        <f t="shared" si="17"/>
        <v>2.2170427160460351</v>
      </c>
      <c r="L77" s="178">
        <f t="shared" si="17"/>
        <v>2.2344175551741965</v>
      </c>
      <c r="M77" s="178">
        <f t="shared" si="17"/>
        <v>2.280903136497741</v>
      </c>
      <c r="N77" s="178">
        <f t="shared" si="17"/>
        <v>2.3593819750770435</v>
      </c>
      <c r="O77" s="178">
        <f t="shared" si="17"/>
        <v>2.3650872789869242</v>
      </c>
      <c r="P77" s="178">
        <f t="shared" si="17"/>
        <v>2.3479985720465746</v>
      </c>
      <c r="Q77" s="178">
        <f t="shared" si="17"/>
        <v>2.3420479402983974</v>
      </c>
    </row>
    <row r="78" spans="1:17" x14ac:dyDescent="0.25">
      <c r="A78" s="108" t="s">
        <v>197</v>
      </c>
      <c r="B78" s="107">
        <f t="shared" ref="B78:Q78" si="18">IF(B$53=0,"",B$61/B$53)</f>
        <v>1.7075016386440351</v>
      </c>
      <c r="C78" s="107">
        <f t="shared" si="18"/>
        <v>2.3830024656679978</v>
      </c>
      <c r="D78" s="107">
        <f t="shared" si="18"/>
        <v>2.3330554437077211</v>
      </c>
      <c r="E78" s="107">
        <f t="shared" si="18"/>
        <v>2.2668322875130662</v>
      </c>
      <c r="F78" s="107">
        <f t="shared" si="18"/>
        <v>1.7253735423083643</v>
      </c>
      <c r="G78" s="107">
        <f t="shared" si="18"/>
        <v>2.3613485427937686</v>
      </c>
      <c r="H78" s="107">
        <f t="shared" si="18"/>
        <v>2.2878902345537684</v>
      </c>
      <c r="I78" s="107">
        <f t="shared" si="18"/>
        <v>2.0981842252202445</v>
      </c>
      <c r="J78" s="107">
        <f t="shared" si="18"/>
        <v>2.7317480042865308</v>
      </c>
      <c r="K78" s="107">
        <f t="shared" si="18"/>
        <v>2.7123511941690608</v>
      </c>
      <c r="L78" s="107">
        <f t="shared" si="18"/>
        <v>2.8867688813162675</v>
      </c>
      <c r="M78" s="107">
        <f t="shared" si="18"/>
        <v>2.641431912678073</v>
      </c>
      <c r="N78" s="107">
        <f t="shared" si="18"/>
        <v>2.7162138410116952</v>
      </c>
      <c r="O78" s="107">
        <f t="shared" si="18"/>
        <v>2.6816218487175667</v>
      </c>
      <c r="P78" s="107">
        <f t="shared" si="18"/>
        <v>2.7933570607966089</v>
      </c>
      <c r="Q78" s="107">
        <f t="shared" si="18"/>
        <v>2.6206272111455582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tabColor theme="4" tint="0.79998168889431442"/>
    <pageSetUpPr fitToPage="1"/>
  </sheetPr>
  <dimension ref="A1:Q211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368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</row>
    <row r="3" spans="1:17" ht="12.75" x14ac:dyDescent="0.25">
      <c r="A3" s="80" t="s">
        <v>127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</row>
    <row r="4" spans="1:17" x14ac:dyDescent="0.25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 ht="12.75" x14ac:dyDescent="0.25">
      <c r="A5" s="97" t="s">
        <v>38</v>
      </c>
      <c r="B5" s="96">
        <v>1587.7499999999998</v>
      </c>
      <c r="C5" s="96">
        <v>1392.1613422254813</v>
      </c>
      <c r="D5" s="96">
        <v>1361.6082867875273</v>
      </c>
      <c r="E5" s="96">
        <v>1383.0302317604499</v>
      </c>
      <c r="F5" s="96">
        <v>1596.8120987432196</v>
      </c>
      <c r="G5" s="96">
        <v>1242.8677939905297</v>
      </c>
      <c r="H5" s="96">
        <v>1273.1560905753865</v>
      </c>
      <c r="I5" s="96">
        <v>1474.0387993093973</v>
      </c>
      <c r="J5" s="96">
        <v>1029.279987618924</v>
      </c>
      <c r="K5" s="96">
        <v>729.50016082026866</v>
      </c>
      <c r="L5" s="96">
        <v>698.61619680974502</v>
      </c>
      <c r="M5" s="96">
        <v>815.48223136290562</v>
      </c>
      <c r="N5" s="96">
        <v>713.08098766657861</v>
      </c>
      <c r="O5" s="96">
        <v>759.80257271138817</v>
      </c>
      <c r="P5" s="96">
        <v>808.58304005894831</v>
      </c>
      <c r="Q5" s="96">
        <v>938.41111511880251</v>
      </c>
    </row>
    <row r="6" spans="1:17" x14ac:dyDescent="0.25">
      <c r="A6" s="132" t="s">
        <v>83</v>
      </c>
      <c r="B6" s="160">
        <v>6.977272852767304</v>
      </c>
      <c r="C6" s="160">
        <v>6.1177701399980755</v>
      </c>
      <c r="D6" s="160">
        <v>5.9835065567662502</v>
      </c>
      <c r="E6" s="160">
        <v>6.0776440186544844</v>
      </c>
      <c r="F6" s="160">
        <v>7.0170957062078108</v>
      </c>
      <c r="G6" s="160">
        <v>5.4617085300512729</v>
      </c>
      <c r="H6" s="160">
        <v>5.5948086462648385</v>
      </c>
      <c r="I6" s="160">
        <v>6.4775757508091134</v>
      </c>
      <c r="J6" s="160">
        <v>4.5231096303008567</v>
      </c>
      <c r="K6" s="160">
        <v>3.2057450279833994</v>
      </c>
      <c r="L6" s="160">
        <v>3.0700272867291285</v>
      </c>
      <c r="M6" s="160">
        <v>3.5835881182821652</v>
      </c>
      <c r="N6" s="160">
        <v>3.1335919490288244</v>
      </c>
      <c r="O6" s="160">
        <v>3.3389071730700199</v>
      </c>
      <c r="P6" s="160">
        <v>3.5532700328208833</v>
      </c>
      <c r="Q6" s="160">
        <v>4.1237917797219428</v>
      </c>
    </row>
    <row r="7" spans="1:17" x14ac:dyDescent="0.25">
      <c r="A7" s="76" t="s">
        <v>82</v>
      </c>
      <c r="B7" s="159">
        <v>2.7909091411069218</v>
      </c>
      <c r="C7" s="159">
        <v>2.4471080559992302</v>
      </c>
      <c r="D7" s="159">
        <v>2.3934026227065002</v>
      </c>
      <c r="E7" s="159">
        <v>2.4310576074617938</v>
      </c>
      <c r="F7" s="159">
        <v>2.8068382824831244</v>
      </c>
      <c r="G7" s="159">
        <v>2.1846834120205094</v>
      </c>
      <c r="H7" s="159">
        <v>2.2379234585059353</v>
      </c>
      <c r="I7" s="159">
        <v>2.5910303003236455</v>
      </c>
      <c r="J7" s="159">
        <v>1.8092438521203427</v>
      </c>
      <c r="K7" s="159">
        <v>1.2822980111933597</v>
      </c>
      <c r="L7" s="159">
        <v>1.2280109146916514</v>
      </c>
      <c r="M7" s="159">
        <v>1.4334352473128662</v>
      </c>
      <c r="N7" s="159">
        <v>1.2534367796115298</v>
      </c>
      <c r="O7" s="159">
        <v>1.3355628692280079</v>
      </c>
      <c r="P7" s="159">
        <v>1.4213080131283533</v>
      </c>
      <c r="Q7" s="159">
        <v>1.649516711888777</v>
      </c>
    </row>
    <row r="8" spans="1:17" x14ac:dyDescent="0.25">
      <c r="A8" s="76" t="s">
        <v>81</v>
      </c>
      <c r="B8" s="159">
        <v>11.861363849704418</v>
      </c>
      <c r="C8" s="159">
        <v>10.400209237996728</v>
      </c>
      <c r="D8" s="159">
        <v>10.171961146502625</v>
      </c>
      <c r="E8" s="159">
        <v>10.331994831712624</v>
      </c>
      <c r="F8" s="159">
        <v>11.929062700553279</v>
      </c>
      <c r="G8" s="159">
        <v>9.2849045010871638</v>
      </c>
      <c r="H8" s="159">
        <v>9.5111746986502261</v>
      </c>
      <c r="I8" s="159">
        <v>11.011878776375493</v>
      </c>
      <c r="J8" s="159">
        <v>7.6892863715114563</v>
      </c>
      <c r="K8" s="159">
        <v>5.4497665475717785</v>
      </c>
      <c r="L8" s="159">
        <v>5.2190463874395192</v>
      </c>
      <c r="M8" s="159">
        <v>6.092099801079681</v>
      </c>
      <c r="N8" s="159">
        <v>5.3271063133490015</v>
      </c>
      <c r="O8" s="159">
        <v>5.6761421942190342</v>
      </c>
      <c r="P8" s="159">
        <v>6.0405590557955016</v>
      </c>
      <c r="Q8" s="159">
        <v>7.010446025527302</v>
      </c>
    </row>
    <row r="9" spans="1:17" x14ac:dyDescent="0.25">
      <c r="A9" s="76" t="s">
        <v>80</v>
      </c>
      <c r="B9" s="159">
        <v>1.3954545705534609</v>
      </c>
      <c r="C9" s="159">
        <v>1.2235540279996151</v>
      </c>
      <c r="D9" s="159">
        <v>1.1967013113532501</v>
      </c>
      <c r="E9" s="159">
        <v>1.2155288037308969</v>
      </c>
      <c r="F9" s="159">
        <v>1.4034191412415622</v>
      </c>
      <c r="G9" s="159">
        <v>1.0923417060102547</v>
      </c>
      <c r="H9" s="159">
        <v>1.1189617292529677</v>
      </c>
      <c r="I9" s="159">
        <v>1.2955151501618227</v>
      </c>
      <c r="J9" s="159">
        <v>0.90462192606017133</v>
      </c>
      <c r="K9" s="159">
        <v>0.64114900559667987</v>
      </c>
      <c r="L9" s="159">
        <v>0.61400545734582568</v>
      </c>
      <c r="M9" s="159">
        <v>0.7167176236564331</v>
      </c>
      <c r="N9" s="159">
        <v>0.62671838980576489</v>
      </c>
      <c r="O9" s="159">
        <v>0.66778143461400397</v>
      </c>
      <c r="P9" s="159">
        <v>0.71065400656417665</v>
      </c>
      <c r="Q9" s="159">
        <v>0.82475835594438851</v>
      </c>
    </row>
    <row r="10" spans="1:17" x14ac:dyDescent="0.25">
      <c r="A10" s="129" t="s">
        <v>79</v>
      </c>
      <c r="B10" s="158">
        <v>0.83688381045858806</v>
      </c>
      <c r="C10" s="158">
        <v>0.73379139590918185</v>
      </c>
      <c r="D10" s="158">
        <v>0.71768725013304113</v>
      </c>
      <c r="E10" s="158">
        <v>0.72897849808540971</v>
      </c>
      <c r="F10" s="158">
        <v>0.84166033303895516</v>
      </c>
      <c r="G10" s="158">
        <v>0.65510057334659355</v>
      </c>
      <c r="H10" s="158">
        <v>0.67106516793531035</v>
      </c>
      <c r="I10" s="158">
        <v>0.776948012678224</v>
      </c>
      <c r="J10" s="158">
        <v>0.5425210253927214</v>
      </c>
      <c r="K10" s="158">
        <v>0.384510706545375</v>
      </c>
      <c r="L10" s="158">
        <v>0.36823214286520323</v>
      </c>
      <c r="M10" s="158">
        <v>0.42983081539553486</v>
      </c>
      <c r="N10" s="158">
        <v>0.37585635907666809</v>
      </c>
      <c r="O10" s="158">
        <v>0.40048274114120291</v>
      </c>
      <c r="P10" s="158">
        <v>0.42619433515145444</v>
      </c>
      <c r="Q10" s="158">
        <v>0.49462514236958977</v>
      </c>
    </row>
    <row r="11" spans="1:17" x14ac:dyDescent="0.25">
      <c r="A11" s="92" t="s">
        <v>125</v>
      </c>
      <c r="B11" s="91">
        <v>0.16737676209171762</v>
      </c>
      <c r="C11" s="91">
        <v>0.14675827918183637</v>
      </c>
      <c r="D11" s="91">
        <v>0.14353745002660823</v>
      </c>
      <c r="E11" s="91">
        <v>0.14579569961708197</v>
      </c>
      <c r="F11" s="91">
        <v>0.16833206660779107</v>
      </c>
      <c r="G11" s="91">
        <v>0.1310201146693187</v>
      </c>
      <c r="H11" s="91">
        <v>0.13421303358706207</v>
      </c>
      <c r="I11" s="91">
        <v>0.15538960253564482</v>
      </c>
      <c r="J11" s="91">
        <v>0.10850420507854427</v>
      </c>
      <c r="K11" s="91">
        <v>7.6902141309075009E-2</v>
      </c>
      <c r="L11" s="91">
        <v>7.3646428573040629E-2</v>
      </c>
      <c r="M11" s="91">
        <v>8.5966163079106983E-2</v>
      </c>
      <c r="N11" s="91">
        <v>7.5171271815333618E-2</v>
      </c>
      <c r="O11" s="91">
        <v>8.0096548228240583E-2</v>
      </c>
      <c r="P11" s="91">
        <v>8.5238867030290891E-2</v>
      </c>
      <c r="Q11" s="91">
        <v>9.8925028473917959E-2</v>
      </c>
    </row>
    <row r="12" spans="1:17" x14ac:dyDescent="0.25">
      <c r="A12" s="92" t="s">
        <v>26</v>
      </c>
      <c r="B12" s="91">
        <v>0.25106514313757639</v>
      </c>
      <c r="C12" s="91">
        <v>0.22013741877275456</v>
      </c>
      <c r="D12" s="91">
        <v>0.21530617503991231</v>
      </c>
      <c r="E12" s="91">
        <v>0.21869354942562289</v>
      </c>
      <c r="F12" s="91">
        <v>0.25249809991168654</v>
      </c>
      <c r="G12" s="91">
        <v>0.19653017200397807</v>
      </c>
      <c r="H12" s="91">
        <v>0.2013195503805931</v>
      </c>
      <c r="I12" s="91">
        <v>0.2330844038034672</v>
      </c>
      <c r="J12" s="91">
        <v>0.16275630761781643</v>
      </c>
      <c r="K12" s="91">
        <v>0.11535321196361249</v>
      </c>
      <c r="L12" s="91">
        <v>0.11046964285956096</v>
      </c>
      <c r="M12" s="91">
        <v>0.12894924461866045</v>
      </c>
      <c r="N12" s="91">
        <v>0.11275690772300043</v>
      </c>
      <c r="O12" s="91">
        <v>0.12014482234236087</v>
      </c>
      <c r="P12" s="91">
        <v>0.12785830054543634</v>
      </c>
      <c r="Q12" s="91">
        <v>0.14838754271087692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0.41844190522929403</v>
      </c>
      <c r="C14" s="157">
        <v>0.36689569795459093</v>
      </c>
      <c r="D14" s="157">
        <v>0.35884362506652062</v>
      </c>
      <c r="E14" s="157">
        <v>0.36448924904270491</v>
      </c>
      <c r="F14" s="157">
        <v>0.42083016651947758</v>
      </c>
      <c r="G14" s="157">
        <v>0.32755028667329678</v>
      </c>
      <c r="H14" s="157">
        <v>0.33553258396765517</v>
      </c>
      <c r="I14" s="157">
        <v>0.38847400633911205</v>
      </c>
      <c r="J14" s="157">
        <v>0.2712605126963607</v>
      </c>
      <c r="K14" s="157">
        <v>0.19225535327268753</v>
      </c>
      <c r="L14" s="157">
        <v>0.18411607143260161</v>
      </c>
      <c r="M14" s="157">
        <v>0.21491540769776743</v>
      </c>
      <c r="N14" s="157">
        <v>0.18792817953833404</v>
      </c>
      <c r="O14" s="157">
        <v>0.20024137057060146</v>
      </c>
      <c r="P14" s="157">
        <v>0.21309716757572722</v>
      </c>
      <c r="Q14" s="157">
        <v>0.24731257118479488</v>
      </c>
    </row>
    <row r="15" spans="1:17" x14ac:dyDescent="0.25">
      <c r="A15" s="156" t="s">
        <v>214</v>
      </c>
      <c r="B15" s="155">
        <v>49.444703303455064</v>
      </c>
      <c r="C15" s="155">
        <v>43.353805395609328</v>
      </c>
      <c r="D15" s="155">
        <v>42.402341524632376</v>
      </c>
      <c r="E15" s="155">
        <v>43.069450145869389</v>
      </c>
      <c r="F15" s="155">
        <v>49.726909433932228</v>
      </c>
      <c r="G15" s="155">
        <v>38.704600421528234</v>
      </c>
      <c r="H15" s="155">
        <v>39.647819340253037</v>
      </c>
      <c r="I15" s="155">
        <v>45.903581224773603</v>
      </c>
      <c r="J15" s="155">
        <v>32.053184445915036</v>
      </c>
      <c r="K15" s="155">
        <v>22.717631246468859</v>
      </c>
      <c r="L15" s="155">
        <v>21.755862430638334</v>
      </c>
      <c r="M15" s="155">
        <v>25.395230344184142</v>
      </c>
      <c r="N15" s="155">
        <v>22.206315771694964</v>
      </c>
      <c r="O15" s="155">
        <v>23.661289735107182</v>
      </c>
      <c r="P15" s="155">
        <v>25.180380105130165</v>
      </c>
      <c r="Q15" s="155">
        <v>29.223403661605168</v>
      </c>
    </row>
    <row r="16" spans="1:17" x14ac:dyDescent="0.25">
      <c r="A16" s="156" t="s">
        <v>213</v>
      </c>
      <c r="B16" s="204">
        <v>559.04414541487097</v>
      </c>
      <c r="C16" s="204">
        <v>490.17770294067964</v>
      </c>
      <c r="D16" s="204">
        <v>479.42002272205315</v>
      </c>
      <c r="E16" s="204">
        <v>486.96265406862011</v>
      </c>
      <c r="F16" s="204">
        <v>562.23489537397563</v>
      </c>
      <c r="G16" s="204">
        <v>437.61169186276277</v>
      </c>
      <c r="H16" s="204">
        <v>448.27615092769969</v>
      </c>
      <c r="I16" s="204">
        <v>519.00661997687575</v>
      </c>
      <c r="J16" s="204">
        <v>362.40777897720068</v>
      </c>
      <c r="K16" s="204">
        <v>256.8557984479786</v>
      </c>
      <c r="L16" s="204">
        <v>245.98160586899149</v>
      </c>
      <c r="M16" s="204">
        <v>287.12994308504977</v>
      </c>
      <c r="N16" s="204">
        <v>251.07463477351891</v>
      </c>
      <c r="O16" s="204">
        <v>267.52522748887321</v>
      </c>
      <c r="P16" s="204">
        <v>284.70074925316527</v>
      </c>
      <c r="Q16" s="204">
        <v>330.41299946427779</v>
      </c>
    </row>
    <row r="17" spans="1:17" x14ac:dyDescent="0.25">
      <c r="A17" s="152" t="s">
        <v>227</v>
      </c>
      <c r="B17" s="151">
        <v>523.95435597370931</v>
      </c>
      <c r="C17" s="151">
        <v>459.41048620831174</v>
      </c>
      <c r="D17" s="151">
        <v>449.32803841424953</v>
      </c>
      <c r="E17" s="151">
        <v>456.39723783606763</v>
      </c>
      <c r="F17" s="151">
        <v>526.94483061441088</v>
      </c>
      <c r="G17" s="151">
        <v>410.14391091845243</v>
      </c>
      <c r="H17" s="151">
        <v>420.13898881526205</v>
      </c>
      <c r="I17" s="151">
        <v>486.42988491413325</v>
      </c>
      <c r="J17" s="151">
        <v>339.66035775751902</v>
      </c>
      <c r="K17" s="151">
        <v>240.7336085311297</v>
      </c>
      <c r="L17" s="151">
        <v>230.54196156337719</v>
      </c>
      <c r="M17" s="151">
        <v>269.10752155046748</v>
      </c>
      <c r="N17" s="151">
        <v>235.31531390328377</v>
      </c>
      <c r="O17" s="151">
        <v>250.73334445105519</v>
      </c>
      <c r="P17" s="151">
        <v>266.83080208178256</v>
      </c>
      <c r="Q17" s="151">
        <v>309.67380976894509</v>
      </c>
    </row>
    <row r="18" spans="1:17" x14ac:dyDescent="0.25">
      <c r="A18" s="154" t="s">
        <v>33</v>
      </c>
      <c r="B18" s="83">
        <v>523.95435597370931</v>
      </c>
      <c r="C18" s="83">
        <v>459.41048620831174</v>
      </c>
      <c r="D18" s="83">
        <v>449.32803841424953</v>
      </c>
      <c r="E18" s="83">
        <v>456.39723783606763</v>
      </c>
      <c r="F18" s="83">
        <v>526.94483061441088</v>
      </c>
      <c r="G18" s="83">
        <v>410.14391091845243</v>
      </c>
      <c r="H18" s="83">
        <v>420.13898881526205</v>
      </c>
      <c r="I18" s="83">
        <v>486.42988491413325</v>
      </c>
      <c r="J18" s="83">
        <v>339.66035775751902</v>
      </c>
      <c r="K18" s="83">
        <v>240.7336085311297</v>
      </c>
      <c r="L18" s="83">
        <v>230.54196156337719</v>
      </c>
      <c r="M18" s="83">
        <v>269.10752155046748</v>
      </c>
      <c r="N18" s="83">
        <v>235.31531390328377</v>
      </c>
      <c r="O18" s="83">
        <v>250.73334445105519</v>
      </c>
      <c r="P18" s="83">
        <v>266.83080208178256</v>
      </c>
      <c r="Q18" s="83">
        <v>309.67380976894509</v>
      </c>
    </row>
    <row r="19" spans="1:17" x14ac:dyDescent="0.25">
      <c r="A19" s="154" t="s">
        <v>30</v>
      </c>
      <c r="B19" s="208">
        <v>0</v>
      </c>
      <c r="C19" s="208">
        <v>0</v>
      </c>
      <c r="D19" s="208">
        <v>0</v>
      </c>
      <c r="E19" s="208">
        <v>0</v>
      </c>
      <c r="F19" s="208">
        <v>0</v>
      </c>
      <c r="G19" s="208">
        <v>0</v>
      </c>
      <c r="H19" s="208">
        <v>0</v>
      </c>
      <c r="I19" s="208">
        <v>0</v>
      </c>
      <c r="J19" s="208">
        <v>0</v>
      </c>
      <c r="K19" s="208">
        <v>0</v>
      </c>
      <c r="L19" s="208">
        <v>0</v>
      </c>
      <c r="M19" s="208">
        <v>0</v>
      </c>
      <c r="N19" s="208">
        <v>0</v>
      </c>
      <c r="O19" s="208">
        <v>0</v>
      </c>
      <c r="P19" s="208">
        <v>0</v>
      </c>
      <c r="Q19" s="208">
        <v>0</v>
      </c>
    </row>
    <row r="20" spans="1:17" x14ac:dyDescent="0.25">
      <c r="A20" s="154" t="s">
        <v>125</v>
      </c>
      <c r="B20" s="208">
        <v>0</v>
      </c>
      <c r="C20" s="208">
        <v>0</v>
      </c>
      <c r="D20" s="208">
        <v>0</v>
      </c>
      <c r="E20" s="208">
        <v>0</v>
      </c>
      <c r="F20" s="208">
        <v>0</v>
      </c>
      <c r="G20" s="208">
        <v>0</v>
      </c>
      <c r="H20" s="208">
        <v>0</v>
      </c>
      <c r="I20" s="208">
        <v>0</v>
      </c>
      <c r="J20" s="208">
        <v>0</v>
      </c>
      <c r="K20" s="208">
        <v>0</v>
      </c>
      <c r="L20" s="208">
        <v>0</v>
      </c>
      <c r="M20" s="208">
        <v>0</v>
      </c>
      <c r="N20" s="208">
        <v>0</v>
      </c>
      <c r="O20" s="208">
        <v>0</v>
      </c>
      <c r="P20" s="208">
        <v>0</v>
      </c>
      <c r="Q20" s="208">
        <v>0</v>
      </c>
    </row>
    <row r="21" spans="1:17" x14ac:dyDescent="0.25">
      <c r="A21" s="154" t="s">
        <v>29</v>
      </c>
      <c r="B21" s="208">
        <v>0</v>
      </c>
      <c r="C21" s="208">
        <v>0</v>
      </c>
      <c r="D21" s="208">
        <v>0</v>
      </c>
      <c r="E21" s="208">
        <v>0</v>
      </c>
      <c r="F21" s="208">
        <v>0</v>
      </c>
      <c r="G21" s="208">
        <v>0</v>
      </c>
      <c r="H21" s="208">
        <v>0</v>
      </c>
      <c r="I21" s="208">
        <v>0</v>
      </c>
      <c r="J21" s="208">
        <v>0</v>
      </c>
      <c r="K21" s="208">
        <v>0</v>
      </c>
      <c r="L21" s="208">
        <v>0</v>
      </c>
      <c r="M21" s="208">
        <v>0</v>
      </c>
      <c r="N21" s="208">
        <v>0</v>
      </c>
      <c r="O21" s="208">
        <v>0</v>
      </c>
      <c r="P21" s="208">
        <v>0</v>
      </c>
      <c r="Q21" s="208">
        <v>0</v>
      </c>
    </row>
    <row r="22" spans="1:17" x14ac:dyDescent="0.25">
      <c r="A22" s="154" t="s">
        <v>28</v>
      </c>
      <c r="B22" s="208">
        <v>0</v>
      </c>
      <c r="C22" s="208">
        <v>0</v>
      </c>
      <c r="D22" s="208">
        <v>0</v>
      </c>
      <c r="E22" s="208">
        <v>0</v>
      </c>
      <c r="F22" s="208">
        <v>0</v>
      </c>
      <c r="G22" s="208">
        <v>0</v>
      </c>
      <c r="H22" s="208">
        <v>0</v>
      </c>
      <c r="I22" s="208">
        <v>0</v>
      </c>
      <c r="J22" s="208">
        <v>0</v>
      </c>
      <c r="K22" s="208">
        <v>0</v>
      </c>
      <c r="L22" s="208">
        <v>0</v>
      </c>
      <c r="M22" s="208">
        <v>0</v>
      </c>
      <c r="N22" s="208">
        <v>0</v>
      </c>
      <c r="O22" s="208">
        <v>0</v>
      </c>
      <c r="P22" s="208">
        <v>0</v>
      </c>
      <c r="Q22" s="208">
        <v>0</v>
      </c>
    </row>
    <row r="23" spans="1:17" x14ac:dyDescent="0.25">
      <c r="A23" s="154" t="s">
        <v>26</v>
      </c>
      <c r="B23" s="208">
        <v>0</v>
      </c>
      <c r="C23" s="208">
        <v>0</v>
      </c>
      <c r="D23" s="208">
        <v>0</v>
      </c>
      <c r="E23" s="208">
        <v>0</v>
      </c>
      <c r="F23" s="208">
        <v>0</v>
      </c>
      <c r="G23" s="208">
        <v>0</v>
      </c>
      <c r="H23" s="208">
        <v>0</v>
      </c>
      <c r="I23" s="208">
        <v>0</v>
      </c>
      <c r="J23" s="208">
        <v>0</v>
      </c>
      <c r="K23" s="208">
        <v>0</v>
      </c>
      <c r="L23" s="208">
        <v>0</v>
      </c>
      <c r="M23" s="208">
        <v>0</v>
      </c>
      <c r="N23" s="208">
        <v>0</v>
      </c>
      <c r="O23" s="208">
        <v>0</v>
      </c>
      <c r="P23" s="208">
        <v>0</v>
      </c>
      <c r="Q23" s="208">
        <v>0</v>
      </c>
    </row>
    <row r="24" spans="1:17" x14ac:dyDescent="0.25">
      <c r="A24" s="154" t="s">
        <v>86</v>
      </c>
      <c r="B24" s="208">
        <v>0</v>
      </c>
      <c r="C24" s="208">
        <v>0</v>
      </c>
      <c r="D24" s="208">
        <v>0</v>
      </c>
      <c r="E24" s="208">
        <v>0</v>
      </c>
      <c r="F24" s="208">
        <v>0</v>
      </c>
      <c r="G24" s="208">
        <v>0</v>
      </c>
      <c r="H24" s="208">
        <v>0</v>
      </c>
      <c r="I24" s="208">
        <v>0</v>
      </c>
      <c r="J24" s="208">
        <v>0</v>
      </c>
      <c r="K24" s="208">
        <v>0</v>
      </c>
      <c r="L24" s="208">
        <v>0</v>
      </c>
      <c r="M24" s="208">
        <v>0</v>
      </c>
      <c r="N24" s="208">
        <v>0</v>
      </c>
      <c r="O24" s="208">
        <v>0</v>
      </c>
      <c r="P24" s="208">
        <v>0</v>
      </c>
      <c r="Q24" s="208">
        <v>0</v>
      </c>
    </row>
    <row r="25" spans="1:17" x14ac:dyDescent="0.25">
      <c r="A25" s="152" t="s">
        <v>226</v>
      </c>
      <c r="B25" s="264">
        <v>35.089789441161656</v>
      </c>
      <c r="C25" s="264">
        <v>30.767216732367903</v>
      </c>
      <c r="D25" s="264">
        <v>30.091984307803617</v>
      </c>
      <c r="E25" s="264">
        <v>30.565416232552469</v>
      </c>
      <c r="F25" s="264">
        <v>35.290064759564807</v>
      </c>
      <c r="G25" s="264">
        <v>27.467780944310356</v>
      </c>
      <c r="H25" s="264">
        <v>28.137162112437636</v>
      </c>
      <c r="I25" s="264">
        <v>32.576735062742557</v>
      </c>
      <c r="J25" s="264">
        <v>22.747421219681637</v>
      </c>
      <c r="K25" s="264">
        <v>16.122189916848868</v>
      </c>
      <c r="L25" s="264">
        <v>15.4396443056143</v>
      </c>
      <c r="M25" s="264">
        <v>18.022421534582293</v>
      </c>
      <c r="N25" s="264">
        <v>15.759320870235134</v>
      </c>
      <c r="O25" s="264">
        <v>16.791883037818</v>
      </c>
      <c r="P25" s="264">
        <v>17.869947171382695</v>
      </c>
      <c r="Q25" s="264">
        <v>20.739189695332698</v>
      </c>
    </row>
    <row r="26" spans="1:17" x14ac:dyDescent="0.25">
      <c r="A26" s="150" t="s">
        <v>33</v>
      </c>
      <c r="B26" s="87">
        <v>35.089789441161656</v>
      </c>
      <c r="C26" s="87">
        <v>30.767216732367903</v>
      </c>
      <c r="D26" s="87">
        <v>30.091984307803617</v>
      </c>
      <c r="E26" s="87">
        <v>30.565416232552469</v>
      </c>
      <c r="F26" s="87">
        <v>35.290064759564807</v>
      </c>
      <c r="G26" s="87">
        <v>27.467780944310356</v>
      </c>
      <c r="H26" s="87">
        <v>28.137162112437636</v>
      </c>
      <c r="I26" s="87">
        <v>32.576735062742557</v>
      </c>
      <c r="J26" s="87">
        <v>22.747421219681637</v>
      </c>
      <c r="K26" s="87">
        <v>16.122189916848868</v>
      </c>
      <c r="L26" s="87">
        <v>15.4396443056143</v>
      </c>
      <c r="M26" s="87">
        <v>18.022421534582293</v>
      </c>
      <c r="N26" s="87">
        <v>15.759320870235134</v>
      </c>
      <c r="O26" s="87">
        <v>16.791883037818</v>
      </c>
      <c r="P26" s="87">
        <v>17.869947171382695</v>
      </c>
      <c r="Q26" s="87">
        <v>20.739189695332698</v>
      </c>
    </row>
    <row r="27" spans="1:17" x14ac:dyDescent="0.25">
      <c r="A27" s="150" t="s">
        <v>31</v>
      </c>
      <c r="B27" s="87">
        <v>0</v>
      </c>
      <c r="C27" s="87">
        <v>0</v>
      </c>
      <c r="D27" s="87">
        <v>0</v>
      </c>
      <c r="E27" s="87">
        <v>0</v>
      </c>
      <c r="F27" s="87">
        <v>0</v>
      </c>
      <c r="G27" s="87">
        <v>0</v>
      </c>
      <c r="H27" s="87">
        <v>0</v>
      </c>
      <c r="I27" s="87">
        <v>0</v>
      </c>
      <c r="J27" s="87">
        <v>0</v>
      </c>
      <c r="K27" s="87">
        <v>0</v>
      </c>
      <c r="L27" s="87">
        <v>0</v>
      </c>
      <c r="M27" s="87">
        <v>0</v>
      </c>
      <c r="N27" s="87">
        <v>0</v>
      </c>
      <c r="O27" s="87">
        <v>0</v>
      </c>
      <c r="P27" s="87">
        <v>0</v>
      </c>
      <c r="Q27" s="87">
        <v>0</v>
      </c>
    </row>
    <row r="28" spans="1:17" x14ac:dyDescent="0.25">
      <c r="A28" s="150" t="s">
        <v>30</v>
      </c>
      <c r="B28" s="87">
        <v>0</v>
      </c>
      <c r="C28" s="87">
        <v>0</v>
      </c>
      <c r="D28" s="87">
        <v>0</v>
      </c>
      <c r="E28" s="87">
        <v>0</v>
      </c>
      <c r="F28" s="87">
        <v>0</v>
      </c>
      <c r="G28" s="87">
        <v>0</v>
      </c>
      <c r="H28" s="87">
        <v>0</v>
      </c>
      <c r="I28" s="87">
        <v>0</v>
      </c>
      <c r="J28" s="87">
        <v>0</v>
      </c>
      <c r="K28" s="87">
        <v>0</v>
      </c>
      <c r="L28" s="87">
        <v>0</v>
      </c>
      <c r="M28" s="87">
        <v>0</v>
      </c>
      <c r="N28" s="87">
        <v>0</v>
      </c>
      <c r="O28" s="87">
        <v>0</v>
      </c>
      <c r="P28" s="87">
        <v>0</v>
      </c>
      <c r="Q28" s="87">
        <v>0</v>
      </c>
    </row>
    <row r="29" spans="1:17" x14ac:dyDescent="0.25">
      <c r="A29" s="150" t="s">
        <v>125</v>
      </c>
      <c r="B29" s="87">
        <v>0</v>
      </c>
      <c r="C29" s="87">
        <v>0</v>
      </c>
      <c r="D29" s="87">
        <v>0</v>
      </c>
      <c r="E29" s="87">
        <v>0</v>
      </c>
      <c r="F29" s="87">
        <v>0</v>
      </c>
      <c r="G29" s="87">
        <v>0</v>
      </c>
      <c r="H29" s="87">
        <v>0</v>
      </c>
      <c r="I29" s="87">
        <v>0</v>
      </c>
      <c r="J29" s="87">
        <v>0</v>
      </c>
      <c r="K29" s="87">
        <v>0</v>
      </c>
      <c r="L29" s="87">
        <v>0</v>
      </c>
      <c r="M29" s="87">
        <v>0</v>
      </c>
      <c r="N29" s="87">
        <v>0</v>
      </c>
      <c r="O29" s="87">
        <v>0</v>
      </c>
      <c r="P29" s="87">
        <v>0</v>
      </c>
      <c r="Q29" s="87">
        <v>0</v>
      </c>
    </row>
    <row r="30" spans="1:17" x14ac:dyDescent="0.25">
      <c r="A30" s="150" t="s">
        <v>29</v>
      </c>
      <c r="B30" s="87">
        <v>0</v>
      </c>
      <c r="C30" s="87">
        <v>0</v>
      </c>
      <c r="D30" s="87">
        <v>0</v>
      </c>
      <c r="E30" s="87">
        <v>0</v>
      </c>
      <c r="F30" s="87">
        <v>0</v>
      </c>
      <c r="G30" s="87">
        <v>0</v>
      </c>
      <c r="H30" s="87">
        <v>0</v>
      </c>
      <c r="I30" s="87">
        <v>0</v>
      </c>
      <c r="J30" s="87">
        <v>0</v>
      </c>
      <c r="K30" s="87">
        <v>0</v>
      </c>
      <c r="L30" s="87">
        <v>0</v>
      </c>
      <c r="M30" s="87">
        <v>0</v>
      </c>
      <c r="N30" s="87">
        <v>0</v>
      </c>
      <c r="O30" s="87">
        <v>0</v>
      </c>
      <c r="P30" s="87">
        <v>0</v>
      </c>
      <c r="Q30" s="87">
        <v>0</v>
      </c>
    </row>
    <row r="31" spans="1:17" x14ac:dyDescent="0.25">
      <c r="A31" s="150" t="s">
        <v>28</v>
      </c>
      <c r="B31" s="87">
        <v>0</v>
      </c>
      <c r="C31" s="87">
        <v>0</v>
      </c>
      <c r="D31" s="87">
        <v>0</v>
      </c>
      <c r="E31" s="87">
        <v>0</v>
      </c>
      <c r="F31" s="87">
        <v>0</v>
      </c>
      <c r="G31" s="87">
        <v>0</v>
      </c>
      <c r="H31" s="87">
        <v>0</v>
      </c>
      <c r="I31" s="87">
        <v>0</v>
      </c>
      <c r="J31" s="87">
        <v>0</v>
      </c>
      <c r="K31" s="87">
        <v>0</v>
      </c>
      <c r="L31" s="87">
        <v>0</v>
      </c>
      <c r="M31" s="87">
        <v>0</v>
      </c>
      <c r="N31" s="87">
        <v>0</v>
      </c>
      <c r="O31" s="87">
        <v>0</v>
      </c>
      <c r="P31" s="87">
        <v>0</v>
      </c>
      <c r="Q31" s="87">
        <v>0</v>
      </c>
    </row>
    <row r="32" spans="1:17" x14ac:dyDescent="0.25">
      <c r="A32" s="150" t="s">
        <v>26</v>
      </c>
      <c r="B32" s="87">
        <v>0</v>
      </c>
      <c r="C32" s="87">
        <v>0</v>
      </c>
      <c r="D32" s="87">
        <v>0</v>
      </c>
      <c r="E32" s="87">
        <v>0</v>
      </c>
      <c r="F32" s="87">
        <v>0</v>
      </c>
      <c r="G32" s="87">
        <v>0</v>
      </c>
      <c r="H32" s="87">
        <v>0</v>
      </c>
      <c r="I32" s="87">
        <v>0</v>
      </c>
      <c r="J32" s="87">
        <v>0</v>
      </c>
      <c r="K32" s="87">
        <v>0</v>
      </c>
      <c r="L32" s="87">
        <v>0</v>
      </c>
      <c r="M32" s="87">
        <v>0</v>
      </c>
      <c r="N32" s="87">
        <v>0</v>
      </c>
      <c r="O32" s="87">
        <v>0</v>
      </c>
      <c r="P32" s="87">
        <v>0</v>
      </c>
      <c r="Q32" s="87">
        <v>0</v>
      </c>
    </row>
    <row r="33" spans="1:17" x14ac:dyDescent="0.25">
      <c r="A33" s="150" t="s">
        <v>25</v>
      </c>
      <c r="B33" s="87">
        <v>0</v>
      </c>
      <c r="C33" s="87">
        <v>0</v>
      </c>
      <c r="D33" s="87">
        <v>0</v>
      </c>
      <c r="E33" s="87">
        <v>0</v>
      </c>
      <c r="F33" s="87">
        <v>0</v>
      </c>
      <c r="G33" s="87">
        <v>0</v>
      </c>
      <c r="H33" s="87">
        <v>0</v>
      </c>
      <c r="I33" s="87">
        <v>0</v>
      </c>
      <c r="J33" s="87">
        <v>0</v>
      </c>
      <c r="K33" s="87">
        <v>0</v>
      </c>
      <c r="L33" s="87">
        <v>0</v>
      </c>
      <c r="M33" s="87">
        <v>0</v>
      </c>
      <c r="N33" s="87">
        <v>0</v>
      </c>
      <c r="O33" s="87">
        <v>0</v>
      </c>
      <c r="P33" s="87">
        <v>0</v>
      </c>
      <c r="Q33" s="87">
        <v>0</v>
      </c>
    </row>
    <row r="34" spans="1:17" x14ac:dyDescent="0.25">
      <c r="A34" s="150" t="s">
        <v>86</v>
      </c>
      <c r="B34" s="87">
        <v>0</v>
      </c>
      <c r="C34" s="87">
        <v>0</v>
      </c>
      <c r="D34" s="87">
        <v>0</v>
      </c>
      <c r="E34" s="87">
        <v>0</v>
      </c>
      <c r="F34" s="87">
        <v>0</v>
      </c>
      <c r="G34" s="87">
        <v>0</v>
      </c>
      <c r="H34" s="87">
        <v>0</v>
      </c>
      <c r="I34" s="87">
        <v>0</v>
      </c>
      <c r="J34" s="87">
        <v>0</v>
      </c>
      <c r="K34" s="87">
        <v>0</v>
      </c>
      <c r="L34" s="87">
        <v>0</v>
      </c>
      <c r="M34" s="87">
        <v>0</v>
      </c>
      <c r="N34" s="87">
        <v>0</v>
      </c>
      <c r="O34" s="87">
        <v>0</v>
      </c>
      <c r="P34" s="87">
        <v>0</v>
      </c>
      <c r="Q34" s="87">
        <v>0</v>
      </c>
    </row>
    <row r="35" spans="1:17" x14ac:dyDescent="0.25">
      <c r="A35" s="150" t="s">
        <v>22</v>
      </c>
      <c r="B35" s="87">
        <v>0</v>
      </c>
      <c r="C35" s="87">
        <v>0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156" t="s">
        <v>212</v>
      </c>
      <c r="B36" s="204">
        <v>909.14454461191565</v>
      </c>
      <c r="C36" s="204">
        <v>797.15061533862286</v>
      </c>
      <c r="D36" s="204">
        <v>779.65595706582099</v>
      </c>
      <c r="E36" s="204">
        <v>791.9221478434049</v>
      </c>
      <c r="F36" s="204">
        <v>914.33349604326997</v>
      </c>
      <c r="G36" s="204">
        <v>711.66523355713196</v>
      </c>
      <c r="H36" s="204">
        <v>729.00829109497499</v>
      </c>
      <c r="I36" s="204">
        <v>844.0335902619662</v>
      </c>
      <c r="J36" s="204">
        <v>589.36500432811511</v>
      </c>
      <c r="K36" s="204">
        <v>417.71128420926607</v>
      </c>
      <c r="L36" s="204">
        <v>400.02714791818863</v>
      </c>
      <c r="M36" s="204">
        <v>466.94455794145028</v>
      </c>
      <c r="N36" s="204">
        <v>408.30967709245573</v>
      </c>
      <c r="O36" s="204">
        <v>435.06242416164815</v>
      </c>
      <c r="P36" s="204">
        <v>462.9940858040062</v>
      </c>
      <c r="Q36" s="204">
        <v>537.33355119725627</v>
      </c>
    </row>
    <row r="37" spans="1:17" x14ac:dyDescent="0.25">
      <c r="A37" s="84" t="s">
        <v>33</v>
      </c>
      <c r="B37" s="83">
        <v>179.38199590737179</v>
      </c>
      <c r="C37" s="83">
        <v>251.96273712024328</v>
      </c>
      <c r="D37" s="83">
        <v>298.97267537253009</v>
      </c>
      <c r="E37" s="83">
        <v>298.03830955847417</v>
      </c>
      <c r="F37" s="83">
        <v>141.94038013827526</v>
      </c>
      <c r="G37" s="83">
        <v>237.15288344505791</v>
      </c>
      <c r="H37" s="83">
        <v>183.96196872839283</v>
      </c>
      <c r="I37" s="83">
        <v>192.64985728411841</v>
      </c>
      <c r="J37" s="83">
        <v>326.39987307016463</v>
      </c>
      <c r="K37" s="83">
        <v>382.14969040064364</v>
      </c>
      <c r="L37" s="83">
        <v>390.57775286594597</v>
      </c>
      <c r="M37" s="83">
        <v>346.58395332897567</v>
      </c>
      <c r="N37" s="83">
        <v>408.30967709245573</v>
      </c>
      <c r="O37" s="83">
        <v>435.06242416164815</v>
      </c>
      <c r="P37" s="83">
        <v>450.78917416501321</v>
      </c>
      <c r="Q37" s="83">
        <v>281.29184957946046</v>
      </c>
    </row>
    <row r="38" spans="1:17" x14ac:dyDescent="0.25">
      <c r="A38" s="84" t="s">
        <v>30</v>
      </c>
      <c r="B38" s="208">
        <v>0</v>
      </c>
      <c r="C38" s="208">
        <v>0</v>
      </c>
      <c r="D38" s="208">
        <v>0</v>
      </c>
      <c r="E38" s="208">
        <v>0</v>
      </c>
      <c r="F38" s="208">
        <v>0</v>
      </c>
      <c r="G38" s="208">
        <v>0</v>
      </c>
      <c r="H38" s="208">
        <v>0</v>
      </c>
      <c r="I38" s="208">
        <v>0</v>
      </c>
      <c r="J38" s="208">
        <v>0</v>
      </c>
      <c r="K38" s="208">
        <v>0</v>
      </c>
      <c r="L38" s="208">
        <v>0</v>
      </c>
      <c r="M38" s="208">
        <v>0</v>
      </c>
      <c r="N38" s="208">
        <v>0</v>
      </c>
      <c r="O38" s="208">
        <v>0</v>
      </c>
      <c r="P38" s="208">
        <v>0</v>
      </c>
      <c r="Q38" s="208">
        <v>0</v>
      </c>
    </row>
    <row r="39" spans="1:17" x14ac:dyDescent="0.25">
      <c r="A39" s="84" t="s">
        <v>125</v>
      </c>
      <c r="B39" s="208">
        <v>90.908718681715754</v>
      </c>
      <c r="C39" s="208">
        <v>0</v>
      </c>
      <c r="D39" s="208">
        <v>0</v>
      </c>
      <c r="E39" s="208">
        <v>0</v>
      </c>
      <c r="F39" s="208">
        <v>42.652201161861058</v>
      </c>
      <c r="G39" s="208">
        <v>0</v>
      </c>
      <c r="H39" s="208">
        <v>0</v>
      </c>
      <c r="I39" s="208">
        <v>0</v>
      </c>
      <c r="J39" s="208">
        <v>0</v>
      </c>
      <c r="K39" s="208">
        <v>0</v>
      </c>
      <c r="L39" s="208">
        <v>0</v>
      </c>
      <c r="M39" s="208">
        <v>0</v>
      </c>
      <c r="N39" s="208">
        <v>0</v>
      </c>
      <c r="O39" s="208">
        <v>0</v>
      </c>
      <c r="P39" s="208">
        <v>0</v>
      </c>
      <c r="Q39" s="208">
        <v>0</v>
      </c>
    </row>
    <row r="40" spans="1:17" x14ac:dyDescent="0.25">
      <c r="A40" s="84" t="s">
        <v>29</v>
      </c>
      <c r="B40" s="208">
        <v>41.90262208173602</v>
      </c>
      <c r="C40" s="208">
        <v>27.60409488315992</v>
      </c>
      <c r="D40" s="208">
        <v>23.300449317015492</v>
      </c>
      <c r="E40" s="208">
        <v>15.13303523242946</v>
      </c>
      <c r="F40" s="208">
        <v>13.3404792429358</v>
      </c>
      <c r="G40" s="208">
        <v>2.6262169167404434</v>
      </c>
      <c r="H40" s="208">
        <v>0.91388866453801887</v>
      </c>
      <c r="I40" s="208">
        <v>36.345694698303959</v>
      </c>
      <c r="J40" s="208">
        <v>25.214069105804619</v>
      </c>
      <c r="K40" s="208">
        <v>25.447407022578822</v>
      </c>
      <c r="L40" s="208">
        <v>9.4493950522426644</v>
      </c>
      <c r="M40" s="208">
        <v>16.739306763941919</v>
      </c>
      <c r="N40" s="208">
        <v>0</v>
      </c>
      <c r="O40" s="208">
        <v>0</v>
      </c>
      <c r="P40" s="208">
        <v>4.4468244925833567</v>
      </c>
      <c r="Q40" s="208">
        <v>6.160751581029281</v>
      </c>
    </row>
    <row r="41" spans="1:17" x14ac:dyDescent="0.25">
      <c r="A41" s="84" t="s">
        <v>28</v>
      </c>
      <c r="B41" s="208">
        <v>0</v>
      </c>
      <c r="C41" s="208">
        <v>0</v>
      </c>
      <c r="D41" s="208">
        <v>0</v>
      </c>
      <c r="E41" s="208">
        <v>0</v>
      </c>
      <c r="F41" s="208">
        <v>0</v>
      </c>
      <c r="G41" s="208">
        <v>0</v>
      </c>
      <c r="H41" s="208">
        <v>0</v>
      </c>
      <c r="I41" s="208">
        <v>0</v>
      </c>
      <c r="J41" s="208">
        <v>0</v>
      </c>
      <c r="K41" s="208">
        <v>0</v>
      </c>
      <c r="L41" s="208">
        <v>0</v>
      </c>
      <c r="M41" s="208">
        <v>0</v>
      </c>
      <c r="N41" s="208">
        <v>0</v>
      </c>
      <c r="O41" s="208">
        <v>0</v>
      </c>
      <c r="P41" s="208">
        <v>0</v>
      </c>
      <c r="Q41" s="208">
        <v>0</v>
      </c>
    </row>
    <row r="42" spans="1:17" x14ac:dyDescent="0.25">
      <c r="A42" s="84" t="s">
        <v>26</v>
      </c>
      <c r="B42" s="208">
        <v>596.95120794109209</v>
      </c>
      <c r="C42" s="208">
        <v>517.58378333521966</v>
      </c>
      <c r="D42" s="208">
        <v>457.38283237627542</v>
      </c>
      <c r="E42" s="208">
        <v>478.75080305250128</v>
      </c>
      <c r="F42" s="208">
        <v>716.40043550019789</v>
      </c>
      <c r="G42" s="208">
        <v>471.88613319533363</v>
      </c>
      <c r="H42" s="208">
        <v>544.13243370204418</v>
      </c>
      <c r="I42" s="208">
        <v>615.0380382795438</v>
      </c>
      <c r="J42" s="208">
        <v>237.75106215214586</v>
      </c>
      <c r="K42" s="208">
        <v>10.114186786043611</v>
      </c>
      <c r="L42" s="208">
        <v>0</v>
      </c>
      <c r="M42" s="208">
        <v>103.62129784853275</v>
      </c>
      <c r="N42" s="208">
        <v>0</v>
      </c>
      <c r="O42" s="208">
        <v>0</v>
      </c>
      <c r="P42" s="208">
        <v>7.7580871464096397</v>
      </c>
      <c r="Q42" s="208">
        <v>249.88095003676654</v>
      </c>
    </row>
    <row r="43" spans="1:17" x14ac:dyDescent="0.25">
      <c r="A43" s="84" t="s">
        <v>86</v>
      </c>
      <c r="B43" s="208">
        <v>0</v>
      </c>
      <c r="C43" s="208">
        <v>0</v>
      </c>
      <c r="D43" s="208">
        <v>0</v>
      </c>
      <c r="E43" s="208">
        <v>0</v>
      </c>
      <c r="F43" s="208">
        <v>0</v>
      </c>
      <c r="G43" s="208">
        <v>0</v>
      </c>
      <c r="H43" s="208">
        <v>0</v>
      </c>
      <c r="I43" s="208">
        <v>0</v>
      </c>
      <c r="J43" s="208">
        <v>0</v>
      </c>
      <c r="K43" s="208">
        <v>0</v>
      </c>
      <c r="L43" s="208">
        <v>0</v>
      </c>
      <c r="M43" s="208">
        <v>0</v>
      </c>
      <c r="N43" s="208">
        <v>0</v>
      </c>
      <c r="O43" s="208">
        <v>0</v>
      </c>
      <c r="P43" s="208">
        <v>0</v>
      </c>
      <c r="Q43" s="208">
        <v>0</v>
      </c>
    </row>
    <row r="44" spans="1:17" x14ac:dyDescent="0.25">
      <c r="A44" s="243" t="s">
        <v>211</v>
      </c>
      <c r="B44" s="242">
        <v>46.254722445167644</v>
      </c>
      <c r="C44" s="242">
        <v>40.556785692666793</v>
      </c>
      <c r="D44" s="242">
        <v>39.666706587559318</v>
      </c>
      <c r="E44" s="242">
        <v>40.290775942910081</v>
      </c>
      <c r="F44" s="242">
        <v>46.518721728517249</v>
      </c>
      <c r="G44" s="242">
        <v>36.207529426590931</v>
      </c>
      <c r="H44" s="242">
        <v>37.089895511849619</v>
      </c>
      <c r="I44" s="242">
        <v>42.942059855433378</v>
      </c>
      <c r="J44" s="242">
        <v>29.985237062307618</v>
      </c>
      <c r="K44" s="242">
        <v>21.251977617664419</v>
      </c>
      <c r="L44" s="242">
        <v>20.352258402855217</v>
      </c>
      <c r="M44" s="242">
        <v>23.756828386494846</v>
      </c>
      <c r="N44" s="242">
        <v>20.773650238037227</v>
      </c>
      <c r="O44" s="242">
        <v>22.134754913487367</v>
      </c>
      <c r="P44" s="242">
        <v>23.555839453186287</v>
      </c>
      <c r="Q44" s="242">
        <v>27.33802278021129</v>
      </c>
    </row>
    <row r="45" spans="1:17" hidden="1" x14ac:dyDescent="0.25">
      <c r="A45" s="40"/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</row>
    <row r="46" spans="1:17" x14ac:dyDescent="0.25">
      <c r="A46" s="40"/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</row>
    <row r="47" spans="1:17" ht="12.75" x14ac:dyDescent="0.25">
      <c r="A47" s="97" t="s">
        <v>37</v>
      </c>
      <c r="B47" s="96">
        <v>851.18021475263197</v>
      </c>
      <c r="C47" s="96">
        <v>1082.2988235439659</v>
      </c>
      <c r="D47" s="96">
        <v>1012.7470087758143</v>
      </c>
      <c r="E47" s="96">
        <v>1027.039944509527</v>
      </c>
      <c r="F47" s="96">
        <v>568.71199357436558</v>
      </c>
      <c r="G47" s="96">
        <v>1383.5340348101643</v>
      </c>
      <c r="H47" s="96">
        <v>1245.6693869197063</v>
      </c>
      <c r="I47" s="96">
        <v>1005.7331680346635</v>
      </c>
      <c r="J47" s="96">
        <v>1993.3239350095378</v>
      </c>
      <c r="K47" s="96">
        <v>1818.4030491937169</v>
      </c>
      <c r="L47" s="96">
        <v>1941.3655244093331</v>
      </c>
      <c r="M47" s="96">
        <v>1551.2721135759484</v>
      </c>
      <c r="N47" s="96">
        <v>1617.4878429149544</v>
      </c>
      <c r="O47" s="96">
        <v>1594.0029286176957</v>
      </c>
      <c r="P47" s="96">
        <v>1567.7068647422607</v>
      </c>
      <c r="Q47" s="96">
        <v>1322.7342065637326</v>
      </c>
    </row>
    <row r="48" spans="1:17" x14ac:dyDescent="0.25">
      <c r="A48" s="132" t="s">
        <v>83</v>
      </c>
      <c r="B48" s="160">
        <v>9.6856322894311955</v>
      </c>
      <c r="C48" s="160">
        <v>12.315545228195068</v>
      </c>
      <c r="D48" s="160">
        <v>11.524110827781142</v>
      </c>
      <c r="E48" s="160">
        <v>11.686751027181741</v>
      </c>
      <c r="F48" s="160">
        <v>6.4714089365334715</v>
      </c>
      <c r="G48" s="160">
        <v>15.743319321606576</v>
      </c>
      <c r="H48" s="160">
        <v>14.174548969529086</v>
      </c>
      <c r="I48" s="160">
        <v>11.444299900344159</v>
      </c>
      <c r="J48" s="160">
        <v>22.682156297342114</v>
      </c>
      <c r="K48" s="160">
        <v>20.691720722842781</v>
      </c>
      <c r="L48" s="160">
        <v>22.090918330699388</v>
      </c>
      <c r="M48" s="160">
        <v>17.652021290593467</v>
      </c>
      <c r="N48" s="160">
        <v>18.405494168649614</v>
      </c>
      <c r="O48" s="160">
        <v>18.138257876863673</v>
      </c>
      <c r="P48" s="160">
        <v>17.839033340223239</v>
      </c>
      <c r="Q48" s="160">
        <v>15.051474316930753</v>
      </c>
    </row>
    <row r="49" spans="1:17" x14ac:dyDescent="0.25">
      <c r="A49" s="76" t="s">
        <v>82</v>
      </c>
      <c r="B49" s="159">
        <v>9.9535709280398628</v>
      </c>
      <c r="C49" s="159">
        <v>12.65623650405186</v>
      </c>
      <c r="D49" s="159">
        <v>11.842908245864047</v>
      </c>
      <c r="E49" s="159">
        <v>12.010047644935687</v>
      </c>
      <c r="F49" s="159">
        <v>6.6504308577173665</v>
      </c>
      <c r="G49" s="159">
        <v>16.178834879100503</v>
      </c>
      <c r="H49" s="159">
        <v>14.56666682413025</v>
      </c>
      <c r="I49" s="159">
        <v>11.760889467601787</v>
      </c>
      <c r="J49" s="159">
        <v>23.309624478810292</v>
      </c>
      <c r="K49" s="159">
        <v>21.264126459017476</v>
      </c>
      <c r="L49" s="159">
        <v>22.702030791534966</v>
      </c>
      <c r="M49" s="159">
        <v>18.140338254520927</v>
      </c>
      <c r="N49" s="159">
        <v>18.914654841190213</v>
      </c>
      <c r="O49" s="159">
        <v>18.64002585411415</v>
      </c>
      <c r="P49" s="159">
        <v>18.332523714877421</v>
      </c>
      <c r="Q49" s="159">
        <v>15.467851009439755</v>
      </c>
    </row>
    <row r="50" spans="1:17" x14ac:dyDescent="0.25">
      <c r="A50" s="76" t="s">
        <v>81</v>
      </c>
      <c r="B50" s="159">
        <v>13.795615960215795</v>
      </c>
      <c r="C50" s="159">
        <v>17.541501394208414</v>
      </c>
      <c r="D50" s="159">
        <v>16.414231153139269</v>
      </c>
      <c r="E50" s="159">
        <v>16.645885800308964</v>
      </c>
      <c r="F50" s="159">
        <v>9.2174748887939888</v>
      </c>
      <c r="G50" s="159">
        <v>22.42381094076039</v>
      </c>
      <c r="H50" s="159">
        <v>20.189351417591304</v>
      </c>
      <c r="I50" s="159">
        <v>16.300553401243743</v>
      </c>
      <c r="J50" s="159">
        <v>32.307061436677607</v>
      </c>
      <c r="K50" s="159">
        <v>29.472008033988828</v>
      </c>
      <c r="L50" s="159">
        <v>31.464938621649605</v>
      </c>
      <c r="M50" s="159">
        <v>25.142448047744477</v>
      </c>
      <c r="N50" s="159">
        <v>26.215648242784255</v>
      </c>
      <c r="O50" s="159">
        <v>25.835013386747661</v>
      </c>
      <c r="P50" s="159">
        <v>25.408816451946684</v>
      </c>
      <c r="Q50" s="159">
        <v>21.438389679319766</v>
      </c>
    </row>
    <row r="51" spans="1:17" x14ac:dyDescent="0.25">
      <c r="A51" s="76" t="s">
        <v>80</v>
      </c>
      <c r="B51" s="159">
        <v>7.0895802849470702</v>
      </c>
      <c r="C51" s="159">
        <v>9.0145944053089018</v>
      </c>
      <c r="D51" s="159">
        <v>8.4352891463093389</v>
      </c>
      <c r="E51" s="159">
        <v>8.5543366918648864</v>
      </c>
      <c r="F51" s="159">
        <v>4.7368691935931766</v>
      </c>
      <c r="G51" s="159">
        <v>11.523617968016307</v>
      </c>
      <c r="H51" s="159">
        <v>10.375327074108007</v>
      </c>
      <c r="I51" s="159">
        <v>8.3768700404861711</v>
      </c>
      <c r="J51" s="159">
        <v>16.602629885216128</v>
      </c>
      <c r="K51" s="159">
        <v>15.145693220087324</v>
      </c>
      <c r="L51" s="159">
        <v>16.169862162184117</v>
      </c>
      <c r="M51" s="159">
        <v>12.920728187029567</v>
      </c>
      <c r="N51" s="159">
        <v>13.472246797470527</v>
      </c>
      <c r="O51" s="159">
        <v>13.276638179565909</v>
      </c>
      <c r="P51" s="159">
        <v>13.05761516564732</v>
      </c>
      <c r="Q51" s="159">
        <v>11.017209035814643</v>
      </c>
    </row>
    <row r="52" spans="1:17" x14ac:dyDescent="0.25">
      <c r="A52" s="129" t="s">
        <v>79</v>
      </c>
      <c r="B52" s="158">
        <v>7.357443985397234</v>
      </c>
      <c r="C52" s="158">
        <v>9.35519039525634</v>
      </c>
      <c r="D52" s="158">
        <v>8.753997401845286</v>
      </c>
      <c r="E52" s="158">
        <v>8.8775428887175742</v>
      </c>
      <c r="F52" s="158">
        <v>4.9158410452045196</v>
      </c>
      <c r="G52" s="158">
        <v>11.959011718763556</v>
      </c>
      <c r="H52" s="158">
        <v>10.767335259606973</v>
      </c>
      <c r="I52" s="158">
        <v>8.6933710626974587</v>
      </c>
      <c r="J52" s="158">
        <v>17.229922573853997</v>
      </c>
      <c r="K52" s="158">
        <v>15.717938863518366</v>
      </c>
      <c r="L52" s="158">
        <v>16.780803704623263</v>
      </c>
      <c r="M52" s="158">
        <v>13.40890857650016</v>
      </c>
      <c r="N52" s="158">
        <v>13.981265065901813</v>
      </c>
      <c r="O52" s="158">
        <v>13.778265820325888</v>
      </c>
      <c r="P52" s="158">
        <v>13.550967518924267</v>
      </c>
      <c r="Q52" s="158">
        <v>11.433469274411873</v>
      </c>
    </row>
    <row r="53" spans="1:17" x14ac:dyDescent="0.25">
      <c r="A53" s="92" t="s">
        <v>125</v>
      </c>
      <c r="B53" s="91">
        <v>1.471488797079447</v>
      </c>
      <c r="C53" s="91">
        <v>1.871038079051268</v>
      </c>
      <c r="D53" s="91">
        <v>1.7507994803690572</v>
      </c>
      <c r="E53" s="91">
        <v>1.7755085777435149</v>
      </c>
      <c r="F53" s="91">
        <v>0.98316820904090407</v>
      </c>
      <c r="G53" s="91">
        <v>2.3918023437527114</v>
      </c>
      <c r="H53" s="91">
        <v>2.1534670519213948</v>
      </c>
      <c r="I53" s="91">
        <v>1.7386742125394921</v>
      </c>
      <c r="J53" s="91">
        <v>3.4459845147707995</v>
      </c>
      <c r="K53" s="91">
        <v>3.1435877727036732</v>
      </c>
      <c r="L53" s="91">
        <v>3.3561607409246528</v>
      </c>
      <c r="M53" s="91">
        <v>2.6817817153000321</v>
      </c>
      <c r="N53" s="91">
        <v>2.7962530131803627</v>
      </c>
      <c r="O53" s="91">
        <v>2.7556531640651776</v>
      </c>
      <c r="P53" s="91">
        <v>2.7101935037848532</v>
      </c>
      <c r="Q53" s="91">
        <v>2.2866938548823748</v>
      </c>
    </row>
    <row r="54" spans="1:17" x14ac:dyDescent="0.25">
      <c r="A54" s="92" t="s">
        <v>26</v>
      </c>
      <c r="B54" s="91">
        <v>2.2072331956191702</v>
      </c>
      <c r="C54" s="91">
        <v>2.8065571185769023</v>
      </c>
      <c r="D54" s="91">
        <v>2.6261992205535853</v>
      </c>
      <c r="E54" s="91">
        <v>2.663262866615272</v>
      </c>
      <c r="F54" s="91">
        <v>1.4747523135613556</v>
      </c>
      <c r="G54" s="91">
        <v>3.5877035156290669</v>
      </c>
      <c r="H54" s="91">
        <v>3.2302005778820919</v>
      </c>
      <c r="I54" s="91">
        <v>2.6080113188092375</v>
      </c>
      <c r="J54" s="91">
        <v>5.1689767721561992</v>
      </c>
      <c r="K54" s="91">
        <v>4.7153816590555087</v>
      </c>
      <c r="L54" s="91">
        <v>5.0342411113869794</v>
      </c>
      <c r="M54" s="91">
        <v>4.0226725729500474</v>
      </c>
      <c r="N54" s="91">
        <v>4.1943795197705436</v>
      </c>
      <c r="O54" s="91">
        <v>4.1334797460977661</v>
      </c>
      <c r="P54" s="91">
        <v>4.0652902556772803</v>
      </c>
      <c r="Q54" s="91">
        <v>3.4300407823235619</v>
      </c>
    </row>
    <row r="55" spans="1:17" x14ac:dyDescent="0.25">
      <c r="A55" s="92" t="s">
        <v>126</v>
      </c>
      <c r="B55" s="91">
        <v>0</v>
      </c>
      <c r="C55" s="91">
        <v>0</v>
      </c>
      <c r="D55" s="91">
        <v>0</v>
      </c>
      <c r="E55" s="91">
        <v>0</v>
      </c>
      <c r="F55" s="91">
        <v>0</v>
      </c>
      <c r="G55" s="91">
        <v>0</v>
      </c>
      <c r="H55" s="91">
        <v>0</v>
      </c>
      <c r="I55" s="91">
        <v>0</v>
      </c>
      <c r="J55" s="91">
        <v>0</v>
      </c>
      <c r="K55" s="91">
        <v>0</v>
      </c>
      <c r="L55" s="91">
        <v>0</v>
      </c>
      <c r="M55" s="91">
        <v>0</v>
      </c>
      <c r="N55" s="91">
        <v>0</v>
      </c>
      <c r="O55" s="91">
        <v>0</v>
      </c>
      <c r="P55" s="91">
        <v>0</v>
      </c>
      <c r="Q55" s="91">
        <v>0</v>
      </c>
    </row>
    <row r="56" spans="1:17" x14ac:dyDescent="0.25">
      <c r="A56" s="92" t="s">
        <v>21</v>
      </c>
      <c r="B56" s="157">
        <v>3.678721992698617</v>
      </c>
      <c r="C56" s="157">
        <v>4.67759519762817</v>
      </c>
      <c r="D56" s="157">
        <v>4.3769987009226439</v>
      </c>
      <c r="E56" s="157">
        <v>4.4387714443587871</v>
      </c>
      <c r="F56" s="157">
        <v>2.4579205226022598</v>
      </c>
      <c r="G56" s="157">
        <v>5.9795058593817778</v>
      </c>
      <c r="H56" s="157">
        <v>5.3836676298034867</v>
      </c>
      <c r="I56" s="157">
        <v>4.3466855313487294</v>
      </c>
      <c r="J56" s="157">
        <v>8.6149612869269987</v>
      </c>
      <c r="K56" s="157">
        <v>7.8589694317591841</v>
      </c>
      <c r="L56" s="157">
        <v>8.3904018523116317</v>
      </c>
      <c r="M56" s="157">
        <v>6.7044542882500791</v>
      </c>
      <c r="N56" s="157">
        <v>6.9906325329509063</v>
      </c>
      <c r="O56" s="157">
        <v>6.8891329101629442</v>
      </c>
      <c r="P56" s="157">
        <v>6.7754837594621327</v>
      </c>
      <c r="Q56" s="157">
        <v>5.7167346372059367</v>
      </c>
    </row>
    <row r="57" spans="1:17" x14ac:dyDescent="0.25">
      <c r="A57" s="156" t="s">
        <v>210</v>
      </c>
      <c r="B57" s="204">
        <v>89.368924685912489</v>
      </c>
      <c r="C57" s="204">
        <v>85.455110261274385</v>
      </c>
      <c r="D57" s="204">
        <v>82.884863848696341</v>
      </c>
      <c r="E57" s="204">
        <v>89.044346081655419</v>
      </c>
      <c r="F57" s="204">
        <v>57.718830390228121</v>
      </c>
      <c r="G57" s="204">
        <v>107.4267547022415</v>
      </c>
      <c r="H57" s="204">
        <v>101.46938082172193</v>
      </c>
      <c r="I57" s="204">
        <v>83.479782332080831</v>
      </c>
      <c r="J57" s="204">
        <v>124.184218145828</v>
      </c>
      <c r="K57" s="204">
        <v>115.99939809622617</v>
      </c>
      <c r="L57" s="204">
        <v>123.1970711006919</v>
      </c>
      <c r="M57" s="204">
        <v>108.54023576209653</v>
      </c>
      <c r="N57" s="204">
        <v>109.21237127881777</v>
      </c>
      <c r="O57" s="204">
        <v>106.24796966248148</v>
      </c>
      <c r="P57" s="204">
        <v>98.978163788789075</v>
      </c>
      <c r="Q57" s="204">
        <v>88.551950538285894</v>
      </c>
    </row>
    <row r="58" spans="1:17" x14ac:dyDescent="0.25">
      <c r="A58" s="156" t="s">
        <v>209</v>
      </c>
      <c r="B58" s="204">
        <v>48.315320406435106</v>
      </c>
      <c r="C58" s="204">
        <v>116.92291917458681</v>
      </c>
      <c r="D58" s="204">
        <v>103.65668925494582</v>
      </c>
      <c r="E58" s="204">
        <v>95.294401240195299</v>
      </c>
      <c r="F58" s="204">
        <v>36.205231169077862</v>
      </c>
      <c r="G58" s="204">
        <v>153.03591007019966</v>
      </c>
      <c r="H58" s="204">
        <v>128.43843755339023</v>
      </c>
      <c r="I58" s="204">
        <v>100.63705981921741</v>
      </c>
      <c r="J58" s="204">
        <v>280.72184525618241</v>
      </c>
      <c r="K58" s="204">
        <v>250.74589387816957</v>
      </c>
      <c r="L58" s="204">
        <v>268.9743101897734</v>
      </c>
      <c r="M58" s="204">
        <v>195.04323004432013</v>
      </c>
      <c r="N58" s="204">
        <v>211.16792793052542</v>
      </c>
      <c r="O58" s="204">
        <v>210.81669252688039</v>
      </c>
      <c r="P58" s="204">
        <v>218.20241648528827</v>
      </c>
      <c r="Q58" s="204">
        <v>174.51946355557837</v>
      </c>
    </row>
    <row r="59" spans="1:17" x14ac:dyDescent="0.25">
      <c r="A59" s="152" t="s">
        <v>225</v>
      </c>
      <c r="B59" s="151">
        <v>29.737405253379162</v>
      </c>
      <c r="C59" s="151">
        <v>93.300594118669622</v>
      </c>
      <c r="D59" s="151">
        <v>81.552406666544513</v>
      </c>
      <c r="E59" s="151">
        <v>72.878160099719153</v>
      </c>
      <c r="F59" s="151">
        <v>23.7924859242646</v>
      </c>
      <c r="G59" s="151">
        <v>122.83880555040278</v>
      </c>
      <c r="H59" s="151">
        <v>101.25037587402075</v>
      </c>
      <c r="I59" s="151">
        <v>78.685861778515587</v>
      </c>
      <c r="J59" s="151">
        <v>237.21542640935235</v>
      </c>
      <c r="K59" s="151">
        <v>211.05730974937052</v>
      </c>
      <c r="L59" s="151">
        <v>226.60193901802791</v>
      </c>
      <c r="M59" s="151">
        <v>161.18506322392338</v>
      </c>
      <c r="N59" s="151">
        <v>175.86453226183446</v>
      </c>
      <c r="O59" s="151">
        <v>176.02588013682927</v>
      </c>
      <c r="P59" s="151">
        <v>183.98554370881141</v>
      </c>
      <c r="Q59" s="151">
        <v>144.64938007187411</v>
      </c>
    </row>
    <row r="60" spans="1:17" x14ac:dyDescent="0.25">
      <c r="A60" s="154" t="s">
        <v>33</v>
      </c>
      <c r="B60" s="83">
        <v>0</v>
      </c>
      <c r="C60" s="83">
        <v>0</v>
      </c>
      <c r="D60" s="83">
        <v>0</v>
      </c>
      <c r="E60" s="83">
        <v>0</v>
      </c>
      <c r="F60" s="83">
        <v>0</v>
      </c>
      <c r="G60" s="83">
        <v>0</v>
      </c>
      <c r="H60" s="83">
        <v>0</v>
      </c>
      <c r="I60" s="83">
        <v>0</v>
      </c>
      <c r="J60" s="83">
        <v>0</v>
      </c>
      <c r="K60" s="83">
        <v>0</v>
      </c>
      <c r="L60" s="83">
        <v>0</v>
      </c>
      <c r="M60" s="83">
        <v>0</v>
      </c>
      <c r="N60" s="83">
        <v>0</v>
      </c>
      <c r="O60" s="83">
        <v>0</v>
      </c>
      <c r="P60" s="83">
        <v>0</v>
      </c>
      <c r="Q60" s="83">
        <v>0</v>
      </c>
    </row>
    <row r="61" spans="1:17" x14ac:dyDescent="0.25">
      <c r="A61" s="154" t="s">
        <v>30</v>
      </c>
      <c r="B61" s="208">
        <v>0</v>
      </c>
      <c r="C61" s="208">
        <v>0</v>
      </c>
      <c r="D61" s="208">
        <v>0</v>
      </c>
      <c r="E61" s="208">
        <v>0</v>
      </c>
      <c r="F61" s="208">
        <v>0</v>
      </c>
      <c r="G61" s="208">
        <v>0</v>
      </c>
      <c r="H61" s="208">
        <v>0</v>
      </c>
      <c r="I61" s="208">
        <v>0</v>
      </c>
      <c r="J61" s="208">
        <v>0</v>
      </c>
      <c r="K61" s="208">
        <v>0</v>
      </c>
      <c r="L61" s="208">
        <v>0</v>
      </c>
      <c r="M61" s="208">
        <v>0</v>
      </c>
      <c r="N61" s="208">
        <v>0</v>
      </c>
      <c r="O61" s="208">
        <v>0</v>
      </c>
      <c r="P61" s="208">
        <v>0</v>
      </c>
      <c r="Q61" s="208">
        <v>0</v>
      </c>
    </row>
    <row r="62" spans="1:17" x14ac:dyDescent="0.25">
      <c r="A62" s="154" t="s">
        <v>125</v>
      </c>
      <c r="B62" s="208">
        <v>29.737405253379162</v>
      </c>
      <c r="C62" s="208">
        <v>93.300594118669622</v>
      </c>
      <c r="D62" s="208">
        <v>81.552406666544513</v>
      </c>
      <c r="E62" s="208">
        <v>72.878160099719153</v>
      </c>
      <c r="F62" s="208">
        <v>23.7924859242646</v>
      </c>
      <c r="G62" s="208">
        <v>122.83880555040278</v>
      </c>
      <c r="H62" s="208">
        <v>101.25037587402075</v>
      </c>
      <c r="I62" s="208">
        <v>78.685861778515587</v>
      </c>
      <c r="J62" s="208">
        <v>180.85710579820696</v>
      </c>
      <c r="K62" s="208">
        <v>159.831684206202</v>
      </c>
      <c r="L62" s="208">
        <v>147.1528222149405</v>
      </c>
      <c r="M62" s="208">
        <v>145.099179697067</v>
      </c>
      <c r="N62" s="208">
        <v>152.46769863097299</v>
      </c>
      <c r="O62" s="208">
        <v>149.79514641574335</v>
      </c>
      <c r="P62" s="208">
        <v>165.26890969334434</v>
      </c>
      <c r="Q62" s="208">
        <v>144.64938007187411</v>
      </c>
    </row>
    <row r="63" spans="1:17" x14ac:dyDescent="0.25">
      <c r="A63" s="154" t="s">
        <v>29</v>
      </c>
      <c r="B63" s="208">
        <v>0</v>
      </c>
      <c r="C63" s="208">
        <v>0</v>
      </c>
      <c r="D63" s="208">
        <v>0</v>
      </c>
      <c r="E63" s="208">
        <v>0</v>
      </c>
      <c r="F63" s="208">
        <v>0</v>
      </c>
      <c r="G63" s="208">
        <v>0</v>
      </c>
      <c r="H63" s="208">
        <v>0</v>
      </c>
      <c r="I63" s="208">
        <v>0</v>
      </c>
      <c r="J63" s="208">
        <v>0</v>
      </c>
      <c r="K63" s="208">
        <v>0</v>
      </c>
      <c r="L63" s="208">
        <v>0</v>
      </c>
      <c r="M63" s="208">
        <v>0</v>
      </c>
      <c r="N63" s="208">
        <v>0</v>
      </c>
      <c r="O63" s="208">
        <v>0</v>
      </c>
      <c r="P63" s="208">
        <v>0</v>
      </c>
      <c r="Q63" s="208">
        <v>0</v>
      </c>
    </row>
    <row r="64" spans="1:17" x14ac:dyDescent="0.25">
      <c r="A64" s="154" t="s">
        <v>26</v>
      </c>
      <c r="B64" s="208">
        <v>0</v>
      </c>
      <c r="C64" s="208">
        <v>0</v>
      </c>
      <c r="D64" s="208">
        <v>0</v>
      </c>
      <c r="E64" s="208">
        <v>0</v>
      </c>
      <c r="F64" s="208">
        <v>0</v>
      </c>
      <c r="G64" s="208">
        <v>0</v>
      </c>
      <c r="H64" s="208">
        <v>0</v>
      </c>
      <c r="I64" s="208">
        <v>0</v>
      </c>
      <c r="J64" s="208">
        <v>56.358320611145388</v>
      </c>
      <c r="K64" s="208">
        <v>51.225625543168519</v>
      </c>
      <c r="L64" s="208">
        <v>79.449116803087406</v>
      </c>
      <c r="M64" s="208">
        <v>16.085883526856378</v>
      </c>
      <c r="N64" s="208">
        <v>23.396833630861465</v>
      </c>
      <c r="O64" s="208">
        <v>26.230733721085926</v>
      </c>
      <c r="P64" s="208">
        <v>18.716634015467065</v>
      </c>
      <c r="Q64" s="208">
        <v>0</v>
      </c>
    </row>
    <row r="65" spans="1:17" x14ac:dyDescent="0.25">
      <c r="A65" s="152" t="s">
        <v>224</v>
      </c>
      <c r="B65" s="151">
        <v>18.577915153055947</v>
      </c>
      <c r="C65" s="151">
        <v>23.62232505591718</v>
      </c>
      <c r="D65" s="151">
        <v>22.104282588401301</v>
      </c>
      <c r="E65" s="151">
        <v>22.416241140476153</v>
      </c>
      <c r="F65" s="151">
        <v>12.412745244813259</v>
      </c>
      <c r="G65" s="151">
        <v>30.19710451979687</v>
      </c>
      <c r="H65" s="151">
        <v>27.188061679369479</v>
      </c>
      <c r="I65" s="151">
        <v>21.951198040701829</v>
      </c>
      <c r="J65" s="151">
        <v>43.506418846830087</v>
      </c>
      <c r="K65" s="151">
        <v>39.688584128799064</v>
      </c>
      <c r="L65" s="151">
        <v>42.372371171745478</v>
      </c>
      <c r="M65" s="151">
        <v>33.858166820396733</v>
      </c>
      <c r="N65" s="151">
        <v>35.303395668690953</v>
      </c>
      <c r="O65" s="151">
        <v>34.790812390051116</v>
      </c>
      <c r="P65" s="151">
        <v>34.216872776476862</v>
      </c>
      <c r="Q65" s="151">
        <v>28.87008348370426</v>
      </c>
    </row>
    <row r="66" spans="1:17" x14ac:dyDescent="0.25">
      <c r="A66" s="263" t="s">
        <v>33</v>
      </c>
      <c r="B66" s="87">
        <v>13.834041083194563</v>
      </c>
      <c r="C66" s="87">
        <v>19.22541993907711</v>
      </c>
      <c r="D66" s="87">
        <v>16.704791905416787</v>
      </c>
      <c r="E66" s="87">
        <v>21.050526372905619</v>
      </c>
      <c r="F66" s="87">
        <v>11.453104487749059</v>
      </c>
      <c r="G66" s="87">
        <v>29.9571533305255</v>
      </c>
      <c r="H66" s="87">
        <v>27.101990343907502</v>
      </c>
      <c r="I66" s="87">
        <v>19.103452739005789</v>
      </c>
      <c r="J66" s="87">
        <v>41.01981795263471</v>
      </c>
      <c r="K66" s="87">
        <v>37.435281151377879</v>
      </c>
      <c r="L66" s="87">
        <v>39.500798355387154</v>
      </c>
      <c r="M66" s="87">
        <v>32.445294910280495</v>
      </c>
      <c r="N66" s="87">
        <v>35.091942160855425</v>
      </c>
      <c r="O66" s="87">
        <v>34.453541641137207</v>
      </c>
      <c r="P66" s="87">
        <v>33.886716812025483</v>
      </c>
      <c r="Q66" s="87">
        <v>28.343187614552562</v>
      </c>
    </row>
    <row r="67" spans="1:17" x14ac:dyDescent="0.25">
      <c r="A67" s="263" t="s">
        <v>31</v>
      </c>
      <c r="B67" s="87">
        <v>0</v>
      </c>
      <c r="C67" s="87">
        <v>0</v>
      </c>
      <c r="D67" s="87">
        <v>0</v>
      </c>
      <c r="E67" s="87">
        <v>0</v>
      </c>
      <c r="F67" s="87">
        <v>0</v>
      </c>
      <c r="G67" s="87">
        <v>0</v>
      </c>
      <c r="H67" s="87">
        <v>0</v>
      </c>
      <c r="I67" s="87">
        <v>0</v>
      </c>
      <c r="J67" s="87">
        <v>0</v>
      </c>
      <c r="K67" s="87">
        <v>0</v>
      </c>
      <c r="L67" s="87">
        <v>0</v>
      </c>
      <c r="M67" s="87">
        <v>0</v>
      </c>
      <c r="N67" s="87">
        <v>0</v>
      </c>
      <c r="O67" s="87">
        <v>0</v>
      </c>
      <c r="P67" s="87">
        <v>0</v>
      </c>
      <c r="Q67" s="87">
        <v>0</v>
      </c>
    </row>
    <row r="68" spans="1:17" x14ac:dyDescent="0.25">
      <c r="A68" s="263" t="s">
        <v>30</v>
      </c>
      <c r="B68" s="87">
        <v>0</v>
      </c>
      <c r="C68" s="87">
        <v>0</v>
      </c>
      <c r="D68" s="87">
        <v>0</v>
      </c>
      <c r="E68" s="87">
        <v>0</v>
      </c>
      <c r="F68" s="87">
        <v>0</v>
      </c>
      <c r="G68" s="87">
        <v>0</v>
      </c>
      <c r="H68" s="87">
        <v>0</v>
      </c>
      <c r="I68" s="87">
        <v>0</v>
      </c>
      <c r="J68" s="87">
        <v>0</v>
      </c>
      <c r="K68" s="87">
        <v>0</v>
      </c>
      <c r="L68" s="87">
        <v>0</v>
      </c>
      <c r="M68" s="87">
        <v>0</v>
      </c>
      <c r="N68" s="87">
        <v>0</v>
      </c>
      <c r="O68" s="87">
        <v>0</v>
      </c>
      <c r="P68" s="87">
        <v>0</v>
      </c>
      <c r="Q68" s="87">
        <v>0</v>
      </c>
    </row>
    <row r="69" spans="1:17" x14ac:dyDescent="0.25">
      <c r="A69" s="263" t="s">
        <v>125</v>
      </c>
      <c r="B69" s="87">
        <v>0</v>
      </c>
      <c r="C69" s="87">
        <v>0</v>
      </c>
      <c r="D69" s="87">
        <v>8.3187206437721558E-16</v>
      </c>
      <c r="E69" s="87">
        <v>0</v>
      </c>
      <c r="F69" s="87">
        <v>0</v>
      </c>
      <c r="G69" s="87">
        <v>0</v>
      </c>
      <c r="H69" s="87">
        <v>0</v>
      </c>
      <c r="I69" s="87">
        <v>0</v>
      </c>
      <c r="J69" s="87">
        <v>0</v>
      </c>
      <c r="K69" s="87">
        <v>6.9726967627920141E-16</v>
      </c>
      <c r="L69" s="87">
        <v>0</v>
      </c>
      <c r="M69" s="87">
        <v>0</v>
      </c>
      <c r="N69" s="87">
        <v>0</v>
      </c>
      <c r="O69" s="87">
        <v>1.5752719072699493E-15</v>
      </c>
      <c r="P69" s="87">
        <v>0</v>
      </c>
      <c r="Q69" s="87">
        <v>0</v>
      </c>
    </row>
    <row r="70" spans="1:17" x14ac:dyDescent="0.25">
      <c r="A70" s="263" t="s">
        <v>29</v>
      </c>
      <c r="B70" s="87">
        <v>3.000305206355355</v>
      </c>
      <c r="C70" s="87">
        <v>1.9969051168400704</v>
      </c>
      <c r="D70" s="87">
        <v>1.4996406829845086</v>
      </c>
      <c r="E70" s="87">
        <v>1.0657147675705338</v>
      </c>
      <c r="F70" s="87">
        <v>0.95964075706419949</v>
      </c>
      <c r="G70" s="87">
        <v>0.23995118927136971</v>
      </c>
      <c r="H70" s="87">
        <v>8.6071335461976872E-2</v>
      </c>
      <c r="I70" s="87">
        <v>2.8477453016960403</v>
      </c>
      <c r="J70" s="87">
        <v>2.4866008941953766</v>
      </c>
      <c r="K70" s="87">
        <v>2.2533029774211788</v>
      </c>
      <c r="L70" s="87">
        <v>2.8715728163583236</v>
      </c>
      <c r="M70" s="87">
        <v>1.4128719101162375</v>
      </c>
      <c r="N70" s="87">
        <v>0.21145350783552574</v>
      </c>
      <c r="O70" s="87">
        <v>0.33727074891389491</v>
      </c>
      <c r="P70" s="87">
        <v>0.33015596445137652</v>
      </c>
      <c r="Q70" s="87">
        <v>0.52689586915169784</v>
      </c>
    </row>
    <row r="71" spans="1:17" x14ac:dyDescent="0.25">
      <c r="A71" s="263" t="s">
        <v>28</v>
      </c>
      <c r="B71" s="87">
        <v>0</v>
      </c>
      <c r="C71" s="87">
        <v>0</v>
      </c>
      <c r="D71" s="87">
        <v>0</v>
      </c>
      <c r="E71" s="87">
        <v>0</v>
      </c>
      <c r="F71" s="87">
        <v>0</v>
      </c>
      <c r="G71" s="87">
        <v>0</v>
      </c>
      <c r="H71" s="87">
        <v>0</v>
      </c>
      <c r="I71" s="87">
        <v>0</v>
      </c>
      <c r="J71" s="87">
        <v>0</v>
      </c>
      <c r="K71" s="87">
        <v>0</v>
      </c>
      <c r="L71" s="87">
        <v>0</v>
      </c>
      <c r="M71" s="87">
        <v>0</v>
      </c>
      <c r="N71" s="87">
        <v>0</v>
      </c>
      <c r="O71" s="87">
        <v>0</v>
      </c>
      <c r="P71" s="87">
        <v>0</v>
      </c>
      <c r="Q71" s="87">
        <v>0</v>
      </c>
    </row>
    <row r="72" spans="1:17" x14ac:dyDescent="0.25">
      <c r="A72" s="263" t="s">
        <v>26</v>
      </c>
      <c r="B72" s="87">
        <v>0</v>
      </c>
      <c r="C72" s="87">
        <v>0</v>
      </c>
      <c r="D72" s="87">
        <v>4.275153848898505E-15</v>
      </c>
      <c r="E72" s="87">
        <v>0</v>
      </c>
      <c r="F72" s="87">
        <v>0</v>
      </c>
      <c r="G72" s="87">
        <v>0</v>
      </c>
      <c r="H72" s="87">
        <v>0</v>
      </c>
      <c r="I72" s="87">
        <v>0</v>
      </c>
      <c r="J72" s="87">
        <v>0</v>
      </c>
      <c r="K72" s="87">
        <v>5.9640684714717385E-15</v>
      </c>
      <c r="L72" s="87">
        <v>0</v>
      </c>
      <c r="M72" s="87">
        <v>0</v>
      </c>
      <c r="N72" s="87">
        <v>0</v>
      </c>
      <c r="O72" s="87">
        <v>1.2358027051775766E-14</v>
      </c>
      <c r="P72" s="87">
        <v>0</v>
      </c>
      <c r="Q72" s="87">
        <v>0</v>
      </c>
    </row>
    <row r="73" spans="1:17" x14ac:dyDescent="0.25">
      <c r="A73" s="263" t="s">
        <v>25</v>
      </c>
      <c r="B73" s="87">
        <v>0</v>
      </c>
      <c r="C73" s="87">
        <v>0</v>
      </c>
      <c r="D73" s="87">
        <v>0</v>
      </c>
      <c r="E73" s="87">
        <v>0</v>
      </c>
      <c r="F73" s="87">
        <v>0</v>
      </c>
      <c r="G73" s="87">
        <v>0</v>
      </c>
      <c r="H73" s="87">
        <v>0</v>
      </c>
      <c r="I73" s="87">
        <v>0</v>
      </c>
      <c r="J73" s="87">
        <v>0</v>
      </c>
      <c r="K73" s="87">
        <v>0</v>
      </c>
      <c r="L73" s="87">
        <v>0</v>
      </c>
      <c r="M73" s="87">
        <v>0</v>
      </c>
      <c r="N73" s="87">
        <v>0</v>
      </c>
      <c r="O73" s="87">
        <v>0</v>
      </c>
      <c r="P73" s="87">
        <v>0</v>
      </c>
      <c r="Q73" s="87">
        <v>0</v>
      </c>
    </row>
    <row r="74" spans="1:17" x14ac:dyDescent="0.25">
      <c r="A74" s="263" t="s">
        <v>86</v>
      </c>
      <c r="B74" s="87">
        <v>0</v>
      </c>
      <c r="C74" s="87">
        <v>0</v>
      </c>
      <c r="D74" s="87">
        <v>0</v>
      </c>
      <c r="E74" s="87">
        <v>0</v>
      </c>
      <c r="F74" s="87">
        <v>0</v>
      </c>
      <c r="G74" s="87">
        <v>0</v>
      </c>
      <c r="H74" s="87">
        <v>0</v>
      </c>
      <c r="I74" s="87">
        <v>0</v>
      </c>
      <c r="J74" s="87">
        <v>0</v>
      </c>
      <c r="K74" s="87">
        <v>0</v>
      </c>
      <c r="L74" s="87">
        <v>0</v>
      </c>
      <c r="M74" s="87">
        <v>0</v>
      </c>
      <c r="N74" s="87">
        <v>0</v>
      </c>
      <c r="O74" s="87">
        <v>0</v>
      </c>
      <c r="P74" s="87">
        <v>0</v>
      </c>
      <c r="Q74" s="87">
        <v>0</v>
      </c>
    </row>
    <row r="75" spans="1:17" x14ac:dyDescent="0.25">
      <c r="A75" s="263" t="s">
        <v>22</v>
      </c>
      <c r="B75" s="87">
        <v>1.7435688635060289</v>
      </c>
      <c r="C75" s="87">
        <v>2.4</v>
      </c>
      <c r="D75" s="87">
        <v>3.8998499999999998</v>
      </c>
      <c r="E75" s="87">
        <v>0.3</v>
      </c>
      <c r="F75" s="87">
        <v>0</v>
      </c>
      <c r="G75" s="87">
        <v>0</v>
      </c>
      <c r="H75" s="87">
        <v>0</v>
      </c>
      <c r="I75" s="87">
        <v>0</v>
      </c>
      <c r="J75" s="87">
        <v>0</v>
      </c>
      <c r="K75" s="87">
        <v>0</v>
      </c>
      <c r="L75" s="87">
        <v>0</v>
      </c>
      <c r="M75" s="87">
        <v>0</v>
      </c>
      <c r="N75" s="87">
        <v>0</v>
      </c>
      <c r="O75" s="87">
        <v>0</v>
      </c>
      <c r="P75" s="87">
        <v>0</v>
      </c>
      <c r="Q75" s="87">
        <v>0</v>
      </c>
    </row>
    <row r="76" spans="1:17" x14ac:dyDescent="0.25">
      <c r="A76" s="152" t="s">
        <v>223</v>
      </c>
      <c r="B76" s="261">
        <v>0</v>
      </c>
      <c r="C76" s="261">
        <v>0</v>
      </c>
      <c r="D76" s="261">
        <v>0</v>
      </c>
      <c r="E76" s="261">
        <v>0</v>
      </c>
      <c r="F76" s="261">
        <v>0</v>
      </c>
      <c r="G76" s="261">
        <v>0</v>
      </c>
      <c r="H76" s="261">
        <v>0</v>
      </c>
      <c r="I76" s="261">
        <v>0</v>
      </c>
      <c r="J76" s="261">
        <v>0</v>
      </c>
      <c r="K76" s="261">
        <v>0</v>
      </c>
      <c r="L76" s="261">
        <v>0</v>
      </c>
      <c r="M76" s="261">
        <v>0</v>
      </c>
      <c r="N76" s="261">
        <v>0</v>
      </c>
      <c r="O76" s="261">
        <v>0</v>
      </c>
      <c r="P76" s="261">
        <v>0</v>
      </c>
      <c r="Q76" s="261">
        <v>1</v>
      </c>
    </row>
    <row r="77" spans="1:17" x14ac:dyDescent="0.25">
      <c r="A77" s="156" t="s">
        <v>208</v>
      </c>
      <c r="B77" s="204">
        <v>556.87071983168232</v>
      </c>
      <c r="C77" s="204">
        <v>681.86241475032944</v>
      </c>
      <c r="D77" s="204">
        <v>640.76140493325295</v>
      </c>
      <c r="E77" s="204">
        <v>654.4460989255424</v>
      </c>
      <c r="F77" s="204">
        <v>370.21693898946182</v>
      </c>
      <c r="G77" s="204">
        <v>869.95803009411475</v>
      </c>
      <c r="H77" s="204">
        <v>787.68569451854671</v>
      </c>
      <c r="I77" s="204">
        <v>637.41116150959976</v>
      </c>
      <c r="J77" s="204">
        <v>1224.933883520519</v>
      </c>
      <c r="K77" s="204">
        <v>1119.9653121180747</v>
      </c>
      <c r="L77" s="204">
        <v>1195.0973914848043</v>
      </c>
      <c r="M77" s="204">
        <v>964.35091509416009</v>
      </c>
      <c r="N77" s="204">
        <v>1001.8294930667988</v>
      </c>
      <c r="O77" s="204">
        <v>986.00103656256545</v>
      </c>
      <c r="P77" s="204">
        <v>964.60296630135929</v>
      </c>
      <c r="Q77" s="204">
        <v>818.56103631193378</v>
      </c>
    </row>
    <row r="78" spans="1:17" x14ac:dyDescent="0.25">
      <c r="A78" s="152" t="s">
        <v>222</v>
      </c>
      <c r="B78" s="261">
        <v>473.73683640292654</v>
      </c>
      <c r="C78" s="261">
        <v>602.3692889258881</v>
      </c>
      <c r="D78" s="261">
        <v>563.65920600423306</v>
      </c>
      <c r="E78" s="261">
        <v>571.61414908214203</v>
      </c>
      <c r="F78" s="261">
        <v>316.52500374273802</v>
      </c>
      <c r="G78" s="261">
        <v>770.02616525482028</v>
      </c>
      <c r="H78" s="261">
        <v>693.2955728239217</v>
      </c>
      <c r="I78" s="261">
        <v>559.75555003789668</v>
      </c>
      <c r="J78" s="261">
        <v>1109.4136805941673</v>
      </c>
      <c r="K78" s="261">
        <v>1012.058895284376</v>
      </c>
      <c r="L78" s="261">
        <v>1080.4954648795097</v>
      </c>
      <c r="M78" s="261">
        <v>863.38325392011677</v>
      </c>
      <c r="N78" s="261">
        <v>900.23658955161955</v>
      </c>
      <c r="O78" s="261">
        <v>887.16571594630364</v>
      </c>
      <c r="P78" s="261">
        <v>872.53025580016015</v>
      </c>
      <c r="Q78" s="261">
        <v>736.18712883445858</v>
      </c>
    </row>
    <row r="79" spans="1:17" x14ac:dyDescent="0.25">
      <c r="A79" s="154" t="s">
        <v>33</v>
      </c>
      <c r="B79" s="83">
        <v>0</v>
      </c>
      <c r="C79" s="83">
        <v>0</v>
      </c>
      <c r="D79" s="83">
        <v>0</v>
      </c>
      <c r="E79" s="83">
        <v>0</v>
      </c>
      <c r="F79" s="83">
        <v>0</v>
      </c>
      <c r="G79" s="83">
        <v>0</v>
      </c>
      <c r="H79" s="83">
        <v>0</v>
      </c>
      <c r="I79" s="83">
        <v>0</v>
      </c>
      <c r="J79" s="83">
        <v>0</v>
      </c>
      <c r="K79" s="83">
        <v>0</v>
      </c>
      <c r="L79" s="83">
        <v>0</v>
      </c>
      <c r="M79" s="83">
        <v>0</v>
      </c>
      <c r="N79" s="83">
        <v>13.680305418616513</v>
      </c>
      <c r="O79" s="83">
        <v>8.6556179115414125</v>
      </c>
      <c r="P79" s="83">
        <v>0</v>
      </c>
      <c r="Q79" s="83">
        <v>0</v>
      </c>
    </row>
    <row r="80" spans="1:17" x14ac:dyDescent="0.25">
      <c r="A80" s="154" t="s">
        <v>30</v>
      </c>
      <c r="B80" s="208">
        <v>0</v>
      </c>
      <c r="C80" s="208">
        <v>0</v>
      </c>
      <c r="D80" s="208">
        <v>0</v>
      </c>
      <c r="E80" s="208">
        <v>0</v>
      </c>
      <c r="F80" s="208">
        <v>0</v>
      </c>
      <c r="G80" s="208">
        <v>0</v>
      </c>
      <c r="H80" s="208">
        <v>0</v>
      </c>
      <c r="I80" s="208">
        <v>0</v>
      </c>
      <c r="J80" s="208">
        <v>0</v>
      </c>
      <c r="K80" s="208">
        <v>0</v>
      </c>
      <c r="L80" s="208">
        <v>0</v>
      </c>
      <c r="M80" s="208">
        <v>0</v>
      </c>
      <c r="N80" s="208">
        <v>0</v>
      </c>
      <c r="O80" s="208">
        <v>0</v>
      </c>
      <c r="P80" s="208">
        <v>0</v>
      </c>
      <c r="Q80" s="208">
        <v>0</v>
      </c>
    </row>
    <row r="81" spans="1:17" x14ac:dyDescent="0.25">
      <c r="A81" s="154" t="s">
        <v>125</v>
      </c>
      <c r="B81" s="208">
        <v>0</v>
      </c>
      <c r="C81" s="208">
        <v>0</v>
      </c>
      <c r="D81" s="208">
        <v>0</v>
      </c>
      <c r="E81" s="208">
        <v>0</v>
      </c>
      <c r="F81" s="208">
        <v>0</v>
      </c>
      <c r="G81" s="208">
        <v>0</v>
      </c>
      <c r="H81" s="208">
        <v>0</v>
      </c>
      <c r="I81" s="208">
        <v>0</v>
      </c>
      <c r="J81" s="208">
        <v>0</v>
      </c>
      <c r="K81" s="208">
        <v>0</v>
      </c>
      <c r="L81" s="208">
        <v>0</v>
      </c>
      <c r="M81" s="208">
        <v>0</v>
      </c>
      <c r="N81" s="208">
        <v>0</v>
      </c>
      <c r="O81" s="208">
        <v>0</v>
      </c>
      <c r="P81" s="208">
        <v>0</v>
      </c>
      <c r="Q81" s="208">
        <v>0</v>
      </c>
    </row>
    <row r="82" spans="1:17" x14ac:dyDescent="0.25">
      <c r="A82" s="154" t="s">
        <v>29</v>
      </c>
      <c r="B82" s="208">
        <v>0</v>
      </c>
      <c r="C82" s="208">
        <v>0</v>
      </c>
      <c r="D82" s="208">
        <v>0</v>
      </c>
      <c r="E82" s="208">
        <v>0</v>
      </c>
      <c r="F82" s="208">
        <v>0</v>
      </c>
      <c r="G82" s="208">
        <v>0</v>
      </c>
      <c r="H82" s="208">
        <v>0</v>
      </c>
      <c r="I82" s="208">
        <v>0</v>
      </c>
      <c r="J82" s="208">
        <v>0</v>
      </c>
      <c r="K82" s="208">
        <v>0</v>
      </c>
      <c r="L82" s="208">
        <v>22.072393110805788</v>
      </c>
      <c r="M82" s="208">
        <v>0</v>
      </c>
      <c r="N82" s="208">
        <v>2.6547302381465427</v>
      </c>
      <c r="O82" s="208">
        <v>4.439643696126832</v>
      </c>
      <c r="P82" s="208">
        <v>0</v>
      </c>
      <c r="Q82" s="208">
        <v>0</v>
      </c>
    </row>
    <row r="83" spans="1:17" x14ac:dyDescent="0.25">
      <c r="A83" s="154" t="s">
        <v>28</v>
      </c>
      <c r="B83" s="208">
        <v>0</v>
      </c>
      <c r="C83" s="208">
        <v>0</v>
      </c>
      <c r="D83" s="208">
        <v>0</v>
      </c>
      <c r="E83" s="208">
        <v>0</v>
      </c>
      <c r="F83" s="208">
        <v>0</v>
      </c>
      <c r="G83" s="208">
        <v>0</v>
      </c>
      <c r="H83" s="208">
        <v>0</v>
      </c>
      <c r="I83" s="208">
        <v>0</v>
      </c>
      <c r="J83" s="208">
        <v>0</v>
      </c>
      <c r="K83" s="208">
        <v>0</v>
      </c>
      <c r="L83" s="208">
        <v>0</v>
      </c>
      <c r="M83" s="208">
        <v>0</v>
      </c>
      <c r="N83" s="208">
        <v>0</v>
      </c>
      <c r="O83" s="208">
        <v>0</v>
      </c>
      <c r="P83" s="208">
        <v>0</v>
      </c>
      <c r="Q83" s="208">
        <v>0</v>
      </c>
    </row>
    <row r="84" spans="1:17" x14ac:dyDescent="0.25">
      <c r="A84" s="154" t="s">
        <v>26</v>
      </c>
      <c r="B84" s="208">
        <v>473.73683640292654</v>
      </c>
      <c r="C84" s="208">
        <v>602.3692889258881</v>
      </c>
      <c r="D84" s="208">
        <v>563.65920600423306</v>
      </c>
      <c r="E84" s="208">
        <v>571.61414908214203</v>
      </c>
      <c r="F84" s="208">
        <v>316.52500374273802</v>
      </c>
      <c r="G84" s="208">
        <v>770.02616525482028</v>
      </c>
      <c r="H84" s="208">
        <v>693.2955728239217</v>
      </c>
      <c r="I84" s="208">
        <v>559.75555003789668</v>
      </c>
      <c r="J84" s="208">
        <v>1109.4136805941673</v>
      </c>
      <c r="K84" s="208">
        <v>1012.058895284376</v>
      </c>
      <c r="L84" s="208">
        <v>1058.4230717687039</v>
      </c>
      <c r="M84" s="208">
        <v>863.38325392011677</v>
      </c>
      <c r="N84" s="208">
        <v>883.90155389485653</v>
      </c>
      <c r="O84" s="208">
        <v>874.07045433863539</v>
      </c>
      <c r="P84" s="208">
        <v>872.53025580016015</v>
      </c>
      <c r="Q84" s="208">
        <v>736.18712883445858</v>
      </c>
    </row>
    <row r="85" spans="1:17" x14ac:dyDescent="0.25">
      <c r="A85" s="154" t="s">
        <v>86</v>
      </c>
      <c r="B85" s="208">
        <v>0</v>
      </c>
      <c r="C85" s="208">
        <v>0</v>
      </c>
      <c r="D85" s="208">
        <v>0</v>
      </c>
      <c r="E85" s="208">
        <v>0</v>
      </c>
      <c r="F85" s="208">
        <v>0</v>
      </c>
      <c r="G85" s="208">
        <v>0</v>
      </c>
      <c r="H85" s="208">
        <v>0</v>
      </c>
      <c r="I85" s="208">
        <v>0</v>
      </c>
      <c r="J85" s="208">
        <v>0</v>
      </c>
      <c r="K85" s="208">
        <v>0</v>
      </c>
      <c r="L85" s="208">
        <v>0</v>
      </c>
      <c r="M85" s="208">
        <v>0</v>
      </c>
      <c r="N85" s="208">
        <v>0</v>
      </c>
      <c r="O85" s="208">
        <v>0</v>
      </c>
      <c r="P85" s="208">
        <v>0</v>
      </c>
      <c r="Q85" s="208">
        <v>0</v>
      </c>
    </row>
    <row r="86" spans="1:17" x14ac:dyDescent="0.25">
      <c r="A86" s="152" t="s">
        <v>221</v>
      </c>
      <c r="B86" s="261">
        <v>83.133883428755809</v>
      </c>
      <c r="C86" s="261">
        <v>79.493125824441293</v>
      </c>
      <c r="D86" s="261">
        <v>77.102198929019863</v>
      </c>
      <c r="E86" s="261">
        <v>82.831949843400395</v>
      </c>
      <c r="F86" s="261">
        <v>53.69193524672383</v>
      </c>
      <c r="G86" s="261">
        <v>99.93186483929442</v>
      </c>
      <c r="H86" s="261">
        <v>94.390121694625037</v>
      </c>
      <c r="I86" s="261">
        <v>77.655611471703097</v>
      </c>
      <c r="J86" s="261">
        <v>115.52020292635163</v>
      </c>
      <c r="K86" s="261">
        <v>107.90641683369877</v>
      </c>
      <c r="L86" s="261">
        <v>114.60192660529479</v>
      </c>
      <c r="M86" s="261">
        <v>100.96766117404329</v>
      </c>
      <c r="N86" s="261">
        <v>101.59290351517932</v>
      </c>
      <c r="O86" s="261">
        <v>98.835320616261839</v>
      </c>
      <c r="P86" s="261">
        <v>92.07271050119914</v>
      </c>
      <c r="Q86" s="261">
        <v>82.373907477475257</v>
      </c>
    </row>
    <row r="87" spans="1:17" x14ac:dyDescent="0.25">
      <c r="A87" s="156" t="s">
        <v>207</v>
      </c>
      <c r="B87" s="204">
        <v>108.74340638057095</v>
      </c>
      <c r="C87" s="204">
        <v>137.17531143075465</v>
      </c>
      <c r="D87" s="204">
        <v>128.47351396398011</v>
      </c>
      <c r="E87" s="204">
        <v>130.48053420912504</v>
      </c>
      <c r="F87" s="204">
        <v>72.578968103755201</v>
      </c>
      <c r="G87" s="204">
        <v>175.28474511536086</v>
      </c>
      <c r="H87" s="204">
        <v>158.00264448108177</v>
      </c>
      <c r="I87" s="204">
        <v>127.62918050139226</v>
      </c>
      <c r="J87" s="204">
        <v>251.3525934151082</v>
      </c>
      <c r="K87" s="204">
        <v>229.40095780179172</v>
      </c>
      <c r="L87" s="204">
        <v>244.88819802337198</v>
      </c>
      <c r="M87" s="204">
        <v>196.07328831898315</v>
      </c>
      <c r="N87" s="204">
        <v>204.28874152281611</v>
      </c>
      <c r="O87" s="204">
        <v>201.26902874815121</v>
      </c>
      <c r="P87" s="204">
        <v>197.73436197520505</v>
      </c>
      <c r="Q87" s="204">
        <v>166.69336284201802</v>
      </c>
    </row>
    <row r="88" spans="1:17" x14ac:dyDescent="0.25">
      <c r="A88" s="152" t="s">
        <v>220</v>
      </c>
      <c r="B88" s="261">
        <v>15.217787523220652</v>
      </c>
      <c r="C88" s="261">
        <v>47.745544878258166</v>
      </c>
      <c r="D88" s="261">
        <v>41.733540168832768</v>
      </c>
      <c r="E88" s="261">
        <v>37.294590635299592</v>
      </c>
      <c r="F88" s="261">
        <v>12.175540951190886</v>
      </c>
      <c r="G88" s="261">
        <v>62.861397171154614</v>
      </c>
      <c r="H88" s="261">
        <v>51.813757574628582</v>
      </c>
      <c r="I88" s="261">
        <v>40.266617595726252</v>
      </c>
      <c r="J88" s="261">
        <v>121.39236512296259</v>
      </c>
      <c r="K88" s="261">
        <v>108.0062388638806</v>
      </c>
      <c r="L88" s="261">
        <v>115.96103059241531</v>
      </c>
      <c r="M88" s="261">
        <v>82.484669498184417</v>
      </c>
      <c r="N88" s="261">
        <v>89.996725068239343</v>
      </c>
      <c r="O88" s="261">
        <v>90.079293054856635</v>
      </c>
      <c r="P88" s="261">
        <v>94.152562661355987</v>
      </c>
      <c r="Q88" s="261">
        <v>74.022716929858333</v>
      </c>
    </row>
    <row r="89" spans="1:17" x14ac:dyDescent="0.25">
      <c r="A89" s="154" t="s">
        <v>33</v>
      </c>
      <c r="B89" s="83">
        <v>0</v>
      </c>
      <c r="C89" s="83">
        <v>0</v>
      </c>
      <c r="D89" s="83">
        <v>0</v>
      </c>
      <c r="E89" s="83">
        <v>0</v>
      </c>
      <c r="F89" s="83">
        <v>0</v>
      </c>
      <c r="G89" s="83">
        <v>0</v>
      </c>
      <c r="H89" s="83">
        <v>0</v>
      </c>
      <c r="I89" s="83">
        <v>0</v>
      </c>
      <c r="J89" s="83">
        <v>0</v>
      </c>
      <c r="K89" s="83">
        <v>0</v>
      </c>
      <c r="L89" s="83">
        <v>0</v>
      </c>
      <c r="M89" s="83">
        <v>0</v>
      </c>
      <c r="N89" s="83">
        <v>0</v>
      </c>
      <c r="O89" s="83">
        <v>0</v>
      </c>
      <c r="P89" s="83">
        <v>0</v>
      </c>
      <c r="Q89" s="83">
        <v>0</v>
      </c>
    </row>
    <row r="90" spans="1:17" x14ac:dyDescent="0.25">
      <c r="A90" s="154" t="s">
        <v>30</v>
      </c>
      <c r="B90" s="208">
        <v>0</v>
      </c>
      <c r="C90" s="208">
        <v>0</v>
      </c>
      <c r="D90" s="208">
        <v>0</v>
      </c>
      <c r="E90" s="208">
        <v>0</v>
      </c>
      <c r="F90" s="208">
        <v>0</v>
      </c>
      <c r="G90" s="208">
        <v>0</v>
      </c>
      <c r="H90" s="208">
        <v>0</v>
      </c>
      <c r="I90" s="208">
        <v>0</v>
      </c>
      <c r="J90" s="208">
        <v>0</v>
      </c>
      <c r="K90" s="208">
        <v>0</v>
      </c>
      <c r="L90" s="208">
        <v>0</v>
      </c>
      <c r="M90" s="208">
        <v>0</v>
      </c>
      <c r="N90" s="208">
        <v>0</v>
      </c>
      <c r="O90" s="208">
        <v>0</v>
      </c>
      <c r="P90" s="208">
        <v>0</v>
      </c>
      <c r="Q90" s="208">
        <v>0</v>
      </c>
    </row>
    <row r="91" spans="1:17" x14ac:dyDescent="0.25">
      <c r="A91" s="154" t="s">
        <v>125</v>
      </c>
      <c r="B91" s="208">
        <v>15.217787523220652</v>
      </c>
      <c r="C91" s="208">
        <v>47.745544878258166</v>
      </c>
      <c r="D91" s="208">
        <v>41.733540168832768</v>
      </c>
      <c r="E91" s="208">
        <v>37.294590635299592</v>
      </c>
      <c r="F91" s="208">
        <v>12.175540951190886</v>
      </c>
      <c r="G91" s="208">
        <v>62.861397171154614</v>
      </c>
      <c r="H91" s="208">
        <v>51.813757574628582</v>
      </c>
      <c r="I91" s="208">
        <v>40.266617595726252</v>
      </c>
      <c r="J91" s="208">
        <v>0</v>
      </c>
      <c r="K91" s="208">
        <v>0</v>
      </c>
      <c r="L91" s="208">
        <v>0</v>
      </c>
      <c r="M91" s="208">
        <v>0</v>
      </c>
      <c r="N91" s="208">
        <v>0</v>
      </c>
      <c r="O91" s="208">
        <v>0</v>
      </c>
      <c r="P91" s="208">
        <v>0</v>
      </c>
      <c r="Q91" s="208">
        <v>13.913434652017656</v>
      </c>
    </row>
    <row r="92" spans="1:17" x14ac:dyDescent="0.25">
      <c r="A92" s="154" t="s">
        <v>29</v>
      </c>
      <c r="B92" s="208">
        <v>0</v>
      </c>
      <c r="C92" s="208">
        <v>0</v>
      </c>
      <c r="D92" s="208">
        <v>0</v>
      </c>
      <c r="E92" s="208">
        <v>0</v>
      </c>
      <c r="F92" s="208">
        <v>0</v>
      </c>
      <c r="G92" s="208">
        <v>0</v>
      </c>
      <c r="H92" s="208">
        <v>0</v>
      </c>
      <c r="I92" s="208">
        <v>0</v>
      </c>
      <c r="J92" s="208">
        <v>0</v>
      </c>
      <c r="K92" s="208">
        <v>0</v>
      </c>
      <c r="L92" s="208">
        <v>0</v>
      </c>
      <c r="M92" s="208">
        <v>0</v>
      </c>
      <c r="N92" s="208">
        <v>0</v>
      </c>
      <c r="O92" s="208">
        <v>0</v>
      </c>
      <c r="P92" s="208">
        <v>0</v>
      </c>
      <c r="Q92" s="208">
        <v>0</v>
      </c>
    </row>
    <row r="93" spans="1:17" x14ac:dyDescent="0.25">
      <c r="A93" s="154" t="s">
        <v>26</v>
      </c>
      <c r="B93" s="208">
        <v>0</v>
      </c>
      <c r="C93" s="208">
        <v>0</v>
      </c>
      <c r="D93" s="208">
        <v>0</v>
      </c>
      <c r="E93" s="208">
        <v>0</v>
      </c>
      <c r="F93" s="208">
        <v>0</v>
      </c>
      <c r="G93" s="208">
        <v>0</v>
      </c>
      <c r="H93" s="208">
        <v>0</v>
      </c>
      <c r="I93" s="208">
        <v>0</v>
      </c>
      <c r="J93" s="208">
        <v>121.39236512296259</v>
      </c>
      <c r="K93" s="208">
        <v>108.0062388638806</v>
      </c>
      <c r="L93" s="208">
        <v>115.96103059241531</v>
      </c>
      <c r="M93" s="208">
        <v>82.484669498184417</v>
      </c>
      <c r="N93" s="208">
        <v>89.996725068239343</v>
      </c>
      <c r="O93" s="208">
        <v>90.079293054856635</v>
      </c>
      <c r="P93" s="208">
        <v>94.152562661355987</v>
      </c>
      <c r="Q93" s="208">
        <v>60.109282277840677</v>
      </c>
    </row>
    <row r="94" spans="1:17" x14ac:dyDescent="0.25">
      <c r="A94" s="149" t="s">
        <v>219</v>
      </c>
      <c r="B94" s="262">
        <v>93.525618857350295</v>
      </c>
      <c r="C94" s="262">
        <v>89.429766552496474</v>
      </c>
      <c r="D94" s="262">
        <v>86.73997379514735</v>
      </c>
      <c r="E94" s="262">
        <v>93.185943573825455</v>
      </c>
      <c r="F94" s="262">
        <v>60.403427152564319</v>
      </c>
      <c r="G94" s="262">
        <v>112.42334794420624</v>
      </c>
      <c r="H94" s="262">
        <v>106.18888690645319</v>
      </c>
      <c r="I94" s="262">
        <v>87.362562905665996</v>
      </c>
      <c r="J94" s="262">
        <v>129.96022829214562</v>
      </c>
      <c r="K94" s="262">
        <v>121.39471893791114</v>
      </c>
      <c r="L94" s="262">
        <v>128.92716743095667</v>
      </c>
      <c r="M94" s="262">
        <v>113.58861882079871</v>
      </c>
      <c r="N94" s="262">
        <v>114.29201645457675</v>
      </c>
      <c r="O94" s="262">
        <v>111.18973569329458</v>
      </c>
      <c r="P94" s="262">
        <v>103.58179931384905</v>
      </c>
      <c r="Q94" s="262">
        <v>92.670645912159685</v>
      </c>
    </row>
    <row r="95" spans="1:17" hidden="1" x14ac:dyDescent="0.25">
      <c r="A95" s="40"/>
      <c r="B95" s="40"/>
      <c r="C95" s="40"/>
      <c r="D95" s="40"/>
      <c r="E95" s="40"/>
      <c r="F95" s="40"/>
      <c r="G95" s="40"/>
      <c r="H95" s="40"/>
      <c r="I95" s="40"/>
      <c r="J95" s="40"/>
      <c r="K95" s="40"/>
      <c r="L95" s="40"/>
      <c r="M95" s="40"/>
      <c r="N95" s="40"/>
      <c r="O95" s="40"/>
      <c r="P95" s="40"/>
      <c r="Q95" s="40"/>
    </row>
    <row r="96" spans="1:17" x14ac:dyDescent="0.25">
      <c r="A96" s="40"/>
      <c r="B96" s="40"/>
      <c r="C96" s="40"/>
      <c r="D96" s="40"/>
      <c r="E96" s="40"/>
      <c r="F96" s="40"/>
      <c r="G96" s="40"/>
      <c r="H96" s="40"/>
      <c r="I96" s="40"/>
      <c r="J96" s="40"/>
      <c r="K96" s="40"/>
      <c r="L96" s="40"/>
      <c r="M96" s="40"/>
      <c r="N96" s="40"/>
      <c r="O96" s="40"/>
      <c r="P96" s="40"/>
      <c r="Q96" s="40"/>
    </row>
    <row r="97" spans="1:17" ht="12.75" x14ac:dyDescent="0.25">
      <c r="A97" s="97" t="s">
        <v>36</v>
      </c>
      <c r="B97" s="96">
        <v>332.22217772164515</v>
      </c>
      <c r="C97" s="96">
        <v>390.40734423055261</v>
      </c>
      <c r="D97" s="96">
        <v>373.36907443665802</v>
      </c>
      <c r="E97" s="96">
        <v>355.7975737300232</v>
      </c>
      <c r="F97" s="96">
        <v>424.59807768241456</v>
      </c>
      <c r="G97" s="96">
        <v>387.37766975786627</v>
      </c>
      <c r="H97" s="96">
        <v>383.30742250490692</v>
      </c>
      <c r="I97" s="96">
        <v>452.3603726559391</v>
      </c>
      <c r="J97" s="96">
        <v>367.30913737153838</v>
      </c>
      <c r="K97" s="96">
        <v>289.93249998601476</v>
      </c>
      <c r="L97" s="96">
        <v>283.11706796370277</v>
      </c>
      <c r="M97" s="96">
        <v>314.48283710678663</v>
      </c>
      <c r="N97" s="96">
        <v>284.71597399797497</v>
      </c>
      <c r="O97" s="96">
        <v>302.87513977781794</v>
      </c>
      <c r="P97" s="96">
        <v>278.50311049620876</v>
      </c>
      <c r="Q97" s="96">
        <v>285.17517470952134</v>
      </c>
    </row>
    <row r="98" spans="1:17" x14ac:dyDescent="0.25">
      <c r="A98" s="132" t="s">
        <v>83</v>
      </c>
      <c r="B98" s="160">
        <v>5.4641900293033387</v>
      </c>
      <c r="C98" s="160">
        <v>6.4211845589030778</v>
      </c>
      <c r="D98" s="160">
        <v>6.1409493724298141</v>
      </c>
      <c r="E98" s="160">
        <v>5.8519439254739618</v>
      </c>
      <c r="F98" s="160">
        <v>6.9835331236601386</v>
      </c>
      <c r="G98" s="160">
        <v>6.3713543002514186</v>
      </c>
      <c r="H98" s="160">
        <v>6.3044093280375098</v>
      </c>
      <c r="I98" s="160">
        <v>7.440150609058759</v>
      </c>
      <c r="J98" s="160">
        <v>6.0412791820875658</v>
      </c>
      <c r="K98" s="160">
        <v>4.7686349131151173</v>
      </c>
      <c r="L98" s="160">
        <v>4.6565387973256573</v>
      </c>
      <c r="M98" s="160">
        <v>5.1724240527545362</v>
      </c>
      <c r="N98" s="160">
        <v>4.682836639541307</v>
      </c>
      <c r="O98" s="160">
        <v>4.9815076472240669</v>
      </c>
      <c r="P98" s="160">
        <v>4.5806512073928936</v>
      </c>
      <c r="Q98" s="160">
        <v>4.6903892959193012</v>
      </c>
    </row>
    <row r="99" spans="1:17" x14ac:dyDescent="0.25">
      <c r="A99" s="76" t="s">
        <v>82</v>
      </c>
      <c r="B99" s="159">
        <v>5.6153487346723372</v>
      </c>
      <c r="C99" s="159">
        <v>6.5988170972397695</v>
      </c>
      <c r="D99" s="159">
        <v>6.3108296203521954</v>
      </c>
      <c r="E99" s="159">
        <v>6.0138292667455575</v>
      </c>
      <c r="F99" s="159">
        <v>7.1767222002136437</v>
      </c>
      <c r="G99" s="159">
        <v>6.547608358457369</v>
      </c>
      <c r="H99" s="159">
        <v>6.4788114529694427</v>
      </c>
      <c r="I99" s="159">
        <v>7.6459713304803154</v>
      </c>
      <c r="J99" s="159">
        <v>6.2084022021582035</v>
      </c>
      <c r="K99" s="159">
        <v>4.9005521187719978</v>
      </c>
      <c r="L99" s="159">
        <v>4.7853550303500425</v>
      </c>
      <c r="M99" s="159">
        <v>5.3155114855196679</v>
      </c>
      <c r="N99" s="159">
        <v>4.8123803633304707</v>
      </c>
      <c r="O99" s="159">
        <v>5.1193136610526455</v>
      </c>
      <c r="P99" s="159">
        <v>4.7073681228997151</v>
      </c>
      <c r="Q99" s="159">
        <v>4.8201419527349652</v>
      </c>
    </row>
    <row r="100" spans="1:17" x14ac:dyDescent="0.25">
      <c r="A100" s="76" t="s">
        <v>81</v>
      </c>
      <c r="B100" s="159">
        <v>10.990418665728061</v>
      </c>
      <c r="C100" s="159">
        <v>12.915273124432455</v>
      </c>
      <c r="D100" s="159">
        <v>12.35162105382498</v>
      </c>
      <c r="E100" s="159">
        <v>11.770328887614275</v>
      </c>
      <c r="F100" s="159">
        <v>14.046354973637351</v>
      </c>
      <c r="G100" s="159">
        <v>12.815046850846379</v>
      </c>
      <c r="H100" s="159">
        <v>12.680396835336177</v>
      </c>
      <c r="I100" s="159">
        <v>14.964774228405224</v>
      </c>
      <c r="J100" s="159">
        <v>12.151149050750487</v>
      </c>
      <c r="K100" s="159">
        <v>9.5914113305142248</v>
      </c>
      <c r="L100" s="159">
        <v>9.365946396695815</v>
      </c>
      <c r="M100" s="159">
        <v>10.403574098191092</v>
      </c>
      <c r="N100" s="159">
        <v>9.4188406581335133</v>
      </c>
      <c r="O100" s="159">
        <v>10.019573685379077</v>
      </c>
      <c r="P100" s="159">
        <v>9.2133096142227675</v>
      </c>
      <c r="Q100" s="159">
        <v>9.4340317212530973</v>
      </c>
    </row>
    <row r="101" spans="1:17" x14ac:dyDescent="0.25">
      <c r="A101" s="76" t="s">
        <v>80</v>
      </c>
      <c r="B101" s="159">
        <v>4.3600068648201526</v>
      </c>
      <c r="C101" s="159">
        <v>5.1236155051262022</v>
      </c>
      <c r="D101" s="159">
        <v>4.9000092011296035</v>
      </c>
      <c r="E101" s="159">
        <v>4.6694048982154559</v>
      </c>
      <c r="F101" s="159">
        <v>5.5723267669259942</v>
      </c>
      <c r="G101" s="159">
        <v>5.0838547595020787</v>
      </c>
      <c r="H101" s="159">
        <v>5.0304377778721321</v>
      </c>
      <c r="I101" s="159">
        <v>5.9366726919868631</v>
      </c>
      <c r="J101" s="159">
        <v>4.820479991534099</v>
      </c>
      <c r="K101" s="159">
        <v>3.8050069352463138</v>
      </c>
      <c r="L101" s="159">
        <v>3.715562784925643</v>
      </c>
      <c r="M101" s="159">
        <v>4.1271998698489467</v>
      </c>
      <c r="N101" s="159">
        <v>3.7365464571579952</v>
      </c>
      <c r="O101" s="159">
        <v>3.9748631402960473</v>
      </c>
      <c r="P101" s="159">
        <v>3.6550102764500743</v>
      </c>
      <c r="Q101" s="159">
        <v>3.7425729008722675</v>
      </c>
    </row>
    <row r="102" spans="1:17" x14ac:dyDescent="0.25">
      <c r="A102" s="129" t="s">
        <v>79</v>
      </c>
      <c r="B102" s="158">
        <v>4.9324471804852097</v>
      </c>
      <c r="C102" s="158">
        <v>5.7963126287858469</v>
      </c>
      <c r="D102" s="158">
        <v>5.5433482831133691</v>
      </c>
      <c r="E102" s="158">
        <v>5.2824671471467255</v>
      </c>
      <c r="F102" s="158">
        <v>6.30393673735652</v>
      </c>
      <c r="G102" s="158">
        <v>5.7513315579462283</v>
      </c>
      <c r="H102" s="158">
        <v>5.6909012768481437</v>
      </c>
      <c r="I102" s="158">
        <v>6.7161188936022498</v>
      </c>
      <c r="J102" s="158">
        <v>5.4533774097184837</v>
      </c>
      <c r="K102" s="158">
        <v>4.3045793989263625</v>
      </c>
      <c r="L102" s="158">
        <v>4.2033918180948167</v>
      </c>
      <c r="M102" s="158">
        <v>4.6690741534360134</v>
      </c>
      <c r="N102" s="158">
        <v>4.2271305089151943</v>
      </c>
      <c r="O102" s="158">
        <v>4.4967366100641568</v>
      </c>
      <c r="P102" s="158">
        <v>4.134889162259217</v>
      </c>
      <c r="Q102" s="158">
        <v>4.2339481851777387</v>
      </c>
    </row>
    <row r="103" spans="1:17" x14ac:dyDescent="0.25">
      <c r="A103" s="92" t="s">
        <v>125</v>
      </c>
      <c r="B103" s="91">
        <v>0.98648943609704209</v>
      </c>
      <c r="C103" s="91">
        <v>1.1592625257571694</v>
      </c>
      <c r="D103" s="91">
        <v>1.1086696566226739</v>
      </c>
      <c r="E103" s="91">
        <v>1.0564934294293451</v>
      </c>
      <c r="F103" s="91">
        <v>1.2607873474713043</v>
      </c>
      <c r="G103" s="91">
        <v>1.1502663115892457</v>
      </c>
      <c r="H103" s="91">
        <v>1.1381802553696287</v>
      </c>
      <c r="I103" s="91">
        <v>1.3432237787204502</v>
      </c>
      <c r="J103" s="91">
        <v>1.0906754819436968</v>
      </c>
      <c r="K103" s="91">
        <v>0.86091587978527251</v>
      </c>
      <c r="L103" s="91">
        <v>0.8406783636189632</v>
      </c>
      <c r="M103" s="91">
        <v>0.93381483068720272</v>
      </c>
      <c r="N103" s="91">
        <v>0.8454261017830389</v>
      </c>
      <c r="O103" s="91">
        <v>0.89934732201283141</v>
      </c>
      <c r="P103" s="91">
        <v>0.82697783245184342</v>
      </c>
      <c r="Q103" s="91">
        <v>0.84678963703554777</v>
      </c>
    </row>
    <row r="104" spans="1:17" x14ac:dyDescent="0.25">
      <c r="A104" s="92" t="s">
        <v>26</v>
      </c>
      <c r="B104" s="91">
        <v>1.4797341541455629</v>
      </c>
      <c r="C104" s="91">
        <v>1.7388937886357541</v>
      </c>
      <c r="D104" s="91">
        <v>1.6630044849340107</v>
      </c>
      <c r="E104" s="91">
        <v>1.5847401441440176</v>
      </c>
      <c r="F104" s="91">
        <v>1.8911810212069557</v>
      </c>
      <c r="G104" s="91">
        <v>1.7253994673838686</v>
      </c>
      <c r="H104" s="91">
        <v>1.7072703830544431</v>
      </c>
      <c r="I104" s="91">
        <v>2.0148356680806749</v>
      </c>
      <c r="J104" s="91">
        <v>1.6360132229155451</v>
      </c>
      <c r="K104" s="91">
        <v>1.2913738196779088</v>
      </c>
      <c r="L104" s="91">
        <v>1.2610175454284447</v>
      </c>
      <c r="M104" s="91">
        <v>1.400722246030804</v>
      </c>
      <c r="N104" s="91">
        <v>1.2681391526745582</v>
      </c>
      <c r="O104" s="91">
        <v>1.349020983019247</v>
      </c>
      <c r="P104" s="91">
        <v>1.2404667486777652</v>
      </c>
      <c r="Q104" s="91">
        <v>1.2701844555533215</v>
      </c>
    </row>
    <row r="105" spans="1:17" x14ac:dyDescent="0.25">
      <c r="A105" s="92" t="s">
        <v>126</v>
      </c>
      <c r="B105" s="91">
        <v>0</v>
      </c>
      <c r="C105" s="91">
        <v>0</v>
      </c>
      <c r="D105" s="91">
        <v>0</v>
      </c>
      <c r="E105" s="91">
        <v>0</v>
      </c>
      <c r="F105" s="91">
        <v>0</v>
      </c>
      <c r="G105" s="91">
        <v>0</v>
      </c>
      <c r="H105" s="91">
        <v>0</v>
      </c>
      <c r="I105" s="91">
        <v>0</v>
      </c>
      <c r="J105" s="91">
        <v>0</v>
      </c>
      <c r="K105" s="91">
        <v>0</v>
      </c>
      <c r="L105" s="91">
        <v>0</v>
      </c>
      <c r="M105" s="91">
        <v>0</v>
      </c>
      <c r="N105" s="91">
        <v>0</v>
      </c>
      <c r="O105" s="91">
        <v>0</v>
      </c>
      <c r="P105" s="91">
        <v>0</v>
      </c>
      <c r="Q105" s="91">
        <v>0</v>
      </c>
    </row>
    <row r="106" spans="1:17" x14ac:dyDescent="0.25">
      <c r="A106" s="92" t="s">
        <v>21</v>
      </c>
      <c r="B106" s="157">
        <v>2.4662235902426048</v>
      </c>
      <c r="C106" s="157">
        <v>2.8981563143929234</v>
      </c>
      <c r="D106" s="157">
        <v>2.771674141556685</v>
      </c>
      <c r="E106" s="157">
        <v>2.6412335735733632</v>
      </c>
      <c r="F106" s="157">
        <v>3.15196836867826</v>
      </c>
      <c r="G106" s="157">
        <v>2.8756657789731146</v>
      </c>
      <c r="H106" s="157">
        <v>2.8454506384240719</v>
      </c>
      <c r="I106" s="157">
        <v>3.3580594468011253</v>
      </c>
      <c r="J106" s="157">
        <v>2.7266887048592419</v>
      </c>
      <c r="K106" s="157">
        <v>2.1522896994631817</v>
      </c>
      <c r="L106" s="157">
        <v>2.1016959090474083</v>
      </c>
      <c r="M106" s="157">
        <v>2.3345370767180067</v>
      </c>
      <c r="N106" s="157">
        <v>2.1135652544575971</v>
      </c>
      <c r="O106" s="157">
        <v>2.2483683050320784</v>
      </c>
      <c r="P106" s="157">
        <v>2.0674445811296085</v>
      </c>
      <c r="Q106" s="157">
        <v>2.1169740925888694</v>
      </c>
    </row>
    <row r="107" spans="1:17" x14ac:dyDescent="0.25">
      <c r="A107" s="156" t="s">
        <v>206</v>
      </c>
      <c r="B107" s="204">
        <v>143.5945285167661</v>
      </c>
      <c r="C107" s="204">
        <v>229.40586078710328</v>
      </c>
      <c r="D107" s="204">
        <v>212.96673353934042</v>
      </c>
      <c r="E107" s="204">
        <v>192.62834476085601</v>
      </c>
      <c r="F107" s="204">
        <v>192.39957833406311</v>
      </c>
      <c r="G107" s="204">
        <v>230.65495765164854</v>
      </c>
      <c r="H107" s="204">
        <v>219.51367934692126</v>
      </c>
      <c r="I107" s="204">
        <v>254.88509670246884</v>
      </c>
      <c r="J107" s="204">
        <v>252.34524495052182</v>
      </c>
      <c r="K107" s="204">
        <v>196.60544873424365</v>
      </c>
      <c r="L107" s="204">
        <v>192.54635738465345</v>
      </c>
      <c r="M107" s="204">
        <v>201.66126555185673</v>
      </c>
      <c r="N107" s="204">
        <v>186.73408998589494</v>
      </c>
      <c r="O107" s="204">
        <v>200.20732179558357</v>
      </c>
      <c r="P107" s="204">
        <v>189.9458395645066</v>
      </c>
      <c r="Q107" s="204">
        <v>187.57923096291566</v>
      </c>
    </row>
    <row r="108" spans="1:17" x14ac:dyDescent="0.25">
      <c r="A108" s="152" t="s">
        <v>218</v>
      </c>
      <c r="B108" s="151">
        <v>57.480191030898638</v>
      </c>
      <c r="C108" s="151">
        <v>166.67222482887752</v>
      </c>
      <c r="D108" s="151">
        <v>148.89571062429908</v>
      </c>
      <c r="E108" s="151">
        <v>125.03197116032831</v>
      </c>
      <c r="F108" s="151">
        <v>87.96977645346017</v>
      </c>
      <c r="G108" s="151">
        <v>170.32890358633151</v>
      </c>
      <c r="H108" s="151">
        <v>154.29402649623518</v>
      </c>
      <c r="I108" s="151">
        <v>175.26956820568429</v>
      </c>
      <c r="J108" s="151">
        <v>216.47353528623341</v>
      </c>
      <c r="K108" s="151">
        <v>166.6537837044755</v>
      </c>
      <c r="L108" s="151">
        <v>163.65541949226832</v>
      </c>
      <c r="M108" s="151">
        <v>161.82357380039258</v>
      </c>
      <c r="N108" s="151">
        <v>153.30527585273833</v>
      </c>
      <c r="O108" s="151">
        <v>165.6376529278572</v>
      </c>
      <c r="P108" s="151">
        <v>161.86647957383389</v>
      </c>
      <c r="Q108" s="151">
        <v>154.44140330676987</v>
      </c>
    </row>
    <row r="109" spans="1:17" x14ac:dyDescent="0.25">
      <c r="A109" s="154" t="s">
        <v>33</v>
      </c>
      <c r="B109" s="83">
        <v>0</v>
      </c>
      <c r="C109" s="83">
        <v>0</v>
      </c>
      <c r="D109" s="83">
        <v>0</v>
      </c>
      <c r="E109" s="83">
        <v>0</v>
      </c>
      <c r="F109" s="83">
        <v>0</v>
      </c>
      <c r="G109" s="83">
        <v>0</v>
      </c>
      <c r="H109" s="83">
        <v>0</v>
      </c>
      <c r="I109" s="83">
        <v>0</v>
      </c>
      <c r="J109" s="83">
        <v>0</v>
      </c>
      <c r="K109" s="83">
        <v>0</v>
      </c>
      <c r="L109" s="83">
        <v>0</v>
      </c>
      <c r="M109" s="83">
        <v>0</v>
      </c>
      <c r="N109" s="83">
        <v>0</v>
      </c>
      <c r="O109" s="83">
        <v>0</v>
      </c>
      <c r="P109" s="83">
        <v>0</v>
      </c>
      <c r="Q109" s="83">
        <v>0</v>
      </c>
    </row>
    <row r="110" spans="1:17" x14ac:dyDescent="0.25">
      <c r="A110" s="154" t="s">
        <v>30</v>
      </c>
      <c r="B110" s="208">
        <v>0</v>
      </c>
      <c r="C110" s="208">
        <v>0</v>
      </c>
      <c r="D110" s="208">
        <v>0</v>
      </c>
      <c r="E110" s="208">
        <v>0</v>
      </c>
      <c r="F110" s="208">
        <v>0</v>
      </c>
      <c r="G110" s="208">
        <v>0</v>
      </c>
      <c r="H110" s="208">
        <v>0</v>
      </c>
      <c r="I110" s="208">
        <v>0</v>
      </c>
      <c r="J110" s="208">
        <v>0</v>
      </c>
      <c r="K110" s="208">
        <v>0</v>
      </c>
      <c r="L110" s="208">
        <v>0</v>
      </c>
      <c r="M110" s="208">
        <v>0</v>
      </c>
      <c r="N110" s="208">
        <v>0</v>
      </c>
      <c r="O110" s="208">
        <v>0</v>
      </c>
      <c r="P110" s="208">
        <v>0</v>
      </c>
      <c r="Q110" s="208">
        <v>0</v>
      </c>
    </row>
    <row r="111" spans="1:17" x14ac:dyDescent="0.25">
      <c r="A111" s="154" t="s">
        <v>125</v>
      </c>
      <c r="B111" s="208">
        <v>57.480191030898638</v>
      </c>
      <c r="C111" s="208">
        <v>99.670432119081966</v>
      </c>
      <c r="D111" s="208">
        <v>92.014596577604351</v>
      </c>
      <c r="E111" s="208">
        <v>97.949561558191306</v>
      </c>
      <c r="F111" s="208">
        <v>87.96977645346017</v>
      </c>
      <c r="G111" s="208">
        <v>14.530990029964663</v>
      </c>
      <c r="H111" s="208">
        <v>31.016096210472597</v>
      </c>
      <c r="I111" s="208">
        <v>62.225043031962549</v>
      </c>
      <c r="J111" s="208">
        <v>0</v>
      </c>
      <c r="K111" s="208">
        <v>0</v>
      </c>
      <c r="L111" s="208">
        <v>0</v>
      </c>
      <c r="M111" s="208">
        <v>0</v>
      </c>
      <c r="N111" s="208">
        <v>0</v>
      </c>
      <c r="O111" s="208">
        <v>0</v>
      </c>
      <c r="P111" s="208">
        <v>0</v>
      </c>
      <c r="Q111" s="208">
        <v>0</v>
      </c>
    </row>
    <row r="112" spans="1:17" x14ac:dyDescent="0.25">
      <c r="A112" s="154" t="s">
        <v>29</v>
      </c>
      <c r="B112" s="208">
        <v>0</v>
      </c>
      <c r="C112" s="208">
        <v>0</v>
      </c>
      <c r="D112" s="208">
        <v>0</v>
      </c>
      <c r="E112" s="208">
        <v>0</v>
      </c>
      <c r="F112" s="208">
        <v>0</v>
      </c>
      <c r="G112" s="208">
        <v>0</v>
      </c>
      <c r="H112" s="208">
        <v>0</v>
      </c>
      <c r="I112" s="208">
        <v>0</v>
      </c>
      <c r="J112" s="208">
        <v>0</v>
      </c>
      <c r="K112" s="208">
        <v>0</v>
      </c>
      <c r="L112" s="208">
        <v>0</v>
      </c>
      <c r="M112" s="208">
        <v>0</v>
      </c>
      <c r="N112" s="208">
        <v>0</v>
      </c>
      <c r="O112" s="208">
        <v>0</v>
      </c>
      <c r="P112" s="208">
        <v>0</v>
      </c>
      <c r="Q112" s="208">
        <v>0</v>
      </c>
    </row>
    <row r="113" spans="1:17" x14ac:dyDescent="0.25">
      <c r="A113" s="154" t="s">
        <v>26</v>
      </c>
      <c r="B113" s="208">
        <v>0</v>
      </c>
      <c r="C113" s="208">
        <v>67.001792709795552</v>
      </c>
      <c r="D113" s="208">
        <v>56.881114046694734</v>
      </c>
      <c r="E113" s="208">
        <v>27.082409602137005</v>
      </c>
      <c r="F113" s="208">
        <v>0</v>
      </c>
      <c r="G113" s="208">
        <v>155.79791355636684</v>
      </c>
      <c r="H113" s="208">
        <v>123.27793028576258</v>
      </c>
      <c r="I113" s="208">
        <v>113.04452517372175</v>
      </c>
      <c r="J113" s="208">
        <v>216.47353528623341</v>
      </c>
      <c r="K113" s="208">
        <v>166.6537837044755</v>
      </c>
      <c r="L113" s="208">
        <v>163.65541949226832</v>
      </c>
      <c r="M113" s="208">
        <v>161.82357380039258</v>
      </c>
      <c r="N113" s="208">
        <v>153.30527585273833</v>
      </c>
      <c r="O113" s="208">
        <v>165.6376529278572</v>
      </c>
      <c r="P113" s="208">
        <v>161.86647957383389</v>
      </c>
      <c r="Q113" s="208">
        <v>154.44140330676987</v>
      </c>
    </row>
    <row r="114" spans="1:17" x14ac:dyDescent="0.25">
      <c r="A114" s="152" t="s">
        <v>217</v>
      </c>
      <c r="B114" s="151">
        <v>86.114337485867466</v>
      </c>
      <c r="C114" s="151">
        <v>62.733635958225776</v>
      </c>
      <c r="D114" s="151">
        <v>64.07102291504134</v>
      </c>
      <c r="E114" s="151">
        <v>67.596373600527684</v>
      </c>
      <c r="F114" s="151">
        <v>104.42980188060292</v>
      </c>
      <c r="G114" s="151">
        <v>60.326054065317045</v>
      </c>
      <c r="H114" s="151">
        <v>65.219652850686089</v>
      </c>
      <c r="I114" s="151">
        <v>79.615528496784563</v>
      </c>
      <c r="J114" s="151">
        <v>35.871709664288403</v>
      </c>
      <c r="K114" s="151">
        <v>29.951665029768151</v>
      </c>
      <c r="L114" s="151">
        <v>28.890937892385111</v>
      </c>
      <c r="M114" s="151">
        <v>39.837691751464135</v>
      </c>
      <c r="N114" s="151">
        <v>33.4288141331566</v>
      </c>
      <c r="O114" s="151">
        <v>34.569668867726357</v>
      </c>
      <c r="P114" s="151">
        <v>28.079359990672703</v>
      </c>
      <c r="Q114" s="151">
        <v>33.137827656145781</v>
      </c>
    </row>
    <row r="115" spans="1:17" x14ac:dyDescent="0.25">
      <c r="A115" s="156" t="s">
        <v>205</v>
      </c>
      <c r="B115" s="204">
        <v>69.967899207267337</v>
      </c>
      <c r="C115" s="204">
        <v>50.971079216058456</v>
      </c>
      <c r="D115" s="204">
        <v>52.057706118471096</v>
      </c>
      <c r="E115" s="204">
        <v>54.922053550428757</v>
      </c>
      <c r="F115" s="204">
        <v>84.849214027989902</v>
      </c>
      <c r="G115" s="204">
        <v>49.014918928070109</v>
      </c>
      <c r="H115" s="204">
        <v>52.990967941182461</v>
      </c>
      <c r="I115" s="204">
        <v>64.687616903637476</v>
      </c>
      <c r="J115" s="204">
        <v>29.145764102234335</v>
      </c>
      <c r="K115" s="204">
        <v>24.335727836686626</v>
      </c>
      <c r="L115" s="204">
        <v>23.473887037562907</v>
      </c>
      <c r="M115" s="204">
        <v>32.368124548064614</v>
      </c>
      <c r="N115" s="204">
        <v>27.160911483189746</v>
      </c>
      <c r="O115" s="204">
        <v>28.087855955027671</v>
      </c>
      <c r="P115" s="204">
        <v>22.814479992421575</v>
      </c>
      <c r="Q115" s="204">
        <v>26.924484970618451</v>
      </c>
    </row>
    <row r="116" spans="1:17" x14ac:dyDescent="0.25">
      <c r="A116" s="156" t="s">
        <v>204</v>
      </c>
      <c r="B116" s="204">
        <v>24.864443845348674</v>
      </c>
      <c r="C116" s="204">
        <v>27.693315243189804</v>
      </c>
      <c r="D116" s="204">
        <v>26.646385634591518</v>
      </c>
      <c r="E116" s="204">
        <v>25.651830433159869</v>
      </c>
      <c r="F116" s="204">
        <v>31.554805155130737</v>
      </c>
      <c r="G116" s="204">
        <v>27.402208153789303</v>
      </c>
      <c r="H116" s="204">
        <v>27.333570228992375</v>
      </c>
      <c r="I116" s="204">
        <v>32.362713136130552</v>
      </c>
      <c r="J116" s="204">
        <v>25.136450975924269</v>
      </c>
      <c r="K116" s="204">
        <v>19.906181571928563</v>
      </c>
      <c r="L116" s="204">
        <v>19.424098742115227</v>
      </c>
      <c r="M116" s="204">
        <v>21.88333682730353</v>
      </c>
      <c r="N116" s="204">
        <v>19.707347655273271</v>
      </c>
      <c r="O116" s="204">
        <v>20.924957354089074</v>
      </c>
      <c r="P116" s="204">
        <v>19.0940265628182</v>
      </c>
      <c r="Q116" s="204">
        <v>19.725449669324153</v>
      </c>
    </row>
    <row r="117" spans="1:17" x14ac:dyDescent="0.25">
      <c r="A117" s="152" t="s">
        <v>216</v>
      </c>
      <c r="B117" s="151">
        <v>4.4122886924551494</v>
      </c>
      <c r="C117" s="151">
        <v>12.794076703111182</v>
      </c>
      <c r="D117" s="151">
        <v>11.429517692269201</v>
      </c>
      <c r="E117" s="151">
        <v>9.5976917030345419</v>
      </c>
      <c r="F117" s="151">
        <v>6.7527272084875385</v>
      </c>
      <c r="G117" s="151">
        <v>13.074770313276504</v>
      </c>
      <c r="H117" s="151">
        <v>11.843902676954428</v>
      </c>
      <c r="I117" s="151">
        <v>13.454025118144216</v>
      </c>
      <c r="J117" s="151">
        <v>16.616919930655776</v>
      </c>
      <c r="K117" s="151">
        <v>12.792661127358627</v>
      </c>
      <c r="L117" s="151">
        <v>12.562500992673762</v>
      </c>
      <c r="M117" s="151">
        <v>12.421885036330799</v>
      </c>
      <c r="N117" s="151">
        <v>11.768004298648577</v>
      </c>
      <c r="O117" s="151">
        <v>12.714660998004064</v>
      </c>
      <c r="P117" s="151">
        <v>12.425178565033434</v>
      </c>
      <c r="Q117" s="151">
        <v>11.85521560098953</v>
      </c>
    </row>
    <row r="118" spans="1:17" x14ac:dyDescent="0.25">
      <c r="A118" s="154" t="s">
        <v>33</v>
      </c>
      <c r="B118" s="83">
        <v>0</v>
      </c>
      <c r="C118" s="83">
        <v>0</v>
      </c>
      <c r="D118" s="83">
        <v>0</v>
      </c>
      <c r="E118" s="83">
        <v>0</v>
      </c>
      <c r="F118" s="83">
        <v>0</v>
      </c>
      <c r="G118" s="83">
        <v>0</v>
      </c>
      <c r="H118" s="83">
        <v>0</v>
      </c>
      <c r="I118" s="83">
        <v>0</v>
      </c>
      <c r="J118" s="83">
        <v>0</v>
      </c>
      <c r="K118" s="83">
        <v>0</v>
      </c>
      <c r="L118" s="83">
        <v>0</v>
      </c>
      <c r="M118" s="83">
        <v>0</v>
      </c>
      <c r="N118" s="83">
        <v>0</v>
      </c>
      <c r="O118" s="83">
        <v>0</v>
      </c>
      <c r="P118" s="83">
        <v>0</v>
      </c>
      <c r="Q118" s="83">
        <v>0</v>
      </c>
    </row>
    <row r="119" spans="1:17" x14ac:dyDescent="0.25">
      <c r="A119" s="154" t="s">
        <v>30</v>
      </c>
      <c r="B119" s="208">
        <v>0</v>
      </c>
      <c r="C119" s="208">
        <v>0</v>
      </c>
      <c r="D119" s="208">
        <v>0</v>
      </c>
      <c r="E119" s="208">
        <v>0</v>
      </c>
      <c r="F119" s="208">
        <v>0</v>
      </c>
      <c r="G119" s="208">
        <v>0</v>
      </c>
      <c r="H119" s="208">
        <v>0</v>
      </c>
      <c r="I119" s="208">
        <v>0</v>
      </c>
      <c r="J119" s="208">
        <v>0</v>
      </c>
      <c r="K119" s="208">
        <v>0</v>
      </c>
      <c r="L119" s="208">
        <v>0</v>
      </c>
      <c r="M119" s="208">
        <v>0</v>
      </c>
      <c r="N119" s="208">
        <v>0</v>
      </c>
      <c r="O119" s="208">
        <v>0</v>
      </c>
      <c r="P119" s="208">
        <v>0</v>
      </c>
      <c r="Q119" s="208">
        <v>0</v>
      </c>
    </row>
    <row r="120" spans="1:17" x14ac:dyDescent="0.25">
      <c r="A120" s="154" t="s">
        <v>125</v>
      </c>
      <c r="B120" s="208">
        <v>3.8500159790021371</v>
      </c>
      <c r="C120" s="208">
        <v>0</v>
      </c>
      <c r="D120" s="208">
        <v>0</v>
      </c>
      <c r="E120" s="208">
        <v>0</v>
      </c>
      <c r="F120" s="208">
        <v>6.2115178861032945</v>
      </c>
      <c r="G120" s="208">
        <v>0</v>
      </c>
      <c r="H120" s="208">
        <v>0</v>
      </c>
      <c r="I120" s="208">
        <v>0</v>
      </c>
      <c r="J120" s="208">
        <v>0</v>
      </c>
      <c r="K120" s="208">
        <v>0</v>
      </c>
      <c r="L120" s="208">
        <v>0</v>
      </c>
      <c r="M120" s="208">
        <v>0</v>
      </c>
      <c r="N120" s="208">
        <v>0</v>
      </c>
      <c r="O120" s="208">
        <v>0</v>
      </c>
      <c r="P120" s="208">
        <v>0</v>
      </c>
      <c r="Q120" s="208">
        <v>0</v>
      </c>
    </row>
    <row r="121" spans="1:17" x14ac:dyDescent="0.25">
      <c r="A121" s="154" t="s">
        <v>29</v>
      </c>
      <c r="B121" s="208">
        <v>0</v>
      </c>
      <c r="C121" s="208">
        <v>0</v>
      </c>
      <c r="D121" s="208">
        <v>0</v>
      </c>
      <c r="E121" s="208">
        <v>0</v>
      </c>
      <c r="F121" s="208">
        <v>0</v>
      </c>
      <c r="G121" s="208">
        <v>0</v>
      </c>
      <c r="H121" s="208">
        <v>0</v>
      </c>
      <c r="I121" s="208">
        <v>0</v>
      </c>
      <c r="J121" s="208">
        <v>0</v>
      </c>
      <c r="K121" s="208">
        <v>0</v>
      </c>
      <c r="L121" s="208">
        <v>0</v>
      </c>
      <c r="M121" s="208">
        <v>0</v>
      </c>
      <c r="N121" s="208">
        <v>0</v>
      </c>
      <c r="O121" s="208">
        <v>0</v>
      </c>
      <c r="P121" s="208">
        <v>0</v>
      </c>
      <c r="Q121" s="208">
        <v>0</v>
      </c>
    </row>
    <row r="122" spans="1:17" x14ac:dyDescent="0.25">
      <c r="A122" s="154" t="s">
        <v>26</v>
      </c>
      <c r="B122" s="208">
        <v>0.56227271345301233</v>
      </c>
      <c r="C122" s="208">
        <v>12.794076703111182</v>
      </c>
      <c r="D122" s="208">
        <v>11.429517692269201</v>
      </c>
      <c r="E122" s="208">
        <v>9.5976917030345419</v>
      </c>
      <c r="F122" s="208">
        <v>0.54120932238424402</v>
      </c>
      <c r="G122" s="208">
        <v>13.074770313276504</v>
      </c>
      <c r="H122" s="208">
        <v>11.843902676954428</v>
      </c>
      <c r="I122" s="208">
        <v>13.454025118144216</v>
      </c>
      <c r="J122" s="208">
        <v>16.616919930655776</v>
      </c>
      <c r="K122" s="208">
        <v>12.792661127358627</v>
      </c>
      <c r="L122" s="208">
        <v>12.562500992673762</v>
      </c>
      <c r="M122" s="208">
        <v>12.421885036330799</v>
      </c>
      <c r="N122" s="208">
        <v>11.768004298648577</v>
      </c>
      <c r="O122" s="208">
        <v>12.714660998004064</v>
      </c>
      <c r="P122" s="208">
        <v>12.425178565033434</v>
      </c>
      <c r="Q122" s="208">
        <v>11.85521560098953</v>
      </c>
    </row>
    <row r="123" spans="1:17" x14ac:dyDescent="0.25">
      <c r="A123" s="152" t="s">
        <v>215</v>
      </c>
      <c r="B123" s="261">
        <v>20.452155152893525</v>
      </c>
      <c r="C123" s="261">
        <v>14.899238540078622</v>
      </c>
      <c r="D123" s="261">
        <v>15.216867942322317</v>
      </c>
      <c r="E123" s="261">
        <v>16.054138730125327</v>
      </c>
      <c r="F123" s="261">
        <v>24.802077946643198</v>
      </c>
      <c r="G123" s="261">
        <v>14.327437840512799</v>
      </c>
      <c r="H123" s="261">
        <v>15.489667552037947</v>
      </c>
      <c r="I123" s="261">
        <v>18.908688017986336</v>
      </c>
      <c r="J123" s="261">
        <v>8.5195310452684954</v>
      </c>
      <c r="K123" s="261">
        <v>7.1135204445699358</v>
      </c>
      <c r="L123" s="261">
        <v>6.8615977494414642</v>
      </c>
      <c r="M123" s="261">
        <v>9.4614517909727329</v>
      </c>
      <c r="N123" s="261">
        <v>7.9393433566246934</v>
      </c>
      <c r="O123" s="261">
        <v>8.21029635608501</v>
      </c>
      <c r="P123" s="261">
        <v>6.6688479977847672</v>
      </c>
      <c r="Q123" s="261">
        <v>7.8702340683346224</v>
      </c>
    </row>
    <row r="124" spans="1:17" x14ac:dyDescent="0.25">
      <c r="A124" s="243" t="s">
        <v>203</v>
      </c>
      <c r="B124" s="242">
        <v>62.432894677253927</v>
      </c>
      <c r="C124" s="242">
        <v>45.481886069713696</v>
      </c>
      <c r="D124" s="242">
        <v>46.451491613404976</v>
      </c>
      <c r="E124" s="242">
        <v>49.007370860382579</v>
      </c>
      <c r="F124" s="242">
        <v>75.711606363437141</v>
      </c>
      <c r="G124" s="242">
        <v>43.736389197354868</v>
      </c>
      <c r="H124" s="242">
        <v>47.284248316747423</v>
      </c>
      <c r="I124" s="242">
        <v>57.721258160168816</v>
      </c>
      <c r="J124" s="242">
        <v>26.006989506609095</v>
      </c>
      <c r="K124" s="242">
        <v>21.714957146581913</v>
      </c>
      <c r="L124" s="242">
        <v>20.945929971979208</v>
      </c>
      <c r="M124" s="242">
        <v>28.882326519811503</v>
      </c>
      <c r="N124" s="242">
        <v>24.235890246538542</v>
      </c>
      <c r="O124" s="242">
        <v>25.063009929101614</v>
      </c>
      <c r="P124" s="242">
        <v>20.357535993237715</v>
      </c>
      <c r="Q124" s="242">
        <v>24.024925050705694</v>
      </c>
    </row>
    <row r="125" spans="1:17" hidden="1" x14ac:dyDescent="0.25">
      <c r="A125" s="40"/>
      <c r="B125" s="40"/>
      <c r="C125" s="40"/>
      <c r="D125" s="40"/>
      <c r="E125" s="40"/>
      <c r="F125" s="40"/>
      <c r="G125" s="40"/>
      <c r="H125" s="40"/>
      <c r="I125" s="40"/>
      <c r="J125" s="40"/>
      <c r="K125" s="40"/>
      <c r="L125" s="40"/>
      <c r="M125" s="40"/>
      <c r="N125" s="40"/>
      <c r="O125" s="40"/>
      <c r="P125" s="40"/>
      <c r="Q125" s="40"/>
    </row>
    <row r="126" spans="1:17" x14ac:dyDescent="0.25">
      <c r="A126" s="40"/>
      <c r="B126" s="40"/>
      <c r="C126" s="40"/>
      <c r="D126" s="40"/>
      <c r="E126" s="40"/>
      <c r="F126" s="40"/>
      <c r="G126" s="40"/>
      <c r="H126" s="40"/>
      <c r="I126" s="40"/>
      <c r="J126" s="40"/>
      <c r="K126" s="40"/>
      <c r="L126" s="40"/>
      <c r="M126" s="40"/>
      <c r="N126" s="40"/>
      <c r="O126" s="40"/>
      <c r="P126" s="40"/>
      <c r="Q126" s="40"/>
    </row>
    <row r="127" spans="1:17" ht="12.75" x14ac:dyDescent="0.25">
      <c r="A127" s="80" t="s">
        <v>124</v>
      </c>
      <c r="B127" s="233"/>
      <c r="C127" s="233"/>
      <c r="D127" s="233"/>
      <c r="E127" s="233"/>
      <c r="F127" s="233"/>
      <c r="G127" s="233"/>
      <c r="H127" s="233"/>
      <c r="I127" s="233"/>
      <c r="J127" s="233"/>
      <c r="K127" s="233"/>
      <c r="L127" s="233"/>
      <c r="M127" s="233"/>
      <c r="N127" s="233"/>
      <c r="O127" s="233"/>
      <c r="P127" s="233"/>
      <c r="Q127" s="233"/>
    </row>
    <row r="128" spans="1:17" x14ac:dyDescent="0.25">
      <c r="A128" s="40"/>
      <c r="B128" s="40"/>
      <c r="C128" s="40"/>
      <c r="D128" s="40"/>
      <c r="E128" s="40"/>
      <c r="F128" s="40"/>
      <c r="G128" s="40"/>
      <c r="H128" s="40"/>
      <c r="I128" s="40"/>
      <c r="J128" s="40"/>
      <c r="K128" s="40"/>
      <c r="L128" s="40"/>
      <c r="M128" s="40"/>
      <c r="N128" s="40"/>
      <c r="O128" s="40"/>
      <c r="P128" s="40"/>
      <c r="Q128" s="40"/>
    </row>
    <row r="129" spans="1:17" x14ac:dyDescent="0.25">
      <c r="A129" s="78" t="s">
        <v>38</v>
      </c>
      <c r="B129" s="77">
        <f t="shared" ref="B129:Q129" si="0">SUM(B130:B135,B137:B140)</f>
        <v>1.0000000000000002</v>
      </c>
      <c r="C129" s="77">
        <f t="shared" si="0"/>
        <v>1.0000000000000002</v>
      </c>
      <c r="D129" s="77">
        <f t="shared" si="0"/>
        <v>1.0000000000000002</v>
      </c>
      <c r="E129" s="77">
        <f t="shared" si="0"/>
        <v>0.99999999999999989</v>
      </c>
      <c r="F129" s="77">
        <f t="shared" si="0"/>
        <v>1.0000000000000002</v>
      </c>
      <c r="G129" s="77">
        <f t="shared" si="0"/>
        <v>1</v>
      </c>
      <c r="H129" s="77">
        <f t="shared" si="0"/>
        <v>1.0000000000000002</v>
      </c>
      <c r="I129" s="77">
        <f t="shared" si="0"/>
        <v>1</v>
      </c>
      <c r="J129" s="77">
        <f t="shared" si="0"/>
        <v>1</v>
      </c>
      <c r="K129" s="77">
        <f t="shared" si="0"/>
        <v>0.99999999999999989</v>
      </c>
      <c r="L129" s="77">
        <f t="shared" si="0"/>
        <v>1</v>
      </c>
      <c r="M129" s="77">
        <f t="shared" si="0"/>
        <v>1.0000000000000002</v>
      </c>
      <c r="N129" s="77">
        <f t="shared" si="0"/>
        <v>1</v>
      </c>
      <c r="O129" s="77">
        <f t="shared" si="0"/>
        <v>1</v>
      </c>
      <c r="P129" s="77">
        <f t="shared" si="0"/>
        <v>1</v>
      </c>
      <c r="Q129" s="77">
        <f t="shared" si="0"/>
        <v>1</v>
      </c>
    </row>
    <row r="130" spans="1:17" x14ac:dyDescent="0.25">
      <c r="A130" s="132" t="s">
        <v>83</v>
      </c>
      <c r="B130" s="240">
        <f t="shared" ref="B130:Q130" si="1">IF(B$6=0,0,B$6/B$5)</f>
        <v>4.3944404678112458E-3</v>
      </c>
      <c r="C130" s="240">
        <f t="shared" si="1"/>
        <v>4.3944404678112449E-3</v>
      </c>
      <c r="D130" s="240">
        <f t="shared" si="1"/>
        <v>4.3944404678112458E-3</v>
      </c>
      <c r="E130" s="240">
        <f t="shared" si="1"/>
        <v>4.3944404678112441E-3</v>
      </c>
      <c r="F130" s="240">
        <f t="shared" si="1"/>
        <v>4.3944404678112458E-3</v>
      </c>
      <c r="G130" s="240">
        <f t="shared" si="1"/>
        <v>4.3944404678112449E-3</v>
      </c>
      <c r="H130" s="240">
        <f t="shared" si="1"/>
        <v>4.3944404678112458E-3</v>
      </c>
      <c r="I130" s="240">
        <f t="shared" si="1"/>
        <v>4.3944404678112449E-3</v>
      </c>
      <c r="J130" s="240">
        <f t="shared" si="1"/>
        <v>4.3944404678112449E-3</v>
      </c>
      <c r="K130" s="240">
        <f t="shared" si="1"/>
        <v>4.3944404678112441E-3</v>
      </c>
      <c r="L130" s="240">
        <f t="shared" si="1"/>
        <v>4.3944404678112449E-3</v>
      </c>
      <c r="M130" s="240">
        <f t="shared" si="1"/>
        <v>4.3944404678112449E-3</v>
      </c>
      <c r="N130" s="240">
        <f t="shared" si="1"/>
        <v>4.3944404678112449E-3</v>
      </c>
      <c r="O130" s="240">
        <f t="shared" si="1"/>
        <v>4.3944404678112449E-3</v>
      </c>
      <c r="P130" s="240">
        <f t="shared" si="1"/>
        <v>4.3944404678112449E-3</v>
      </c>
      <c r="Q130" s="240">
        <f t="shared" si="1"/>
        <v>4.3944404678112449E-3</v>
      </c>
    </row>
    <row r="131" spans="1:17" x14ac:dyDescent="0.25">
      <c r="A131" s="76" t="s">
        <v>82</v>
      </c>
      <c r="B131" s="239">
        <f t="shared" ref="B131:Q131" si="2">IF(B$7=0,0,B$7/B$5)</f>
        <v>1.7577761871244984E-3</v>
      </c>
      <c r="C131" s="239">
        <f t="shared" si="2"/>
        <v>1.7577761871244981E-3</v>
      </c>
      <c r="D131" s="239">
        <f t="shared" si="2"/>
        <v>1.7577761871244984E-3</v>
      </c>
      <c r="E131" s="239">
        <f t="shared" si="2"/>
        <v>1.7577761871244975E-3</v>
      </c>
      <c r="F131" s="239">
        <f t="shared" si="2"/>
        <v>1.7577761871244981E-3</v>
      </c>
      <c r="G131" s="239">
        <f t="shared" si="2"/>
        <v>1.7577761871244981E-3</v>
      </c>
      <c r="H131" s="239">
        <f t="shared" si="2"/>
        <v>1.7577761871244984E-3</v>
      </c>
      <c r="I131" s="239">
        <f t="shared" si="2"/>
        <v>1.7577761871244979E-3</v>
      </c>
      <c r="J131" s="239">
        <f t="shared" si="2"/>
        <v>1.7577761871244979E-3</v>
      </c>
      <c r="K131" s="239">
        <f t="shared" si="2"/>
        <v>1.7577761871244977E-3</v>
      </c>
      <c r="L131" s="239">
        <f t="shared" si="2"/>
        <v>1.7577761871244977E-3</v>
      </c>
      <c r="M131" s="239">
        <f t="shared" si="2"/>
        <v>1.7577761871244984E-3</v>
      </c>
      <c r="N131" s="239">
        <f t="shared" si="2"/>
        <v>1.7577761871244981E-3</v>
      </c>
      <c r="O131" s="239">
        <f t="shared" si="2"/>
        <v>1.7577761871244979E-3</v>
      </c>
      <c r="P131" s="239">
        <f t="shared" si="2"/>
        <v>1.7577761871244979E-3</v>
      </c>
      <c r="Q131" s="239">
        <f t="shared" si="2"/>
        <v>1.7577761871244979E-3</v>
      </c>
    </row>
    <row r="132" spans="1:17" x14ac:dyDescent="0.25">
      <c r="A132" s="76" t="s">
        <v>81</v>
      </c>
      <c r="B132" s="239">
        <f t="shared" ref="B132:Q132" si="3">IF(B$8=0,0,B$8/B$5)</f>
        <v>7.4705487952791182E-3</v>
      </c>
      <c r="C132" s="239">
        <f t="shared" si="3"/>
        <v>7.4705487952791173E-3</v>
      </c>
      <c r="D132" s="239">
        <f t="shared" si="3"/>
        <v>7.4705487952791173E-3</v>
      </c>
      <c r="E132" s="239">
        <f t="shared" si="3"/>
        <v>7.4705487952791147E-3</v>
      </c>
      <c r="F132" s="239">
        <f t="shared" si="3"/>
        <v>7.4705487952791182E-3</v>
      </c>
      <c r="G132" s="239">
        <f t="shared" si="3"/>
        <v>7.4705487952791156E-3</v>
      </c>
      <c r="H132" s="239">
        <f t="shared" si="3"/>
        <v>7.4705487952791182E-3</v>
      </c>
      <c r="I132" s="239">
        <f t="shared" si="3"/>
        <v>7.4705487952791165E-3</v>
      </c>
      <c r="J132" s="239">
        <f t="shared" si="3"/>
        <v>7.4705487952791165E-3</v>
      </c>
      <c r="K132" s="239">
        <f t="shared" si="3"/>
        <v>7.4705487952791147E-3</v>
      </c>
      <c r="L132" s="239">
        <f t="shared" si="3"/>
        <v>7.4705487952791173E-3</v>
      </c>
      <c r="M132" s="239">
        <f t="shared" si="3"/>
        <v>7.4705487952791173E-3</v>
      </c>
      <c r="N132" s="239">
        <f t="shared" si="3"/>
        <v>7.4705487952791165E-3</v>
      </c>
      <c r="O132" s="239">
        <f t="shared" si="3"/>
        <v>7.4705487952791165E-3</v>
      </c>
      <c r="P132" s="239">
        <f t="shared" si="3"/>
        <v>7.4705487952791165E-3</v>
      </c>
      <c r="Q132" s="239">
        <f t="shared" si="3"/>
        <v>7.4705487952791165E-3</v>
      </c>
    </row>
    <row r="133" spans="1:17" x14ac:dyDescent="0.25">
      <c r="A133" s="76" t="s">
        <v>80</v>
      </c>
      <c r="B133" s="239">
        <f t="shared" ref="B133:Q133" si="4">IF(B$9=0,0,B$9/B$5)</f>
        <v>8.7888809356224918E-4</v>
      </c>
      <c r="C133" s="239">
        <f t="shared" si="4"/>
        <v>8.7888809356224907E-4</v>
      </c>
      <c r="D133" s="239">
        <f t="shared" si="4"/>
        <v>8.7888809356224918E-4</v>
      </c>
      <c r="E133" s="239">
        <f t="shared" si="4"/>
        <v>8.7888809356224875E-4</v>
      </c>
      <c r="F133" s="239">
        <f t="shared" si="4"/>
        <v>8.7888809356224907E-4</v>
      </c>
      <c r="G133" s="239">
        <f t="shared" si="4"/>
        <v>8.7888809356224907E-4</v>
      </c>
      <c r="H133" s="239">
        <f t="shared" si="4"/>
        <v>8.7888809356224918E-4</v>
      </c>
      <c r="I133" s="239">
        <f t="shared" si="4"/>
        <v>8.7888809356224896E-4</v>
      </c>
      <c r="J133" s="239">
        <f t="shared" si="4"/>
        <v>8.7888809356224896E-4</v>
      </c>
      <c r="K133" s="239">
        <f t="shared" si="4"/>
        <v>8.7888809356224886E-4</v>
      </c>
      <c r="L133" s="239">
        <f t="shared" si="4"/>
        <v>8.7888809356224886E-4</v>
      </c>
      <c r="M133" s="239">
        <f t="shared" si="4"/>
        <v>8.7888809356224918E-4</v>
      </c>
      <c r="N133" s="239">
        <f t="shared" si="4"/>
        <v>8.7888809356224907E-4</v>
      </c>
      <c r="O133" s="239">
        <f t="shared" si="4"/>
        <v>8.7888809356224896E-4</v>
      </c>
      <c r="P133" s="239">
        <f t="shared" si="4"/>
        <v>8.7888809356224896E-4</v>
      </c>
      <c r="Q133" s="239">
        <f t="shared" si="4"/>
        <v>8.7888809356224896E-4</v>
      </c>
    </row>
    <row r="134" spans="1:17" x14ac:dyDescent="0.25">
      <c r="A134" s="129" t="s">
        <v>79</v>
      </c>
      <c r="B134" s="238">
        <f t="shared" ref="B134:Q134" si="5">IF(B$10=0,0,B$10/B$5)</f>
        <v>5.2708789825765281E-4</v>
      </c>
      <c r="C134" s="238">
        <f t="shared" si="5"/>
        <v>5.2708789825765281E-4</v>
      </c>
      <c r="D134" s="238">
        <f t="shared" si="5"/>
        <v>5.2708789825765281E-4</v>
      </c>
      <c r="E134" s="238">
        <f t="shared" si="5"/>
        <v>5.2708789825765259E-4</v>
      </c>
      <c r="F134" s="238">
        <f t="shared" si="5"/>
        <v>5.2708789825765281E-4</v>
      </c>
      <c r="G134" s="238">
        <f t="shared" si="5"/>
        <v>5.270878982576527E-4</v>
      </c>
      <c r="H134" s="238">
        <f t="shared" si="5"/>
        <v>5.2708789825765281E-4</v>
      </c>
      <c r="I134" s="238">
        <f t="shared" si="5"/>
        <v>5.2708789825765259E-4</v>
      </c>
      <c r="J134" s="238">
        <f t="shared" si="5"/>
        <v>5.270878982576527E-4</v>
      </c>
      <c r="K134" s="238">
        <f t="shared" si="5"/>
        <v>5.2708789825765259E-4</v>
      </c>
      <c r="L134" s="238">
        <f t="shared" si="5"/>
        <v>5.2708789825765281E-4</v>
      </c>
      <c r="M134" s="238">
        <f t="shared" si="5"/>
        <v>5.2708789825765281E-4</v>
      </c>
      <c r="N134" s="238">
        <f t="shared" si="5"/>
        <v>5.270878982576527E-4</v>
      </c>
      <c r="O134" s="238">
        <f t="shared" si="5"/>
        <v>5.270878982576527E-4</v>
      </c>
      <c r="P134" s="238">
        <f t="shared" si="5"/>
        <v>5.270878982576527E-4</v>
      </c>
      <c r="Q134" s="238">
        <f t="shared" si="5"/>
        <v>5.270878982576527E-4</v>
      </c>
    </row>
    <row r="135" spans="1:17" x14ac:dyDescent="0.25">
      <c r="A135" s="127" t="s">
        <v>214</v>
      </c>
      <c r="B135" s="236">
        <f t="shared" ref="B135:Q135" si="6">IF(B$15=0,0,B$15/B$5)</f>
        <v>3.1141365645381874E-2</v>
      </c>
      <c r="C135" s="236">
        <f t="shared" si="6"/>
        <v>3.1141365645381877E-2</v>
      </c>
      <c r="D135" s="236">
        <f t="shared" si="6"/>
        <v>3.1141365645381877E-2</v>
      </c>
      <c r="E135" s="236">
        <f t="shared" si="6"/>
        <v>3.1141365645381863E-2</v>
      </c>
      <c r="F135" s="236">
        <f t="shared" si="6"/>
        <v>3.1141365645381874E-2</v>
      </c>
      <c r="G135" s="236">
        <f t="shared" si="6"/>
        <v>3.114136564538187E-2</v>
      </c>
      <c r="H135" s="236">
        <f t="shared" si="6"/>
        <v>3.1141365645381874E-2</v>
      </c>
      <c r="I135" s="236">
        <f t="shared" si="6"/>
        <v>3.1141365645381867E-2</v>
      </c>
      <c r="J135" s="236">
        <f t="shared" si="6"/>
        <v>3.114136564538187E-2</v>
      </c>
      <c r="K135" s="236">
        <f t="shared" si="6"/>
        <v>3.1141365645381863E-2</v>
      </c>
      <c r="L135" s="236">
        <f t="shared" si="6"/>
        <v>3.1141365645381874E-2</v>
      </c>
      <c r="M135" s="236">
        <f t="shared" si="6"/>
        <v>3.1141365645381874E-2</v>
      </c>
      <c r="N135" s="236">
        <f t="shared" si="6"/>
        <v>3.114136564538187E-2</v>
      </c>
      <c r="O135" s="236">
        <f t="shared" si="6"/>
        <v>3.1141365645381867E-2</v>
      </c>
      <c r="P135" s="236">
        <f t="shared" si="6"/>
        <v>3.114136564538187E-2</v>
      </c>
      <c r="Q135" s="236">
        <f t="shared" si="6"/>
        <v>3.114136564538187E-2</v>
      </c>
    </row>
    <row r="136" spans="1:17" x14ac:dyDescent="0.25">
      <c r="A136" s="127" t="s">
        <v>213</v>
      </c>
      <c r="B136" s="237">
        <f t="shared" ref="B136:Q136" si="7">IF(B$16=0,0,B$16/B$5)</f>
        <v>0.35209834382923699</v>
      </c>
      <c r="C136" s="237">
        <f t="shared" si="7"/>
        <v>0.35209834382923699</v>
      </c>
      <c r="D136" s="237">
        <f t="shared" si="7"/>
        <v>0.35209834382923705</v>
      </c>
      <c r="E136" s="237">
        <f t="shared" si="7"/>
        <v>0.35209834382923694</v>
      </c>
      <c r="F136" s="237">
        <f t="shared" si="7"/>
        <v>0.35209834382923699</v>
      </c>
      <c r="G136" s="237">
        <f t="shared" si="7"/>
        <v>0.35209834382923694</v>
      </c>
      <c r="H136" s="237">
        <f t="shared" si="7"/>
        <v>0.35209834382923705</v>
      </c>
      <c r="I136" s="237">
        <f t="shared" si="7"/>
        <v>0.35209834382923694</v>
      </c>
      <c r="J136" s="237">
        <f t="shared" si="7"/>
        <v>0.35209834382923699</v>
      </c>
      <c r="K136" s="237">
        <f t="shared" si="7"/>
        <v>0.35209834382923694</v>
      </c>
      <c r="L136" s="237">
        <f t="shared" si="7"/>
        <v>0.35209834382923699</v>
      </c>
      <c r="M136" s="237">
        <f t="shared" si="7"/>
        <v>0.35209834382923705</v>
      </c>
      <c r="N136" s="237">
        <f t="shared" si="7"/>
        <v>0.35209834382923699</v>
      </c>
      <c r="O136" s="237">
        <f t="shared" si="7"/>
        <v>0.35209834382923705</v>
      </c>
      <c r="P136" s="237">
        <f t="shared" si="7"/>
        <v>0.35209834382923699</v>
      </c>
      <c r="Q136" s="237">
        <f t="shared" si="7"/>
        <v>0.35209834382923694</v>
      </c>
    </row>
    <row r="137" spans="1:17" x14ac:dyDescent="0.25">
      <c r="A137" s="142" t="s">
        <v>227</v>
      </c>
      <c r="B137" s="235">
        <f t="shared" ref="B137:Q137" si="8">IF(B$17=0,0,B$17/B$5)</f>
        <v>0.32999801982283694</v>
      </c>
      <c r="C137" s="235">
        <f t="shared" si="8"/>
        <v>0.329998019822837</v>
      </c>
      <c r="D137" s="235">
        <f t="shared" si="8"/>
        <v>0.329998019822837</v>
      </c>
      <c r="E137" s="235">
        <f t="shared" si="8"/>
        <v>0.32999801982283689</v>
      </c>
      <c r="F137" s="235">
        <f t="shared" si="8"/>
        <v>0.32999801982283694</v>
      </c>
      <c r="G137" s="235">
        <f t="shared" si="8"/>
        <v>0.32999801982283694</v>
      </c>
      <c r="H137" s="235">
        <f t="shared" si="8"/>
        <v>0.329998019822837</v>
      </c>
      <c r="I137" s="235">
        <f t="shared" si="8"/>
        <v>0.32999801982283694</v>
      </c>
      <c r="J137" s="235">
        <f t="shared" si="8"/>
        <v>0.32999801982283694</v>
      </c>
      <c r="K137" s="235">
        <f t="shared" si="8"/>
        <v>0.32999801982283689</v>
      </c>
      <c r="L137" s="235">
        <f t="shared" si="8"/>
        <v>0.32999801982283694</v>
      </c>
      <c r="M137" s="235">
        <f t="shared" si="8"/>
        <v>0.329998019822837</v>
      </c>
      <c r="N137" s="235">
        <f t="shared" si="8"/>
        <v>0.32999801982283694</v>
      </c>
      <c r="O137" s="235">
        <f t="shared" si="8"/>
        <v>0.32999801982283694</v>
      </c>
      <c r="P137" s="235">
        <f t="shared" si="8"/>
        <v>0.32999801982283694</v>
      </c>
      <c r="Q137" s="235">
        <f t="shared" si="8"/>
        <v>0.32999801982283694</v>
      </c>
    </row>
    <row r="138" spans="1:17" x14ac:dyDescent="0.25">
      <c r="A138" s="142" t="s">
        <v>226</v>
      </c>
      <c r="B138" s="235">
        <f t="shared" ref="B138:Q138" si="9">IF(B$25=0,0,B$25/B$5)</f>
        <v>2.2100324006400038E-2</v>
      </c>
      <c r="C138" s="235">
        <f t="shared" si="9"/>
        <v>2.2100324006400038E-2</v>
      </c>
      <c r="D138" s="235">
        <f t="shared" si="9"/>
        <v>2.2100324006400038E-2</v>
      </c>
      <c r="E138" s="235">
        <f t="shared" si="9"/>
        <v>2.2100324006400031E-2</v>
      </c>
      <c r="F138" s="235">
        <f t="shared" si="9"/>
        <v>2.2100324006400038E-2</v>
      </c>
      <c r="G138" s="235">
        <f t="shared" si="9"/>
        <v>2.2100324006400034E-2</v>
      </c>
      <c r="H138" s="235">
        <f t="shared" si="9"/>
        <v>2.2100324006400038E-2</v>
      </c>
      <c r="I138" s="235">
        <f t="shared" si="9"/>
        <v>2.2100324006400034E-2</v>
      </c>
      <c r="J138" s="235">
        <f t="shared" si="9"/>
        <v>2.2100324006400034E-2</v>
      </c>
      <c r="K138" s="235">
        <f t="shared" si="9"/>
        <v>2.2100324006400031E-2</v>
      </c>
      <c r="L138" s="235">
        <f t="shared" si="9"/>
        <v>2.2100324006400034E-2</v>
      </c>
      <c r="M138" s="235">
        <f t="shared" si="9"/>
        <v>2.2100324006400038E-2</v>
      </c>
      <c r="N138" s="235">
        <f t="shared" si="9"/>
        <v>2.2100324006400034E-2</v>
      </c>
      <c r="O138" s="235">
        <f t="shared" si="9"/>
        <v>2.2100324006400034E-2</v>
      </c>
      <c r="P138" s="235">
        <f t="shared" si="9"/>
        <v>2.2100324006400031E-2</v>
      </c>
      <c r="Q138" s="235">
        <f t="shared" si="9"/>
        <v>2.2100324006400034E-2</v>
      </c>
    </row>
    <row r="139" spans="1:17" x14ac:dyDescent="0.25">
      <c r="A139" s="127" t="s">
        <v>212</v>
      </c>
      <c r="B139" s="237">
        <f t="shared" ref="B139:Q139" si="10">IF(B$36=0,0,B$36/B$5)</f>
        <v>0.57259930380218282</v>
      </c>
      <c r="C139" s="237">
        <f t="shared" si="10"/>
        <v>0.57259930380218271</v>
      </c>
      <c r="D139" s="237">
        <f t="shared" si="10"/>
        <v>0.57259930380218282</v>
      </c>
      <c r="E139" s="237">
        <f t="shared" si="10"/>
        <v>0.5725993038021826</v>
      </c>
      <c r="F139" s="237">
        <f t="shared" si="10"/>
        <v>0.57259930380218282</v>
      </c>
      <c r="G139" s="237">
        <f t="shared" si="10"/>
        <v>0.57259930380218271</v>
      </c>
      <c r="H139" s="237">
        <f t="shared" si="10"/>
        <v>0.57259930380218271</v>
      </c>
      <c r="I139" s="237">
        <f t="shared" si="10"/>
        <v>0.57259930380218271</v>
      </c>
      <c r="J139" s="237">
        <f t="shared" si="10"/>
        <v>0.57259930380218271</v>
      </c>
      <c r="K139" s="237">
        <f t="shared" si="10"/>
        <v>0.5725993038021826</v>
      </c>
      <c r="L139" s="237">
        <f t="shared" si="10"/>
        <v>0.57259930380218271</v>
      </c>
      <c r="M139" s="237">
        <f t="shared" si="10"/>
        <v>0.57259930380218271</v>
      </c>
      <c r="N139" s="237">
        <f t="shared" si="10"/>
        <v>0.57259930380218271</v>
      </c>
      <c r="O139" s="237">
        <f t="shared" si="10"/>
        <v>0.57259930380218271</v>
      </c>
      <c r="P139" s="237">
        <f t="shared" si="10"/>
        <v>0.57259930380218271</v>
      </c>
      <c r="Q139" s="237">
        <f t="shared" si="10"/>
        <v>0.57259930380218271</v>
      </c>
    </row>
    <row r="140" spans="1:17" x14ac:dyDescent="0.25">
      <c r="A140" s="72" t="s">
        <v>211</v>
      </c>
      <c r="B140" s="234">
        <f t="shared" ref="B140:Q140" si="11">IF(B$44=0,0,B$44/B$5)</f>
        <v>2.9132245281163691E-2</v>
      </c>
      <c r="C140" s="234">
        <f t="shared" si="11"/>
        <v>2.9132245281163694E-2</v>
      </c>
      <c r="D140" s="234">
        <f t="shared" si="11"/>
        <v>2.9132245281163691E-2</v>
      </c>
      <c r="E140" s="234">
        <f t="shared" si="11"/>
        <v>2.9132245281163684E-2</v>
      </c>
      <c r="F140" s="234">
        <f t="shared" si="11"/>
        <v>2.9132245281163691E-2</v>
      </c>
      <c r="G140" s="234">
        <f t="shared" si="11"/>
        <v>2.9132245281163687E-2</v>
      </c>
      <c r="H140" s="234">
        <f t="shared" si="11"/>
        <v>2.9132245281163691E-2</v>
      </c>
      <c r="I140" s="234">
        <f t="shared" si="11"/>
        <v>2.9132245281163687E-2</v>
      </c>
      <c r="J140" s="234">
        <f t="shared" si="11"/>
        <v>2.9132245281163687E-2</v>
      </c>
      <c r="K140" s="234">
        <f t="shared" si="11"/>
        <v>2.9132245281163684E-2</v>
      </c>
      <c r="L140" s="234">
        <f t="shared" si="11"/>
        <v>2.9132245281163687E-2</v>
      </c>
      <c r="M140" s="234">
        <f t="shared" si="11"/>
        <v>2.9132245281163691E-2</v>
      </c>
      <c r="N140" s="234">
        <f t="shared" si="11"/>
        <v>2.9132245281163687E-2</v>
      </c>
      <c r="O140" s="234">
        <f t="shared" si="11"/>
        <v>2.9132245281163687E-2</v>
      </c>
      <c r="P140" s="234">
        <f t="shared" si="11"/>
        <v>2.9132245281163691E-2</v>
      </c>
      <c r="Q140" s="234">
        <f t="shared" si="11"/>
        <v>2.9132245281163691E-2</v>
      </c>
    </row>
    <row r="141" spans="1:17" hidden="1" x14ac:dyDescent="0.25">
      <c r="A141" s="40"/>
      <c r="B141" s="40"/>
      <c r="C141" s="40"/>
      <c r="D141" s="40"/>
      <c r="E141" s="40"/>
      <c r="F141" s="40"/>
      <c r="G141" s="40"/>
      <c r="H141" s="40"/>
      <c r="I141" s="40"/>
      <c r="J141" s="40"/>
      <c r="K141" s="40"/>
      <c r="L141" s="40"/>
      <c r="M141" s="40"/>
      <c r="N141" s="40"/>
      <c r="O141" s="40"/>
      <c r="P141" s="40"/>
      <c r="Q141" s="40"/>
    </row>
    <row r="142" spans="1:17" x14ac:dyDescent="0.25">
      <c r="A142" s="40"/>
      <c r="B142" s="40"/>
      <c r="C142" s="40"/>
      <c r="D142" s="40"/>
      <c r="E142" s="40"/>
      <c r="F142" s="40"/>
      <c r="G142" s="40"/>
      <c r="H142" s="40"/>
      <c r="I142" s="40"/>
      <c r="J142" s="40"/>
      <c r="K142" s="40"/>
      <c r="L142" s="40"/>
      <c r="M142" s="40"/>
      <c r="N142" s="40"/>
      <c r="O142" s="40"/>
      <c r="P142" s="40"/>
      <c r="Q142" s="40"/>
    </row>
    <row r="143" spans="1:17" x14ac:dyDescent="0.25">
      <c r="A143" s="78" t="s">
        <v>37</v>
      </c>
      <c r="B143" s="77">
        <f t="shared" ref="B143:Q143" si="12">SUM(B144:B149,B151:B153,B155:B156,B158:B159)</f>
        <v>1</v>
      </c>
      <c r="C143" s="77">
        <f t="shared" si="12"/>
        <v>1</v>
      </c>
      <c r="D143" s="77">
        <f t="shared" si="12"/>
        <v>1</v>
      </c>
      <c r="E143" s="77">
        <f t="shared" si="12"/>
        <v>0.99999999999999989</v>
      </c>
      <c r="F143" s="77">
        <f t="shared" si="12"/>
        <v>1</v>
      </c>
      <c r="G143" s="77">
        <f t="shared" si="12"/>
        <v>0.99999999999999978</v>
      </c>
      <c r="H143" s="77">
        <f t="shared" si="12"/>
        <v>1</v>
      </c>
      <c r="I143" s="77">
        <f t="shared" si="12"/>
        <v>0.99999999999999989</v>
      </c>
      <c r="J143" s="77">
        <f t="shared" si="12"/>
        <v>1</v>
      </c>
      <c r="K143" s="77">
        <f t="shared" si="12"/>
        <v>1</v>
      </c>
      <c r="L143" s="77">
        <f t="shared" si="12"/>
        <v>1</v>
      </c>
      <c r="M143" s="77">
        <f t="shared" si="12"/>
        <v>0.99999999999999989</v>
      </c>
      <c r="N143" s="77">
        <f t="shared" si="12"/>
        <v>1</v>
      </c>
      <c r="O143" s="77">
        <f t="shared" si="12"/>
        <v>1</v>
      </c>
      <c r="P143" s="77">
        <f t="shared" si="12"/>
        <v>0.99999999999999989</v>
      </c>
      <c r="Q143" s="77">
        <f t="shared" si="12"/>
        <v>1.0000000000000002</v>
      </c>
    </row>
    <row r="144" spans="1:17" x14ac:dyDescent="0.25">
      <c r="A144" s="132" t="s">
        <v>83</v>
      </c>
      <c r="B144" s="240">
        <f t="shared" ref="B144:Q144" si="13">IF(B$48=0,0,B$48/B$47)</f>
        <v>1.137906182681421E-2</v>
      </c>
      <c r="C144" s="240">
        <f t="shared" si="13"/>
        <v>1.1379061826814207E-2</v>
      </c>
      <c r="D144" s="240">
        <f t="shared" si="13"/>
        <v>1.1379061826814208E-2</v>
      </c>
      <c r="E144" s="240">
        <f t="shared" si="13"/>
        <v>1.1379061826814207E-2</v>
      </c>
      <c r="F144" s="240">
        <f t="shared" si="13"/>
        <v>1.137906182681421E-2</v>
      </c>
      <c r="G144" s="240">
        <f t="shared" si="13"/>
        <v>1.1379061826814205E-2</v>
      </c>
      <c r="H144" s="240">
        <f t="shared" si="13"/>
        <v>1.1379061826814207E-2</v>
      </c>
      <c r="I144" s="240">
        <f t="shared" si="13"/>
        <v>1.1379061826814208E-2</v>
      </c>
      <c r="J144" s="240">
        <f t="shared" si="13"/>
        <v>1.1379061826814207E-2</v>
      </c>
      <c r="K144" s="240">
        <f t="shared" si="13"/>
        <v>1.1379061826814207E-2</v>
      </c>
      <c r="L144" s="240">
        <f t="shared" si="13"/>
        <v>1.1379061826814207E-2</v>
      </c>
      <c r="M144" s="240">
        <f t="shared" si="13"/>
        <v>1.1379061826814207E-2</v>
      </c>
      <c r="N144" s="240">
        <f t="shared" si="13"/>
        <v>1.1379061826814208E-2</v>
      </c>
      <c r="O144" s="240">
        <f t="shared" si="13"/>
        <v>1.1379061826814207E-2</v>
      </c>
      <c r="P144" s="240">
        <f t="shared" si="13"/>
        <v>1.1379061826814205E-2</v>
      </c>
      <c r="Q144" s="240">
        <f t="shared" si="13"/>
        <v>1.137906182681421E-2</v>
      </c>
    </row>
    <row r="145" spans="1:17" x14ac:dyDescent="0.25">
      <c r="A145" s="76" t="s">
        <v>82</v>
      </c>
      <c r="B145" s="239">
        <f t="shared" ref="B145:Q145" si="14">IF(B$49=0,0,B$49/B$47)</f>
        <v>1.1693846679615958E-2</v>
      </c>
      <c r="C145" s="239">
        <f t="shared" si="14"/>
        <v>1.1693846679615955E-2</v>
      </c>
      <c r="D145" s="239">
        <f t="shared" si="14"/>
        <v>1.1693846679615956E-2</v>
      </c>
      <c r="E145" s="239">
        <f t="shared" si="14"/>
        <v>1.1693846679615955E-2</v>
      </c>
      <c r="F145" s="239">
        <f t="shared" si="14"/>
        <v>1.1693846679615958E-2</v>
      </c>
      <c r="G145" s="239">
        <f t="shared" si="14"/>
        <v>1.1693846679615955E-2</v>
      </c>
      <c r="H145" s="239">
        <f t="shared" si="14"/>
        <v>1.1693846679615955E-2</v>
      </c>
      <c r="I145" s="239">
        <f t="shared" si="14"/>
        <v>1.1693846679615956E-2</v>
      </c>
      <c r="J145" s="239">
        <f t="shared" si="14"/>
        <v>1.1693846679615955E-2</v>
      </c>
      <c r="K145" s="239">
        <f t="shared" si="14"/>
        <v>1.1693846679615956E-2</v>
      </c>
      <c r="L145" s="239">
        <f t="shared" si="14"/>
        <v>1.1693846679615955E-2</v>
      </c>
      <c r="M145" s="239">
        <f t="shared" si="14"/>
        <v>1.1693846679615953E-2</v>
      </c>
      <c r="N145" s="239">
        <f t="shared" si="14"/>
        <v>1.1693846679615955E-2</v>
      </c>
      <c r="O145" s="239">
        <f t="shared" si="14"/>
        <v>1.1693846679615955E-2</v>
      </c>
      <c r="P145" s="239">
        <f t="shared" si="14"/>
        <v>1.1693846679615953E-2</v>
      </c>
      <c r="Q145" s="239">
        <f t="shared" si="14"/>
        <v>1.169384667961596E-2</v>
      </c>
    </row>
    <row r="146" spans="1:17" x14ac:dyDescent="0.25">
      <c r="A146" s="76" t="s">
        <v>81</v>
      </c>
      <c r="B146" s="239">
        <f t="shared" ref="B146:Q146" si="15">IF(B$50=0,0,B$50/B$47)</f>
        <v>1.6207632321699399E-2</v>
      </c>
      <c r="C146" s="239">
        <f t="shared" si="15"/>
        <v>1.6207632321699396E-2</v>
      </c>
      <c r="D146" s="239">
        <f t="shared" si="15"/>
        <v>1.6207632321699396E-2</v>
      </c>
      <c r="E146" s="239">
        <f t="shared" si="15"/>
        <v>1.6207632321699396E-2</v>
      </c>
      <c r="F146" s="239">
        <f t="shared" si="15"/>
        <v>1.6207632321699399E-2</v>
      </c>
      <c r="G146" s="239">
        <f t="shared" si="15"/>
        <v>1.6207632321699392E-2</v>
      </c>
      <c r="H146" s="239">
        <f t="shared" si="15"/>
        <v>1.6207632321699396E-2</v>
      </c>
      <c r="I146" s="239">
        <f t="shared" si="15"/>
        <v>1.6207632321699396E-2</v>
      </c>
      <c r="J146" s="239">
        <f t="shared" si="15"/>
        <v>1.6207632321699396E-2</v>
      </c>
      <c r="K146" s="239">
        <f t="shared" si="15"/>
        <v>1.6207632321699399E-2</v>
      </c>
      <c r="L146" s="239">
        <f t="shared" si="15"/>
        <v>1.6207632321699396E-2</v>
      </c>
      <c r="M146" s="239">
        <f t="shared" si="15"/>
        <v>1.6207632321699396E-2</v>
      </c>
      <c r="N146" s="239">
        <f t="shared" si="15"/>
        <v>1.6207632321699399E-2</v>
      </c>
      <c r="O146" s="239">
        <f t="shared" si="15"/>
        <v>1.6207632321699396E-2</v>
      </c>
      <c r="P146" s="239">
        <f t="shared" si="15"/>
        <v>1.6207632321699392E-2</v>
      </c>
      <c r="Q146" s="239">
        <f t="shared" si="15"/>
        <v>1.6207632321699403E-2</v>
      </c>
    </row>
    <row r="147" spans="1:17" x14ac:dyDescent="0.25">
      <c r="A147" s="76" t="s">
        <v>80</v>
      </c>
      <c r="B147" s="239">
        <f t="shared" ref="B147:Q147" si="16">IF(B$51=0,0,B$51/B$47)</f>
        <v>8.3291178085094803E-3</v>
      </c>
      <c r="C147" s="239">
        <f t="shared" si="16"/>
        <v>8.3291178085094768E-3</v>
      </c>
      <c r="D147" s="239">
        <f t="shared" si="16"/>
        <v>8.3291178085094768E-3</v>
      </c>
      <c r="E147" s="239">
        <f t="shared" si="16"/>
        <v>8.3291178085094768E-3</v>
      </c>
      <c r="F147" s="239">
        <f t="shared" si="16"/>
        <v>8.3291178085094786E-3</v>
      </c>
      <c r="G147" s="239">
        <f t="shared" si="16"/>
        <v>8.3291178085094751E-3</v>
      </c>
      <c r="H147" s="239">
        <f t="shared" si="16"/>
        <v>8.3291178085094768E-3</v>
      </c>
      <c r="I147" s="239">
        <f t="shared" si="16"/>
        <v>8.3291178085094768E-3</v>
      </c>
      <c r="J147" s="239">
        <f t="shared" si="16"/>
        <v>8.3291178085094768E-3</v>
      </c>
      <c r="K147" s="239">
        <f t="shared" si="16"/>
        <v>8.3291178085094786E-3</v>
      </c>
      <c r="L147" s="239">
        <f t="shared" si="16"/>
        <v>8.3291178085094768E-3</v>
      </c>
      <c r="M147" s="239">
        <f t="shared" si="16"/>
        <v>8.3291178085094768E-3</v>
      </c>
      <c r="N147" s="239">
        <f t="shared" si="16"/>
        <v>8.3291178085094768E-3</v>
      </c>
      <c r="O147" s="239">
        <f t="shared" si="16"/>
        <v>8.3291178085094768E-3</v>
      </c>
      <c r="P147" s="239">
        <f t="shared" si="16"/>
        <v>8.3291178085094768E-3</v>
      </c>
      <c r="Q147" s="239">
        <f t="shared" si="16"/>
        <v>8.3291178085094803E-3</v>
      </c>
    </row>
    <row r="148" spans="1:17" x14ac:dyDescent="0.25">
      <c r="A148" s="129" t="s">
        <v>79</v>
      </c>
      <c r="B148" s="238">
        <f t="shared" ref="B148:Q148" si="17">IF(B$52=0,0,B$52/B$47)</f>
        <v>8.6438146210147011E-3</v>
      </c>
      <c r="C148" s="238">
        <f t="shared" si="17"/>
        <v>8.6438146210146994E-3</v>
      </c>
      <c r="D148" s="238">
        <f t="shared" si="17"/>
        <v>8.6438146210146994E-3</v>
      </c>
      <c r="E148" s="238">
        <f t="shared" si="17"/>
        <v>8.6438146210146994E-3</v>
      </c>
      <c r="F148" s="238">
        <f t="shared" si="17"/>
        <v>8.6438146210147011E-3</v>
      </c>
      <c r="G148" s="238">
        <f t="shared" si="17"/>
        <v>8.6438146210146977E-3</v>
      </c>
      <c r="H148" s="238">
        <f t="shared" si="17"/>
        <v>8.6438146210146994E-3</v>
      </c>
      <c r="I148" s="238">
        <f t="shared" si="17"/>
        <v>8.6438146210146994E-3</v>
      </c>
      <c r="J148" s="238">
        <f t="shared" si="17"/>
        <v>8.6438146210146994E-3</v>
      </c>
      <c r="K148" s="238">
        <f t="shared" si="17"/>
        <v>8.6438146210147011E-3</v>
      </c>
      <c r="L148" s="238">
        <f t="shared" si="17"/>
        <v>8.6438146210146994E-3</v>
      </c>
      <c r="M148" s="238">
        <f t="shared" si="17"/>
        <v>8.6438146210147011E-3</v>
      </c>
      <c r="N148" s="238">
        <f t="shared" si="17"/>
        <v>8.6438146210147011E-3</v>
      </c>
      <c r="O148" s="238">
        <f t="shared" si="17"/>
        <v>8.6438146210146994E-3</v>
      </c>
      <c r="P148" s="238">
        <f t="shared" si="17"/>
        <v>8.6438146210146994E-3</v>
      </c>
      <c r="Q148" s="238">
        <f t="shared" si="17"/>
        <v>8.6438146210147029E-3</v>
      </c>
    </row>
    <row r="149" spans="1:17" x14ac:dyDescent="0.25">
      <c r="A149" s="127" t="s">
        <v>210</v>
      </c>
      <c r="B149" s="237">
        <f t="shared" ref="B149:Q149" si="18">IF(B$57=0,0,B$57/B$47)</f>
        <v>0.104994128313808</v>
      </c>
      <c r="C149" s="237">
        <f t="shared" si="18"/>
        <v>7.8957038853145312E-2</v>
      </c>
      <c r="D149" s="237">
        <f t="shared" si="18"/>
        <v>8.1841627899632799E-2</v>
      </c>
      <c r="E149" s="237">
        <f t="shared" si="18"/>
        <v>8.6699983343081571E-2</v>
      </c>
      <c r="F149" s="237">
        <f t="shared" si="18"/>
        <v>0.10149043987531225</v>
      </c>
      <c r="G149" s="237">
        <f t="shared" si="18"/>
        <v>7.7646629572782136E-2</v>
      </c>
      <c r="H149" s="237">
        <f t="shared" si="18"/>
        <v>8.1457714131223546E-2</v>
      </c>
      <c r="I149" s="237">
        <f t="shared" si="18"/>
        <v>8.3003906985797668E-2</v>
      </c>
      <c r="J149" s="237">
        <f t="shared" si="18"/>
        <v>6.2300068726779123E-2</v>
      </c>
      <c r="K149" s="237">
        <f t="shared" si="18"/>
        <v>6.3791906941456408E-2</v>
      </c>
      <c r="L149" s="237">
        <f t="shared" si="18"/>
        <v>6.3458977483477771E-2</v>
      </c>
      <c r="M149" s="237">
        <f t="shared" si="18"/>
        <v>6.9968534090316795E-2</v>
      </c>
      <c r="N149" s="237">
        <f t="shared" si="18"/>
        <v>6.7519747834395336E-2</v>
      </c>
      <c r="O149" s="237">
        <f t="shared" si="18"/>
        <v>6.6654814589718933E-2</v>
      </c>
      <c r="P149" s="237">
        <f t="shared" si="18"/>
        <v>6.3135632059033955E-2</v>
      </c>
      <c r="Q149" s="237">
        <f t="shared" si="18"/>
        <v>6.6946140879149657E-2</v>
      </c>
    </row>
    <row r="150" spans="1:17" x14ac:dyDescent="0.25">
      <c r="A150" s="127" t="s">
        <v>209</v>
      </c>
      <c r="B150" s="237">
        <f t="shared" ref="B150:Q150" si="19">IF(B$58=0,0,B$58/B$47)</f>
        <v>5.6762739040493781E-2</v>
      </c>
      <c r="C150" s="237">
        <f t="shared" si="19"/>
        <v>0.10803201170608782</v>
      </c>
      <c r="D150" s="237">
        <f t="shared" si="19"/>
        <v>0.10235200731942293</v>
      </c>
      <c r="E150" s="237">
        <f t="shared" si="19"/>
        <v>9.2785486825153696E-2</v>
      </c>
      <c r="F150" s="237">
        <f t="shared" si="19"/>
        <v>6.3661803475476758E-2</v>
      </c>
      <c r="G150" s="237">
        <f t="shared" si="19"/>
        <v>0.1106123204921358</v>
      </c>
      <c r="H150" s="237">
        <f t="shared" si="19"/>
        <v>0.10310796660981855</v>
      </c>
      <c r="I150" s="237">
        <f t="shared" si="19"/>
        <v>0.1000633796495701</v>
      </c>
      <c r="J150" s="237">
        <f t="shared" si="19"/>
        <v>0.14083102115303661</v>
      </c>
      <c r="K150" s="237">
        <f t="shared" si="19"/>
        <v>0.13789346316227896</v>
      </c>
      <c r="L150" s="237">
        <f t="shared" si="19"/>
        <v>0.13854902995231139</v>
      </c>
      <c r="M150" s="237">
        <f t="shared" si="19"/>
        <v>0.12573115208956603</v>
      </c>
      <c r="N150" s="237">
        <f t="shared" si="19"/>
        <v>0.13055302323012785</v>
      </c>
      <c r="O150" s="237">
        <f t="shared" si="19"/>
        <v>0.132256151316923</v>
      </c>
      <c r="P150" s="237">
        <f t="shared" si="19"/>
        <v>0.13918572495449391</v>
      </c>
      <c r="Q150" s="237">
        <f t="shared" si="19"/>
        <v>0.13193842170979614</v>
      </c>
    </row>
    <row r="151" spans="1:17" x14ac:dyDescent="0.25">
      <c r="A151" s="142" t="s">
        <v>225</v>
      </c>
      <c r="B151" s="235">
        <f t="shared" ref="B151:Q151" si="20">IF(B$59=0,0,B$59/B$47)</f>
        <v>3.493667350106508E-2</v>
      </c>
      <c r="C151" s="235">
        <f t="shared" si="20"/>
        <v>8.6205946166659123E-2</v>
      </c>
      <c r="D151" s="235">
        <f t="shared" si="20"/>
        <v>8.0525941779994212E-2</v>
      </c>
      <c r="E151" s="235">
        <f t="shared" si="20"/>
        <v>7.0959421285724994E-2</v>
      </c>
      <c r="F151" s="235">
        <f t="shared" si="20"/>
        <v>4.1835737936048049E-2</v>
      </c>
      <c r="G151" s="235">
        <f t="shared" si="20"/>
        <v>8.8786254952707103E-2</v>
      </c>
      <c r="H151" s="235">
        <f t="shared" si="20"/>
        <v>8.128190107038985E-2</v>
      </c>
      <c r="I151" s="235">
        <f t="shared" si="20"/>
        <v>7.8237314110141398E-2</v>
      </c>
      <c r="J151" s="235">
        <f t="shared" si="20"/>
        <v>0.11900495561360794</v>
      </c>
      <c r="K151" s="235">
        <f t="shared" si="20"/>
        <v>0.11606739762285027</v>
      </c>
      <c r="L151" s="235">
        <f t="shared" si="20"/>
        <v>0.11672296441288267</v>
      </c>
      <c r="M151" s="235">
        <f t="shared" si="20"/>
        <v>0.10390508655013732</v>
      </c>
      <c r="N151" s="235">
        <f t="shared" si="20"/>
        <v>0.10872695769069914</v>
      </c>
      <c r="O151" s="235">
        <f t="shared" si="20"/>
        <v>0.1104300857774943</v>
      </c>
      <c r="P151" s="235">
        <f t="shared" si="20"/>
        <v>0.11735965941506521</v>
      </c>
      <c r="Q151" s="235">
        <f t="shared" si="20"/>
        <v>0.10935634638772346</v>
      </c>
    </row>
    <row r="152" spans="1:17" x14ac:dyDescent="0.25">
      <c r="A152" s="142" t="s">
        <v>224</v>
      </c>
      <c r="B152" s="235">
        <f t="shared" ref="B152:Q152" si="21">IF(B$65=0,0,B$65/B$47)</f>
        <v>2.1826065539428709E-2</v>
      </c>
      <c r="C152" s="235">
        <f t="shared" si="21"/>
        <v>2.1826065539428702E-2</v>
      </c>
      <c r="D152" s="235">
        <f t="shared" si="21"/>
        <v>2.1826065539428705E-2</v>
      </c>
      <c r="E152" s="235">
        <f t="shared" si="21"/>
        <v>2.1826065539428702E-2</v>
      </c>
      <c r="F152" s="235">
        <f t="shared" si="21"/>
        <v>2.1826065539428702E-2</v>
      </c>
      <c r="G152" s="235">
        <f t="shared" si="21"/>
        <v>2.1826065539428698E-2</v>
      </c>
      <c r="H152" s="235">
        <f t="shared" si="21"/>
        <v>2.1826065539428702E-2</v>
      </c>
      <c r="I152" s="235">
        <f t="shared" si="21"/>
        <v>2.1826065539428705E-2</v>
      </c>
      <c r="J152" s="235">
        <f t="shared" si="21"/>
        <v>2.1826065539428702E-2</v>
      </c>
      <c r="K152" s="235">
        <f t="shared" si="21"/>
        <v>2.1826065539428705E-2</v>
      </c>
      <c r="L152" s="235">
        <f t="shared" si="21"/>
        <v>2.1826065539428702E-2</v>
      </c>
      <c r="M152" s="235">
        <f t="shared" si="21"/>
        <v>2.1826065539428702E-2</v>
      </c>
      <c r="N152" s="235">
        <f t="shared" si="21"/>
        <v>2.1826065539428702E-2</v>
      </c>
      <c r="O152" s="235">
        <f t="shared" si="21"/>
        <v>2.1826065539428702E-2</v>
      </c>
      <c r="P152" s="235">
        <f t="shared" si="21"/>
        <v>2.1826065539428698E-2</v>
      </c>
      <c r="Q152" s="235">
        <f t="shared" si="21"/>
        <v>2.1826065539428709E-2</v>
      </c>
    </row>
    <row r="153" spans="1:17" x14ac:dyDescent="0.25">
      <c r="A153" s="142" t="s">
        <v>223</v>
      </c>
      <c r="B153" s="259">
        <f t="shared" ref="B153:Q153" si="22">IF(B$76=0,0,B$76/B$47)</f>
        <v>0</v>
      </c>
      <c r="C153" s="259">
        <f t="shared" si="22"/>
        <v>0</v>
      </c>
      <c r="D153" s="259">
        <f t="shared" si="22"/>
        <v>0</v>
      </c>
      <c r="E153" s="259">
        <f t="shared" si="22"/>
        <v>0</v>
      </c>
      <c r="F153" s="259">
        <f t="shared" si="22"/>
        <v>0</v>
      </c>
      <c r="G153" s="259">
        <f t="shared" si="22"/>
        <v>0</v>
      </c>
      <c r="H153" s="259">
        <f t="shared" si="22"/>
        <v>0</v>
      </c>
      <c r="I153" s="259">
        <f t="shared" si="22"/>
        <v>0</v>
      </c>
      <c r="J153" s="259">
        <f t="shared" si="22"/>
        <v>0</v>
      </c>
      <c r="K153" s="259">
        <f t="shared" si="22"/>
        <v>0</v>
      </c>
      <c r="L153" s="259">
        <f t="shared" si="22"/>
        <v>0</v>
      </c>
      <c r="M153" s="259">
        <f t="shared" si="22"/>
        <v>0</v>
      </c>
      <c r="N153" s="259">
        <f t="shared" si="22"/>
        <v>0</v>
      </c>
      <c r="O153" s="259">
        <f t="shared" si="22"/>
        <v>0</v>
      </c>
      <c r="P153" s="259">
        <f t="shared" si="22"/>
        <v>0</v>
      </c>
      <c r="Q153" s="259">
        <f t="shared" si="22"/>
        <v>7.560097826439763E-4</v>
      </c>
    </row>
    <row r="154" spans="1:17" x14ac:dyDescent="0.25">
      <c r="A154" s="127" t="s">
        <v>208</v>
      </c>
      <c r="B154" s="237">
        <f t="shared" ref="B154:Q154" si="23">IF(B$77=0,0,B$77/B$47)</f>
        <v>0.65423362782641603</v>
      </c>
      <c r="C154" s="237">
        <f t="shared" si="23"/>
        <v>0.63001307949091601</v>
      </c>
      <c r="D154" s="237">
        <f t="shared" si="23"/>
        <v>0.63269641813881128</v>
      </c>
      <c r="E154" s="237">
        <f t="shared" si="23"/>
        <v>0.63721581855132181</v>
      </c>
      <c r="F154" s="237">
        <f t="shared" si="23"/>
        <v>0.65097438276735009</v>
      </c>
      <c r="G154" s="237">
        <f t="shared" si="23"/>
        <v>0.62879409411383391</v>
      </c>
      <c r="H154" s="237">
        <f t="shared" si="23"/>
        <v>0.63233928905191883</v>
      </c>
      <c r="I154" s="237">
        <f t="shared" si="23"/>
        <v>0.63377760798640659</v>
      </c>
      <c r="J154" s="237">
        <f t="shared" si="23"/>
        <v>0.61451822355941255</v>
      </c>
      <c r="K154" s="237">
        <f t="shared" si="23"/>
        <v>0.61590598003818198</v>
      </c>
      <c r="L154" s="237">
        <f t="shared" si="23"/>
        <v>0.61559627821680651</v>
      </c>
      <c r="M154" s="237">
        <f t="shared" si="23"/>
        <v>0.62165167971154056</v>
      </c>
      <c r="N154" s="237">
        <f t="shared" si="23"/>
        <v>0.6193737390083579</v>
      </c>
      <c r="O154" s="237">
        <f t="shared" si="23"/>
        <v>0.61856914994354262</v>
      </c>
      <c r="P154" s="237">
        <f t="shared" si="23"/>
        <v>0.6152954917754635</v>
      </c>
      <c r="Q154" s="237">
        <f t="shared" si="23"/>
        <v>0.61884015114301305</v>
      </c>
    </row>
    <row r="155" spans="1:17" x14ac:dyDescent="0.25">
      <c r="A155" s="142" t="s">
        <v>222</v>
      </c>
      <c r="B155" s="259">
        <f t="shared" ref="B155:Q155" si="24">IF(B$78=0,0,B$78/B$47)</f>
        <v>0.55656467125543185</v>
      </c>
      <c r="C155" s="259">
        <f t="shared" si="24"/>
        <v>0.55656467125543196</v>
      </c>
      <c r="D155" s="259">
        <f t="shared" si="24"/>
        <v>0.55656467125543185</v>
      </c>
      <c r="E155" s="259">
        <f t="shared" si="24"/>
        <v>0.55656467125543196</v>
      </c>
      <c r="F155" s="259">
        <f t="shared" si="24"/>
        <v>0.55656467125543185</v>
      </c>
      <c r="G155" s="259">
        <f t="shared" si="24"/>
        <v>0.55656467125543185</v>
      </c>
      <c r="H155" s="259">
        <f t="shared" si="24"/>
        <v>0.55656467125543185</v>
      </c>
      <c r="I155" s="259">
        <f t="shared" si="24"/>
        <v>0.55656467125543196</v>
      </c>
      <c r="J155" s="259">
        <f t="shared" si="24"/>
        <v>0.55656467125543196</v>
      </c>
      <c r="K155" s="259">
        <f t="shared" si="24"/>
        <v>0.55656467125543185</v>
      </c>
      <c r="L155" s="259">
        <f t="shared" si="24"/>
        <v>0.55656467125543185</v>
      </c>
      <c r="M155" s="259">
        <f t="shared" si="24"/>
        <v>0.55656467125543196</v>
      </c>
      <c r="N155" s="259">
        <f t="shared" si="24"/>
        <v>0.55656467125543208</v>
      </c>
      <c r="O155" s="259">
        <f t="shared" si="24"/>
        <v>0.55656467125543196</v>
      </c>
      <c r="P155" s="259">
        <f t="shared" si="24"/>
        <v>0.55656467125543185</v>
      </c>
      <c r="Q155" s="259">
        <f t="shared" si="24"/>
        <v>0.55656467125543208</v>
      </c>
    </row>
    <row r="156" spans="1:17" x14ac:dyDescent="0.25">
      <c r="A156" s="142" t="s">
        <v>221</v>
      </c>
      <c r="B156" s="259">
        <f t="shared" ref="B156:Q156" si="25">IF(B$86=0,0,B$86/B$47)</f>
        <v>9.7668956570984192E-2</v>
      </c>
      <c r="C156" s="259">
        <f t="shared" si="25"/>
        <v>7.3448408235484028E-2</v>
      </c>
      <c r="D156" s="259">
        <f t="shared" si="25"/>
        <v>7.6131746883379356E-2</v>
      </c>
      <c r="E156" s="259">
        <f t="shared" si="25"/>
        <v>8.0651147295889847E-2</v>
      </c>
      <c r="F156" s="259">
        <f t="shared" si="25"/>
        <v>9.4409711511918376E-2</v>
      </c>
      <c r="G156" s="259">
        <f t="shared" si="25"/>
        <v>7.222942285840199E-2</v>
      </c>
      <c r="H156" s="259">
        <f t="shared" si="25"/>
        <v>7.5774617796487004E-2</v>
      </c>
      <c r="I156" s="259">
        <f t="shared" si="25"/>
        <v>7.7212936730974568E-2</v>
      </c>
      <c r="J156" s="259">
        <f t="shared" si="25"/>
        <v>5.7953552303980575E-2</v>
      </c>
      <c r="K156" s="259">
        <f t="shared" si="25"/>
        <v>5.9341308782750152E-2</v>
      </c>
      <c r="L156" s="259">
        <f t="shared" si="25"/>
        <v>5.9031606961374675E-2</v>
      </c>
      <c r="M156" s="259">
        <f t="shared" si="25"/>
        <v>6.5087008456108639E-2</v>
      </c>
      <c r="N156" s="259">
        <f t="shared" si="25"/>
        <v>6.2809067752925885E-2</v>
      </c>
      <c r="O156" s="259">
        <f t="shared" si="25"/>
        <v>6.2004478688110626E-2</v>
      </c>
      <c r="P156" s="259">
        <f t="shared" si="25"/>
        <v>5.8730820520031583E-2</v>
      </c>
      <c r="Q156" s="259">
        <f t="shared" si="25"/>
        <v>6.2275479887581087E-2</v>
      </c>
    </row>
    <row r="157" spans="1:17" x14ac:dyDescent="0.25">
      <c r="A157" s="127" t="s">
        <v>207</v>
      </c>
      <c r="B157" s="237">
        <f t="shared" ref="B157:Q157" si="26">IF(B$87=0,0,B$87/B$47)</f>
        <v>0.12775603156162846</v>
      </c>
      <c r="C157" s="237">
        <f t="shared" si="26"/>
        <v>0.12674439669219711</v>
      </c>
      <c r="D157" s="237">
        <f t="shared" si="26"/>
        <v>0.12685647338447931</v>
      </c>
      <c r="E157" s="237">
        <f t="shared" si="26"/>
        <v>0.12704523802278916</v>
      </c>
      <c r="F157" s="237">
        <f t="shared" si="26"/>
        <v>0.12761990062420703</v>
      </c>
      <c r="G157" s="237">
        <f t="shared" si="26"/>
        <v>0.12669348256359433</v>
      </c>
      <c r="H157" s="237">
        <f t="shared" si="26"/>
        <v>0.12684155694938529</v>
      </c>
      <c r="I157" s="237">
        <f t="shared" si="26"/>
        <v>0.12690163212057196</v>
      </c>
      <c r="J157" s="237">
        <f t="shared" si="26"/>
        <v>0.12609721330311799</v>
      </c>
      <c r="K157" s="237">
        <f t="shared" si="26"/>
        <v>0.12615517660042888</v>
      </c>
      <c r="L157" s="237">
        <f t="shared" si="26"/>
        <v>0.12614224108975047</v>
      </c>
      <c r="M157" s="237">
        <f t="shared" si="26"/>
        <v>0.12639516085092289</v>
      </c>
      <c r="N157" s="237">
        <f t="shared" si="26"/>
        <v>0.12630001666946525</v>
      </c>
      <c r="O157" s="237">
        <f t="shared" si="26"/>
        <v>0.12626641089216178</v>
      </c>
      <c r="P157" s="237">
        <f t="shared" si="26"/>
        <v>0.12612967795335489</v>
      </c>
      <c r="Q157" s="237">
        <f t="shared" si="26"/>
        <v>0.12602181301038753</v>
      </c>
    </row>
    <row r="158" spans="1:17" x14ac:dyDescent="0.25">
      <c r="A158" s="142" t="s">
        <v>220</v>
      </c>
      <c r="B158" s="259">
        <f t="shared" ref="B158:Q158" si="27">IF(B$88=0,0,B$88/B$47)</f>
        <v>1.7878455419271241E-2</v>
      </c>
      <c r="C158" s="259">
        <f t="shared" si="27"/>
        <v>4.4114937427277554E-2</v>
      </c>
      <c r="D158" s="259">
        <f t="shared" si="27"/>
        <v>4.120825814067753E-2</v>
      </c>
      <c r="E158" s="259">
        <f t="shared" si="27"/>
        <v>3.6312697314913094E-2</v>
      </c>
      <c r="F158" s="259">
        <f t="shared" si="27"/>
        <v>2.1408975173298848E-2</v>
      </c>
      <c r="G158" s="259">
        <f t="shared" si="27"/>
        <v>4.5435381847892073E-2</v>
      </c>
      <c r="H158" s="259">
        <f t="shared" si="27"/>
        <v>4.1595111928337376E-2</v>
      </c>
      <c r="I158" s="259">
        <f t="shared" si="27"/>
        <v>4.0037078298225545E-2</v>
      </c>
      <c r="J158" s="259">
        <f t="shared" si="27"/>
        <v>6.0899466961139834E-2</v>
      </c>
      <c r="K158" s="259">
        <f t="shared" si="27"/>
        <v>5.9396204219834957E-2</v>
      </c>
      <c r="L158" s="259">
        <f t="shared" si="27"/>
        <v>5.9731683258203959E-2</v>
      </c>
      <c r="M158" s="259">
        <f t="shared" si="27"/>
        <v>5.317227633780066E-2</v>
      </c>
      <c r="N158" s="259">
        <f t="shared" si="27"/>
        <v>5.5639815447423593E-2</v>
      </c>
      <c r="O158" s="259">
        <f t="shared" si="27"/>
        <v>5.6511372368037334E-2</v>
      </c>
      <c r="P158" s="259">
        <f t="shared" si="27"/>
        <v>6.0057504868319352E-2</v>
      </c>
      <c r="Q158" s="259">
        <f t="shared" si="27"/>
        <v>5.5961898136858784E-2</v>
      </c>
    </row>
    <row r="159" spans="1:17" x14ac:dyDescent="0.25">
      <c r="A159" s="140" t="s">
        <v>219</v>
      </c>
      <c r="B159" s="260">
        <f t="shared" ref="B159:Q159" si="28">IF(B$94=0,0,B$94/B$47)</f>
        <v>0.10987757614235723</v>
      </c>
      <c r="C159" s="260">
        <f t="shared" si="28"/>
        <v>8.2629459264919547E-2</v>
      </c>
      <c r="D159" s="260">
        <f t="shared" si="28"/>
        <v>8.5648215243801784E-2</v>
      </c>
      <c r="E159" s="260">
        <f t="shared" si="28"/>
        <v>9.0732540707876091E-2</v>
      </c>
      <c r="F159" s="260">
        <f t="shared" si="28"/>
        <v>0.10621092545090818</v>
      </c>
      <c r="G159" s="260">
        <f t="shared" si="28"/>
        <v>8.1258100715702261E-2</v>
      </c>
      <c r="H159" s="260">
        <f t="shared" si="28"/>
        <v>8.5246445021047904E-2</v>
      </c>
      <c r="I159" s="260">
        <f t="shared" si="28"/>
        <v>8.686455382234641E-2</v>
      </c>
      <c r="J159" s="260">
        <f t="shared" si="28"/>
        <v>6.5197746341978169E-2</v>
      </c>
      <c r="K159" s="260">
        <f t="shared" si="28"/>
        <v>6.6758972380593931E-2</v>
      </c>
      <c r="L159" s="260">
        <f t="shared" si="28"/>
        <v>6.6410557831546535E-2</v>
      </c>
      <c r="M159" s="260">
        <f t="shared" si="28"/>
        <v>7.3222884513122241E-2</v>
      </c>
      <c r="N159" s="260">
        <f t="shared" si="28"/>
        <v>7.0660201222041641E-2</v>
      </c>
      <c r="O159" s="260">
        <f t="shared" si="28"/>
        <v>6.9755038524124457E-2</v>
      </c>
      <c r="P159" s="260">
        <f t="shared" si="28"/>
        <v>6.6072173085035546E-2</v>
      </c>
      <c r="Q159" s="260">
        <f t="shared" si="28"/>
        <v>7.0059914873528736E-2</v>
      </c>
    </row>
    <row r="160" spans="1:17" hidden="1" x14ac:dyDescent="0.25">
      <c r="A160" s="40"/>
      <c r="B160" s="40"/>
      <c r="C160" s="40"/>
      <c r="D160" s="40"/>
      <c r="E160" s="40"/>
      <c r="F160" s="40"/>
      <c r="G160" s="40"/>
      <c r="H160" s="40"/>
      <c r="I160" s="40"/>
      <c r="J160" s="40"/>
      <c r="K160" s="40"/>
      <c r="L160" s="40"/>
      <c r="M160" s="40"/>
      <c r="N160" s="40"/>
      <c r="O160" s="40"/>
      <c r="P160" s="40"/>
      <c r="Q160" s="40"/>
    </row>
    <row r="161" spans="1:17" x14ac:dyDescent="0.25">
      <c r="A161" s="40"/>
      <c r="B161" s="40"/>
      <c r="C161" s="40"/>
      <c r="D161" s="40"/>
      <c r="E161" s="40"/>
      <c r="F161" s="40"/>
      <c r="G161" s="40"/>
      <c r="H161" s="40"/>
      <c r="I161" s="40"/>
      <c r="J161" s="40"/>
      <c r="K161" s="40"/>
      <c r="L161" s="40"/>
      <c r="M161" s="40"/>
      <c r="N161" s="40"/>
      <c r="O161" s="40"/>
      <c r="P161" s="40"/>
      <c r="Q161" s="40"/>
    </row>
    <row r="162" spans="1:17" x14ac:dyDescent="0.25">
      <c r="A162" s="78" t="s">
        <v>36</v>
      </c>
      <c r="B162" s="77">
        <f t="shared" ref="B162:Q162" si="29">SUM(B163:B167,B169:B171,B173:B175)</f>
        <v>1</v>
      </c>
      <c r="C162" s="77">
        <f t="shared" si="29"/>
        <v>0.99999999999999989</v>
      </c>
      <c r="D162" s="77">
        <f t="shared" si="29"/>
        <v>0.99999999999999989</v>
      </c>
      <c r="E162" s="77">
        <f t="shared" si="29"/>
        <v>0.99999999999999989</v>
      </c>
      <c r="F162" s="77">
        <f t="shared" si="29"/>
        <v>1</v>
      </c>
      <c r="G162" s="77">
        <f t="shared" si="29"/>
        <v>1.0000000000000002</v>
      </c>
      <c r="H162" s="77">
        <f t="shared" si="29"/>
        <v>1</v>
      </c>
      <c r="I162" s="77">
        <f t="shared" si="29"/>
        <v>1</v>
      </c>
      <c r="J162" s="77">
        <f t="shared" si="29"/>
        <v>1</v>
      </c>
      <c r="K162" s="77">
        <f t="shared" si="29"/>
        <v>1</v>
      </c>
      <c r="L162" s="77">
        <f t="shared" si="29"/>
        <v>0.99999999999999978</v>
      </c>
      <c r="M162" s="77">
        <f t="shared" si="29"/>
        <v>0.99999999999999978</v>
      </c>
      <c r="N162" s="77">
        <f t="shared" si="29"/>
        <v>1</v>
      </c>
      <c r="O162" s="77">
        <f t="shared" si="29"/>
        <v>0.99999999999999978</v>
      </c>
      <c r="P162" s="77">
        <f t="shared" si="29"/>
        <v>1</v>
      </c>
      <c r="Q162" s="77">
        <f t="shared" si="29"/>
        <v>1</v>
      </c>
    </row>
    <row r="163" spans="1:17" x14ac:dyDescent="0.25">
      <c r="A163" s="132" t="s">
        <v>83</v>
      </c>
      <c r="B163" s="240">
        <f t="shared" ref="B163:Q163" si="30">IF(B$98=0,0,B$98/B$97)</f>
        <v>1.6447396940133092E-2</v>
      </c>
      <c r="C163" s="240">
        <f t="shared" si="30"/>
        <v>1.6447396940133092E-2</v>
      </c>
      <c r="D163" s="240">
        <f t="shared" si="30"/>
        <v>1.6447396940133092E-2</v>
      </c>
      <c r="E163" s="240">
        <f t="shared" si="30"/>
        <v>1.6447396940133092E-2</v>
      </c>
      <c r="F163" s="240">
        <f t="shared" si="30"/>
        <v>1.6447396940133092E-2</v>
      </c>
      <c r="G163" s="240">
        <f t="shared" si="30"/>
        <v>1.6447396940133096E-2</v>
      </c>
      <c r="H163" s="240">
        <f t="shared" si="30"/>
        <v>1.6447396940133096E-2</v>
      </c>
      <c r="I163" s="240">
        <f t="shared" si="30"/>
        <v>1.6447396940133096E-2</v>
      </c>
      <c r="J163" s="240">
        <f t="shared" si="30"/>
        <v>1.6447396940133092E-2</v>
      </c>
      <c r="K163" s="240">
        <f t="shared" si="30"/>
        <v>1.6447396940133092E-2</v>
      </c>
      <c r="L163" s="240">
        <f t="shared" si="30"/>
        <v>1.6447396940133092E-2</v>
      </c>
      <c r="M163" s="240">
        <f t="shared" si="30"/>
        <v>1.6447396940133092E-2</v>
      </c>
      <c r="N163" s="240">
        <f t="shared" si="30"/>
        <v>1.6447396940133092E-2</v>
      </c>
      <c r="O163" s="240">
        <f t="shared" si="30"/>
        <v>1.6447396940133096E-2</v>
      </c>
      <c r="P163" s="240">
        <f t="shared" si="30"/>
        <v>1.6447396940133096E-2</v>
      </c>
      <c r="Q163" s="240">
        <f t="shared" si="30"/>
        <v>1.6447396940133092E-2</v>
      </c>
    </row>
    <row r="164" spans="1:17" x14ac:dyDescent="0.25">
      <c r="A164" s="76" t="s">
        <v>82</v>
      </c>
      <c r="B164" s="239">
        <f t="shared" ref="B164:Q164" si="31">IF(B$99=0,0,B$99/B$97)</f>
        <v>1.6902389759714354E-2</v>
      </c>
      <c r="C164" s="239">
        <f t="shared" si="31"/>
        <v>1.6902389759714354E-2</v>
      </c>
      <c r="D164" s="239">
        <f t="shared" si="31"/>
        <v>1.6902389759714354E-2</v>
      </c>
      <c r="E164" s="239">
        <f t="shared" si="31"/>
        <v>1.6902389759714354E-2</v>
      </c>
      <c r="F164" s="239">
        <f t="shared" si="31"/>
        <v>1.6902389759714354E-2</v>
      </c>
      <c r="G164" s="239">
        <f t="shared" si="31"/>
        <v>1.6902389759714358E-2</v>
      </c>
      <c r="H164" s="239">
        <f t="shared" si="31"/>
        <v>1.6902389759714354E-2</v>
      </c>
      <c r="I164" s="239">
        <f t="shared" si="31"/>
        <v>1.6902389759714358E-2</v>
      </c>
      <c r="J164" s="239">
        <f t="shared" si="31"/>
        <v>1.6902389759714354E-2</v>
      </c>
      <c r="K164" s="239">
        <f t="shared" si="31"/>
        <v>1.6902389759714354E-2</v>
      </c>
      <c r="L164" s="239">
        <f t="shared" si="31"/>
        <v>1.6902389759714354E-2</v>
      </c>
      <c r="M164" s="239">
        <f t="shared" si="31"/>
        <v>1.6902389759714354E-2</v>
      </c>
      <c r="N164" s="239">
        <f t="shared" si="31"/>
        <v>1.6902389759714354E-2</v>
      </c>
      <c r="O164" s="239">
        <f t="shared" si="31"/>
        <v>1.6902389759714361E-2</v>
      </c>
      <c r="P164" s="239">
        <f t="shared" si="31"/>
        <v>1.6902389759714358E-2</v>
      </c>
      <c r="Q164" s="239">
        <f t="shared" si="31"/>
        <v>1.6902389759714354E-2</v>
      </c>
    </row>
    <row r="165" spans="1:17" x14ac:dyDescent="0.25">
      <c r="A165" s="76" t="s">
        <v>81</v>
      </c>
      <c r="B165" s="239">
        <f t="shared" ref="B165:Q165" si="32">IF(B$100=0,0,B$100/B$97)</f>
        <v>3.3081532187584618E-2</v>
      </c>
      <c r="C165" s="239">
        <f t="shared" si="32"/>
        <v>3.3081532187584618E-2</v>
      </c>
      <c r="D165" s="239">
        <f t="shared" si="32"/>
        <v>3.3081532187584618E-2</v>
      </c>
      <c r="E165" s="239">
        <f t="shared" si="32"/>
        <v>3.3081532187584618E-2</v>
      </c>
      <c r="F165" s="239">
        <f t="shared" si="32"/>
        <v>3.3081532187584618E-2</v>
      </c>
      <c r="G165" s="239">
        <f t="shared" si="32"/>
        <v>3.3081532187584618E-2</v>
      </c>
      <c r="H165" s="239">
        <f t="shared" si="32"/>
        <v>3.3081532187584625E-2</v>
      </c>
      <c r="I165" s="239">
        <f t="shared" si="32"/>
        <v>3.3081532187584625E-2</v>
      </c>
      <c r="J165" s="239">
        <f t="shared" si="32"/>
        <v>3.3081532187584618E-2</v>
      </c>
      <c r="K165" s="239">
        <f t="shared" si="32"/>
        <v>3.3081532187584618E-2</v>
      </c>
      <c r="L165" s="239">
        <f t="shared" si="32"/>
        <v>3.3081532187584618E-2</v>
      </c>
      <c r="M165" s="239">
        <f t="shared" si="32"/>
        <v>3.3081532187584618E-2</v>
      </c>
      <c r="N165" s="239">
        <f t="shared" si="32"/>
        <v>3.3081532187584618E-2</v>
      </c>
      <c r="O165" s="239">
        <f t="shared" si="32"/>
        <v>3.3081532187584625E-2</v>
      </c>
      <c r="P165" s="239">
        <f t="shared" si="32"/>
        <v>3.3081532187584625E-2</v>
      </c>
      <c r="Q165" s="239">
        <f t="shared" si="32"/>
        <v>3.3081532187584618E-2</v>
      </c>
    </row>
    <row r="166" spans="1:17" x14ac:dyDescent="0.25">
      <c r="A166" s="76" t="s">
        <v>80</v>
      </c>
      <c r="B166" s="239">
        <f t="shared" ref="B166:Q166" si="33">IF(B$101=0,0,B$101/B$97)</f>
        <v>1.3123768240641711E-2</v>
      </c>
      <c r="C166" s="239">
        <f t="shared" si="33"/>
        <v>1.3123768240641711E-2</v>
      </c>
      <c r="D166" s="239">
        <f t="shared" si="33"/>
        <v>1.3123768240641711E-2</v>
      </c>
      <c r="E166" s="239">
        <f t="shared" si="33"/>
        <v>1.3123768240641711E-2</v>
      </c>
      <c r="F166" s="239">
        <f t="shared" si="33"/>
        <v>1.3123768240641711E-2</v>
      </c>
      <c r="G166" s="239">
        <f t="shared" si="33"/>
        <v>1.3123768240641712E-2</v>
      </c>
      <c r="H166" s="239">
        <f t="shared" si="33"/>
        <v>1.3123768240641712E-2</v>
      </c>
      <c r="I166" s="239">
        <f t="shared" si="33"/>
        <v>1.3123768240641712E-2</v>
      </c>
      <c r="J166" s="239">
        <f t="shared" si="33"/>
        <v>1.3123768240641711E-2</v>
      </c>
      <c r="K166" s="239">
        <f t="shared" si="33"/>
        <v>1.3123768240641711E-2</v>
      </c>
      <c r="L166" s="239">
        <f t="shared" si="33"/>
        <v>1.3123768240641711E-2</v>
      </c>
      <c r="M166" s="239">
        <f t="shared" si="33"/>
        <v>1.3123768240641711E-2</v>
      </c>
      <c r="N166" s="239">
        <f t="shared" si="33"/>
        <v>1.3123768240641711E-2</v>
      </c>
      <c r="O166" s="239">
        <f t="shared" si="33"/>
        <v>1.3123768240641716E-2</v>
      </c>
      <c r="P166" s="239">
        <f t="shared" si="33"/>
        <v>1.3123768240641712E-2</v>
      </c>
      <c r="Q166" s="239">
        <f t="shared" si="33"/>
        <v>1.3123768240641711E-2</v>
      </c>
    </row>
    <row r="167" spans="1:17" x14ac:dyDescent="0.25">
      <c r="A167" s="129" t="s">
        <v>79</v>
      </c>
      <c r="B167" s="238">
        <f t="shared" ref="B167:Q167" si="34">IF(B$102=0,0,B$102/B$97)</f>
        <v>1.4846832966756053E-2</v>
      </c>
      <c r="C167" s="238">
        <f t="shared" si="34"/>
        <v>1.4846832966756053E-2</v>
      </c>
      <c r="D167" s="238">
        <f t="shared" si="34"/>
        <v>1.4846832966756053E-2</v>
      </c>
      <c r="E167" s="238">
        <f t="shared" si="34"/>
        <v>1.4846832966756053E-2</v>
      </c>
      <c r="F167" s="238">
        <f t="shared" si="34"/>
        <v>1.4846832966756053E-2</v>
      </c>
      <c r="G167" s="238">
        <f t="shared" si="34"/>
        <v>1.4846832966756053E-2</v>
      </c>
      <c r="H167" s="238">
        <f t="shared" si="34"/>
        <v>1.4846832966756054E-2</v>
      </c>
      <c r="I167" s="238">
        <f t="shared" si="34"/>
        <v>1.4846832966756053E-2</v>
      </c>
      <c r="J167" s="238">
        <f t="shared" si="34"/>
        <v>1.4846832966756053E-2</v>
      </c>
      <c r="K167" s="238">
        <f t="shared" si="34"/>
        <v>1.4846832966756053E-2</v>
      </c>
      <c r="L167" s="238">
        <f t="shared" si="34"/>
        <v>1.4846832966756054E-2</v>
      </c>
      <c r="M167" s="238">
        <f t="shared" si="34"/>
        <v>1.4846832966756053E-2</v>
      </c>
      <c r="N167" s="238">
        <f t="shared" si="34"/>
        <v>1.4846832966756054E-2</v>
      </c>
      <c r="O167" s="238">
        <f t="shared" si="34"/>
        <v>1.484683296675606E-2</v>
      </c>
      <c r="P167" s="238">
        <f t="shared" si="34"/>
        <v>1.4846832966756056E-2</v>
      </c>
      <c r="Q167" s="238">
        <f t="shared" si="34"/>
        <v>1.4846832966756054E-2</v>
      </c>
    </row>
    <row r="168" spans="1:17" x14ac:dyDescent="0.25">
      <c r="A168" s="127" t="s">
        <v>206</v>
      </c>
      <c r="B168" s="237">
        <f t="shared" ref="B168:Q168" si="35">IF(B$107=0,0,B$107/B$97)</f>
        <v>0.43222439122374862</v>
      </c>
      <c r="C168" s="237">
        <f t="shared" si="35"/>
        <v>0.58760641718775941</v>
      </c>
      <c r="D168" s="237">
        <f t="shared" si="35"/>
        <v>0.57039200116042332</v>
      </c>
      <c r="E168" s="237">
        <f t="shared" si="35"/>
        <v>0.54139870247406774</v>
      </c>
      <c r="F168" s="237">
        <f t="shared" si="35"/>
        <v>0.45313341827697035</v>
      </c>
      <c r="G168" s="237">
        <f t="shared" si="35"/>
        <v>0.59542657116973574</v>
      </c>
      <c r="H168" s="237">
        <f t="shared" si="35"/>
        <v>0.572683090539712</v>
      </c>
      <c r="I168" s="237">
        <f t="shared" si="35"/>
        <v>0.56345584651008318</v>
      </c>
      <c r="J168" s="237">
        <f t="shared" si="35"/>
        <v>0.68701052948560615</v>
      </c>
      <c r="K168" s="237">
        <f t="shared" si="35"/>
        <v>0.67810765865753975</v>
      </c>
      <c r="L168" s="237">
        <f t="shared" si="35"/>
        <v>0.68009448801348493</v>
      </c>
      <c r="M168" s="237">
        <f t="shared" si="35"/>
        <v>0.64124728524812979</v>
      </c>
      <c r="N168" s="237">
        <f t="shared" si="35"/>
        <v>0.65586095280773771</v>
      </c>
      <c r="O168" s="237">
        <f t="shared" si="35"/>
        <v>0.66102263111607951</v>
      </c>
      <c r="P168" s="237">
        <f t="shared" si="35"/>
        <v>0.68202412255317457</v>
      </c>
      <c r="Q168" s="237">
        <f t="shared" si="35"/>
        <v>0.65776844409399715</v>
      </c>
    </row>
    <row r="169" spans="1:17" x14ac:dyDescent="0.25">
      <c r="A169" s="142" t="s">
        <v>218</v>
      </c>
      <c r="B169" s="235">
        <f t="shared" ref="B169:Q169" si="36">IF(B$108=0,0,B$108/B$97)</f>
        <v>0.17301732059278369</v>
      </c>
      <c r="C169" s="235">
        <f t="shared" si="36"/>
        <v>0.42691877417769653</v>
      </c>
      <c r="D169" s="235">
        <f t="shared" si="36"/>
        <v>0.39878961815183545</v>
      </c>
      <c r="E169" s="235">
        <f t="shared" si="36"/>
        <v>0.35141322030262556</v>
      </c>
      <c r="F169" s="235">
        <f t="shared" si="36"/>
        <v>0.20718364278431492</v>
      </c>
      <c r="G169" s="235">
        <f t="shared" si="36"/>
        <v>0.43969726931549008</v>
      </c>
      <c r="H169" s="235">
        <f t="shared" si="36"/>
        <v>0.40253336470221884</v>
      </c>
      <c r="I169" s="235">
        <f t="shared" si="36"/>
        <v>0.3874556190159314</v>
      </c>
      <c r="J169" s="235">
        <f t="shared" si="36"/>
        <v>0.58934971461727448</v>
      </c>
      <c r="K169" s="235">
        <f t="shared" si="36"/>
        <v>0.57480200982130059</v>
      </c>
      <c r="L169" s="235">
        <f t="shared" si="36"/>
        <v>0.57804858134957049</v>
      </c>
      <c r="M169" s="235">
        <f t="shared" si="36"/>
        <v>0.5145704461621966</v>
      </c>
      <c r="N169" s="235">
        <f t="shared" si="36"/>
        <v>0.53844985829221059</v>
      </c>
      <c r="O169" s="235">
        <f t="shared" si="36"/>
        <v>0.54688428059617267</v>
      </c>
      <c r="P169" s="235">
        <f t="shared" si="36"/>
        <v>0.58120169388929455</v>
      </c>
      <c r="Q169" s="235">
        <f t="shared" si="36"/>
        <v>0.54156678772646838</v>
      </c>
    </row>
    <row r="170" spans="1:17" x14ac:dyDescent="0.25">
      <c r="A170" s="142" t="s">
        <v>217</v>
      </c>
      <c r="B170" s="235">
        <f t="shared" ref="B170:Q170" si="37">IF(B$114=0,0,B$114/B$97)</f>
        <v>0.25920707063096493</v>
      </c>
      <c r="C170" s="235">
        <f t="shared" si="37"/>
        <v>0.16068764301006289</v>
      </c>
      <c r="D170" s="235">
        <f t="shared" si="37"/>
        <v>0.17160238300858785</v>
      </c>
      <c r="E170" s="235">
        <f t="shared" si="37"/>
        <v>0.18998548217144212</v>
      </c>
      <c r="F170" s="235">
        <f t="shared" si="37"/>
        <v>0.24594977549265543</v>
      </c>
      <c r="G170" s="235">
        <f t="shared" si="37"/>
        <v>0.15572930185424566</v>
      </c>
      <c r="H170" s="235">
        <f t="shared" si="37"/>
        <v>0.17014972583749322</v>
      </c>
      <c r="I170" s="235">
        <f t="shared" si="37"/>
        <v>0.17600022749415178</v>
      </c>
      <c r="J170" s="235">
        <f t="shared" si="37"/>
        <v>9.7660814868331641E-2</v>
      </c>
      <c r="K170" s="235">
        <f t="shared" si="37"/>
        <v>0.10330564883623915</v>
      </c>
      <c r="L170" s="235">
        <f t="shared" si="37"/>
        <v>0.10204590666391436</v>
      </c>
      <c r="M170" s="235">
        <f t="shared" si="37"/>
        <v>0.12667683908593314</v>
      </c>
      <c r="N170" s="235">
        <f t="shared" si="37"/>
        <v>0.11741109451552711</v>
      </c>
      <c r="O170" s="235">
        <f t="shared" si="37"/>
        <v>0.11413835051990683</v>
      </c>
      <c r="P170" s="235">
        <f t="shared" si="37"/>
        <v>0.10082242866388003</v>
      </c>
      <c r="Q170" s="235">
        <f t="shared" si="37"/>
        <v>0.11620165636752877</v>
      </c>
    </row>
    <row r="171" spans="1:17" x14ac:dyDescent="0.25">
      <c r="A171" s="127" t="s">
        <v>205</v>
      </c>
      <c r="B171" s="237">
        <f t="shared" ref="B171:Q171" si="38">IF(B$115=0,0,B$115/B$97)</f>
        <v>0.2106057448876591</v>
      </c>
      <c r="C171" s="237">
        <f t="shared" si="38"/>
        <v>0.13055870994567614</v>
      </c>
      <c r="D171" s="237">
        <f t="shared" si="38"/>
        <v>0.13942693619447766</v>
      </c>
      <c r="E171" s="237">
        <f t="shared" si="38"/>
        <v>0.15436320426429676</v>
      </c>
      <c r="F171" s="237">
        <f t="shared" si="38"/>
        <v>0.19983419258778259</v>
      </c>
      <c r="G171" s="237">
        <f t="shared" si="38"/>
        <v>0.12653005775657461</v>
      </c>
      <c r="H171" s="237">
        <f t="shared" si="38"/>
        <v>0.13824665224296326</v>
      </c>
      <c r="I171" s="237">
        <f t="shared" si="38"/>
        <v>0.14300018483899837</v>
      </c>
      <c r="J171" s="237">
        <f t="shared" si="38"/>
        <v>7.9349412080519474E-2</v>
      </c>
      <c r="K171" s="237">
        <f t="shared" si="38"/>
        <v>8.3935839679444318E-2</v>
      </c>
      <c r="L171" s="237">
        <f t="shared" si="38"/>
        <v>8.2912299164430436E-2</v>
      </c>
      <c r="M171" s="237">
        <f t="shared" si="38"/>
        <v>0.10292493175732069</v>
      </c>
      <c r="N171" s="237">
        <f t="shared" si="38"/>
        <v>9.5396514293865808E-2</v>
      </c>
      <c r="O171" s="237">
        <f t="shared" si="38"/>
        <v>9.2737409797424314E-2</v>
      </c>
      <c r="P171" s="237">
        <f t="shared" si="38"/>
        <v>8.1918223289402528E-2</v>
      </c>
      <c r="Q171" s="237">
        <f t="shared" si="38"/>
        <v>9.4413845798617141E-2</v>
      </c>
    </row>
    <row r="172" spans="1:17" x14ac:dyDescent="0.25">
      <c r="A172" s="127" t="s">
        <v>204</v>
      </c>
      <c r="B172" s="237">
        <f t="shared" ref="B172:Q172" si="39">IF(B$116=0,0,B$116/B$97)</f>
        <v>7.4842817586312782E-2</v>
      </c>
      <c r="C172" s="237">
        <f t="shared" si="39"/>
        <v>7.0934411589438987E-2</v>
      </c>
      <c r="D172" s="237">
        <f t="shared" si="39"/>
        <v>7.1367414869042856E-2</v>
      </c>
      <c r="E172" s="237">
        <f t="shared" si="39"/>
        <v>7.2096698592510097E-2</v>
      </c>
      <c r="F172" s="237">
        <f t="shared" si="39"/>
        <v>7.4316881808241947E-2</v>
      </c>
      <c r="G172" s="237">
        <f t="shared" si="39"/>
        <v>7.0737707134531758E-2</v>
      </c>
      <c r="H172" s="237">
        <f t="shared" si="39"/>
        <v>7.1309785890312269E-2</v>
      </c>
      <c r="I172" s="237">
        <f t="shared" si="39"/>
        <v>7.1541883622828553E-2</v>
      </c>
      <c r="J172" s="237">
        <f t="shared" si="39"/>
        <v>6.8434047559504066E-2</v>
      </c>
      <c r="K172" s="237">
        <f t="shared" si="39"/>
        <v>6.8657986161912724E-2</v>
      </c>
      <c r="L172" s="237">
        <f t="shared" si="39"/>
        <v>6.860801039591688E-2</v>
      </c>
      <c r="M172" s="237">
        <f t="shared" si="39"/>
        <v>6.9585154562418192E-2</v>
      </c>
      <c r="N172" s="237">
        <f t="shared" si="39"/>
        <v>6.9217569279809488E-2</v>
      </c>
      <c r="O172" s="237">
        <f t="shared" si="39"/>
        <v>6.9087734864733796E-2</v>
      </c>
      <c r="P172" s="237">
        <f t="shared" si="39"/>
        <v>6.8559473281280009E-2</v>
      </c>
      <c r="Q172" s="237">
        <f t="shared" si="39"/>
        <v>6.9169589146097457E-2</v>
      </c>
    </row>
    <row r="173" spans="1:17" x14ac:dyDescent="0.25">
      <c r="A173" s="142" t="s">
        <v>216</v>
      </c>
      <c r="B173" s="235">
        <f t="shared" ref="B173:Q173" si="40">IF(B$117=0,0,B$117/B$97)</f>
        <v>1.32811383114586E-2</v>
      </c>
      <c r="C173" s="235">
        <f t="shared" si="40"/>
        <v>3.2771096374549044E-2</v>
      </c>
      <c r="D173" s="235">
        <f t="shared" si="40"/>
        <v>3.0611848904503247E-2</v>
      </c>
      <c r="E173" s="235">
        <f t="shared" si="40"/>
        <v>2.6975146576792581E-2</v>
      </c>
      <c r="F173" s="235">
        <f t="shared" si="40"/>
        <v>1.5903810128736279E-2</v>
      </c>
      <c r="G173" s="235">
        <f t="shared" si="40"/>
        <v>3.3751997944148411E-2</v>
      </c>
      <c r="H173" s="235">
        <f t="shared" si="40"/>
        <v>3.089922600390763E-2</v>
      </c>
      <c r="I173" s="235">
        <f t="shared" si="40"/>
        <v>2.9741829592967499E-2</v>
      </c>
      <c r="J173" s="235">
        <f t="shared" si="40"/>
        <v>4.5239604028275308E-2</v>
      </c>
      <c r="K173" s="235">
        <f t="shared" si="40"/>
        <v>4.4122894563305932E-2</v>
      </c>
      <c r="L173" s="235">
        <f t="shared" si="40"/>
        <v>4.4372107563237222E-2</v>
      </c>
      <c r="M173" s="235">
        <f t="shared" si="40"/>
        <v>3.949940527950907E-2</v>
      </c>
      <c r="N173" s="235">
        <f t="shared" si="40"/>
        <v>4.1332434332371798E-2</v>
      </c>
      <c r="O173" s="235">
        <f t="shared" si="40"/>
        <v>4.1979876616255928E-2</v>
      </c>
      <c r="P173" s="235">
        <f t="shared" si="40"/>
        <v>4.4614146473608514E-2</v>
      </c>
      <c r="Q173" s="235">
        <f t="shared" si="40"/>
        <v>4.1571695758809368E-2</v>
      </c>
    </row>
    <row r="174" spans="1:17" x14ac:dyDescent="0.25">
      <c r="A174" s="142" t="s">
        <v>215</v>
      </c>
      <c r="B174" s="259">
        <f t="shared" ref="B174:Q174" si="41">IF(B$123=0,0,B$123/B$97)</f>
        <v>6.1561679274854182E-2</v>
      </c>
      <c r="C174" s="259">
        <f t="shared" si="41"/>
        <v>3.8163315214889942E-2</v>
      </c>
      <c r="D174" s="259">
        <f t="shared" si="41"/>
        <v>4.0755565964539615E-2</v>
      </c>
      <c r="E174" s="259">
        <f t="shared" si="41"/>
        <v>4.5121552015717506E-2</v>
      </c>
      <c r="F174" s="259">
        <f t="shared" si="41"/>
        <v>5.8413071679505671E-2</v>
      </c>
      <c r="G174" s="259">
        <f t="shared" si="41"/>
        <v>3.6985709190383347E-2</v>
      </c>
      <c r="H174" s="259">
        <f t="shared" si="41"/>
        <v>4.0410559886404643E-2</v>
      </c>
      <c r="I174" s="259">
        <f t="shared" si="41"/>
        <v>4.1800054029861054E-2</v>
      </c>
      <c r="J174" s="259">
        <f t="shared" si="41"/>
        <v>2.3194443531228761E-2</v>
      </c>
      <c r="K174" s="259">
        <f t="shared" si="41"/>
        <v>2.4535091598606795E-2</v>
      </c>
      <c r="L174" s="259">
        <f t="shared" si="41"/>
        <v>2.4235902832679661E-2</v>
      </c>
      <c r="M174" s="259">
        <f t="shared" si="41"/>
        <v>3.0085749282909125E-2</v>
      </c>
      <c r="N174" s="259">
        <f t="shared" si="41"/>
        <v>2.7885134947437693E-2</v>
      </c>
      <c r="O174" s="259">
        <f t="shared" si="41"/>
        <v>2.7107858248477872E-2</v>
      </c>
      <c r="P174" s="259">
        <f t="shared" si="41"/>
        <v>2.3945326807671505E-2</v>
      </c>
      <c r="Q174" s="259">
        <f t="shared" si="41"/>
        <v>2.7597893387288082E-2</v>
      </c>
    </row>
    <row r="175" spans="1:17" x14ac:dyDescent="0.25">
      <c r="A175" s="72" t="s">
        <v>203</v>
      </c>
      <c r="B175" s="234">
        <f t="shared" ref="B175:Q175" si="42">IF(B$124=0,0,B$124/B$97)</f>
        <v>0.18792512620744964</v>
      </c>
      <c r="C175" s="234">
        <f t="shared" si="42"/>
        <v>0.11649854118229562</v>
      </c>
      <c r="D175" s="234">
        <f t="shared" si="42"/>
        <v>0.12441172768122621</v>
      </c>
      <c r="E175" s="234">
        <f t="shared" si="42"/>
        <v>0.13773947457429556</v>
      </c>
      <c r="F175" s="234">
        <f t="shared" si="42"/>
        <v>0.17831358723217522</v>
      </c>
      <c r="G175" s="234">
        <f t="shared" si="42"/>
        <v>0.11290374384432812</v>
      </c>
      <c r="H175" s="234">
        <f t="shared" si="42"/>
        <v>0.1233585512321826</v>
      </c>
      <c r="I175" s="234">
        <f t="shared" si="42"/>
        <v>0.12760016493326007</v>
      </c>
      <c r="J175" s="234">
        <f t="shared" si="42"/>
        <v>7.0804090779540446E-2</v>
      </c>
      <c r="K175" s="234">
        <f t="shared" si="42"/>
        <v>7.4896595406273386E-2</v>
      </c>
      <c r="L175" s="234">
        <f t="shared" si="42"/>
        <v>7.3983282331337913E-2</v>
      </c>
      <c r="M175" s="234">
        <f t="shared" si="42"/>
        <v>9.1840708337301541E-2</v>
      </c>
      <c r="N175" s="234">
        <f t="shared" si="42"/>
        <v>8.5123043523757186E-2</v>
      </c>
      <c r="O175" s="234">
        <f t="shared" si="42"/>
        <v>8.2750304126932461E-2</v>
      </c>
      <c r="P175" s="234">
        <f t="shared" si="42"/>
        <v>7.3096260781313038E-2</v>
      </c>
      <c r="Q175" s="234">
        <f t="shared" si="42"/>
        <v>8.4246200866458371E-2</v>
      </c>
    </row>
    <row r="176" spans="1:17" hidden="1" x14ac:dyDescent="0.25">
      <c r="A176" s="40"/>
      <c r="B176" s="40"/>
      <c r="C176" s="40"/>
      <c r="D176" s="40"/>
      <c r="E176" s="40"/>
      <c r="F176" s="40"/>
      <c r="G176" s="40"/>
      <c r="H176" s="40"/>
      <c r="I176" s="40"/>
      <c r="J176" s="40"/>
      <c r="K176" s="40"/>
      <c r="L176" s="40"/>
      <c r="M176" s="40"/>
      <c r="N176" s="40"/>
      <c r="O176" s="40"/>
      <c r="P176" s="40"/>
      <c r="Q176" s="40"/>
    </row>
    <row r="177" spans="1:17" x14ac:dyDescent="0.25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</row>
    <row r="178" spans="1:17" ht="12.75" x14ac:dyDescent="0.25">
      <c r="A178" s="80" t="s">
        <v>118</v>
      </c>
      <c r="B178" s="233"/>
      <c r="C178" s="233"/>
      <c r="D178" s="233"/>
      <c r="E178" s="233"/>
      <c r="F178" s="233"/>
      <c r="G178" s="233"/>
      <c r="H178" s="233"/>
      <c r="I178" s="233"/>
      <c r="J178" s="233"/>
      <c r="K178" s="233"/>
      <c r="L178" s="233"/>
      <c r="M178" s="233"/>
      <c r="N178" s="233"/>
      <c r="O178" s="233"/>
      <c r="P178" s="233"/>
      <c r="Q178" s="233"/>
    </row>
    <row r="179" spans="1:17" x14ac:dyDescent="0.25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</row>
    <row r="180" spans="1:17" x14ac:dyDescent="0.25">
      <c r="A180" s="78" t="s">
        <v>38</v>
      </c>
      <c r="B180" s="230">
        <f t="shared" ref="B180:Q180" si="43">SUM(B181:B187,B188:B189)</f>
        <v>125</v>
      </c>
      <c r="C180" s="230">
        <f t="shared" si="43"/>
        <v>117.44232682853733</v>
      </c>
      <c r="D180" s="230">
        <f t="shared" si="43"/>
        <v>122.78909611214063</v>
      </c>
      <c r="E180" s="230">
        <f t="shared" si="43"/>
        <v>123.31968183329911</v>
      </c>
      <c r="F180" s="230">
        <f t="shared" si="43"/>
        <v>140.00982891216307</v>
      </c>
      <c r="G180" s="230">
        <f t="shared" si="43"/>
        <v>110.81203584081042</v>
      </c>
      <c r="H180" s="230">
        <f t="shared" si="43"/>
        <v>110.98911085131084</v>
      </c>
      <c r="I180" s="230">
        <f t="shared" si="43"/>
        <v>124.00427351807834</v>
      </c>
      <c r="J180" s="230">
        <f t="shared" si="43"/>
        <v>102.20236199175096</v>
      </c>
      <c r="K180" s="230">
        <f t="shared" si="43"/>
        <v>95.697253157584754</v>
      </c>
      <c r="L180" s="230">
        <f t="shared" si="43"/>
        <v>88.634381731761621</v>
      </c>
      <c r="M180" s="230">
        <f t="shared" si="43"/>
        <v>95.612877402146296</v>
      </c>
      <c r="N180" s="230">
        <f t="shared" si="43"/>
        <v>89.673162432919838</v>
      </c>
      <c r="O180" s="230">
        <f t="shared" si="43"/>
        <v>92.624963149017205</v>
      </c>
      <c r="P180" s="230">
        <f t="shared" si="43"/>
        <v>90.263791031362828</v>
      </c>
      <c r="Q180" s="230">
        <f t="shared" si="43"/>
        <v>82.392170076628119</v>
      </c>
    </row>
    <row r="181" spans="1:17" x14ac:dyDescent="0.25">
      <c r="A181" s="132" t="s">
        <v>83</v>
      </c>
      <c r="B181" s="229">
        <f>IF(B$6=0,0,B$6/NMM!B$9*1000)</f>
        <v>0.54930505847640565</v>
      </c>
      <c r="C181" s="229">
        <f>IF(C$6=0,0,C$6/NMM!C$9*1000)</f>
        <v>0.51609331364923861</v>
      </c>
      <c r="D181" s="229">
        <f>IF(D$6=0,0,D$6/NMM!D$9*1000)</f>
        <v>0.53958937296115517</v>
      </c>
      <c r="E181" s="229">
        <f>IF(E$6=0,0,E$6/NMM!E$9*1000)</f>
        <v>0.54192100032585688</v>
      </c>
      <c r="F181" s="229">
        <f>IF(F$6=0,0,F$6/NMM!F$9*1000)</f>
        <v>0.61526485806293818</v>
      </c>
      <c r="G181" s="229">
        <f>IF(G$6=0,0,G$6/NMM!G$9*1000)</f>
        <v>0.48695689461940733</v>
      </c>
      <c r="H181" s="229">
        <f>IF(H$6=0,0,H$6/NMM!H$9*1000)</f>
        <v>0.48773504021138858</v>
      </c>
      <c r="I181" s="229">
        <f>IF(I$6=0,0,I$6/NMM!I$9*1000)</f>
        <v>0.54492939772937776</v>
      </c>
      <c r="J181" s="229">
        <f>IF(J$6=0,0,J$6/NMM!J$9*1000)</f>
        <v>0.44912219544244436</v>
      </c>
      <c r="K181" s="229">
        <f>IF(K$6=0,0,K$6/NMM!K$9*1000)</f>
        <v>0.42053588193406788</v>
      </c>
      <c r="L181" s="229">
        <f>IF(L$6=0,0,L$6/NMM!L$9*1000)</f>
        <v>0.38949851392148294</v>
      </c>
      <c r="M181" s="229">
        <f>IF(M$6=0,0,M$6/NMM!M$9*1000)</f>
        <v>0.42016509769986693</v>
      </c>
      <c r="N181" s="229">
        <f>IF(N$6=0,0,N$6/NMM!N$9*1000)</f>
        <v>0.39406337387183404</v>
      </c>
      <c r="O181" s="229">
        <f>IF(O$6=0,0,O$6/NMM!O$9*1000)</f>
        <v>0.40703488639156649</v>
      </c>
      <c r="P181" s="229">
        <f>IF(P$6=0,0,P$6/NMM!P$9*1000)</f>
        <v>0.39665885608627854</v>
      </c>
      <c r="Q181" s="229">
        <f>IF(Q$6=0,0,Q$6/NMM!Q$9*1000)</f>
        <v>0.36206748641552133</v>
      </c>
    </row>
    <row r="182" spans="1:17" x14ac:dyDescent="0.25">
      <c r="A182" s="76" t="s">
        <v>82</v>
      </c>
      <c r="B182" s="228">
        <f>IF(B$7=0,0,B$7/NMM!B$9*1000)</f>
        <v>0.21972202339056227</v>
      </c>
      <c r="C182" s="228">
        <f>IF(C$7=0,0,C$7/NMM!C$9*1000)</f>
        <v>0.20643732545969548</v>
      </c>
      <c r="D182" s="228">
        <f>IF(D$7=0,0,D$7/NMM!D$9*1000)</f>
        <v>0.21583574918446211</v>
      </c>
      <c r="E182" s="228">
        <f>IF(E$7=0,0,E$7/NMM!E$9*1000)</f>
        <v>0.21676840013034274</v>
      </c>
      <c r="F182" s="228">
        <f>IF(F$7=0,0,F$7/NMM!F$9*1000)</f>
        <v>0.24610594322517532</v>
      </c>
      <c r="G182" s="228">
        <f>IF(G$7=0,0,G$7/NMM!G$9*1000)</f>
        <v>0.19478275784776294</v>
      </c>
      <c r="H182" s="228">
        <f>IF(H$7=0,0,H$7/NMM!H$9*1000)</f>
        <v>0.19509401608455543</v>
      </c>
      <c r="I182" s="228">
        <f>IF(I$7=0,0,I$7/NMM!I$9*1000)</f>
        <v>0.21797175909175112</v>
      </c>
      <c r="J182" s="228">
        <f>IF(J$7=0,0,J$7/NMM!J$9*1000)</f>
        <v>0.17964887817697772</v>
      </c>
      <c r="K182" s="228">
        <f>IF(K$7=0,0,K$7/NMM!K$9*1000)</f>
        <v>0.16821435277362715</v>
      </c>
      <c r="L182" s="228">
        <f>IF(L$7=0,0,L$7/NMM!L$9*1000)</f>
        <v>0.15579940556859317</v>
      </c>
      <c r="M182" s="228">
        <f>IF(M$7=0,0,M$7/NMM!M$9*1000)</f>
        <v>0.1680660390799468</v>
      </c>
      <c r="N182" s="228">
        <f>IF(N$7=0,0,N$7/NMM!N$9*1000)</f>
        <v>0.15762534954873361</v>
      </c>
      <c r="O182" s="228">
        <f>IF(O$7=0,0,O$7/NMM!O$9*1000)</f>
        <v>0.16281395455662659</v>
      </c>
      <c r="P182" s="228">
        <f>IF(P$7=0,0,P$7/NMM!P$9*1000)</f>
        <v>0.15866354243451142</v>
      </c>
      <c r="Q182" s="228">
        <f>IF(Q$7=0,0,Q$7/NMM!Q$9*1000)</f>
        <v>0.14482699456620851</v>
      </c>
    </row>
    <row r="183" spans="1:17" x14ac:dyDescent="0.25">
      <c r="A183" s="76" t="s">
        <v>81</v>
      </c>
      <c r="B183" s="228">
        <f>IF(B$8=0,0,B$8/NMM!B$9*1000)</f>
        <v>0.93381859940988954</v>
      </c>
      <c r="C183" s="228">
        <f>IF(C$8=0,0,C$8/NMM!C$9*1000)</f>
        <v>0.87735863320370577</v>
      </c>
      <c r="D183" s="228">
        <f>IF(D$8=0,0,D$8/NMM!D$9*1000)</f>
        <v>0.91730193403396376</v>
      </c>
      <c r="E183" s="228">
        <f>IF(E$8=0,0,E$8/NMM!E$9*1000)</f>
        <v>0.92126570055395662</v>
      </c>
      <c r="F183" s="228">
        <f>IF(F$8=0,0,F$8/NMM!F$9*1000)</f>
        <v>1.0459502587069951</v>
      </c>
      <c r="G183" s="228">
        <f>IF(G$8=0,0,G$8/NMM!G$9*1000)</f>
        <v>0.82782672085299247</v>
      </c>
      <c r="H183" s="228">
        <f>IF(H$8=0,0,H$8/NMM!H$9*1000)</f>
        <v>0.82914956835936071</v>
      </c>
      <c r="I183" s="228">
        <f>IF(I$8=0,0,I$8/NMM!I$9*1000)</f>
        <v>0.92637997613994216</v>
      </c>
      <c r="J183" s="228">
        <f>IF(J$8=0,0,J$8/NMM!J$9*1000)</f>
        <v>0.7635077322521554</v>
      </c>
      <c r="K183" s="228">
        <f>IF(K$8=0,0,K$8/NMM!K$9*1000)</f>
        <v>0.71491099928791535</v>
      </c>
      <c r="L183" s="228">
        <f>IF(L$8=0,0,L$8/NMM!L$9*1000)</f>
        <v>0.66214747366652116</v>
      </c>
      <c r="M183" s="228">
        <f>IF(M$8=0,0,M$8/NMM!M$9*1000)</f>
        <v>0.71428066608977381</v>
      </c>
      <c r="N183" s="228">
        <f>IF(N$8=0,0,N$8/NMM!N$9*1000)</f>
        <v>0.66990773558211791</v>
      </c>
      <c r="O183" s="228">
        <f>IF(O$8=0,0,O$8/NMM!O$9*1000)</f>
        <v>0.69195930686566309</v>
      </c>
      <c r="P183" s="228">
        <f>IF(P$8=0,0,P$8/NMM!P$9*1000)</f>
        <v>0.6743200553466735</v>
      </c>
      <c r="Q183" s="228">
        <f>IF(Q$8=0,0,Q$8/NMM!Q$9*1000)</f>
        <v>0.61551472690638631</v>
      </c>
    </row>
    <row r="184" spans="1:17" x14ac:dyDescent="0.25">
      <c r="A184" s="76" t="s">
        <v>80</v>
      </c>
      <c r="B184" s="228">
        <f>IF(B$9=0,0,B$9/NMM!B$9*1000)</f>
        <v>0.10986101169528113</v>
      </c>
      <c r="C184" s="228">
        <f>IF(C$9=0,0,C$9/NMM!C$9*1000)</f>
        <v>0.10321866272984774</v>
      </c>
      <c r="D184" s="228">
        <f>IF(D$9=0,0,D$9/NMM!D$9*1000)</f>
        <v>0.10791787459223105</v>
      </c>
      <c r="E184" s="228">
        <f>IF(E$9=0,0,E$9/NMM!E$9*1000)</f>
        <v>0.10838420006517137</v>
      </c>
      <c r="F184" s="228">
        <f>IF(F$9=0,0,F$9/NMM!F$9*1000)</f>
        <v>0.12305297161258766</v>
      </c>
      <c r="G184" s="228">
        <f>IF(G$9=0,0,G$9/NMM!G$9*1000)</f>
        <v>9.7391378923881472E-2</v>
      </c>
      <c r="H184" s="228">
        <f>IF(H$9=0,0,H$9/NMM!H$9*1000)</f>
        <v>9.7547008042277714E-2</v>
      </c>
      <c r="I184" s="228">
        <f>IF(I$9=0,0,I$9/NMM!I$9*1000)</f>
        <v>0.10898587954587556</v>
      </c>
      <c r="J184" s="228">
        <f>IF(J$9=0,0,J$9/NMM!J$9*1000)</f>
        <v>8.9824439088488861E-2</v>
      </c>
      <c r="K184" s="228">
        <f>IF(K$9=0,0,K$9/NMM!K$9*1000)</f>
        <v>8.4107176386813573E-2</v>
      </c>
      <c r="L184" s="228">
        <f>IF(L$9=0,0,L$9/NMM!L$9*1000)</f>
        <v>7.7899702784296587E-2</v>
      </c>
      <c r="M184" s="228">
        <f>IF(M$9=0,0,M$9/NMM!M$9*1000)</f>
        <v>8.40330195399734E-2</v>
      </c>
      <c r="N184" s="228">
        <f>IF(N$9=0,0,N$9/NMM!N$9*1000)</f>
        <v>7.8812674774366806E-2</v>
      </c>
      <c r="O184" s="228">
        <f>IF(O$9=0,0,O$9/NMM!O$9*1000)</f>
        <v>8.1406977278313294E-2</v>
      </c>
      <c r="P184" s="228">
        <f>IF(P$9=0,0,P$9/NMM!P$9*1000)</f>
        <v>7.9331771217255709E-2</v>
      </c>
      <c r="Q184" s="228">
        <f>IF(Q$9=0,0,Q$9/NMM!Q$9*1000)</f>
        <v>7.2413497283104256E-2</v>
      </c>
    </row>
    <row r="185" spans="1:17" x14ac:dyDescent="0.25">
      <c r="A185" s="129" t="s">
        <v>79</v>
      </c>
      <c r="B185" s="227">
        <f>IF(B$10=0,0,B$10/NMM!B$9*1000)</f>
        <v>6.5885987282206585E-2</v>
      </c>
      <c r="C185" s="227">
        <f>IF(C$10=0,0,C$10/NMM!C$9*1000)</f>
        <v>6.1902429214542087E-2</v>
      </c>
      <c r="D185" s="227">
        <f>IF(D$10=0,0,D$10/NMM!D$9*1000)</f>
        <v>6.472064659870512E-2</v>
      </c>
      <c r="E185" s="227">
        <f>IF(E$10=0,0,E$10/NMM!E$9*1000)</f>
        <v>6.5000311911316069E-2</v>
      </c>
      <c r="F185" s="227">
        <f>IF(F$10=0,0,F$10/NMM!F$9*1000)</f>
        <v>7.379748645672557E-2</v>
      </c>
      <c r="G185" s="227">
        <f>IF(G$10=0,0,G$10/NMM!G$9*1000)</f>
        <v>5.8407683072984447E-2</v>
      </c>
      <c r="H185" s="227">
        <f>IF(H$10=0,0,H$10/NMM!H$9*1000)</f>
        <v>5.8501017168103076E-2</v>
      </c>
      <c r="I185" s="227">
        <f>IF(I$10=0,0,I$10/NMM!I$9*1000)</f>
        <v>6.5361151903610998E-2</v>
      </c>
      <c r="J185" s="227">
        <f>IF(J$10=0,0,J$10/NMM!J$9*1000)</f>
        <v>5.3869628179199824E-2</v>
      </c>
      <c r="K185" s="227">
        <f>IF(K$10=0,0,K$10/NMM!K$9*1000)</f>
        <v>5.0440864035861864E-2</v>
      </c>
      <c r="L185" s="227">
        <f>IF(L$10=0,0,L$10/NMM!L$9*1000)</f>
        <v>4.6718109980360724E-2</v>
      </c>
      <c r="M185" s="227">
        <f>IF(M$10=0,0,M$10/NMM!M$9*1000)</f>
        <v>5.0396390596263906E-2</v>
      </c>
      <c r="N185" s="227">
        <f>IF(N$10=0,0,N$10/NMM!N$9*1000)</f>
        <v>4.7265638716884821E-2</v>
      </c>
      <c r="O185" s="227">
        <f>IF(O$10=0,0,O$10/NMM!O$9*1000)</f>
        <v>4.8821497152408015E-2</v>
      </c>
      <c r="P185" s="227">
        <f>IF(P$10=0,0,P$10/NMM!P$9*1000)</f>
        <v>4.7576951903488998E-2</v>
      </c>
      <c r="Q185" s="227">
        <f>IF(Q$10=0,0,Q$10/NMM!Q$9*1000)</f>
        <v>4.3427915758576977E-2</v>
      </c>
    </row>
    <row r="186" spans="1:17" x14ac:dyDescent="0.25">
      <c r="A186" s="127" t="s">
        <v>214</v>
      </c>
      <c r="B186" s="225">
        <f>IF(B$15=0,0,B$15/NMM!B$9*1000)</f>
        <v>3.8926707056727339</v>
      </c>
      <c r="C186" s="225">
        <f>IF(C$15=0,0,C$15/NMM!C$9*1000)</f>
        <v>3.6573144420119221</v>
      </c>
      <c r="D186" s="225">
        <f>IF(D$15=0,0,D$15/NMM!D$9*1000)</f>
        <v>3.8238201392941091</v>
      </c>
      <c r="E186" s="225">
        <f>IF(E$15=0,0,E$15/NMM!E$9*1000)</f>
        <v>3.8403433032429239</v>
      </c>
      <c r="F186" s="225">
        <f>IF(F$15=0,0,F$15/NMM!F$9*1000)</f>
        <v>4.3600972761010288</v>
      </c>
      <c r="G186" s="225">
        <f>IF(G$15=0,0,G$15/NMM!G$9*1000)</f>
        <v>3.4508381260278385</v>
      </c>
      <c r="H186" s="225">
        <f>IF(H$15=0,0,H$15/NMM!H$9*1000)</f>
        <v>3.4563524836764921</v>
      </c>
      <c r="I186" s="225">
        <f>IF(I$15=0,0,I$15/NMM!I$9*1000)</f>
        <v>3.8616624232164218</v>
      </c>
      <c r="J186" s="225">
        <f>IF(J$15=0,0,J$15/NMM!J$9*1000)</f>
        <v>3.1827211246067955</v>
      </c>
      <c r="K186" s="225">
        <f>IF(K$15=0,0,K$15/NMM!K$9*1000)</f>
        <v>2.9801431518390213</v>
      </c>
      <c r="L186" s="225">
        <f>IF(L$15=0,0,L$15/NMM!L$9*1000)</f>
        <v>2.7601956902611438</v>
      </c>
      <c r="M186" s="225">
        <f>IF(M$15=0,0,M$15/NMM!M$9*1000)</f>
        <v>2.9775155755873071</v>
      </c>
      <c r="N186" s="225">
        <f>IF(N$15=0,0,N$15/NMM!N$9*1000)</f>
        <v>2.7925447399012784</v>
      </c>
      <c r="O186" s="225">
        <f>IF(O$15=0,0,O$15/NMM!O$9*1000)</f>
        <v>2.8844678453135661</v>
      </c>
      <c r="P186" s="225">
        <f>IF(P$15=0,0,P$15/NMM!P$9*1000)</f>
        <v>2.8109377210460109</v>
      </c>
      <c r="Q186" s="225">
        <f>IF(Q$15=0,0,Q$15/NMM!Q$9*1000)</f>
        <v>2.5658046946727668</v>
      </c>
    </row>
    <row r="187" spans="1:17" x14ac:dyDescent="0.25">
      <c r="A187" s="127" t="s">
        <v>213</v>
      </c>
      <c r="B187" s="226">
        <f>IF(B$16=0,0,B$16/NMM!B$9*1000)</f>
        <v>44.012292978654614</v>
      </c>
      <c r="C187" s="226">
        <f>IF(C$16=0,0,C$16/NMM!C$9*1000)</f>
        <v>41.351248771779957</v>
      </c>
      <c r="D187" s="226">
        <f>IF(D$16=0,0,D$16/NMM!D$9*1000)</f>
        <v>43.233837381373718</v>
      </c>
      <c r="E187" s="226">
        <f>IF(E$16=0,0,E$16/NMM!E$9*1000)</f>
        <v>43.42065573505306</v>
      </c>
      <c r="F187" s="226">
        <f>IF(F$16=0,0,F$16/NMM!F$9*1000)</f>
        <v>49.297228879787426</v>
      </c>
      <c r="G187" s="226">
        <f>IF(G$16=0,0,G$16/NMM!G$9*1000)</f>
        <v>39.016734295895397</v>
      </c>
      <c r="H187" s="226">
        <f>IF(H$16=0,0,H$16/NMM!H$9*1000)</f>
        <v>39.079082113826146</v>
      </c>
      <c r="I187" s="226">
        <f>IF(I$16=0,0,I$16/NMM!I$9*1000)</f>
        <v>43.661699333463091</v>
      </c>
      <c r="J187" s="226">
        <f>IF(J$16=0,0,J$16/NMM!J$9*1000)</f>
        <v>35.985282392731676</v>
      </c>
      <c r="K187" s="226">
        <f>IF(K$16=0,0,K$16/NMM!K$9*1000)</f>
        <v>33.694844345792809</v>
      </c>
      <c r="L187" s="226">
        <f>IF(L$16=0,0,L$16/NMM!L$9*1000)</f>
        <v>31.208019014081643</v>
      </c>
      <c r="M187" s="226">
        <f>IF(M$16=0,0,M$16/NMM!M$9*1000)</f>
        <v>33.665135782043592</v>
      </c>
      <c r="N187" s="226">
        <f>IF(N$16=0,0,N$16/NMM!N$9*1000)</f>
        <v>31.573771978561233</v>
      </c>
      <c r="O187" s="226">
        <f>IF(O$16=0,0,O$16/NMM!O$9*1000)</f>
        <v>32.613096122013069</v>
      </c>
      <c r="P187" s="226">
        <f>IF(P$16=0,0,P$16/NMM!P$9*1000)</f>
        <v>31.781731329891191</v>
      </c>
      <c r="Q187" s="226">
        <f>IF(Q$16=0,0,Q$16/NMM!Q$9*1000)</f>
        <v>29.010146628477575</v>
      </c>
    </row>
    <row r="188" spans="1:17" x14ac:dyDescent="0.25">
      <c r="A188" s="127" t="s">
        <v>212</v>
      </c>
      <c r="B188" s="226">
        <f>IF(B$36=0,0,B$36/NMM!B$9*1000)</f>
        <v>71.574912975272838</v>
      </c>
      <c r="C188" s="226">
        <f>IF(C$36=0,0,C$36/NMM!C$9*1000)</f>
        <v>67.247394578928876</v>
      </c>
      <c r="D188" s="226">
        <f>IF(D$36=0,0,D$36/NMM!D$9*1000)</f>
        <v>70.308950948311022</v>
      </c>
      <c r="E188" s="226">
        <f>IF(E$36=0,0,E$36/NMM!E$9*1000)</f>
        <v>70.612763962853762</v>
      </c>
      <c r="F188" s="226">
        <f>IF(F$36=0,0,F$36/NMM!F$9*1000)</f>
        <v>80.169530560567296</v>
      </c>
      <c r="G188" s="226">
        <f>IF(G$36=0,0,G$36/NMM!G$9*1000)</f>
        <v>63.450894575350567</v>
      </c>
      <c r="H188" s="226">
        <f>IF(H$36=0,0,H$36/NMM!H$9*1000)</f>
        <v>63.552287603083862</v>
      </c>
      <c r="I188" s="226">
        <f>IF(I$36=0,0,I$36/NMM!I$9*1000)</f>
        <v>71.004760684947101</v>
      </c>
      <c r="J188" s="226">
        <f>IF(J$36=0,0,J$36/NMM!J$9*1000)</f>
        <v>58.521001323415263</v>
      </c>
      <c r="K188" s="226">
        <f>IF(K$36=0,0,K$36/NMM!K$9*1000)</f>
        <v>54.796180533814258</v>
      </c>
      <c r="L188" s="226">
        <f>IF(L$36=0,0,L$36/NMM!L$9*1000)</f>
        <v>50.7519852725436</v>
      </c>
      <c r="M188" s="226">
        <f>IF(M$36=0,0,M$36/NMM!M$9*1000)</f>
        <v>54.74786703499241</v>
      </c>
      <c r="N188" s="226">
        <f>IF(N$36=0,0,N$36/NMM!N$9*1000)</f>
        <v>51.346790378829944</v>
      </c>
      <c r="O188" s="226">
        <f>IF(O$36=0,0,O$36/NMM!O$9*1000)</f>
        <v>53.036989413830078</v>
      </c>
      <c r="P188" s="226">
        <f>IF(P$36=0,0,P$36/NMM!P$9*1000)</f>
        <v>51.684983903104062</v>
      </c>
      <c r="Q188" s="226">
        <f>IF(Q$36=0,0,Q$36/NMM!Q$9*1000)</f>
        <v>47.177699224628292</v>
      </c>
    </row>
    <row r="189" spans="1:17" x14ac:dyDescent="0.25">
      <c r="A189" s="72" t="s">
        <v>211</v>
      </c>
      <c r="B189" s="224">
        <f>IF(B$44=0,0,B$44/NMM!B$9*1000)</f>
        <v>3.6415306601454609</v>
      </c>
      <c r="C189" s="224">
        <f>IF(C$44=0,0,C$44/NMM!C$9*1000)</f>
        <v>3.4213586715595405</v>
      </c>
      <c r="D189" s="224">
        <f>IF(D$44=0,0,D$44/NMM!D$9*1000)</f>
        <v>3.5771220657912632</v>
      </c>
      <c r="E189" s="224">
        <f>IF(E$44=0,0,E$44/NMM!E$9*1000)</f>
        <v>3.5925792191627357</v>
      </c>
      <c r="F189" s="224">
        <f>IF(F$44=0,0,F$44/NMM!F$9*1000)</f>
        <v>4.0788006776428984</v>
      </c>
      <c r="G189" s="224">
        <f>IF(G$44=0,0,G$44/NMM!G$9*1000)</f>
        <v>3.2282034082195907</v>
      </c>
      <c r="H189" s="224">
        <f>IF(H$44=0,0,H$44/NMM!H$9*1000)</f>
        <v>3.2333620008586541</v>
      </c>
      <c r="I189" s="224">
        <f>IF(I$44=0,0,I$44/NMM!I$9*1000)</f>
        <v>3.612522912041169</v>
      </c>
      <c r="J189" s="224">
        <f>IF(J$44=0,0,J$44/NMM!J$9*1000)</f>
        <v>2.9773842778579702</v>
      </c>
      <c r="K189" s="224">
        <f>IF(K$44=0,0,K$44/NMM!K$9*1000)</f>
        <v>2.7878758517203752</v>
      </c>
      <c r="L189" s="224">
        <f>IF(L$44=0,0,L$44/NMM!L$9*1000)</f>
        <v>2.5821185489539729</v>
      </c>
      <c r="M189" s="224">
        <f>IF(M$44=0,0,M$44/NMM!M$9*1000)</f>
        <v>2.7854177965171587</v>
      </c>
      <c r="N189" s="224">
        <f>IF(N$44=0,0,N$44/NMM!N$9*1000)</f>
        <v>2.612380563133454</v>
      </c>
      <c r="O189" s="224">
        <f>IF(O$44=0,0,O$44/NMM!O$9*1000)</f>
        <v>2.6983731456159168</v>
      </c>
      <c r="P189" s="224">
        <f>IF(P$44=0,0,P$44/NMM!P$9*1000)</f>
        <v>2.6295869003333654</v>
      </c>
      <c r="Q189" s="224">
        <f>IF(Q$44=0,0,Q$44/NMM!Q$9*1000)</f>
        <v>2.4002689079196857</v>
      </c>
    </row>
    <row r="190" spans="1:17" x14ac:dyDescent="0.25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</row>
    <row r="191" spans="1:17" x14ac:dyDescent="0.25">
      <c r="A191" s="78" t="s">
        <v>37</v>
      </c>
      <c r="B191" s="230">
        <f t="shared" ref="B191:Q191" si="44">SUM(B192:B198,B199,B200)</f>
        <v>43.848790762119414</v>
      </c>
      <c r="C191" s="230">
        <f t="shared" si="44"/>
        <v>38.079647083705396</v>
      </c>
      <c r="D191" s="230">
        <f t="shared" si="44"/>
        <v>39.813290250149677</v>
      </c>
      <c r="E191" s="230">
        <f t="shared" si="44"/>
        <v>39.985328028648965</v>
      </c>
      <c r="F191" s="230">
        <f t="shared" si="44"/>
        <v>45.396962212857218</v>
      </c>
      <c r="G191" s="230">
        <f t="shared" si="44"/>
        <v>32.298411359432166</v>
      </c>
      <c r="H191" s="230">
        <f t="shared" si="44"/>
        <v>32.35002345632418</v>
      </c>
      <c r="I191" s="230">
        <f t="shared" si="44"/>
        <v>37.079642842328568</v>
      </c>
      <c r="J191" s="230">
        <f t="shared" si="44"/>
        <v>28.053018438541358</v>
      </c>
      <c r="K191" s="230">
        <f t="shared" si="44"/>
        <v>26.267463442421867</v>
      </c>
      <c r="L191" s="230">
        <f t="shared" si="44"/>
        <v>24.608794153368581</v>
      </c>
      <c r="M191" s="230">
        <f t="shared" si="44"/>
        <v>26.546330807850964</v>
      </c>
      <c r="N191" s="230">
        <f t="shared" si="44"/>
        <v>24.897205263660506</v>
      </c>
      <c r="O191" s="230">
        <f t="shared" si="44"/>
        <v>26.346921750614079</v>
      </c>
      <c r="P191" s="230">
        <f t="shared" si="44"/>
        <v>25.67529268962879</v>
      </c>
      <c r="Q191" s="230">
        <f t="shared" si="44"/>
        <v>25.09118719039953</v>
      </c>
    </row>
    <row r="192" spans="1:17" x14ac:dyDescent="0.25">
      <c r="A192" s="132" t="s">
        <v>83</v>
      </c>
      <c r="B192" s="229">
        <f>IF(B$48=0,0,B$48/NMM!B$10*1000)</f>
        <v>0.49895810111319655</v>
      </c>
      <c r="C192" s="229">
        <f>IF(C$48=0,0,C$48/NMM!C$10*1000)</f>
        <v>0.433310658508749</v>
      </c>
      <c r="D192" s="229">
        <f>IF(D$48=0,0,D$48/NMM!D$10*1000)</f>
        <v>0.45303789128535243</v>
      </c>
      <c r="E192" s="229">
        <f>IF(E$48=0,0,E$48/NMM!E$10*1000)</f>
        <v>0.45499551980344366</v>
      </c>
      <c r="F192" s="229">
        <f>IF(F$48=0,0,F$48/NMM!F$10*1000)</f>
        <v>0.5165748397696508</v>
      </c>
      <c r="G192" s="229">
        <f>IF(G$48=0,0,G$48/NMM!G$10*1000)</f>
        <v>0.36752561976685683</v>
      </c>
      <c r="H192" s="229">
        <f>IF(H$48=0,0,H$48/NMM!H$10*1000)</f>
        <v>0.36811291700840265</v>
      </c>
      <c r="I192" s="229">
        <f>IF(I$48=0,0,I$48/NMM!I$10*1000)</f>
        <v>0.42193154841904568</v>
      </c>
      <c r="J192" s="229">
        <f>IF(J$48=0,0,J$48/NMM!J$10*1000)</f>
        <v>0.31921703124092105</v>
      </c>
      <c r="K192" s="229">
        <f>IF(K$48=0,0,K$48/NMM!K$10*1000)</f>
        <v>0.29889909054490033</v>
      </c>
      <c r="L192" s="229">
        <f>IF(L$48=0,0,L$48/NMM!L$10*1000)</f>
        <v>0.28002499015452514</v>
      </c>
      <c r="M192" s="229">
        <f>IF(M$48=0,0,M$48/NMM!M$10*1000)</f>
        <v>0.30207233953759877</v>
      </c>
      <c r="N192" s="229">
        <f>IF(N$48=0,0,N$48/NMM!N$10*1000)</f>
        <v>0.283306838010077</v>
      </c>
      <c r="O192" s="229">
        <f>IF(O$48=0,0,O$48/NMM!O$10*1000)</f>
        <v>0.29980325154647358</v>
      </c>
      <c r="P192" s="229">
        <f>IF(P$48=0,0,P$48/NMM!P$10*1000)</f>
        <v>0.2921607429368368</v>
      </c>
      <c r="Q192" s="229">
        <f>IF(Q$48=0,0,Q$48/NMM!Q$10*1000)</f>
        <v>0.28551417034772497</v>
      </c>
    </row>
    <row r="193" spans="1:17" x14ac:dyDescent="0.25">
      <c r="A193" s="76" t="s">
        <v>82</v>
      </c>
      <c r="B193" s="228">
        <f>IF(B$49=0,0,B$49/NMM!B$10*1000)</f>
        <v>0.512761036258785</v>
      </c>
      <c r="C193" s="228">
        <f>IF(C$49=0,0,C$49/NMM!C$10*1000)</f>
        <v>0.44529755461073561</v>
      </c>
      <c r="D193" s="228">
        <f>IF(D$49=0,0,D$49/NMM!D$10*1000)</f>
        <v>0.46557051199629912</v>
      </c>
      <c r="E193" s="228">
        <f>IF(E$49=0,0,E$49/NMM!E$10*1000)</f>
        <v>0.46758229540117152</v>
      </c>
      <c r="F193" s="228">
        <f>IF(F$49=0,0,F$49/NMM!F$10*1000)</f>
        <v>0.53086511583747154</v>
      </c>
      <c r="G193" s="228">
        <f>IF(G$49=0,0,G$49/NMM!G$10*1000)</f>
        <v>0.37769267043236604</v>
      </c>
      <c r="H193" s="228">
        <f>IF(H$49=0,0,H$49/NMM!H$10*1000)</f>
        <v>0.37829621438023481</v>
      </c>
      <c r="I193" s="228">
        <f>IF(I$49=0,0,I$49/NMM!I$10*1000)</f>
        <v>0.43360365833310949</v>
      </c>
      <c r="J193" s="228">
        <f>IF(J$49=0,0,J$49/NMM!J$10*1000)</f>
        <v>0.328047696520742</v>
      </c>
      <c r="K193" s="228">
        <f>IF(K$49=0,0,K$49/NMM!K$10*1000)</f>
        <v>0.30716769015809842</v>
      </c>
      <c r="L193" s="228">
        <f>IF(L$49=0,0,L$49/NMM!L$10*1000)</f>
        <v>0.28777146579972174</v>
      </c>
      <c r="M193" s="228">
        <f>IF(M$49=0,0,M$49/NMM!M$10*1000)</f>
        <v>0.3104287223733746</v>
      </c>
      <c r="N193" s="228">
        <f>IF(N$49=0,0,N$49/NMM!N$10*1000)</f>
        <v>0.29114410110417321</v>
      </c>
      <c r="O193" s="228">
        <f>IF(O$49=0,0,O$49/NMM!O$10*1000)</f>
        <v>0.30809686343151982</v>
      </c>
      <c r="P193" s="228">
        <f>IF(P$49=0,0,P$49/NMM!P$10*1000)</f>
        <v>0.30024293616678338</v>
      </c>
      <c r="Q193" s="228">
        <f>IF(Q$49=0,0,Q$49/NMM!Q$10*1000)</f>
        <v>0.29341249601407599</v>
      </c>
    </row>
    <row r="194" spans="1:17" x14ac:dyDescent="0.25">
      <c r="A194" s="76" t="s">
        <v>81</v>
      </c>
      <c r="B194" s="228">
        <f>IF(B$50=0,0,B$50/NMM!B$10*1000)</f>
        <v>0.71068507842356077</v>
      </c>
      <c r="C194" s="228">
        <f>IF(C$50=0,0,C$50/NMM!C$10*1000)</f>
        <v>0.61718091887276971</v>
      </c>
      <c r="D194" s="228">
        <f>IF(D$50=0,0,D$50/NMM!D$10*1000)</f>
        <v>0.64527916989152534</v>
      </c>
      <c r="E194" s="228">
        <f>IF(E$50=0,0,E$50/NMM!E$10*1000)</f>
        <v>0.64806749495088378</v>
      </c>
      <c r="F194" s="228">
        <f>IF(F$50=0,0,F$50/NMM!F$10*1000)</f>
        <v>0.73577727206807109</v>
      </c>
      <c r="G194" s="228">
        <f>IF(G$50=0,0,G$50/NMM!G$10*1000)</f>
        <v>0.52348077588867559</v>
      </c>
      <c r="H194" s="228">
        <f>IF(H$50=0,0,H$50/NMM!H$10*1000)</f>
        <v>0.52431728577845349</v>
      </c>
      <c r="I194" s="228">
        <f>IF(I$50=0,0,I$50/NMM!I$10*1000)</f>
        <v>0.60097321780839419</v>
      </c>
      <c r="J194" s="228">
        <f>IF(J$50=0,0,J$50/NMM!J$10*1000)</f>
        <v>0.45467300836573199</v>
      </c>
      <c r="K194" s="228">
        <f>IF(K$50=0,0,K$50/NMM!K$10*1000)</f>
        <v>0.42573338949845396</v>
      </c>
      <c r="L194" s="228">
        <f>IF(L$50=0,0,L$50/NMM!L$10*1000)</f>
        <v>0.3988502875181838</v>
      </c>
      <c r="M194" s="228">
        <f>IF(M$50=0,0,M$50/NMM!M$10*1000)</f>
        <v>0.43025316922384965</v>
      </c>
      <c r="N194" s="228">
        <f>IF(N$50=0,0,N$50/NMM!N$10*1000)</f>
        <v>0.40352474875128841</v>
      </c>
      <c r="O194" s="228">
        <f>IF(O$50=0,0,O$50/NMM!O$10*1000)</f>
        <v>0.42702122054253755</v>
      </c>
      <c r="P194" s="228">
        <f>IF(P$50=0,0,P$50/NMM!P$10*1000)</f>
        <v>0.41613570366551983</v>
      </c>
      <c r="Q194" s="228">
        <f>IF(Q$50=0,0,Q$50/NMM!Q$10*1000)</f>
        <v>0.40666873649692936</v>
      </c>
    </row>
    <row r="195" spans="1:17" x14ac:dyDescent="0.25">
      <c r="A195" s="76" t="s">
        <v>80</v>
      </c>
      <c r="B195" s="228">
        <f>IF(B$51=0,0,B$51/NMM!B$10*1000)</f>
        <v>0.36522174401837476</v>
      </c>
      <c r="C195" s="228">
        <f>IF(C$51=0,0,C$51/NMM!C$10*1000)</f>
        <v>0.31716986666664648</v>
      </c>
      <c r="D195" s="228">
        <f>IF(D$51=0,0,D$51/NMM!D$10*1000)</f>
        <v>0.33160958483787839</v>
      </c>
      <c r="E195" s="228">
        <f>IF(E$51=0,0,E$51/NMM!E$10*1000)</f>
        <v>0.33304250776251326</v>
      </c>
      <c r="F195" s="228">
        <f>IF(F$51=0,0,F$51/NMM!F$10*1000)</f>
        <v>0.37811664641934095</v>
      </c>
      <c r="G195" s="228">
        <f>IF(G$51=0,0,G$51/NMM!G$10*1000)</f>
        <v>0.26901727324041119</v>
      </c>
      <c r="H195" s="228">
        <f>IF(H$51=0,0,H$51/NMM!H$10*1000)</f>
        <v>0.26944715647576906</v>
      </c>
      <c r="I195" s="228">
        <f>IF(I$51=0,0,I$51/NMM!I$10*1000)</f>
        <v>0.30884071353120984</v>
      </c>
      <c r="J195" s="228">
        <f>IF(J$51=0,0,J$51/NMM!J$10*1000)</f>
        <v>0.23365689545889956</v>
      </c>
      <c r="K195" s="228">
        <f>IF(K$51=0,0,K$51/NMM!K$10*1000)</f>
        <v>0.21878479754264762</v>
      </c>
      <c r="L195" s="228">
        <f>IF(L$51=0,0,L$51/NMM!L$10*1000)</f>
        <v>0.20496954562876618</v>
      </c>
      <c r="M195" s="228">
        <f>IF(M$51=0,0,M$51/NMM!M$10*1000)</f>
        <v>0.2211075166822552</v>
      </c>
      <c r="N195" s="228">
        <f>IF(N$51=0,0,N$51/NMM!N$10*1000)</f>
        <v>0.20737175574367062</v>
      </c>
      <c r="O195" s="228">
        <f>IF(O$51=0,0,O$51/NMM!O$10*1000)</f>
        <v>0.21944661515244537</v>
      </c>
      <c r="P195" s="228">
        <f>IF(P$51=0,0,P$51/NMM!P$10*1000)</f>
        <v>0.21385253757988035</v>
      </c>
      <c r="Q195" s="228">
        <f>IF(Q$51=0,0,Q$51/NMM!Q$10*1000)</f>
        <v>0.20898745406420166</v>
      </c>
    </row>
    <row r="196" spans="1:17" x14ac:dyDescent="0.25">
      <c r="A196" s="129" t="s">
        <v>79</v>
      </c>
      <c r="B196" s="227">
        <f>IF(B$52=0,0,B$52/NMM!B$10*1000)</f>
        <v>0.37902081870342219</v>
      </c>
      <c r="C196" s="227">
        <f>IF(C$52=0,0,C$52/NMM!C$10*1000)</f>
        <v>0.32915341022521244</v>
      </c>
      <c r="D196" s="227">
        <f>IF(D$52=0,0,D$52/NMM!D$10*1000)</f>
        <v>0.34413870037494576</v>
      </c>
      <c r="E196" s="227">
        <f>IF(E$52=0,0,E$52/NMM!E$10*1000)</f>
        <v>0.34562576304010478</v>
      </c>
      <c r="F196" s="227">
        <f>IF(F$52=0,0,F$52/NMM!F$10*1000)</f>
        <v>0.39240292572514718</v>
      </c>
      <c r="G196" s="227">
        <f>IF(G$52=0,0,G$52/NMM!G$10*1000)</f>
        <v>0.27918148034420692</v>
      </c>
      <c r="H196" s="227">
        <f>IF(H$52=0,0,H$52/NMM!H$10*1000)</f>
        <v>0.27962760574194345</v>
      </c>
      <c r="I196" s="227">
        <f>IF(I$52=0,0,I$52/NMM!I$10*1000)</f>
        <v>0.32050955894252275</v>
      </c>
      <c r="J196" s="227">
        <f>IF(J$52=0,0,J$52/NMM!J$10*1000)</f>
        <v>0.24248509094265874</v>
      </c>
      <c r="K196" s="227">
        <f>IF(K$52=0,0,K$52/NMM!K$10*1000)</f>
        <v>0.22705108456057529</v>
      </c>
      <c r="L196" s="227">
        <f>IF(L$52=0,0,L$52/NMM!L$10*1000)</f>
        <v>0.21271385470842841</v>
      </c>
      <c r="M196" s="227">
        <f>IF(M$52=0,0,M$52/NMM!M$10*1000)</f>
        <v>0.22946156237119511</v>
      </c>
      <c r="N196" s="227">
        <f>IF(N$52=0,0,N$52/NMM!N$10*1000)</f>
        <v>0.21520682688043283</v>
      </c>
      <c r="O196" s="227">
        <f>IF(O$52=0,0,O$52/NMM!O$10*1000)</f>
        <v>0.22773790744668815</v>
      </c>
      <c r="P196" s="227">
        <f>IF(P$52=0,0,P$52/NMM!P$10*1000)</f>
        <v>0.22193247034944519</v>
      </c>
      <c r="Q196" s="227">
        <f>IF(Q$52=0,0,Q$52/NMM!Q$10*1000)</f>
        <v>0.21688357069499223</v>
      </c>
    </row>
    <row r="197" spans="1:17" x14ac:dyDescent="0.25">
      <c r="A197" s="127" t="s">
        <v>210</v>
      </c>
      <c r="B197" s="226">
        <f>IF(B$57=0,0,B$57/NMM!B$10*1000)</f>
        <v>4.6038655636832848</v>
      </c>
      <c r="C197" s="226">
        <f>IF(C$57=0,0,C$57/NMM!C$10*1000)</f>
        <v>3.0066561743021887</v>
      </c>
      <c r="D197" s="226">
        <f>IF(D$57=0,0,D$57/NMM!D$10*1000)</f>
        <v>3.2583844861128282</v>
      </c>
      <c r="E197" s="226">
        <f>IF(E$57=0,0,E$57/NMM!E$10*1000)</f>
        <v>3.4667272740515185</v>
      </c>
      <c r="F197" s="226">
        <f>IF(F$57=0,0,F$57/NMM!F$10*1000)</f>
        <v>4.607357663985808</v>
      </c>
      <c r="G197" s="226">
        <f>IF(G$57=0,0,G$57/NMM!G$10*1000)</f>
        <v>2.507862782615168</v>
      </c>
      <c r="H197" s="226">
        <f>IF(H$57=0,0,H$57/NMM!H$10*1000)</f>
        <v>2.6351589628436316</v>
      </c>
      <c r="I197" s="226">
        <f>IF(I$57=0,0,I$57/NMM!I$10*1000)</f>
        <v>3.0777552255512388</v>
      </c>
      <c r="J197" s="226">
        <f>IF(J$57=0,0,J$57/NMM!J$10*1000)</f>
        <v>1.7477049767147286</v>
      </c>
      <c r="K197" s="226">
        <f>IF(K$57=0,0,K$57/NMM!K$10*1000)</f>
        <v>1.6756515835070838</v>
      </c>
      <c r="L197" s="226">
        <f>IF(L$57=0,0,L$57/NMM!L$10*1000)</f>
        <v>1.5616489140741565</v>
      </c>
      <c r="M197" s="226">
        <f>IF(M$57=0,0,M$57/NMM!M$10*1000)</f>
        <v>1.8574078521019468</v>
      </c>
      <c r="N197" s="226">
        <f>IF(N$57=0,0,N$57/NMM!N$10*1000)</f>
        <v>1.6810530211835375</v>
      </c>
      <c r="O197" s="226">
        <f>IF(O$57=0,0,O$57/NMM!O$10*1000)</f>
        <v>1.7561491842970141</v>
      </c>
      <c r="P197" s="226">
        <f>IF(P$57=0,0,P$57/NMM!P$10*1000)</f>
        <v>1.6210258322604076</v>
      </c>
      <c r="Q197" s="226">
        <f>IF(Q$57=0,0,Q$57/NMM!Q$10*1000)</f>
        <v>1.6797581524736021</v>
      </c>
    </row>
    <row r="198" spans="1:17" x14ac:dyDescent="0.25">
      <c r="A198" s="127" t="s">
        <v>209</v>
      </c>
      <c r="B198" s="226">
        <f>IF(B$58=0,0,B$58/NMM!B$10*1000)</f>
        <v>2.4889774672713991</v>
      </c>
      <c r="C198" s="226">
        <f>IF(C$58=0,0,C$58/NMM!C$10*1000)</f>
        <v>4.1138208795105546</v>
      </c>
      <c r="D198" s="226">
        <f>IF(D$58=0,0,D$58/NMM!D$10*1000)</f>
        <v>4.0749701750936289</v>
      </c>
      <c r="E198" s="226">
        <f>IF(E$58=0,0,E$58/NMM!E$10*1000)</f>
        <v>3.7100581270016573</v>
      </c>
      <c r="F198" s="226">
        <f>IF(F$58=0,0,F$58/NMM!F$10*1000)</f>
        <v>2.8900524867785613</v>
      </c>
      <c r="G198" s="226">
        <f>IF(G$58=0,0,G$58/NMM!G$10*1000)</f>
        <v>3.5726022286763501</v>
      </c>
      <c r="H198" s="226">
        <f>IF(H$58=0,0,H$58/NMM!H$10*1000)</f>
        <v>3.3355451383615211</v>
      </c>
      <c r="I198" s="226">
        <f>IF(I$58=0,0,I$58/NMM!I$10*1000)</f>
        <v>3.710314379002388</v>
      </c>
      <c r="J198" s="226">
        <f>IF(J$58=0,0,J$58/NMM!J$10*1000)</f>
        <v>3.9507352331247438</v>
      </c>
      <c r="K198" s="226">
        <f>IF(K$58=0,0,K$58/NMM!K$10*1000)</f>
        <v>3.6221115025641093</v>
      </c>
      <c r="L198" s="226">
        <f>IF(L$58=0,0,L$58/NMM!L$10*1000)</f>
        <v>3.4095245582453293</v>
      </c>
      <c r="M198" s="226">
        <f>IF(M$58=0,0,M$58/NMM!M$10*1000)</f>
        <v>3.3377007562218415</v>
      </c>
      <c r="N198" s="226">
        <f>IF(N$58=0,0,N$58/NMM!N$10*1000)</f>
        <v>3.250405417151931</v>
      </c>
      <c r="O198" s="226">
        <f>IF(O$58=0,0,O$58/NMM!O$10*1000)</f>
        <v>3.4845424697843455</v>
      </c>
      <c r="P198" s="226">
        <f>IF(P$58=0,0,P$58/NMM!P$10*1000)</f>
        <v>3.5736342264248013</v>
      </c>
      <c r="Q198" s="226">
        <f>IF(Q$58=0,0,Q$58/NMM!Q$10*1000)</f>
        <v>3.3104916367263679</v>
      </c>
    </row>
    <row r="199" spans="1:17" x14ac:dyDescent="0.25">
      <c r="A199" s="127" t="s">
        <v>208</v>
      </c>
      <c r="B199" s="226">
        <f>IF(B$77=0,0,B$77/NMM!B$10*1000)</f>
        <v>28.687353456102823</v>
      </c>
      <c r="C199" s="226">
        <f>IF(C$77=0,0,C$77/NMM!C$10*1000)</f>
        <v>23.990675725132512</v>
      </c>
      <c r="D199" s="226">
        <f>IF(D$77=0,0,D$77/NMM!D$10*1000)</f>
        <v>25.189726135590554</v>
      </c>
      <c r="E199" s="226">
        <f>IF(E$77=0,0,E$77/NMM!E$10*1000)</f>
        <v>25.479283529818662</v>
      </c>
      <c r="F199" s="226">
        <f>IF(F$77=0,0,F$77/NMM!F$10*1000)</f>
        <v>29.55225945602745</v>
      </c>
      <c r="G199" s="226">
        <f>IF(G$77=0,0,G$77/NMM!G$10*1000)</f>
        <v>20.309050312070113</v>
      </c>
      <c r="H199" s="226">
        <f>IF(H$77=0,0,H$77/NMM!H$10*1000)</f>
        <v>20.456190833184934</v>
      </c>
      <c r="I199" s="226">
        <f>IF(I$77=0,0,I$77/NMM!I$10*1000)</f>
        <v>23.500247345601281</v>
      </c>
      <c r="J199" s="226">
        <f>IF(J$77=0,0,J$77/NMM!J$10*1000)</f>
        <v>17.23909105633188</v>
      </c>
      <c r="K199" s="226">
        <f>IF(K$77=0,0,K$77/NMM!K$10*1000)</f>
        <v>16.178287814621957</v>
      </c>
      <c r="L199" s="226">
        <f>IF(L$77=0,0,L$77/NMM!L$10*1000)</f>
        <v>15.14908209221721</v>
      </c>
      <c r="M199" s="226">
        <f>IF(M$77=0,0,M$77/NMM!M$10*1000)</f>
        <v>16.502571136878768</v>
      </c>
      <c r="N199" s="226">
        <f>IF(N$77=0,0,N$77/NMM!N$10*1000)</f>
        <v>15.420675115011976</v>
      </c>
      <c r="O199" s="226">
        <f>IF(O$77=0,0,O$77/NMM!O$10*1000)</f>
        <v>16.297392990906381</v>
      </c>
      <c r="P199" s="226">
        <f>IF(P$77=0,0,P$77/NMM!P$10*1000)</f>
        <v>15.797891841944109</v>
      </c>
      <c r="Q199" s="226">
        <f>IF(Q$77=0,0,Q$77/NMM!Q$10*1000)</f>
        <v>15.527434073264475</v>
      </c>
    </row>
    <row r="200" spans="1:17" x14ac:dyDescent="0.25">
      <c r="A200" s="72" t="s">
        <v>207</v>
      </c>
      <c r="B200" s="258">
        <f>IF(B$87=0,0,B$87/NMM!B$10*1000)</f>
        <v>5.6019474965445708</v>
      </c>
      <c r="C200" s="258">
        <f>IF(C$87=0,0,C$87/NMM!C$10*1000)</f>
        <v>4.8263818958760227</v>
      </c>
      <c r="D200" s="258">
        <f>IF(D$87=0,0,D$87/NMM!D$10*1000)</f>
        <v>5.0505735949666608</v>
      </c>
      <c r="E200" s="258">
        <f>IF(E$87=0,0,E$87/NMM!E$10*1000)</f>
        <v>5.0799455168190111</v>
      </c>
      <c r="F200" s="258">
        <f>IF(F$87=0,0,F$87/NMM!F$10*1000)</f>
        <v>5.7935558062457213</v>
      </c>
      <c r="G200" s="258">
        <f>IF(G$87=0,0,G$87/NMM!G$10*1000)</f>
        <v>4.0919982163980162</v>
      </c>
      <c r="H200" s="258">
        <f>IF(H$87=0,0,H$87/NMM!H$10*1000)</f>
        <v>4.1033273425492931</v>
      </c>
      <c r="I200" s="258">
        <f>IF(I$87=0,0,I$87/NMM!I$10*1000)</f>
        <v>4.7054671951393789</v>
      </c>
      <c r="J200" s="258">
        <f>IF(J$87=0,0,J$87/NMM!J$10*1000)</f>
        <v>3.5374074498410519</v>
      </c>
      <c r="K200" s="258">
        <f>IF(K$87=0,0,K$87/NMM!K$10*1000)</f>
        <v>3.3137764894240394</v>
      </c>
      <c r="L200" s="258">
        <f>IF(L$87=0,0,L$87/NMM!L$10*1000)</f>
        <v>3.1042084450222625</v>
      </c>
      <c r="M200" s="258">
        <f>IF(M$87=0,0,M$87/NMM!M$10*1000)</f>
        <v>3.3553277524601324</v>
      </c>
      <c r="N200" s="258">
        <f>IF(N$87=0,0,N$87/NMM!N$10*1000)</f>
        <v>3.1445174398234195</v>
      </c>
      <c r="O200" s="258">
        <f>IF(O$87=0,0,O$87/NMM!O$10*1000)</f>
        <v>3.3267312475066717</v>
      </c>
      <c r="P200" s="258">
        <f>IF(P$87=0,0,P$87/NMM!P$10*1000)</f>
        <v>3.2384163983010072</v>
      </c>
      <c r="Q200" s="258">
        <f>IF(Q$87=0,0,Q$87/NMM!Q$10*1000)</f>
        <v>3.16203690031716</v>
      </c>
    </row>
    <row r="201" spans="1:17" x14ac:dyDescent="0.25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</row>
    <row r="202" spans="1:17" x14ac:dyDescent="0.25">
      <c r="A202" s="78" t="s">
        <v>36</v>
      </c>
      <c r="B202" s="230">
        <f t="shared" ref="B202:Q202" si="45">SUM(B203:B208,B209:B210,B211)</f>
        <v>129.33399829799967</v>
      </c>
      <c r="C202" s="230">
        <f t="shared" si="45"/>
        <v>127.19271546785731</v>
      </c>
      <c r="D202" s="230">
        <f t="shared" si="45"/>
        <v>126.51504710729368</v>
      </c>
      <c r="E202" s="230">
        <f t="shared" si="45"/>
        <v>126.06888794072351</v>
      </c>
      <c r="F202" s="230">
        <f t="shared" si="45"/>
        <v>141.95007992275367</v>
      </c>
      <c r="G202" s="230">
        <f t="shared" si="45"/>
        <v>117.1012350645866</v>
      </c>
      <c r="H202" s="230">
        <f t="shared" si="45"/>
        <v>113.34547065645167</v>
      </c>
      <c r="I202" s="230">
        <f t="shared" si="45"/>
        <v>129.65547571743306</v>
      </c>
      <c r="J202" s="230">
        <f t="shared" si="45"/>
        <v>101.11995786175953</v>
      </c>
      <c r="K202" s="230">
        <f t="shared" si="45"/>
        <v>93.965432440898894</v>
      </c>
      <c r="L202" s="230">
        <f t="shared" si="45"/>
        <v>85.927307838361287</v>
      </c>
      <c r="M202" s="230">
        <f t="shared" si="45"/>
        <v>93.30951909227916</v>
      </c>
      <c r="N202" s="230">
        <f t="shared" si="45"/>
        <v>87.553220807556912</v>
      </c>
      <c r="O202" s="230">
        <f t="shared" si="45"/>
        <v>92.185545396360723</v>
      </c>
      <c r="P202" s="230">
        <f t="shared" si="45"/>
        <v>88.530548846921477</v>
      </c>
      <c r="Q202" s="230">
        <f t="shared" si="45"/>
        <v>84.349551311329179</v>
      </c>
    </row>
    <row r="203" spans="1:17" x14ac:dyDescent="0.25">
      <c r="A203" s="132" t="s">
        <v>83</v>
      </c>
      <c r="B203" s="229">
        <f>IF(B$98=0,0,B$98/NMM!B$11*1000)</f>
        <v>2.1272076078616982</v>
      </c>
      <c r="C203" s="229">
        <f>IF(C$98=0,0,C$98/NMM!C$11*1000)</f>
        <v>2.0919890791932554</v>
      </c>
      <c r="D203" s="229">
        <f>IF(D$98=0,0,D$98/NMM!D$11*1000)</f>
        <v>2.0808431986732963</v>
      </c>
      <c r="E203" s="229">
        <f>IF(E$98=0,0,E$98/NMM!E$11*1000)</f>
        <v>2.0735050417622376</v>
      </c>
      <c r="F203" s="229">
        <f>IF(F$98=0,0,F$98/NMM!F$11*1000)</f>
        <v>2.3347093101731469</v>
      </c>
      <c r="G203" s="229">
        <f>IF(G$98=0,0,G$98/NMM!G$11*1000)</f>
        <v>1.9260104952870882</v>
      </c>
      <c r="H203" s="229">
        <f>IF(H$98=0,0,H$98/NMM!H$11*1000)</f>
        <v>1.8642379472528687</v>
      </c>
      <c r="I203" s="229">
        <f>IF(I$98=0,0,I$98/NMM!I$11*1000)</f>
        <v>2.1324950745864095</v>
      </c>
      <c r="J203" s="229">
        <f>IF(J$98=0,0,J$98/NMM!J$11*1000)</f>
        <v>1.6631600855218907</v>
      </c>
      <c r="K203" s="229">
        <f>IF(K$98=0,0,K$98/NMM!K$11*1000)</f>
        <v>1.5454867660067233</v>
      </c>
      <c r="L203" s="229">
        <f>IF(L$98=0,0,L$98/NMM!L$11*1000)</f>
        <v>1.4132805400145374</v>
      </c>
      <c r="M203" s="229">
        <f>IF(M$98=0,0,M$98/NMM!M$11*1000)</f>
        <v>1.5346986988036422</v>
      </c>
      <c r="N203" s="229">
        <f>IF(N$98=0,0,N$98/NMM!N$11*1000)</f>
        <v>1.4400225760090086</v>
      </c>
      <c r="O203" s="229">
        <f>IF(O$98=0,0,O$98/NMM!O$11*1000)</f>
        <v>1.5162122572766041</v>
      </c>
      <c r="P203" s="229">
        <f>IF(P$98=0,0,P$98/NMM!P$11*1000)</f>
        <v>1.4560970782131601</v>
      </c>
      <c r="Q203" s="229">
        <f>IF(Q$98=0,0,Q$98/NMM!Q$11*1000)</f>
        <v>1.3873305521395547</v>
      </c>
    </row>
    <row r="204" spans="1:17" x14ac:dyDescent="0.25">
      <c r="A204" s="76" t="s">
        <v>82</v>
      </c>
      <c r="B204" s="228">
        <f>IF(B$99=0,0,B$99/NMM!B$11*1000)</f>
        <v>2.1860536484150233</v>
      </c>
      <c r="C204" s="228">
        <f>IF(C$99=0,0,C$99/NMM!C$11*1000)</f>
        <v>2.1498608514341733</v>
      </c>
      <c r="D204" s="228">
        <f>IF(D$99=0,0,D$99/NMM!D$11*1000)</f>
        <v>2.1384066366761001</v>
      </c>
      <c r="E204" s="228">
        <f>IF(E$99=0,0,E$99/NMM!E$11*1000)</f>
        <v>2.130865480547862</v>
      </c>
      <c r="F204" s="228">
        <f>IF(F$99=0,0,F$99/NMM!F$11*1000)</f>
        <v>2.3992955772769857</v>
      </c>
      <c r="G204" s="228">
        <f>IF(G$99=0,0,G$99/NMM!G$11*1000)</f>
        <v>1.9792907164055724</v>
      </c>
      <c r="H204" s="228">
        <f>IF(H$99=0,0,H$99/NMM!H$11*1000)</f>
        <v>1.9158093225336128</v>
      </c>
      <c r="I204" s="228">
        <f>IF(I$99=0,0,I$99/NMM!I$11*1000)</f>
        <v>2.1914873850572345</v>
      </c>
      <c r="J204" s="228">
        <f>IF(J$99=0,0,J$99/NMM!J$11*1000)</f>
        <v>1.7091689402653514</v>
      </c>
      <c r="K204" s="228">
        <f>IF(K$99=0,0,K$99/NMM!K$11*1000)</f>
        <v>1.5882403630561803</v>
      </c>
      <c r="L204" s="228">
        <f>IF(L$99=0,0,L$99/NMM!L$11*1000)</f>
        <v>1.4523768480869406</v>
      </c>
      <c r="M204" s="228">
        <f>IF(M$99=0,0,M$99/NMM!M$11*1000)</f>
        <v>1.5771538599892101</v>
      </c>
      <c r="N204" s="228">
        <f>IF(N$99=0,0,N$99/NMM!N$11*1000)</f>
        <v>1.4798586628076598</v>
      </c>
      <c r="O204" s="228">
        <f>IF(O$99=0,0,O$99/NMM!O$11*1000)</f>
        <v>1.5581560185011309</v>
      </c>
      <c r="P204" s="228">
        <f>IF(P$99=0,0,P$99/NMM!P$11*1000)</f>
        <v>1.4963778422520975</v>
      </c>
      <c r="Q204" s="228">
        <f>IF(Q$99=0,0,Q$99/NMM!Q$11*1000)</f>
        <v>1.4257089923211106</v>
      </c>
    </row>
    <row r="205" spans="1:17" x14ac:dyDescent="0.25">
      <c r="A205" s="76" t="s">
        <v>81</v>
      </c>
      <c r="B205" s="228">
        <f>IF(B$100=0,0,B$100/NMM!B$11*1000)</f>
        <v>4.2785668276442896</v>
      </c>
      <c r="C205" s="228">
        <f>IF(C$100=0,0,C$100/NMM!C$11*1000)</f>
        <v>4.2077299107762141</v>
      </c>
      <c r="D205" s="228">
        <f>IF(D$100=0,0,D$100/NMM!D$11*1000)</f>
        <v>4.1853116030937203</v>
      </c>
      <c r="E205" s="228">
        <f>IF(E$100=0,0,E$100/NMM!E$11*1000)</f>
        <v>4.1705519742640433</v>
      </c>
      <c r="F205" s="228">
        <f>IF(F$100=0,0,F$100/NMM!F$11*1000)</f>
        <v>4.6959261379947845</v>
      </c>
      <c r="G205" s="228">
        <f>IF(G$100=0,0,G$100/NMM!G$11*1000)</f>
        <v>3.8738882769950349</v>
      </c>
      <c r="H205" s="228">
        <f>IF(H$100=0,0,H$100/NMM!H$11*1000)</f>
        <v>3.7496418358383345</v>
      </c>
      <c r="I205" s="228">
        <f>IF(I$100=0,0,I$100/NMM!I$11*1000)</f>
        <v>4.2892017932428592</v>
      </c>
      <c r="J205" s="228">
        <f>IF(J$100=0,0,J$100/NMM!J$11*1000)</f>
        <v>3.3452031408109981</v>
      </c>
      <c r="K205" s="228">
        <f>IF(K$100=0,0,K$100/NMM!K$11*1000)</f>
        <v>3.1085204778139048</v>
      </c>
      <c r="L205" s="228">
        <f>IF(L$100=0,0,L$100/NMM!L$11*1000)</f>
        <v>2.842607000047241</v>
      </c>
      <c r="M205" s="228">
        <f>IF(M$100=0,0,M$100/NMM!M$11*1000)</f>
        <v>3.0868218592592735</v>
      </c>
      <c r="N205" s="228">
        <f>IF(N$100=0,0,N$100/NMM!N$11*1000)</f>
        <v>2.8963946922718971</v>
      </c>
      <c r="O205" s="228">
        <f>IF(O$100=0,0,O$100/NMM!O$11*1000)</f>
        <v>3.0496390872597514</v>
      </c>
      <c r="P205" s="228">
        <f>IF(P$100=0,0,P$100/NMM!P$11*1000)</f>
        <v>2.9287262012639661</v>
      </c>
      <c r="Q205" s="228">
        <f>IF(Q$100=0,0,Q$100/NMM!Q$11*1000)</f>
        <v>2.7904123967140566</v>
      </c>
    </row>
    <row r="206" spans="1:17" x14ac:dyDescent="0.25">
      <c r="A206" s="76" t="s">
        <v>80</v>
      </c>
      <c r="B206" s="228">
        <f>IF(B$101=0,0,B$101/NMM!B$11*1000)</f>
        <v>1.697349419298497</v>
      </c>
      <c r="C206" s="228">
        <f>IF(C$101=0,0,C$101/NMM!C$11*1000)</f>
        <v>1.6692477196980435</v>
      </c>
      <c r="D206" s="228">
        <f>IF(D$101=0,0,D$101/NMM!D$11*1000)</f>
        <v>1.6603541571899909</v>
      </c>
      <c r="E206" s="228">
        <f>IF(E$101=0,0,E$101/NMM!E$11*1000)</f>
        <v>1.6544988676894858</v>
      </c>
      <c r="F206" s="228">
        <f>IF(F$101=0,0,F$101/NMM!F$11*1000)</f>
        <v>1.8629199506467873</v>
      </c>
      <c r="G206" s="228">
        <f>IF(G$101=0,0,G$101/NMM!G$11*1000)</f>
        <v>1.5368094696805412</v>
      </c>
      <c r="H206" s="228">
        <f>IF(H$101=0,0,H$101/NMM!H$11*1000)</f>
        <v>1.4875196880217276</v>
      </c>
      <c r="I206" s="228">
        <f>IF(I$101=0,0,I$101/NMM!I$11*1000)</f>
        <v>1.701568414445741</v>
      </c>
      <c r="J206" s="228">
        <f>IF(J$101=0,0,J$101/NMM!J$11*1000)</f>
        <v>1.3270748914811878</v>
      </c>
      <c r="K206" s="228">
        <f>IF(K$101=0,0,K$101/NMM!K$11*1000)</f>
        <v>1.2331805579860331</v>
      </c>
      <c r="L206" s="228">
        <f>IF(L$101=0,0,L$101/NMM!L$11*1000)</f>
        <v>1.1276900736129294</v>
      </c>
      <c r="M206" s="228">
        <f>IF(M$101=0,0,M$101/NMM!M$11*1000)</f>
        <v>1.2245725032128043</v>
      </c>
      <c r="N206" s="228">
        <f>IF(N$101=0,0,N$101/NMM!N$11*1000)</f>
        <v>1.1490281786001066</v>
      </c>
      <c r="O206" s="228">
        <f>IF(O$101=0,0,O$101/NMM!O$11*1000)</f>
        <v>1.209821732918994</v>
      </c>
      <c r="P206" s="228">
        <f>IF(P$101=0,0,P$101/NMM!P$11*1000)</f>
        <v>1.1618544052838082</v>
      </c>
      <c r="Q206" s="228">
        <f>IF(Q$101=0,0,Q$101/NMM!Q$11*1000)</f>
        <v>1.1069839626120004</v>
      </c>
    </row>
    <row r="207" spans="1:17" x14ac:dyDescent="0.25">
      <c r="A207" s="129" t="s">
        <v>79</v>
      </c>
      <c r="B207" s="227">
        <f>IF(B$102=0,0,B$102/NMM!B$11*1000)</f>
        <v>1.9202002696531126</v>
      </c>
      <c r="C207" s="227">
        <f>IF(C$102=0,0,C$102/NMM!C$11*1000)</f>
        <v>1.8884090011394064</v>
      </c>
      <c r="D207" s="227">
        <f>IF(D$102=0,0,D$102/NMM!D$11*1000)</f>
        <v>1.8783477721832631</v>
      </c>
      <c r="E207" s="227">
        <f>IF(E$102=0,0,E$102/NMM!E$11*1000)</f>
        <v>1.8717237215606084</v>
      </c>
      <c r="F207" s="227">
        <f>IF(F$102=0,0,F$102/NMM!F$11*1000)</f>
        <v>2.1075091262307959</v>
      </c>
      <c r="G207" s="227">
        <f>IF(G$102=0,0,G$102/NMM!G$11*1000)</f>
        <v>1.7385824772047542</v>
      </c>
      <c r="H207" s="227">
        <f>IF(H$102=0,0,H$102/NMM!H$11*1000)</f>
        <v>1.6828212703746876</v>
      </c>
      <c r="I207" s="227">
        <f>IF(I$102=0,0,I$102/NMM!I$11*1000)</f>
        <v>1.9249731912020245</v>
      </c>
      <c r="J207" s="227">
        <f>IF(J$102=0,0,J$102/NMM!J$11*1000)</f>
        <v>1.5013111239789543</v>
      </c>
      <c r="K207" s="227">
        <f>IF(K$102=0,0,K$102/NMM!K$11*1000)</f>
        <v>1.3950890800990261</v>
      </c>
      <c r="L207" s="227">
        <f>IF(L$102=0,0,L$102/NMM!L$11*1000)</f>
        <v>1.2757483867591781</v>
      </c>
      <c r="M207" s="227">
        <f>IF(M$102=0,0,M$102/NMM!M$11*1000)</f>
        <v>1.3853508441714031</v>
      </c>
      <c r="N207" s="227">
        <f>IF(N$102=0,0,N$102/NMM!N$11*1000)</f>
        <v>1.2998880450313079</v>
      </c>
      <c r="O207" s="227">
        <f>IF(O$102=0,0,O$102/NMM!O$11*1000)</f>
        <v>1.3686633944490756</v>
      </c>
      <c r="P207" s="227">
        <f>IF(P$102=0,0,P$102/NMM!P$11*1000)</f>
        <v>1.3143982711854814</v>
      </c>
      <c r="Q207" s="227">
        <f>IF(Q$102=0,0,Q$102/NMM!Q$11*1000)</f>
        <v>1.2523236991401234</v>
      </c>
    </row>
    <row r="208" spans="1:17" x14ac:dyDescent="0.25">
      <c r="A208" s="127" t="s">
        <v>206</v>
      </c>
      <c r="B208" s="226">
        <f>IF(B$107=0,0,B$107/NMM!B$11*1000)</f>
        <v>55.901308678886252</v>
      </c>
      <c r="C208" s="226">
        <f>IF(C$107=0,0,C$107/NMM!C$11*1000)</f>
        <v>74.739255828449743</v>
      </c>
      <c r="D208" s="226">
        <f>IF(D$107=0,0,D$107/NMM!D$11*1000)</f>
        <v>72.16317089643448</v>
      </c>
      <c r="E208" s="226">
        <f>IF(E$107=0,0,E$107/NMM!E$11*1000)</f>
        <v>68.25353235345635</v>
      </c>
      <c r="F208" s="226">
        <f>IF(F$107=0,0,F$107/NMM!F$11*1000)</f>
        <v>64.322324940086503</v>
      </c>
      <c r="G208" s="226">
        <f>IF(G$107=0,0,G$107/NMM!G$11*1000)</f>
        <v>69.725186874248024</v>
      </c>
      <c r="H208" s="226">
        <f>IF(H$107=0,0,H$107/NMM!H$11*1000)</f>
        <v>64.911034434214983</v>
      </c>
      <c r="I208" s="226">
        <f>IF(I$107=0,0,I$107/NMM!I$11*1000)</f>
        <v>73.055135825033787</v>
      </c>
      <c r="J208" s="226">
        <f>IF(J$107=0,0,J$107/NMM!J$11*1000)</f>
        <v>69.470475792169594</v>
      </c>
      <c r="K208" s="226">
        <f>IF(K$107=0,0,K$107/NMM!K$11*1000)</f>
        <v>63.718679387241167</v>
      </c>
      <c r="L208" s="226">
        <f>IF(L$107=0,0,L$107/NMM!L$11*1000)</f>
        <v>58.438688430707423</v>
      </c>
      <c r="M208" s="226">
        <f>IF(M$107=0,0,M$107/NMM!M$11*1000)</f>
        <v>59.834475805732531</v>
      </c>
      <c r="N208" s="226">
        <f>IF(N$107=0,0,N$107/NMM!N$11*1000)</f>
        <v>57.422738820230521</v>
      </c>
      <c r="O208" s="226">
        <f>IF(O$107=0,0,O$107/NMM!O$11*1000)</f>
        <v>60.936731768773157</v>
      </c>
      <c r="P208" s="226">
        <f>IF(P$107=0,0,P$107/NMM!P$11*1000)</f>
        <v>60.379969896472588</v>
      </c>
      <c r="Q208" s="226">
        <f>IF(Q$107=0,0,Q$107/NMM!Q$11*1000)</f>
        <v>55.482473126079768</v>
      </c>
    </row>
    <row r="209" spans="1:17" x14ac:dyDescent="0.25">
      <c r="A209" s="127" t="s">
        <v>205</v>
      </c>
      <c r="B209" s="226">
        <f>IF(B$115=0,0,B$115/NMM!B$11*1000)</f>
        <v>27.23848305084945</v>
      </c>
      <c r="C209" s="226">
        <f>IF(C$115=0,0,C$115/NMM!C$11*1000)</f>
        <v>16.606116845970899</v>
      </c>
      <c r="D209" s="226">
        <f>IF(D$115=0,0,D$115/NMM!D$11*1000)</f>
        <v>17.639605400669971</v>
      </c>
      <c r="E209" s="226">
        <f>IF(E$115=0,0,E$115/NMM!E$11*1000)</f>
        <v>19.460397500566643</v>
      </c>
      <c r="F209" s="226">
        <f>IF(F$115=0,0,F$115/NMM!F$11*1000)</f>
        <v>28.366479609134686</v>
      </c>
      <c r="G209" s="226">
        <f>IF(G$115=0,0,G$115/NMM!G$11*1000)</f>
        <v>14.816826036088365</v>
      </c>
      <c r="H209" s="226">
        <f>IF(H$115=0,0,H$115/NMM!H$11*1000)</f>
        <v>15.669631865157474</v>
      </c>
      <c r="I209" s="226">
        <f>IF(I$115=0,0,I$115/NMM!I$11*1000)</f>
        <v>18.540756992981194</v>
      </c>
      <c r="J209" s="226">
        <f>IF(J$115=0,0,J$115/NMM!J$11*1000)</f>
        <v>8.0238092059375212</v>
      </c>
      <c r="K209" s="226">
        <f>IF(K$115=0,0,K$115/NMM!K$11*1000)</f>
        <v>7.8870674727689449</v>
      </c>
      <c r="L209" s="226">
        <f>IF(L$115=0,0,L$115/NMM!L$11*1000)</f>
        <v>7.1244306538883189</v>
      </c>
      <c r="M209" s="226">
        <f>IF(M$115=0,0,M$115/NMM!M$11*1000)</f>
        <v>9.6038758848812424</v>
      </c>
      <c r="N209" s="226">
        <f>IF(N$115=0,0,N$115/NMM!N$11*1000)</f>
        <v>8.3522720802420931</v>
      </c>
      <c r="O209" s="226">
        <f>IF(O$115=0,0,O$115/NMM!O$11*1000)</f>
        <v>8.5490487008213663</v>
      </c>
      <c r="P209" s="226">
        <f>IF(P$115=0,0,P$115/NMM!P$11*1000)</f>
        <v>7.2522652683754716</v>
      </c>
      <c r="Q209" s="226">
        <f>IF(Q$115=0,0,Q$115/NMM!Q$11*1000)</f>
        <v>7.9637655306903783</v>
      </c>
    </row>
    <row r="210" spans="1:17" x14ac:dyDescent="0.25">
      <c r="A210" s="127" t="s">
        <v>204</v>
      </c>
      <c r="B210" s="226">
        <f>IF(B$116=0,0,B$116/NMM!B$11*1000)</f>
        <v>9.6797208423256773</v>
      </c>
      <c r="C210" s="226">
        <f>IF(C$116=0,0,C$116/NMM!C$11*1000)</f>
        <v>9.022340430175392</v>
      </c>
      <c r="D210" s="226">
        <f>IF(D$116=0,0,D$116/NMM!D$11*1000)</f>
        <v>9.0290518540827289</v>
      </c>
      <c r="E210" s="226">
        <f>IF(E$116=0,0,E$116/NMM!E$11*1000)</f>
        <v>9.0891506157552744</v>
      </c>
      <c r="F210" s="226">
        <f>IF(F$116=0,0,F$116/NMM!F$11*1000)</f>
        <v>10.549287312289783</v>
      </c>
      <c r="G210" s="226">
        <f>IF(G$116=0,0,G$116/NMM!G$11*1000)</f>
        <v>8.2834728710906873</v>
      </c>
      <c r="H210" s="226">
        <f>IF(H$116=0,0,H$116/NMM!H$11*1000)</f>
        <v>8.0826412441482418</v>
      </c>
      <c r="I210" s="226">
        <f>IF(I$116=0,0,I$116/NMM!I$11*1000)</f>
        <v>9.2757969548390715</v>
      </c>
      <c r="J210" s="226">
        <f>IF(J$116=0,0,J$116/NMM!J$11*1000)</f>
        <v>6.9200480055266986</v>
      </c>
      <c r="K210" s="226">
        <f>IF(K$116=0,0,K$116/NMM!K$11*1000)</f>
        <v>6.4514773602253817</v>
      </c>
      <c r="L210" s="226">
        <f>IF(L$116=0,0,L$116/NMM!L$11*1000)</f>
        <v>5.8953016294674416</v>
      </c>
      <c r="M210" s="226">
        <f>IF(M$116=0,0,M$116/NMM!M$11*1000)</f>
        <v>6.4929573081811549</v>
      </c>
      <c r="N210" s="226">
        <f>IF(N$116=0,0,N$116/NMM!N$11*1000)</f>
        <v>6.0602211269175283</v>
      </c>
      <c r="O210" s="226">
        <f>IF(O$116=0,0,O$116/NMM!O$11*1000)</f>
        <v>6.3688905187046512</v>
      </c>
      <c r="P210" s="226">
        <f>IF(P$116=0,0,P$116/NMM!P$11*1000)</f>
        <v>6.0696077982475689</v>
      </c>
      <c r="Q210" s="226">
        <f>IF(Q$116=0,0,Q$116/NMM!Q$11*1000)</f>
        <v>5.8344238088623053</v>
      </c>
    </row>
    <row r="211" spans="1:17" x14ac:dyDescent="0.25">
      <c r="A211" s="72" t="s">
        <v>203</v>
      </c>
      <c r="B211" s="224">
        <f>IF(B$124=0,0,B$124/NMM!B$11*1000)</f>
        <v>24.305107953065665</v>
      </c>
      <c r="C211" s="224">
        <f>IF(C$124=0,0,C$124/NMM!C$11*1000)</f>
        <v>14.817765801020185</v>
      </c>
      <c r="D211" s="224">
        <f>IF(D$124=0,0,D$124/NMM!D$11*1000)</f>
        <v>15.739955588290128</v>
      </c>
      <c r="E211" s="224">
        <f>IF(E$124=0,0,E$124/NMM!E$11*1000)</f>
        <v>17.364662385121004</v>
      </c>
      <c r="F211" s="224">
        <f>IF(F$124=0,0,F$124/NMM!F$11*1000)</f>
        <v>25.311627958920184</v>
      </c>
      <c r="G211" s="224">
        <f>IF(G$124=0,0,G$124/NMM!G$11*1000)</f>
        <v>13.221167847586541</v>
      </c>
      <c r="H211" s="224">
        <f>IF(H$124=0,0,H$124/NMM!H$11*1000)</f>
        <v>13.982133048909743</v>
      </c>
      <c r="I211" s="224">
        <f>IF(I$124=0,0,I$124/NMM!I$11*1000)</f>
        <v>16.544060086044759</v>
      </c>
      <c r="J211" s="224">
        <f>IF(J$124=0,0,J$124/NMM!J$11*1000)</f>
        <v>7.1597066760673256</v>
      </c>
      <c r="K211" s="224">
        <f>IF(K$124=0,0,K$124/NMM!K$11*1000)</f>
        <v>7.0376909757015209</v>
      </c>
      <c r="L211" s="224">
        <f>IF(L$124=0,0,L$124/NMM!L$11*1000)</f>
        <v>6.3571842757772687</v>
      </c>
      <c r="M211" s="224">
        <f>IF(M$124=0,0,M$124/NMM!M$11*1000)</f>
        <v>8.569612328047878</v>
      </c>
      <c r="N211" s="224">
        <f>IF(N$124=0,0,N$124/NMM!N$11*1000)</f>
        <v>7.4527966254467897</v>
      </c>
      <c r="O211" s="224">
        <f>IF(O$124=0,0,O$124/NMM!O$11*1000)</f>
        <v>7.6283819176559895</v>
      </c>
      <c r="P211" s="224">
        <f>IF(P$124=0,0,P$124/NMM!P$11*1000)</f>
        <v>6.471252085627345</v>
      </c>
      <c r="Q211" s="224">
        <f>IF(Q$124=0,0,Q$124/NMM!Q$11*1000)</f>
        <v>7.1061292427698746</v>
      </c>
    </row>
  </sheetData>
  <pageMargins left="0.39370078740157483" right="0.39370078740157483" top="0.39370078740157483" bottom="0.39370078740157483" header="0.31496062992125984" footer="0.31496062992125984"/>
  <pageSetup paperSize="9" scale="35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tabColor theme="4" tint="0.79998168889431442"/>
    <pageSetUpPr fitToPage="1"/>
  </sheetPr>
  <dimension ref="A1:Q211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369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</row>
    <row r="3" spans="1:17" ht="12.75" x14ac:dyDescent="0.25">
      <c r="A3" s="80" t="s">
        <v>130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</row>
    <row r="4" spans="1:17" x14ac:dyDescent="0.25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 ht="12.75" x14ac:dyDescent="0.25">
      <c r="A5" s="97" t="s">
        <v>38</v>
      </c>
      <c r="B5" s="96">
        <v>903.93875788639957</v>
      </c>
      <c r="C5" s="96">
        <v>795.21560320736182</v>
      </c>
      <c r="D5" s="96">
        <v>779.60716126742147</v>
      </c>
      <c r="E5" s="96">
        <v>792.01820655621452</v>
      </c>
      <c r="F5" s="96">
        <v>908.47769894182818</v>
      </c>
      <c r="G5" s="96">
        <v>711.17995930890913</v>
      </c>
      <c r="H5" s="96">
        <v>726.66971543048624</v>
      </c>
      <c r="I5" s="96">
        <v>847.56288955904677</v>
      </c>
      <c r="J5" s="96">
        <v>598.11102623890929</v>
      </c>
      <c r="K5" s="96">
        <v>428.54799076536449</v>
      </c>
      <c r="L5" s="96">
        <v>411.78929982874746</v>
      </c>
      <c r="M5" s="96">
        <v>476.87701712107719</v>
      </c>
      <c r="N5" s="96">
        <v>421.00538838924132</v>
      </c>
      <c r="O5" s="96">
        <v>448.58996769813234</v>
      </c>
      <c r="P5" s="96">
        <v>476.81826212110752</v>
      </c>
      <c r="Q5" s="96">
        <v>575.37676742342467</v>
      </c>
    </row>
    <row r="6" spans="1:17" x14ac:dyDescent="0.25">
      <c r="A6" s="132" t="s">
        <v>83</v>
      </c>
      <c r="B6" s="160">
        <v>3.2690795637249712</v>
      </c>
      <c r="C6" s="160">
        <v>2.8663745509540215</v>
      </c>
      <c r="D6" s="160">
        <v>2.8034676895831692</v>
      </c>
      <c r="E6" s="160">
        <v>2.8475741562978407</v>
      </c>
      <c r="F6" s="160">
        <v>3.2877378674918853</v>
      </c>
      <c r="G6" s="160">
        <v>2.5589883204196995</v>
      </c>
      <c r="H6" s="160">
        <v>2.621350059601308</v>
      </c>
      <c r="I6" s="160">
        <v>3.0647969785957021</v>
      </c>
      <c r="J6" s="160">
        <v>2.1400618475317152</v>
      </c>
      <c r="K6" s="160">
        <v>1.5167646128545054</v>
      </c>
      <c r="L6" s="160">
        <v>1.4525511880580502</v>
      </c>
      <c r="M6" s="160">
        <v>1.6955371052311905</v>
      </c>
      <c r="N6" s="160">
        <v>1.4826261408576729</v>
      </c>
      <c r="O6" s="160">
        <v>1.5797688841474842</v>
      </c>
      <c r="P6" s="160">
        <v>1.6811924213103675</v>
      </c>
      <c r="Q6" s="160">
        <v>2.0582622478023742</v>
      </c>
    </row>
    <row r="7" spans="1:17" x14ac:dyDescent="0.25">
      <c r="A7" s="76" t="s">
        <v>82</v>
      </c>
      <c r="B7" s="159">
        <v>0.34002269208904051</v>
      </c>
      <c r="C7" s="159">
        <v>0.29813663826534414</v>
      </c>
      <c r="D7" s="159">
        <v>0.29159358541599206</v>
      </c>
      <c r="E7" s="159">
        <v>0.29618117628324209</v>
      </c>
      <c r="F7" s="159">
        <v>0.34196337494883977</v>
      </c>
      <c r="G7" s="159">
        <v>0.26616485795838574</v>
      </c>
      <c r="H7" s="159">
        <v>0.27265121169390721</v>
      </c>
      <c r="I7" s="159">
        <v>0.31877490255423474</v>
      </c>
      <c r="J7" s="159">
        <v>0.22259158165169657</v>
      </c>
      <c r="K7" s="159">
        <v>0.15776134440133469</v>
      </c>
      <c r="L7" s="159">
        <v>0.15108239360129086</v>
      </c>
      <c r="M7" s="159">
        <v>0.17635578450120309</v>
      </c>
      <c r="N7" s="159">
        <v>0.15421054212629229</v>
      </c>
      <c r="O7" s="159">
        <v>0.1643145290273266</v>
      </c>
      <c r="P7" s="159">
        <v>0.17486376879805302</v>
      </c>
      <c r="Q7" s="159">
        <v>0.2140834619900007</v>
      </c>
    </row>
    <row r="8" spans="1:17" x14ac:dyDescent="0.25">
      <c r="A8" s="76" t="s">
        <v>81</v>
      </c>
      <c r="B8" s="159">
        <v>7.9261583921411631</v>
      </c>
      <c r="C8" s="159">
        <v>6.9497662137584655</v>
      </c>
      <c r="D8" s="159">
        <v>6.7972432367374651</v>
      </c>
      <c r="E8" s="159">
        <v>6.9041830754545899</v>
      </c>
      <c r="F8" s="159">
        <v>7.9713970191315484</v>
      </c>
      <c r="G8" s="159">
        <v>6.2044824409762303</v>
      </c>
      <c r="H8" s="159">
        <v>6.3556837233945753</v>
      </c>
      <c r="I8" s="159">
        <v>7.4308580805618174</v>
      </c>
      <c r="J8" s="159">
        <v>5.1887599680157805</v>
      </c>
      <c r="K8" s="159">
        <v>3.6775233917466386</v>
      </c>
      <c r="L8" s="159">
        <v>3.5218325417941818</v>
      </c>
      <c r="M8" s="159">
        <v>4.110972337578005</v>
      </c>
      <c r="N8" s="159">
        <v>3.5947517947151342</v>
      </c>
      <c r="O8" s="159">
        <v>3.8302825473178048</v>
      </c>
      <c r="P8" s="159">
        <v>4.0761924447594629</v>
      </c>
      <c r="Q8" s="159">
        <v>4.9904299576168505</v>
      </c>
    </row>
    <row r="9" spans="1:17" x14ac:dyDescent="0.25">
      <c r="A9" s="76" t="s">
        <v>80</v>
      </c>
      <c r="B9" s="159">
        <v>0.6487076601019347</v>
      </c>
      <c r="C9" s="159">
        <v>0.56879592303540283</v>
      </c>
      <c r="D9" s="159">
        <v>0.55631284880953613</v>
      </c>
      <c r="E9" s="159">
        <v>0.56506522153711713</v>
      </c>
      <c r="F9" s="159">
        <v>0.65241016545310893</v>
      </c>
      <c r="G9" s="159">
        <v>0.5077989976102345</v>
      </c>
      <c r="H9" s="159">
        <v>0.52017389920433699</v>
      </c>
      <c r="I9" s="159">
        <v>0.60817035435102107</v>
      </c>
      <c r="J9" s="159">
        <v>0.42466831611887873</v>
      </c>
      <c r="K9" s="159">
        <v>0.30098283132916798</v>
      </c>
      <c r="L9" s="159">
        <v>0.28824048604975999</v>
      </c>
      <c r="M9" s="159">
        <v>0.3364579805140126</v>
      </c>
      <c r="N9" s="159">
        <v>0.29420848159040347</v>
      </c>
      <c r="O9" s="159">
        <v>0.31348523532704575</v>
      </c>
      <c r="P9" s="159">
        <v>0.33361145868430964</v>
      </c>
      <c r="Q9" s="159">
        <v>0.408436215950221</v>
      </c>
    </row>
    <row r="10" spans="1:17" x14ac:dyDescent="0.25">
      <c r="A10" s="129" t="s">
        <v>79</v>
      </c>
      <c r="B10" s="158">
        <v>0.61488012919624135</v>
      </c>
      <c r="C10" s="158">
        <v>0.53913547218996483</v>
      </c>
      <c r="D10" s="158">
        <v>0.52730334076182506</v>
      </c>
      <c r="E10" s="158">
        <v>0.53559931197428612</v>
      </c>
      <c r="F10" s="158">
        <v>0.61838956358202002</v>
      </c>
      <c r="G10" s="158">
        <v>0.48131929443725036</v>
      </c>
      <c r="H10" s="158">
        <v>0.4930488940072274</v>
      </c>
      <c r="I10" s="158">
        <v>0.5764566831196638</v>
      </c>
      <c r="J10" s="158">
        <v>0.40252354818763081</v>
      </c>
      <c r="K10" s="158">
        <v>0.28528777074167522</v>
      </c>
      <c r="L10" s="158">
        <v>0.27320988821684988</v>
      </c>
      <c r="M10" s="158">
        <v>0.31891303163439477</v>
      </c>
      <c r="N10" s="158">
        <v>0.27886667646642405</v>
      </c>
      <c r="O10" s="158">
        <v>0.29713822397090128</v>
      </c>
      <c r="P10" s="158">
        <v>0.31621494462532101</v>
      </c>
      <c r="Q10" s="158">
        <v>0.38713788764639062</v>
      </c>
    </row>
    <row r="11" spans="1:17" x14ac:dyDescent="0.25">
      <c r="A11" s="92" t="s">
        <v>125</v>
      </c>
      <c r="B11" s="91">
        <v>0.10047066099573937</v>
      </c>
      <c r="C11" s="91">
        <v>8.8094076690984027E-2</v>
      </c>
      <c r="D11" s="91">
        <v>8.6160720888565051E-2</v>
      </c>
      <c r="E11" s="91">
        <v>8.7516272437136222E-2</v>
      </c>
      <c r="F11" s="91">
        <v>0.10104409828167231</v>
      </c>
      <c r="G11" s="91">
        <v>7.8646983966332837E-2</v>
      </c>
      <c r="H11" s="91">
        <v>8.0563586188543881E-2</v>
      </c>
      <c r="I11" s="91">
        <v>9.4192316905982981E-2</v>
      </c>
      <c r="J11" s="91">
        <v>6.5771855411275573E-2</v>
      </c>
      <c r="K11" s="91">
        <v>4.6615672778180066E-2</v>
      </c>
      <c r="L11" s="91">
        <v>4.4642161547162856E-2</v>
      </c>
      <c r="M11" s="91">
        <v>5.2109999277983911E-2</v>
      </c>
      <c r="N11" s="91">
        <v>4.5566473827819212E-2</v>
      </c>
      <c r="O11" s="91">
        <v>4.855202234048548E-2</v>
      </c>
      <c r="P11" s="91">
        <v>5.1669135160972997E-2</v>
      </c>
      <c r="Q11" s="91">
        <v>6.3257857298415571E-2</v>
      </c>
    </row>
    <row r="12" spans="1:17" x14ac:dyDescent="0.25">
      <c r="A12" s="92" t="s">
        <v>26</v>
      </c>
      <c r="B12" s="91">
        <v>0.16719591863356811</v>
      </c>
      <c r="C12" s="91">
        <v>0.1465997131157491</v>
      </c>
      <c r="D12" s="91">
        <v>0.14338236392915732</v>
      </c>
      <c r="E12" s="91">
        <v>0.14563817357719097</v>
      </c>
      <c r="F12" s="91">
        <v>0.16815019098382528</v>
      </c>
      <c r="G12" s="91">
        <v>0.13087855301925552</v>
      </c>
      <c r="H12" s="91">
        <v>0.13406802212418459</v>
      </c>
      <c r="I12" s="91">
        <v>0.15674795803312008</v>
      </c>
      <c r="J12" s="91">
        <v>0.10945270665820318</v>
      </c>
      <c r="K12" s="91">
        <v>7.7574389932600782E-2</v>
      </c>
      <c r="L12" s="91">
        <v>7.4290217021490162E-2</v>
      </c>
      <c r="M12" s="91">
        <v>8.6717645857297201E-2</v>
      </c>
      <c r="N12" s="91">
        <v>7.5828389850622666E-2</v>
      </c>
      <c r="O12" s="91">
        <v>8.0796721115224249E-2</v>
      </c>
      <c r="P12" s="91">
        <v>8.598399206915959E-2</v>
      </c>
      <c r="Q12" s="91">
        <v>0.10526909504704328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0.34721354956693379</v>
      </c>
      <c r="C14" s="157">
        <v>0.30444168238323172</v>
      </c>
      <c r="D14" s="157">
        <v>0.29776025594410266</v>
      </c>
      <c r="E14" s="157">
        <v>0.3024448659599589</v>
      </c>
      <c r="F14" s="157">
        <v>0.34919527431652242</v>
      </c>
      <c r="G14" s="157">
        <v>0.27179375745166201</v>
      </c>
      <c r="H14" s="157">
        <v>0.27841728569449892</v>
      </c>
      <c r="I14" s="157">
        <v>0.32551640818056077</v>
      </c>
      <c r="J14" s="157">
        <v>0.22729898611815208</v>
      </c>
      <c r="K14" s="157">
        <v>0.16109770803089435</v>
      </c>
      <c r="L14" s="157">
        <v>0.15427750964819684</v>
      </c>
      <c r="M14" s="157">
        <v>0.18008538649911363</v>
      </c>
      <c r="N14" s="157">
        <v>0.1574718127879822</v>
      </c>
      <c r="O14" s="157">
        <v>0.16778948051519155</v>
      </c>
      <c r="P14" s="157">
        <v>0.17856181739518842</v>
      </c>
      <c r="Q14" s="157">
        <v>0.21861093530093179</v>
      </c>
    </row>
    <row r="15" spans="1:17" x14ac:dyDescent="0.25">
      <c r="A15" s="156" t="s">
        <v>214</v>
      </c>
      <c r="B15" s="155">
        <v>32.342033654046084</v>
      </c>
      <c r="C15" s="155">
        <v>28.3579461389504</v>
      </c>
      <c r="D15" s="155">
        <v>27.735588748172095</v>
      </c>
      <c r="E15" s="155">
        <v>28.171947913814904</v>
      </c>
      <c r="F15" s="155">
        <v>32.526626129265424</v>
      </c>
      <c r="G15" s="155">
        <v>25.316877355233334</v>
      </c>
      <c r="H15" s="155">
        <v>25.933841680518285</v>
      </c>
      <c r="I15" s="155">
        <v>30.32100170471718</v>
      </c>
      <c r="J15" s="155">
        <v>21.172305826580903</v>
      </c>
      <c r="K15" s="155">
        <v>15.005829989133179</v>
      </c>
      <c r="L15" s="155">
        <v>14.370546354909823</v>
      </c>
      <c r="M15" s="155">
        <v>16.774482556975933</v>
      </c>
      <c r="N15" s="155">
        <v>14.668087334451142</v>
      </c>
      <c r="O15" s="155">
        <v>15.629151086948344</v>
      </c>
      <c r="P15" s="155">
        <v>16.632566081380805</v>
      </c>
      <c r="Q15" s="155">
        <v>20.363036625338417</v>
      </c>
    </row>
    <row r="16" spans="1:17" x14ac:dyDescent="0.25">
      <c r="A16" s="156" t="s">
        <v>213</v>
      </c>
      <c r="B16" s="204">
        <v>225.15119406638613</v>
      </c>
      <c r="C16" s="204">
        <v>197.41570683994962</v>
      </c>
      <c r="D16" s="204">
        <v>193.08312493837076</v>
      </c>
      <c r="E16" s="204">
        <v>196.12086796458888</v>
      </c>
      <c r="F16" s="204">
        <v>226.43624672126469</v>
      </c>
      <c r="G16" s="204">
        <v>176.24510652408941</v>
      </c>
      <c r="H16" s="204">
        <v>180.54014424559304</v>
      </c>
      <c r="I16" s="204">
        <v>211.08164724984599</v>
      </c>
      <c r="J16" s="204">
        <v>147.39239928398976</v>
      </c>
      <c r="K16" s="204">
        <v>104.46407223955909</v>
      </c>
      <c r="L16" s="204">
        <v>100.04150344421903</v>
      </c>
      <c r="M16" s="204">
        <v>116.77666339563683</v>
      </c>
      <c r="N16" s="204">
        <v>102.11285453932959</v>
      </c>
      <c r="O16" s="204">
        <v>108.80336305104764</v>
      </c>
      <c r="P16" s="204">
        <v>115.78870251847847</v>
      </c>
      <c r="Q16" s="204">
        <v>141.75861852270788</v>
      </c>
    </row>
    <row r="17" spans="1:17" x14ac:dyDescent="0.25">
      <c r="A17" s="152" t="s">
        <v>227</v>
      </c>
      <c r="B17" s="151">
        <v>205.35169614214783</v>
      </c>
      <c r="C17" s="151">
        <v>180.05523094286369</v>
      </c>
      <c r="D17" s="151">
        <v>176.10365055772183</v>
      </c>
      <c r="E17" s="151">
        <v>178.87425848394028</v>
      </c>
      <c r="F17" s="151">
        <v>206.52374296786209</v>
      </c>
      <c r="G17" s="151">
        <v>160.74634519061871</v>
      </c>
      <c r="H17" s="151">
        <v>164.66368298117567</v>
      </c>
      <c r="I17" s="151">
        <v>192.51940664571288</v>
      </c>
      <c r="J17" s="151">
        <v>134.43090682656404</v>
      </c>
      <c r="K17" s="151">
        <v>95.277640028789747</v>
      </c>
      <c r="L17" s="151">
        <v>91.243986078188726</v>
      </c>
      <c r="M17" s="151">
        <v>106.50747821947625</v>
      </c>
      <c r="N17" s="151">
        <v>93.133185300296475</v>
      </c>
      <c r="O17" s="151">
        <v>99.235339351185857</v>
      </c>
      <c r="P17" s="151">
        <v>105.60639731387496</v>
      </c>
      <c r="Q17" s="151">
        <v>129.2925532867595</v>
      </c>
    </row>
    <row r="18" spans="1:17" x14ac:dyDescent="0.25">
      <c r="A18" s="154" t="s">
        <v>33</v>
      </c>
      <c r="B18" s="83">
        <v>205.35169614214783</v>
      </c>
      <c r="C18" s="83">
        <v>180.05523094286369</v>
      </c>
      <c r="D18" s="83">
        <v>176.10365055772183</v>
      </c>
      <c r="E18" s="83">
        <v>178.87425848394028</v>
      </c>
      <c r="F18" s="83">
        <v>206.52374296786209</v>
      </c>
      <c r="G18" s="83">
        <v>160.74634519061871</v>
      </c>
      <c r="H18" s="83">
        <v>164.66368298117567</v>
      </c>
      <c r="I18" s="83">
        <v>192.51940664571288</v>
      </c>
      <c r="J18" s="83">
        <v>134.43090682656404</v>
      </c>
      <c r="K18" s="83">
        <v>95.277640028789747</v>
      </c>
      <c r="L18" s="83">
        <v>91.243986078188726</v>
      </c>
      <c r="M18" s="83">
        <v>106.50747821947625</v>
      </c>
      <c r="N18" s="83">
        <v>93.133185300296475</v>
      </c>
      <c r="O18" s="83">
        <v>99.235339351185857</v>
      </c>
      <c r="P18" s="83">
        <v>105.60639731387496</v>
      </c>
      <c r="Q18" s="83">
        <v>129.2925532867595</v>
      </c>
    </row>
    <row r="19" spans="1:17" x14ac:dyDescent="0.25">
      <c r="A19" s="154" t="s">
        <v>30</v>
      </c>
      <c r="B19" s="208">
        <v>0</v>
      </c>
      <c r="C19" s="208">
        <v>0</v>
      </c>
      <c r="D19" s="208">
        <v>0</v>
      </c>
      <c r="E19" s="208">
        <v>0</v>
      </c>
      <c r="F19" s="208">
        <v>0</v>
      </c>
      <c r="G19" s="208">
        <v>0</v>
      </c>
      <c r="H19" s="208">
        <v>0</v>
      </c>
      <c r="I19" s="208">
        <v>0</v>
      </c>
      <c r="J19" s="208">
        <v>0</v>
      </c>
      <c r="K19" s="208">
        <v>0</v>
      </c>
      <c r="L19" s="208">
        <v>0</v>
      </c>
      <c r="M19" s="208">
        <v>0</v>
      </c>
      <c r="N19" s="208">
        <v>0</v>
      </c>
      <c r="O19" s="208">
        <v>0</v>
      </c>
      <c r="P19" s="208">
        <v>0</v>
      </c>
      <c r="Q19" s="208">
        <v>0</v>
      </c>
    </row>
    <row r="20" spans="1:17" x14ac:dyDescent="0.25">
      <c r="A20" s="154" t="s">
        <v>125</v>
      </c>
      <c r="B20" s="208">
        <v>0</v>
      </c>
      <c r="C20" s="208">
        <v>0</v>
      </c>
      <c r="D20" s="208">
        <v>0</v>
      </c>
      <c r="E20" s="208">
        <v>0</v>
      </c>
      <c r="F20" s="208">
        <v>0</v>
      </c>
      <c r="G20" s="208">
        <v>0</v>
      </c>
      <c r="H20" s="208">
        <v>0</v>
      </c>
      <c r="I20" s="208">
        <v>0</v>
      </c>
      <c r="J20" s="208">
        <v>0</v>
      </c>
      <c r="K20" s="208">
        <v>0</v>
      </c>
      <c r="L20" s="208">
        <v>0</v>
      </c>
      <c r="M20" s="208">
        <v>0</v>
      </c>
      <c r="N20" s="208">
        <v>0</v>
      </c>
      <c r="O20" s="208">
        <v>0</v>
      </c>
      <c r="P20" s="208">
        <v>0</v>
      </c>
      <c r="Q20" s="208">
        <v>0</v>
      </c>
    </row>
    <row r="21" spans="1:17" x14ac:dyDescent="0.25">
      <c r="A21" s="154" t="s">
        <v>29</v>
      </c>
      <c r="B21" s="208">
        <v>0</v>
      </c>
      <c r="C21" s="208">
        <v>0</v>
      </c>
      <c r="D21" s="208">
        <v>0</v>
      </c>
      <c r="E21" s="208">
        <v>0</v>
      </c>
      <c r="F21" s="208">
        <v>0</v>
      </c>
      <c r="G21" s="208">
        <v>0</v>
      </c>
      <c r="H21" s="208">
        <v>0</v>
      </c>
      <c r="I21" s="208">
        <v>0</v>
      </c>
      <c r="J21" s="208">
        <v>0</v>
      </c>
      <c r="K21" s="208">
        <v>0</v>
      </c>
      <c r="L21" s="208">
        <v>0</v>
      </c>
      <c r="M21" s="208">
        <v>0</v>
      </c>
      <c r="N21" s="208">
        <v>0</v>
      </c>
      <c r="O21" s="208">
        <v>0</v>
      </c>
      <c r="P21" s="208">
        <v>0</v>
      </c>
      <c r="Q21" s="208">
        <v>0</v>
      </c>
    </row>
    <row r="22" spans="1:17" x14ac:dyDescent="0.25">
      <c r="A22" s="154" t="s">
        <v>28</v>
      </c>
      <c r="B22" s="208">
        <v>0</v>
      </c>
      <c r="C22" s="208">
        <v>0</v>
      </c>
      <c r="D22" s="208">
        <v>0</v>
      </c>
      <c r="E22" s="208">
        <v>0</v>
      </c>
      <c r="F22" s="208">
        <v>0</v>
      </c>
      <c r="G22" s="208">
        <v>0</v>
      </c>
      <c r="H22" s="208">
        <v>0</v>
      </c>
      <c r="I22" s="208">
        <v>0</v>
      </c>
      <c r="J22" s="208">
        <v>0</v>
      </c>
      <c r="K22" s="208">
        <v>0</v>
      </c>
      <c r="L22" s="208">
        <v>0</v>
      </c>
      <c r="M22" s="208">
        <v>0</v>
      </c>
      <c r="N22" s="208">
        <v>0</v>
      </c>
      <c r="O22" s="208">
        <v>0</v>
      </c>
      <c r="P22" s="208">
        <v>0</v>
      </c>
      <c r="Q22" s="208">
        <v>0</v>
      </c>
    </row>
    <row r="23" spans="1:17" x14ac:dyDescent="0.25">
      <c r="A23" s="154" t="s">
        <v>26</v>
      </c>
      <c r="B23" s="208">
        <v>0</v>
      </c>
      <c r="C23" s="208">
        <v>0</v>
      </c>
      <c r="D23" s="208">
        <v>0</v>
      </c>
      <c r="E23" s="208">
        <v>0</v>
      </c>
      <c r="F23" s="208">
        <v>0</v>
      </c>
      <c r="G23" s="208">
        <v>0</v>
      </c>
      <c r="H23" s="208">
        <v>0</v>
      </c>
      <c r="I23" s="208">
        <v>0</v>
      </c>
      <c r="J23" s="208">
        <v>0</v>
      </c>
      <c r="K23" s="208">
        <v>0</v>
      </c>
      <c r="L23" s="208">
        <v>0</v>
      </c>
      <c r="M23" s="208">
        <v>0</v>
      </c>
      <c r="N23" s="208">
        <v>0</v>
      </c>
      <c r="O23" s="208">
        <v>0</v>
      </c>
      <c r="P23" s="208">
        <v>0</v>
      </c>
      <c r="Q23" s="208">
        <v>0</v>
      </c>
    </row>
    <row r="24" spans="1:17" x14ac:dyDescent="0.25">
      <c r="A24" s="154" t="s">
        <v>86</v>
      </c>
      <c r="B24" s="208">
        <v>0</v>
      </c>
      <c r="C24" s="208">
        <v>0</v>
      </c>
      <c r="D24" s="208">
        <v>0</v>
      </c>
      <c r="E24" s="208">
        <v>0</v>
      </c>
      <c r="F24" s="208">
        <v>0</v>
      </c>
      <c r="G24" s="208">
        <v>0</v>
      </c>
      <c r="H24" s="208">
        <v>0</v>
      </c>
      <c r="I24" s="208">
        <v>0</v>
      </c>
      <c r="J24" s="208">
        <v>0</v>
      </c>
      <c r="K24" s="208">
        <v>0</v>
      </c>
      <c r="L24" s="208">
        <v>0</v>
      </c>
      <c r="M24" s="208">
        <v>0</v>
      </c>
      <c r="N24" s="208">
        <v>0</v>
      </c>
      <c r="O24" s="208">
        <v>0</v>
      </c>
      <c r="P24" s="208">
        <v>0</v>
      </c>
      <c r="Q24" s="208">
        <v>0</v>
      </c>
    </row>
    <row r="25" spans="1:17" x14ac:dyDescent="0.25">
      <c r="A25" s="152" t="s">
        <v>226</v>
      </c>
      <c r="B25" s="264">
        <v>19.799497924238288</v>
      </c>
      <c r="C25" s="264">
        <v>17.360475897085944</v>
      </c>
      <c r="D25" s="264">
        <v>16.979474380648909</v>
      </c>
      <c r="E25" s="264">
        <v>17.246609480648601</v>
      </c>
      <c r="F25" s="264">
        <v>19.912503753402593</v>
      </c>
      <c r="G25" s="264">
        <v>15.498761333470705</v>
      </c>
      <c r="H25" s="264">
        <v>15.876461264417385</v>
      </c>
      <c r="I25" s="264">
        <v>18.562240604133102</v>
      </c>
      <c r="J25" s="264">
        <v>12.961492457425711</v>
      </c>
      <c r="K25" s="264">
        <v>9.1864322107693432</v>
      </c>
      <c r="L25" s="264">
        <v>8.797517366030311</v>
      </c>
      <c r="M25" s="264">
        <v>10.269185176160573</v>
      </c>
      <c r="N25" s="264">
        <v>8.9796692390331128</v>
      </c>
      <c r="O25" s="264">
        <v>9.5680236998617847</v>
      </c>
      <c r="P25" s="264">
        <v>10.182305204603514</v>
      </c>
      <c r="Q25" s="264">
        <v>12.466065235948374</v>
      </c>
    </row>
    <row r="26" spans="1:17" x14ac:dyDescent="0.25">
      <c r="A26" s="150" t="s">
        <v>33</v>
      </c>
      <c r="B26" s="87">
        <v>19.799497924238288</v>
      </c>
      <c r="C26" s="87">
        <v>17.360475897085944</v>
      </c>
      <c r="D26" s="87">
        <v>16.979474380648909</v>
      </c>
      <c r="E26" s="87">
        <v>17.246609480648601</v>
      </c>
      <c r="F26" s="87">
        <v>19.912503753402593</v>
      </c>
      <c r="G26" s="87">
        <v>15.498761333470705</v>
      </c>
      <c r="H26" s="87">
        <v>15.876461264417385</v>
      </c>
      <c r="I26" s="87">
        <v>18.562240604133102</v>
      </c>
      <c r="J26" s="87">
        <v>12.961492457425711</v>
      </c>
      <c r="K26" s="87">
        <v>9.1864322107693432</v>
      </c>
      <c r="L26" s="87">
        <v>8.797517366030311</v>
      </c>
      <c r="M26" s="87">
        <v>10.269185176160573</v>
      </c>
      <c r="N26" s="87">
        <v>8.9796692390331128</v>
      </c>
      <c r="O26" s="87">
        <v>9.5680236998617847</v>
      </c>
      <c r="P26" s="87">
        <v>10.182305204603514</v>
      </c>
      <c r="Q26" s="87">
        <v>12.466065235948374</v>
      </c>
    </row>
    <row r="27" spans="1:17" x14ac:dyDescent="0.25">
      <c r="A27" s="150" t="s">
        <v>31</v>
      </c>
      <c r="B27" s="87">
        <v>0</v>
      </c>
      <c r="C27" s="87">
        <v>0</v>
      </c>
      <c r="D27" s="87">
        <v>0</v>
      </c>
      <c r="E27" s="87">
        <v>0</v>
      </c>
      <c r="F27" s="87">
        <v>0</v>
      </c>
      <c r="G27" s="87">
        <v>0</v>
      </c>
      <c r="H27" s="87">
        <v>0</v>
      </c>
      <c r="I27" s="87">
        <v>0</v>
      </c>
      <c r="J27" s="87">
        <v>0</v>
      </c>
      <c r="K27" s="87">
        <v>0</v>
      </c>
      <c r="L27" s="87">
        <v>0</v>
      </c>
      <c r="M27" s="87">
        <v>0</v>
      </c>
      <c r="N27" s="87">
        <v>0</v>
      </c>
      <c r="O27" s="87">
        <v>0</v>
      </c>
      <c r="P27" s="87">
        <v>0</v>
      </c>
      <c r="Q27" s="87">
        <v>0</v>
      </c>
    </row>
    <row r="28" spans="1:17" x14ac:dyDescent="0.25">
      <c r="A28" s="150" t="s">
        <v>30</v>
      </c>
      <c r="B28" s="87">
        <v>0</v>
      </c>
      <c r="C28" s="87">
        <v>0</v>
      </c>
      <c r="D28" s="87">
        <v>0</v>
      </c>
      <c r="E28" s="87">
        <v>0</v>
      </c>
      <c r="F28" s="87">
        <v>0</v>
      </c>
      <c r="G28" s="87">
        <v>0</v>
      </c>
      <c r="H28" s="87">
        <v>0</v>
      </c>
      <c r="I28" s="87">
        <v>0</v>
      </c>
      <c r="J28" s="87">
        <v>0</v>
      </c>
      <c r="K28" s="87">
        <v>0</v>
      </c>
      <c r="L28" s="87">
        <v>0</v>
      </c>
      <c r="M28" s="87">
        <v>0</v>
      </c>
      <c r="N28" s="87">
        <v>0</v>
      </c>
      <c r="O28" s="87">
        <v>0</v>
      </c>
      <c r="P28" s="87">
        <v>0</v>
      </c>
      <c r="Q28" s="87">
        <v>0</v>
      </c>
    </row>
    <row r="29" spans="1:17" x14ac:dyDescent="0.25">
      <c r="A29" s="150" t="s">
        <v>125</v>
      </c>
      <c r="B29" s="87">
        <v>0</v>
      </c>
      <c r="C29" s="87">
        <v>0</v>
      </c>
      <c r="D29" s="87">
        <v>0</v>
      </c>
      <c r="E29" s="87">
        <v>0</v>
      </c>
      <c r="F29" s="87">
        <v>0</v>
      </c>
      <c r="G29" s="87">
        <v>0</v>
      </c>
      <c r="H29" s="87">
        <v>0</v>
      </c>
      <c r="I29" s="87">
        <v>0</v>
      </c>
      <c r="J29" s="87">
        <v>0</v>
      </c>
      <c r="K29" s="87">
        <v>0</v>
      </c>
      <c r="L29" s="87">
        <v>0</v>
      </c>
      <c r="M29" s="87">
        <v>0</v>
      </c>
      <c r="N29" s="87">
        <v>0</v>
      </c>
      <c r="O29" s="87">
        <v>0</v>
      </c>
      <c r="P29" s="87">
        <v>0</v>
      </c>
      <c r="Q29" s="87">
        <v>0</v>
      </c>
    </row>
    <row r="30" spans="1:17" x14ac:dyDescent="0.25">
      <c r="A30" s="150" t="s">
        <v>29</v>
      </c>
      <c r="B30" s="87">
        <v>0</v>
      </c>
      <c r="C30" s="87">
        <v>0</v>
      </c>
      <c r="D30" s="87">
        <v>0</v>
      </c>
      <c r="E30" s="87">
        <v>0</v>
      </c>
      <c r="F30" s="87">
        <v>0</v>
      </c>
      <c r="G30" s="87">
        <v>0</v>
      </c>
      <c r="H30" s="87">
        <v>0</v>
      </c>
      <c r="I30" s="87">
        <v>0</v>
      </c>
      <c r="J30" s="87">
        <v>0</v>
      </c>
      <c r="K30" s="87">
        <v>0</v>
      </c>
      <c r="L30" s="87">
        <v>0</v>
      </c>
      <c r="M30" s="87">
        <v>0</v>
      </c>
      <c r="N30" s="87">
        <v>0</v>
      </c>
      <c r="O30" s="87">
        <v>0</v>
      </c>
      <c r="P30" s="87">
        <v>0</v>
      </c>
      <c r="Q30" s="87">
        <v>0</v>
      </c>
    </row>
    <row r="31" spans="1:17" x14ac:dyDescent="0.25">
      <c r="A31" s="150" t="s">
        <v>28</v>
      </c>
      <c r="B31" s="87">
        <v>0</v>
      </c>
      <c r="C31" s="87">
        <v>0</v>
      </c>
      <c r="D31" s="87">
        <v>0</v>
      </c>
      <c r="E31" s="87">
        <v>0</v>
      </c>
      <c r="F31" s="87">
        <v>0</v>
      </c>
      <c r="G31" s="87">
        <v>0</v>
      </c>
      <c r="H31" s="87">
        <v>0</v>
      </c>
      <c r="I31" s="87">
        <v>0</v>
      </c>
      <c r="J31" s="87">
        <v>0</v>
      </c>
      <c r="K31" s="87">
        <v>0</v>
      </c>
      <c r="L31" s="87">
        <v>0</v>
      </c>
      <c r="M31" s="87">
        <v>0</v>
      </c>
      <c r="N31" s="87">
        <v>0</v>
      </c>
      <c r="O31" s="87">
        <v>0</v>
      </c>
      <c r="P31" s="87">
        <v>0</v>
      </c>
      <c r="Q31" s="87">
        <v>0</v>
      </c>
    </row>
    <row r="32" spans="1:17" x14ac:dyDescent="0.25">
      <c r="A32" s="150" t="s">
        <v>26</v>
      </c>
      <c r="B32" s="87">
        <v>0</v>
      </c>
      <c r="C32" s="87">
        <v>0</v>
      </c>
      <c r="D32" s="87">
        <v>0</v>
      </c>
      <c r="E32" s="87">
        <v>0</v>
      </c>
      <c r="F32" s="87">
        <v>0</v>
      </c>
      <c r="G32" s="87">
        <v>0</v>
      </c>
      <c r="H32" s="87">
        <v>0</v>
      </c>
      <c r="I32" s="87">
        <v>0</v>
      </c>
      <c r="J32" s="87">
        <v>0</v>
      </c>
      <c r="K32" s="87">
        <v>0</v>
      </c>
      <c r="L32" s="87">
        <v>0</v>
      </c>
      <c r="M32" s="87">
        <v>0</v>
      </c>
      <c r="N32" s="87">
        <v>0</v>
      </c>
      <c r="O32" s="87">
        <v>0</v>
      </c>
      <c r="P32" s="87">
        <v>0</v>
      </c>
      <c r="Q32" s="87">
        <v>0</v>
      </c>
    </row>
    <row r="33" spans="1:17" x14ac:dyDescent="0.25">
      <c r="A33" s="150" t="s">
        <v>25</v>
      </c>
      <c r="B33" s="87">
        <v>0</v>
      </c>
      <c r="C33" s="87">
        <v>0</v>
      </c>
      <c r="D33" s="87">
        <v>0</v>
      </c>
      <c r="E33" s="87">
        <v>0</v>
      </c>
      <c r="F33" s="87">
        <v>0</v>
      </c>
      <c r="G33" s="87">
        <v>0</v>
      </c>
      <c r="H33" s="87">
        <v>0</v>
      </c>
      <c r="I33" s="87">
        <v>0</v>
      </c>
      <c r="J33" s="87">
        <v>0</v>
      </c>
      <c r="K33" s="87">
        <v>0</v>
      </c>
      <c r="L33" s="87">
        <v>0</v>
      </c>
      <c r="M33" s="87">
        <v>0</v>
      </c>
      <c r="N33" s="87">
        <v>0</v>
      </c>
      <c r="O33" s="87">
        <v>0</v>
      </c>
      <c r="P33" s="87">
        <v>0</v>
      </c>
      <c r="Q33" s="87">
        <v>0</v>
      </c>
    </row>
    <row r="34" spans="1:17" x14ac:dyDescent="0.25">
      <c r="A34" s="150" t="s">
        <v>86</v>
      </c>
      <c r="B34" s="87">
        <v>0</v>
      </c>
      <c r="C34" s="87">
        <v>0</v>
      </c>
      <c r="D34" s="87">
        <v>0</v>
      </c>
      <c r="E34" s="87">
        <v>0</v>
      </c>
      <c r="F34" s="87">
        <v>0</v>
      </c>
      <c r="G34" s="87">
        <v>0</v>
      </c>
      <c r="H34" s="87">
        <v>0</v>
      </c>
      <c r="I34" s="87">
        <v>0</v>
      </c>
      <c r="J34" s="87">
        <v>0</v>
      </c>
      <c r="K34" s="87">
        <v>0</v>
      </c>
      <c r="L34" s="87">
        <v>0</v>
      </c>
      <c r="M34" s="87">
        <v>0</v>
      </c>
      <c r="N34" s="87">
        <v>0</v>
      </c>
      <c r="O34" s="87">
        <v>0</v>
      </c>
      <c r="P34" s="87">
        <v>0</v>
      </c>
      <c r="Q34" s="87">
        <v>0</v>
      </c>
    </row>
    <row r="35" spans="1:17" x14ac:dyDescent="0.25">
      <c r="A35" s="150" t="s">
        <v>22</v>
      </c>
      <c r="B35" s="87">
        <v>0</v>
      </c>
      <c r="C35" s="87">
        <v>0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156" t="s">
        <v>212</v>
      </c>
      <c r="B36" s="204">
        <v>601.7103725111881</v>
      </c>
      <c r="C36" s="204">
        <v>530.21754013534519</v>
      </c>
      <c r="D36" s="204">
        <v>520.42487562465521</v>
      </c>
      <c r="E36" s="204">
        <v>528.75825135541777</v>
      </c>
      <c r="F36" s="204">
        <v>604.52434208415787</v>
      </c>
      <c r="G36" s="204">
        <v>474.59993939859032</v>
      </c>
      <c r="H36" s="204">
        <v>484.32431496743135</v>
      </c>
      <c r="I36" s="204">
        <v>564.22055288971126</v>
      </c>
      <c r="J36" s="204">
        <v>400.2610124430945</v>
      </c>
      <c r="K36" s="204">
        <v>288.32218377554091</v>
      </c>
      <c r="L36" s="204">
        <v>277.50006284810763</v>
      </c>
      <c r="M36" s="204">
        <v>320.12358494890935</v>
      </c>
      <c r="N36" s="204">
        <v>283.93570380930578</v>
      </c>
      <c r="O36" s="204">
        <v>302.53937767276773</v>
      </c>
      <c r="P36" s="204">
        <v>321.39100466435951</v>
      </c>
      <c r="Q36" s="204">
        <v>385.08917615928021</v>
      </c>
    </row>
    <row r="37" spans="1:17" x14ac:dyDescent="0.25">
      <c r="A37" s="84" t="s">
        <v>33</v>
      </c>
      <c r="B37" s="83">
        <v>123.52639275579035</v>
      </c>
      <c r="C37" s="83">
        <v>173.50708953762995</v>
      </c>
      <c r="D37" s="83">
        <v>205.87916827721543</v>
      </c>
      <c r="E37" s="83">
        <v>205.23574340092929</v>
      </c>
      <c r="F37" s="83">
        <v>97.743271592989515</v>
      </c>
      <c r="G37" s="83">
        <v>163.30869815234627</v>
      </c>
      <c r="H37" s="83">
        <v>126.68026290111101</v>
      </c>
      <c r="I37" s="83">
        <v>133.96736811687768</v>
      </c>
      <c r="J37" s="83">
        <v>226.97619694783776</v>
      </c>
      <c r="K37" s="83">
        <v>265.74423138113741</v>
      </c>
      <c r="L37" s="83">
        <v>271.6050472816446</v>
      </c>
      <c r="M37" s="83">
        <v>241.01206569050123</v>
      </c>
      <c r="N37" s="83">
        <v>283.93570380930578</v>
      </c>
      <c r="O37" s="83">
        <v>302.53937767276773</v>
      </c>
      <c r="P37" s="83">
        <v>313.47565002035486</v>
      </c>
      <c r="Q37" s="83">
        <v>206.34894458689854</v>
      </c>
    </row>
    <row r="38" spans="1:17" x14ac:dyDescent="0.25">
      <c r="A38" s="84" t="s">
        <v>30</v>
      </c>
      <c r="B38" s="208">
        <v>0</v>
      </c>
      <c r="C38" s="208">
        <v>0</v>
      </c>
      <c r="D38" s="208">
        <v>0</v>
      </c>
      <c r="E38" s="208">
        <v>0</v>
      </c>
      <c r="F38" s="208">
        <v>0</v>
      </c>
      <c r="G38" s="208">
        <v>0</v>
      </c>
      <c r="H38" s="208">
        <v>0</v>
      </c>
      <c r="I38" s="208">
        <v>0</v>
      </c>
      <c r="J38" s="208">
        <v>0</v>
      </c>
      <c r="K38" s="208">
        <v>0</v>
      </c>
      <c r="L38" s="208">
        <v>0</v>
      </c>
      <c r="M38" s="208">
        <v>0</v>
      </c>
      <c r="N38" s="208">
        <v>0</v>
      </c>
      <c r="O38" s="208">
        <v>0</v>
      </c>
      <c r="P38" s="208">
        <v>0</v>
      </c>
      <c r="Q38" s="208">
        <v>0</v>
      </c>
    </row>
    <row r="39" spans="1:17" x14ac:dyDescent="0.25">
      <c r="A39" s="84" t="s">
        <v>125</v>
      </c>
      <c r="B39" s="208">
        <v>60.55644454351674</v>
      </c>
      <c r="C39" s="208">
        <v>0</v>
      </c>
      <c r="D39" s="208">
        <v>0</v>
      </c>
      <c r="E39" s="208">
        <v>0</v>
      </c>
      <c r="F39" s="208">
        <v>28.41163852897472</v>
      </c>
      <c r="G39" s="208">
        <v>0</v>
      </c>
      <c r="H39" s="208">
        <v>0</v>
      </c>
      <c r="I39" s="208">
        <v>0</v>
      </c>
      <c r="J39" s="208">
        <v>0</v>
      </c>
      <c r="K39" s="208">
        <v>0</v>
      </c>
      <c r="L39" s="208">
        <v>0</v>
      </c>
      <c r="M39" s="208">
        <v>0</v>
      </c>
      <c r="N39" s="208">
        <v>0</v>
      </c>
      <c r="O39" s="208">
        <v>0</v>
      </c>
      <c r="P39" s="208">
        <v>0</v>
      </c>
      <c r="Q39" s="208">
        <v>0</v>
      </c>
    </row>
    <row r="40" spans="1:17" x14ac:dyDescent="0.25">
      <c r="A40" s="84" t="s">
        <v>29</v>
      </c>
      <c r="B40" s="208">
        <v>25.886463549275359</v>
      </c>
      <c r="C40" s="208">
        <v>17.053166615917252</v>
      </c>
      <c r="D40" s="208">
        <v>14.394474664380487</v>
      </c>
      <c r="E40" s="208">
        <v>9.3488365518045207</v>
      </c>
      <c r="F40" s="208">
        <v>8.2414372298349221</v>
      </c>
      <c r="G40" s="208">
        <v>1.6224156176928979</v>
      </c>
      <c r="H40" s="208">
        <v>0.56457912243565356</v>
      </c>
      <c r="I40" s="208">
        <v>22.674301882379549</v>
      </c>
      <c r="J40" s="208">
        <v>15.729824930678024</v>
      </c>
      <c r="K40" s="208">
        <v>15.875393048427902</v>
      </c>
      <c r="L40" s="208">
        <v>5.8950155664630088</v>
      </c>
      <c r="M40" s="208">
        <v>10.442835059776376</v>
      </c>
      <c r="N40" s="208">
        <v>0</v>
      </c>
      <c r="O40" s="208">
        <v>0</v>
      </c>
      <c r="P40" s="208">
        <v>2.7741563835757241</v>
      </c>
      <c r="Q40" s="208">
        <v>4.0544263605694075</v>
      </c>
    </row>
    <row r="41" spans="1:17" x14ac:dyDescent="0.25">
      <c r="A41" s="84" t="s">
        <v>28</v>
      </c>
      <c r="B41" s="208">
        <v>0</v>
      </c>
      <c r="C41" s="208">
        <v>0</v>
      </c>
      <c r="D41" s="208">
        <v>0</v>
      </c>
      <c r="E41" s="208">
        <v>0</v>
      </c>
      <c r="F41" s="208">
        <v>0</v>
      </c>
      <c r="G41" s="208">
        <v>0</v>
      </c>
      <c r="H41" s="208">
        <v>0</v>
      </c>
      <c r="I41" s="208">
        <v>0</v>
      </c>
      <c r="J41" s="208">
        <v>0</v>
      </c>
      <c r="K41" s="208">
        <v>0</v>
      </c>
      <c r="L41" s="208">
        <v>0</v>
      </c>
      <c r="M41" s="208">
        <v>0</v>
      </c>
      <c r="N41" s="208">
        <v>0</v>
      </c>
      <c r="O41" s="208">
        <v>0</v>
      </c>
      <c r="P41" s="208">
        <v>0</v>
      </c>
      <c r="Q41" s="208">
        <v>0</v>
      </c>
    </row>
    <row r="42" spans="1:17" x14ac:dyDescent="0.25">
      <c r="A42" s="84" t="s">
        <v>26</v>
      </c>
      <c r="B42" s="208">
        <v>391.74107166260569</v>
      </c>
      <c r="C42" s="208">
        <v>339.657283981798</v>
      </c>
      <c r="D42" s="208">
        <v>300.15123268305928</v>
      </c>
      <c r="E42" s="208">
        <v>314.17367140268391</v>
      </c>
      <c r="F42" s="208">
        <v>470.12799473235873</v>
      </c>
      <c r="G42" s="208">
        <v>309.66882562855119</v>
      </c>
      <c r="H42" s="208">
        <v>357.0794729438847</v>
      </c>
      <c r="I42" s="208">
        <v>407.57888289045405</v>
      </c>
      <c r="J42" s="208">
        <v>157.5549905645787</v>
      </c>
      <c r="K42" s="208">
        <v>6.7025593459755859</v>
      </c>
      <c r="L42" s="208">
        <v>0</v>
      </c>
      <c r="M42" s="208">
        <v>68.668684198631752</v>
      </c>
      <c r="N42" s="208">
        <v>0</v>
      </c>
      <c r="O42" s="208">
        <v>0</v>
      </c>
      <c r="P42" s="208">
        <v>5.1411982604289612</v>
      </c>
      <c r="Q42" s="208">
        <v>174.68580521181229</v>
      </c>
    </row>
    <row r="43" spans="1:17" x14ac:dyDescent="0.25">
      <c r="A43" s="84" t="s">
        <v>86</v>
      </c>
      <c r="B43" s="208">
        <v>0</v>
      </c>
      <c r="C43" s="208">
        <v>0</v>
      </c>
      <c r="D43" s="208">
        <v>0</v>
      </c>
      <c r="E43" s="208">
        <v>0</v>
      </c>
      <c r="F43" s="208">
        <v>0</v>
      </c>
      <c r="G43" s="208">
        <v>0</v>
      </c>
      <c r="H43" s="208">
        <v>0</v>
      </c>
      <c r="I43" s="208">
        <v>0</v>
      </c>
      <c r="J43" s="208">
        <v>0</v>
      </c>
      <c r="K43" s="208">
        <v>0</v>
      </c>
      <c r="L43" s="208">
        <v>0</v>
      </c>
      <c r="M43" s="208">
        <v>0</v>
      </c>
      <c r="N43" s="208">
        <v>0</v>
      </c>
      <c r="O43" s="208">
        <v>0</v>
      </c>
      <c r="P43" s="208">
        <v>0</v>
      </c>
      <c r="Q43" s="208">
        <v>0</v>
      </c>
    </row>
    <row r="44" spans="1:17" x14ac:dyDescent="0.25">
      <c r="A44" s="243" t="s">
        <v>211</v>
      </c>
      <c r="B44" s="242">
        <v>31.936309217525789</v>
      </c>
      <c r="C44" s="242">
        <v>28.00220129491338</v>
      </c>
      <c r="D44" s="242">
        <v>27.38765125491545</v>
      </c>
      <c r="E44" s="242">
        <v>27.818536380845899</v>
      </c>
      <c r="F44" s="242">
        <v>32.118586016532696</v>
      </c>
      <c r="G44" s="242">
        <v>24.999282119594202</v>
      </c>
      <c r="H44" s="242">
        <v>25.608506749042242</v>
      </c>
      <c r="I44" s="242">
        <v>29.940630715589897</v>
      </c>
      <c r="J44" s="242">
        <v>20.906703423738492</v>
      </c>
      <c r="K44" s="242">
        <v>14.817584810058031</v>
      </c>
      <c r="L44" s="242">
        <v>14.190270683790882</v>
      </c>
      <c r="M44" s="242">
        <v>16.564049980096307</v>
      </c>
      <c r="N44" s="242">
        <v>14.484079070398888</v>
      </c>
      <c r="O44" s="242">
        <v>15.433086467578024</v>
      </c>
      <c r="P44" s="242">
        <v>16.423913818711156</v>
      </c>
      <c r="Q44" s="242">
        <v>20.107586345092233</v>
      </c>
    </row>
    <row r="45" spans="1:17" hidden="1" x14ac:dyDescent="0.25">
      <c r="A45" s="40"/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</row>
    <row r="46" spans="1:17" x14ac:dyDescent="0.25">
      <c r="A46" s="40"/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</row>
    <row r="47" spans="1:17" ht="12.75" x14ac:dyDescent="0.25">
      <c r="A47" s="97" t="s">
        <v>37</v>
      </c>
      <c r="B47" s="96">
        <v>393.21209851810272</v>
      </c>
      <c r="C47" s="96">
        <v>490.68504307840243</v>
      </c>
      <c r="D47" s="96">
        <v>460.68965510303366</v>
      </c>
      <c r="E47" s="96">
        <v>469.07379533566035</v>
      </c>
      <c r="F47" s="96">
        <v>263.62089857513558</v>
      </c>
      <c r="G47" s="96">
        <v>658.97588441186326</v>
      </c>
      <c r="H47" s="96">
        <v>595.62124308241914</v>
      </c>
      <c r="I47" s="96">
        <v>481.68618577525569</v>
      </c>
      <c r="J47" s="96">
        <v>1007.5654059207974</v>
      </c>
      <c r="K47" s="96">
        <v>920.4710904488868</v>
      </c>
      <c r="L47" s="96">
        <v>1002.5997585722607</v>
      </c>
      <c r="M47" s="96">
        <v>805.2791610305062</v>
      </c>
      <c r="N47" s="96">
        <v>838.14432467549125</v>
      </c>
      <c r="O47" s="96">
        <v>825.19654883346152</v>
      </c>
      <c r="P47" s="96">
        <v>808.51714537682756</v>
      </c>
      <c r="Q47" s="96">
        <v>683.83074116489945</v>
      </c>
    </row>
    <row r="48" spans="1:17" x14ac:dyDescent="0.25">
      <c r="A48" s="132" t="s">
        <v>83</v>
      </c>
      <c r="B48" s="160">
        <v>3.8081347522378008</v>
      </c>
      <c r="C48" s="160">
        <v>4.8783844697520884</v>
      </c>
      <c r="D48" s="160">
        <v>4.5648846436162787</v>
      </c>
      <c r="E48" s="160">
        <v>4.6293090282628322</v>
      </c>
      <c r="F48" s="160">
        <v>2.5634285992571182</v>
      </c>
      <c r="G48" s="160">
        <v>6.5642839076657742</v>
      </c>
      <c r="H48" s="160">
        <v>5.9101744554848503</v>
      </c>
      <c r="I48" s="160">
        <v>4.7717785643354373</v>
      </c>
      <c r="J48" s="160">
        <v>10.139831647337278</v>
      </c>
      <c r="K48" s="160">
        <v>9.2500272845722051</v>
      </c>
      <c r="L48" s="160">
        <v>10.07798181280616</v>
      </c>
      <c r="M48" s="160">
        <v>8.0529359107107759</v>
      </c>
      <c r="N48" s="160">
        <v>8.3966738145778166</v>
      </c>
      <c r="O48" s="160">
        <v>8.2747593496369092</v>
      </c>
      <c r="P48" s="160">
        <v>8.1382516955383046</v>
      </c>
      <c r="Q48" s="160">
        <v>6.8665540359699815</v>
      </c>
    </row>
    <row r="49" spans="1:17" x14ac:dyDescent="0.25">
      <c r="A49" s="76" t="s">
        <v>82</v>
      </c>
      <c r="B49" s="159">
        <v>1.0209230818554502</v>
      </c>
      <c r="C49" s="159">
        <v>1.3078463949859886</v>
      </c>
      <c r="D49" s="159">
        <v>1.2238002071583021</v>
      </c>
      <c r="E49" s="159">
        <v>1.2410717444329089</v>
      </c>
      <c r="F49" s="159">
        <v>0.68722973212334293</v>
      </c>
      <c r="G49" s="159">
        <v>1.7598192798325101</v>
      </c>
      <c r="H49" s="159">
        <v>1.5844590362384754</v>
      </c>
      <c r="I49" s="159">
        <v>1.2792664111926102</v>
      </c>
      <c r="J49" s="159">
        <v>2.7183880950672217</v>
      </c>
      <c r="K49" s="159">
        <v>2.4798403882801336</v>
      </c>
      <c r="L49" s="159">
        <v>2.7018067690926997</v>
      </c>
      <c r="M49" s="159">
        <v>2.1589120876345191</v>
      </c>
      <c r="N49" s="159">
        <v>2.2510648035961198</v>
      </c>
      <c r="O49" s="159">
        <v>2.218380747130658</v>
      </c>
      <c r="P49" s="159">
        <v>2.1817844016790402</v>
      </c>
      <c r="Q49" s="159">
        <v>1.8408548972722114</v>
      </c>
    </row>
    <row r="50" spans="1:17" x14ac:dyDescent="0.25">
      <c r="A50" s="76" t="s">
        <v>81</v>
      </c>
      <c r="B50" s="159">
        <v>7.738721615346897</v>
      </c>
      <c r="C50" s="159">
        <v>9.9136353622618945</v>
      </c>
      <c r="D50" s="159">
        <v>9.2765549964741467</v>
      </c>
      <c r="E50" s="159">
        <v>9.4074753578733148</v>
      </c>
      <c r="F50" s="159">
        <v>5.209285280362554</v>
      </c>
      <c r="G50" s="159">
        <v>13.339645015364923</v>
      </c>
      <c r="H50" s="159">
        <v>12.010392957406463</v>
      </c>
      <c r="I50" s="159">
        <v>9.6969955954871843</v>
      </c>
      <c r="J50" s="159">
        <v>20.605713676260024</v>
      </c>
      <c r="K50" s="159">
        <v>18.797492932098173</v>
      </c>
      <c r="L50" s="159">
        <v>20.480025200790415</v>
      </c>
      <c r="M50" s="159">
        <v>16.364817227804121</v>
      </c>
      <c r="N50" s="159">
        <v>17.063346066655406</v>
      </c>
      <c r="O50" s="159">
        <v>16.815596927918328</v>
      </c>
      <c r="P50" s="159">
        <v>16.538192160975036</v>
      </c>
      <c r="Q50" s="159">
        <v>13.953904890020583</v>
      </c>
    </row>
    <row r="51" spans="1:17" x14ac:dyDescent="0.25">
      <c r="A51" s="76" t="s">
        <v>80</v>
      </c>
      <c r="B51" s="159">
        <v>2.7743711170457477</v>
      </c>
      <c r="C51" s="159">
        <v>3.554088773453036</v>
      </c>
      <c r="D51" s="159">
        <v>3.3256922172862811</v>
      </c>
      <c r="E51" s="159">
        <v>3.372627833703691</v>
      </c>
      <c r="F51" s="159">
        <v>1.8675553070197344</v>
      </c>
      <c r="G51" s="159">
        <v>4.7823306848094624</v>
      </c>
      <c r="H51" s="159">
        <v>4.3057870513545389</v>
      </c>
      <c r="I51" s="159">
        <v>3.4764223135882264</v>
      </c>
      <c r="J51" s="159">
        <v>7.3872533101796751</v>
      </c>
      <c r="K51" s="159">
        <v>6.7389969630464632</v>
      </c>
      <c r="L51" s="159">
        <v>7.3421933515171398</v>
      </c>
      <c r="M51" s="159">
        <v>5.86687033198276</v>
      </c>
      <c r="N51" s="159">
        <v>6.1172964787366677</v>
      </c>
      <c r="O51" s="159">
        <v>6.0284771505646875</v>
      </c>
      <c r="P51" s="159">
        <v>5.9290261286269024</v>
      </c>
      <c r="Q51" s="159">
        <v>5.0025459786669373</v>
      </c>
    </row>
    <row r="52" spans="1:17" x14ac:dyDescent="0.25">
      <c r="A52" s="129" t="s">
        <v>79</v>
      </c>
      <c r="B52" s="158">
        <v>4.5383621063922179</v>
      </c>
      <c r="C52" s="158">
        <v>5.8138371298245044</v>
      </c>
      <c r="D52" s="158">
        <v>5.4402222700931819</v>
      </c>
      <c r="E52" s="158">
        <v>5.5170003268139247</v>
      </c>
      <c r="F52" s="158">
        <v>3.0549778235851957</v>
      </c>
      <c r="G52" s="158">
        <v>7.8230155392070166</v>
      </c>
      <c r="H52" s="158">
        <v>7.043477591011662</v>
      </c>
      <c r="I52" s="158">
        <v>5.686789051713232</v>
      </c>
      <c r="J52" s="158">
        <v>12.084191003595677</v>
      </c>
      <c r="K52" s="158">
        <v>11.023762561639298</v>
      </c>
      <c r="L52" s="158">
        <v>12.010481178816573</v>
      </c>
      <c r="M52" s="158">
        <v>9.5971234108505321</v>
      </c>
      <c r="N52" s="158">
        <v>10.006774638797271</v>
      </c>
      <c r="O52" s="158">
        <v>9.8614825144616596</v>
      </c>
      <c r="P52" s="158">
        <v>9.6987988898263868</v>
      </c>
      <c r="Q52" s="158">
        <v>8.1832473548968387</v>
      </c>
    </row>
    <row r="53" spans="1:17" x14ac:dyDescent="0.25">
      <c r="A53" s="92" t="s">
        <v>125</v>
      </c>
      <c r="B53" s="91">
        <v>0.74156281690754899</v>
      </c>
      <c r="C53" s="91">
        <v>0.94997387558871027</v>
      </c>
      <c r="D53" s="91">
        <v>0.8889256645103909</v>
      </c>
      <c r="E53" s="91">
        <v>0.90147110506444661</v>
      </c>
      <c r="F53" s="91">
        <v>0.49917963955698152</v>
      </c>
      <c r="G53" s="91">
        <v>1.2782711700758507</v>
      </c>
      <c r="H53" s="91">
        <v>1.1508956228633738</v>
      </c>
      <c r="I53" s="91">
        <v>0.92921437502920545</v>
      </c>
      <c r="J53" s="91">
        <v>1.9745420287318118</v>
      </c>
      <c r="K53" s="91">
        <v>1.8012693184210902</v>
      </c>
      <c r="L53" s="91">
        <v>1.9624979335239912</v>
      </c>
      <c r="M53" s="91">
        <v>1.568158226232256</v>
      </c>
      <c r="N53" s="91">
        <v>1.6350947357976664</v>
      </c>
      <c r="O53" s="91">
        <v>1.6113541804010305</v>
      </c>
      <c r="P53" s="91">
        <v>1.5847718751285305</v>
      </c>
      <c r="Q53" s="91">
        <v>1.3371326081277879</v>
      </c>
    </row>
    <row r="54" spans="1:17" x14ac:dyDescent="0.25">
      <c r="A54" s="92" t="s">
        <v>26</v>
      </c>
      <c r="B54" s="91">
        <v>1.2340545505380121</v>
      </c>
      <c r="C54" s="91">
        <v>1.5808769767492716</v>
      </c>
      <c r="D54" s="91">
        <v>1.4792850131748658</v>
      </c>
      <c r="E54" s="91">
        <v>1.5001622169009079</v>
      </c>
      <c r="F54" s="91">
        <v>0.83069821151512302</v>
      </c>
      <c r="G54" s="91">
        <v>2.1272052997909618</v>
      </c>
      <c r="H54" s="91">
        <v>1.9152362392057369</v>
      </c>
      <c r="I54" s="91">
        <v>1.5463305357084616</v>
      </c>
      <c r="J54" s="91">
        <v>3.2858882892031991</v>
      </c>
      <c r="K54" s="91">
        <v>2.9975405298930671</v>
      </c>
      <c r="L54" s="91">
        <v>3.2658453876991755</v>
      </c>
      <c r="M54" s="91">
        <v>2.6096141161926605</v>
      </c>
      <c r="N54" s="91">
        <v>2.7210049550305579</v>
      </c>
      <c r="O54" s="91">
        <v>2.6814976607709928</v>
      </c>
      <c r="P54" s="91">
        <v>2.6372613344107831</v>
      </c>
      <c r="Q54" s="91">
        <v>2.2251581957871758</v>
      </c>
    </row>
    <row r="55" spans="1:17" x14ac:dyDescent="0.25">
      <c r="A55" s="92" t="s">
        <v>126</v>
      </c>
      <c r="B55" s="91">
        <v>0</v>
      </c>
      <c r="C55" s="91">
        <v>0</v>
      </c>
      <c r="D55" s="91">
        <v>0</v>
      </c>
      <c r="E55" s="91">
        <v>0</v>
      </c>
      <c r="F55" s="91">
        <v>0</v>
      </c>
      <c r="G55" s="91">
        <v>0</v>
      </c>
      <c r="H55" s="91">
        <v>0</v>
      </c>
      <c r="I55" s="91">
        <v>0</v>
      </c>
      <c r="J55" s="91">
        <v>0</v>
      </c>
      <c r="K55" s="91">
        <v>0</v>
      </c>
      <c r="L55" s="91">
        <v>0</v>
      </c>
      <c r="M55" s="91">
        <v>0</v>
      </c>
      <c r="N55" s="91">
        <v>0</v>
      </c>
      <c r="O55" s="91">
        <v>0</v>
      </c>
      <c r="P55" s="91">
        <v>0</v>
      </c>
      <c r="Q55" s="91">
        <v>0</v>
      </c>
    </row>
    <row r="56" spans="1:17" x14ac:dyDescent="0.25">
      <c r="A56" s="92" t="s">
        <v>21</v>
      </c>
      <c r="B56" s="157">
        <v>2.5627447389466567</v>
      </c>
      <c r="C56" s="157">
        <v>3.2829862774865228</v>
      </c>
      <c r="D56" s="157">
        <v>3.0720115924079252</v>
      </c>
      <c r="E56" s="157">
        <v>3.1153670048485704</v>
      </c>
      <c r="F56" s="157">
        <v>1.7250999725130909</v>
      </c>
      <c r="G56" s="157">
        <v>4.4175390693402043</v>
      </c>
      <c r="H56" s="157">
        <v>3.9773457289425518</v>
      </c>
      <c r="I56" s="157">
        <v>3.2112441409755652</v>
      </c>
      <c r="J56" s="157">
        <v>6.8237606856606652</v>
      </c>
      <c r="K56" s="157">
        <v>6.2249527133251403</v>
      </c>
      <c r="L56" s="157">
        <v>6.7821378575934066</v>
      </c>
      <c r="M56" s="157">
        <v>5.419351068425617</v>
      </c>
      <c r="N56" s="157">
        <v>5.6506749479690468</v>
      </c>
      <c r="O56" s="157">
        <v>5.5686306732896371</v>
      </c>
      <c r="P56" s="157">
        <v>5.4767656802870732</v>
      </c>
      <c r="Q56" s="157">
        <v>4.6209565509818749</v>
      </c>
    </row>
    <row r="57" spans="1:17" x14ac:dyDescent="0.25">
      <c r="A57" s="156" t="s">
        <v>210</v>
      </c>
      <c r="B57" s="204">
        <v>42.449590228992136</v>
      </c>
      <c r="C57" s="204">
        <v>40.894326429758614</v>
      </c>
      <c r="D57" s="204">
        <v>39.664341523302824</v>
      </c>
      <c r="E57" s="204">
        <v>42.611946134692282</v>
      </c>
      <c r="F57" s="204">
        <v>27.621199995004961</v>
      </c>
      <c r="G57" s="204">
        <v>54.113565162483134</v>
      </c>
      <c r="H57" s="204">
        <v>51.112685720724805</v>
      </c>
      <c r="I57" s="204">
        <v>42.050871344833688</v>
      </c>
      <c r="J57" s="204">
        <v>67.068014960504598</v>
      </c>
      <c r="K57" s="204">
        <v>62.647649460509101</v>
      </c>
      <c r="L57" s="204">
        <v>67.898913153252124</v>
      </c>
      <c r="M57" s="204">
        <v>59.820935480037654</v>
      </c>
      <c r="N57" s="204">
        <v>60.191376681840019</v>
      </c>
      <c r="O57" s="204">
        <v>58.557574464785148</v>
      </c>
      <c r="P57" s="204">
        <v>54.550888970976594</v>
      </c>
      <c r="Q57" s="204">
        <v>48.804579081558892</v>
      </c>
    </row>
    <row r="58" spans="1:17" x14ac:dyDescent="0.25">
      <c r="A58" s="156" t="s">
        <v>209</v>
      </c>
      <c r="B58" s="204">
        <v>16.501700743303992</v>
      </c>
      <c r="C58" s="204">
        <v>39.081298222387879</v>
      </c>
      <c r="D58" s="204">
        <v>34.895858992193396</v>
      </c>
      <c r="E58" s="204">
        <v>31.785496594156211</v>
      </c>
      <c r="F58" s="204">
        <v>12.230482071483785</v>
      </c>
      <c r="G58" s="204">
        <v>53.402293060257321</v>
      </c>
      <c r="H58" s="204">
        <v>44.897690449022434</v>
      </c>
      <c r="I58" s="204">
        <v>35.241529182083504</v>
      </c>
      <c r="J58" s="204">
        <v>106.20332121644249</v>
      </c>
      <c r="K58" s="204">
        <v>94.928517856994603</v>
      </c>
      <c r="L58" s="204">
        <v>104.66953652252221</v>
      </c>
      <c r="M58" s="204">
        <v>74.758498099807809</v>
      </c>
      <c r="N58" s="204">
        <v>81.041445145199489</v>
      </c>
      <c r="O58" s="204">
        <v>80.975396958123298</v>
      </c>
      <c r="P58" s="204">
        <v>83.466580162778328</v>
      </c>
      <c r="Q58" s="204">
        <v>66.461493260950022</v>
      </c>
    </row>
    <row r="59" spans="1:17" x14ac:dyDescent="0.25">
      <c r="A59" s="152" t="s">
        <v>225</v>
      </c>
      <c r="B59" s="151">
        <v>9.5440350443947626</v>
      </c>
      <c r="C59" s="151">
        <v>30.168339988361073</v>
      </c>
      <c r="D59" s="151">
        <v>26.369614839280946</v>
      </c>
      <c r="E59" s="151">
        <v>23.56483506223023</v>
      </c>
      <c r="F59" s="151">
        <v>7.6931965043926818</v>
      </c>
      <c r="G59" s="151">
        <v>41.809142494745856</v>
      </c>
      <c r="H59" s="151">
        <v>34.461352612441054</v>
      </c>
      <c r="I59" s="151">
        <v>26.781344809397229</v>
      </c>
      <c r="J59" s="151">
        <v>88.26727681599526</v>
      </c>
      <c r="K59" s="151">
        <v>78.566620054032867</v>
      </c>
      <c r="L59" s="151">
        <v>86.836864057587363</v>
      </c>
      <c r="M59" s="151">
        <v>60.520905724971421</v>
      </c>
      <c r="N59" s="151">
        <v>66.213045868325068</v>
      </c>
      <c r="O59" s="151">
        <v>66.360568199341429</v>
      </c>
      <c r="P59" s="151">
        <v>69.092871177637022</v>
      </c>
      <c r="Q59" s="151">
        <v>53.866778142525916</v>
      </c>
    </row>
    <row r="60" spans="1:17" x14ac:dyDescent="0.25">
      <c r="A60" s="154" t="s">
        <v>33</v>
      </c>
      <c r="B60" s="83">
        <v>0</v>
      </c>
      <c r="C60" s="83">
        <v>0</v>
      </c>
      <c r="D60" s="83">
        <v>0</v>
      </c>
      <c r="E60" s="83">
        <v>0</v>
      </c>
      <c r="F60" s="83">
        <v>0</v>
      </c>
      <c r="G60" s="83">
        <v>0</v>
      </c>
      <c r="H60" s="83">
        <v>0</v>
      </c>
      <c r="I60" s="83">
        <v>0</v>
      </c>
      <c r="J60" s="83">
        <v>0</v>
      </c>
      <c r="K60" s="83">
        <v>0</v>
      </c>
      <c r="L60" s="83">
        <v>0</v>
      </c>
      <c r="M60" s="83">
        <v>0</v>
      </c>
      <c r="N60" s="83">
        <v>0</v>
      </c>
      <c r="O60" s="83">
        <v>0</v>
      </c>
      <c r="P60" s="83">
        <v>0</v>
      </c>
      <c r="Q60" s="83">
        <v>0</v>
      </c>
    </row>
    <row r="61" spans="1:17" x14ac:dyDescent="0.25">
      <c r="A61" s="154" t="s">
        <v>30</v>
      </c>
      <c r="B61" s="208">
        <v>0</v>
      </c>
      <c r="C61" s="208">
        <v>0</v>
      </c>
      <c r="D61" s="208">
        <v>0</v>
      </c>
      <c r="E61" s="208">
        <v>0</v>
      </c>
      <c r="F61" s="208">
        <v>0</v>
      </c>
      <c r="G61" s="208">
        <v>0</v>
      </c>
      <c r="H61" s="208">
        <v>0</v>
      </c>
      <c r="I61" s="208">
        <v>0</v>
      </c>
      <c r="J61" s="208">
        <v>0</v>
      </c>
      <c r="K61" s="208">
        <v>0</v>
      </c>
      <c r="L61" s="208">
        <v>0</v>
      </c>
      <c r="M61" s="208">
        <v>0</v>
      </c>
      <c r="N61" s="208">
        <v>0</v>
      </c>
      <c r="O61" s="208">
        <v>0</v>
      </c>
      <c r="P61" s="208">
        <v>0</v>
      </c>
      <c r="Q61" s="208">
        <v>0</v>
      </c>
    </row>
    <row r="62" spans="1:17" x14ac:dyDescent="0.25">
      <c r="A62" s="154" t="s">
        <v>125</v>
      </c>
      <c r="B62" s="208">
        <v>9.5440350443947626</v>
      </c>
      <c r="C62" s="208">
        <v>30.168339988361073</v>
      </c>
      <c r="D62" s="208">
        <v>26.369614839280946</v>
      </c>
      <c r="E62" s="208">
        <v>23.56483506223023</v>
      </c>
      <c r="F62" s="208">
        <v>7.6931965043926818</v>
      </c>
      <c r="G62" s="208">
        <v>41.809142494745856</v>
      </c>
      <c r="H62" s="208">
        <v>34.461352612441054</v>
      </c>
      <c r="I62" s="208">
        <v>26.781344809397229</v>
      </c>
      <c r="J62" s="208">
        <v>65.997366462322432</v>
      </c>
      <c r="K62" s="208">
        <v>58.32488686740605</v>
      </c>
      <c r="L62" s="208">
        <v>54.799048729832968</v>
      </c>
      <c r="M62" s="208">
        <v>54.034281498619237</v>
      </c>
      <c r="N62" s="208">
        <v>56.778284787499516</v>
      </c>
      <c r="O62" s="208">
        <v>55.783038370400739</v>
      </c>
      <c r="P62" s="208">
        <v>61.545398175125328</v>
      </c>
      <c r="Q62" s="208">
        <v>53.866778142525916</v>
      </c>
    </row>
    <row r="63" spans="1:17" x14ac:dyDescent="0.25">
      <c r="A63" s="154" t="s">
        <v>29</v>
      </c>
      <c r="B63" s="208">
        <v>0</v>
      </c>
      <c r="C63" s="208">
        <v>0</v>
      </c>
      <c r="D63" s="208">
        <v>0</v>
      </c>
      <c r="E63" s="208">
        <v>0</v>
      </c>
      <c r="F63" s="208">
        <v>0</v>
      </c>
      <c r="G63" s="208">
        <v>0</v>
      </c>
      <c r="H63" s="208">
        <v>0</v>
      </c>
      <c r="I63" s="208">
        <v>0</v>
      </c>
      <c r="J63" s="208">
        <v>0</v>
      </c>
      <c r="K63" s="208">
        <v>0</v>
      </c>
      <c r="L63" s="208">
        <v>0</v>
      </c>
      <c r="M63" s="208">
        <v>0</v>
      </c>
      <c r="N63" s="208">
        <v>0</v>
      </c>
      <c r="O63" s="208">
        <v>0</v>
      </c>
      <c r="P63" s="208">
        <v>0</v>
      </c>
      <c r="Q63" s="208">
        <v>0</v>
      </c>
    </row>
    <row r="64" spans="1:17" x14ac:dyDescent="0.25">
      <c r="A64" s="154" t="s">
        <v>26</v>
      </c>
      <c r="B64" s="208">
        <v>0</v>
      </c>
      <c r="C64" s="208">
        <v>0</v>
      </c>
      <c r="D64" s="208">
        <v>0</v>
      </c>
      <c r="E64" s="208">
        <v>0</v>
      </c>
      <c r="F64" s="208">
        <v>0</v>
      </c>
      <c r="G64" s="208">
        <v>0</v>
      </c>
      <c r="H64" s="208">
        <v>0</v>
      </c>
      <c r="I64" s="208">
        <v>0</v>
      </c>
      <c r="J64" s="208">
        <v>22.269910353672827</v>
      </c>
      <c r="K64" s="208">
        <v>20.241733186626817</v>
      </c>
      <c r="L64" s="208">
        <v>32.037815327754394</v>
      </c>
      <c r="M64" s="208">
        <v>6.4866242263521841</v>
      </c>
      <c r="N64" s="208">
        <v>9.4347610808255578</v>
      </c>
      <c r="O64" s="208">
        <v>10.577529828940698</v>
      </c>
      <c r="P64" s="208">
        <v>7.5474730025116896</v>
      </c>
      <c r="Q64" s="208">
        <v>0</v>
      </c>
    </row>
    <row r="65" spans="1:17" x14ac:dyDescent="0.25">
      <c r="A65" s="152" t="s">
        <v>224</v>
      </c>
      <c r="B65" s="151">
        <v>6.9576656989092296</v>
      </c>
      <c r="C65" s="151">
        <v>8.9129582340268065</v>
      </c>
      <c r="D65" s="151">
        <v>8.5262441529124509</v>
      </c>
      <c r="E65" s="151">
        <v>8.2206615319259804</v>
      </c>
      <c r="F65" s="151">
        <v>4.5372855670911028</v>
      </c>
      <c r="G65" s="151">
        <v>11.593150565511467</v>
      </c>
      <c r="H65" s="151">
        <v>10.43633783658138</v>
      </c>
      <c r="I65" s="151">
        <v>8.4601843726862747</v>
      </c>
      <c r="J65" s="151">
        <v>17.93604440044723</v>
      </c>
      <c r="K65" s="151">
        <v>16.361897802961739</v>
      </c>
      <c r="L65" s="151">
        <v>17.832672464934838</v>
      </c>
      <c r="M65" s="151">
        <v>14.237592374836382</v>
      </c>
      <c r="N65" s="151">
        <v>14.828399276874427</v>
      </c>
      <c r="O65" s="151">
        <v>14.614828758781867</v>
      </c>
      <c r="P65" s="151">
        <v>14.373708985141311</v>
      </c>
      <c r="Q65" s="151">
        <v>12.130978212219924</v>
      </c>
    </row>
    <row r="66" spans="1:17" x14ac:dyDescent="0.25">
      <c r="A66" s="263" t="s">
        <v>33</v>
      </c>
      <c r="B66" s="87">
        <v>5.0068930637909785</v>
      </c>
      <c r="C66" s="87">
        <v>7.0102440944892601</v>
      </c>
      <c r="D66" s="87">
        <v>6.09113710783482</v>
      </c>
      <c r="E66" s="87">
        <v>7.6757401741642219</v>
      </c>
      <c r="F66" s="87">
        <v>4.1761926841253407</v>
      </c>
      <c r="G66" s="87">
        <v>11.498111573465918</v>
      </c>
      <c r="H66" s="87">
        <v>10.402247015897556</v>
      </c>
      <c r="I66" s="87">
        <v>7.3322597981197619</v>
      </c>
      <c r="J66" s="87">
        <v>16.880101695409301</v>
      </c>
      <c r="K66" s="87">
        <v>15.40502577464291</v>
      </c>
      <c r="L66" s="87">
        <v>16.588250991226204</v>
      </c>
      <c r="M66" s="87">
        <v>13.625311838353902</v>
      </c>
      <c r="N66" s="87">
        <v>14.736764029339506</v>
      </c>
      <c r="O66" s="87">
        <v>14.468669497205303</v>
      </c>
      <c r="P66" s="87">
        <v>14.230632978328671</v>
      </c>
      <c r="Q66" s="87">
        <v>11.902643227905555</v>
      </c>
    </row>
    <row r="67" spans="1:17" x14ac:dyDescent="0.25">
      <c r="A67" s="263" t="s">
        <v>31</v>
      </c>
      <c r="B67" s="87">
        <v>0</v>
      </c>
      <c r="C67" s="87">
        <v>0</v>
      </c>
      <c r="D67" s="87">
        <v>0</v>
      </c>
      <c r="E67" s="87">
        <v>0</v>
      </c>
      <c r="F67" s="87">
        <v>0</v>
      </c>
      <c r="G67" s="87">
        <v>0</v>
      </c>
      <c r="H67" s="87">
        <v>0</v>
      </c>
      <c r="I67" s="87">
        <v>0</v>
      </c>
      <c r="J67" s="87">
        <v>0</v>
      </c>
      <c r="K67" s="87">
        <v>0</v>
      </c>
      <c r="L67" s="87">
        <v>0</v>
      </c>
      <c r="M67" s="87">
        <v>0</v>
      </c>
      <c r="N67" s="87">
        <v>0</v>
      </c>
      <c r="O67" s="87">
        <v>0</v>
      </c>
      <c r="P67" s="87">
        <v>0</v>
      </c>
      <c r="Q67" s="87">
        <v>0</v>
      </c>
    </row>
    <row r="68" spans="1:17" x14ac:dyDescent="0.25">
      <c r="A68" s="263" t="s">
        <v>30</v>
      </c>
      <c r="B68" s="87">
        <v>0</v>
      </c>
      <c r="C68" s="87">
        <v>0</v>
      </c>
      <c r="D68" s="87">
        <v>0</v>
      </c>
      <c r="E68" s="87">
        <v>0</v>
      </c>
      <c r="F68" s="87">
        <v>0</v>
      </c>
      <c r="G68" s="87">
        <v>0</v>
      </c>
      <c r="H68" s="87">
        <v>0</v>
      </c>
      <c r="I68" s="87">
        <v>0</v>
      </c>
      <c r="J68" s="87">
        <v>0</v>
      </c>
      <c r="K68" s="87">
        <v>0</v>
      </c>
      <c r="L68" s="87">
        <v>0</v>
      </c>
      <c r="M68" s="87">
        <v>0</v>
      </c>
      <c r="N68" s="87">
        <v>0</v>
      </c>
      <c r="O68" s="87">
        <v>0</v>
      </c>
      <c r="P68" s="87">
        <v>0</v>
      </c>
      <c r="Q68" s="87">
        <v>0</v>
      </c>
    </row>
    <row r="69" spans="1:17" x14ac:dyDescent="0.25">
      <c r="A69" s="263" t="s">
        <v>125</v>
      </c>
      <c r="B69" s="87">
        <v>0</v>
      </c>
      <c r="C69" s="87">
        <v>0</v>
      </c>
      <c r="D69" s="87">
        <v>3.4635812377685698E-16</v>
      </c>
      <c r="E69" s="87">
        <v>0</v>
      </c>
      <c r="F69" s="87">
        <v>0</v>
      </c>
      <c r="G69" s="87">
        <v>0</v>
      </c>
      <c r="H69" s="87">
        <v>0</v>
      </c>
      <c r="I69" s="87">
        <v>0</v>
      </c>
      <c r="J69" s="87">
        <v>0</v>
      </c>
      <c r="K69" s="87">
        <v>3.2763752862306428E-16</v>
      </c>
      <c r="L69" s="87">
        <v>0</v>
      </c>
      <c r="M69" s="87">
        <v>0</v>
      </c>
      <c r="N69" s="87">
        <v>0</v>
      </c>
      <c r="O69" s="87">
        <v>7.553735706164191E-16</v>
      </c>
      <c r="P69" s="87">
        <v>0</v>
      </c>
      <c r="Q69" s="87">
        <v>0</v>
      </c>
    </row>
    <row r="70" spans="1:17" x14ac:dyDescent="0.25">
      <c r="A70" s="263" t="s">
        <v>29</v>
      </c>
      <c r="B70" s="87">
        <v>1.1205664851609272</v>
      </c>
      <c r="C70" s="87">
        <v>0.75139391521344423</v>
      </c>
      <c r="D70" s="87">
        <v>0.56428363806498227</v>
      </c>
      <c r="E70" s="87">
        <v>0.40100632972124434</v>
      </c>
      <c r="F70" s="87">
        <v>0.36109288296576186</v>
      </c>
      <c r="G70" s="87">
        <v>9.5038992045548623E-2</v>
      </c>
      <c r="H70" s="87">
        <v>3.409082068382395E-2</v>
      </c>
      <c r="I70" s="87">
        <v>1.1279245745665125</v>
      </c>
      <c r="J70" s="87">
        <v>1.0559427050379271</v>
      </c>
      <c r="K70" s="87">
        <v>0.95687202831882523</v>
      </c>
      <c r="L70" s="87">
        <v>1.2444214737086354</v>
      </c>
      <c r="M70" s="87">
        <v>0.61228053648248082</v>
      </c>
      <c r="N70" s="87">
        <v>9.1635247534921069E-2</v>
      </c>
      <c r="O70" s="87">
        <v>0.14615926157655615</v>
      </c>
      <c r="P70" s="87">
        <v>0.14307600681264085</v>
      </c>
      <c r="Q70" s="87">
        <v>0.22833498431436963</v>
      </c>
    </row>
    <row r="71" spans="1:17" x14ac:dyDescent="0.25">
      <c r="A71" s="263" t="s">
        <v>28</v>
      </c>
      <c r="B71" s="87">
        <v>0</v>
      </c>
      <c r="C71" s="87">
        <v>0</v>
      </c>
      <c r="D71" s="87">
        <v>0</v>
      </c>
      <c r="E71" s="87">
        <v>0</v>
      </c>
      <c r="F71" s="87">
        <v>0</v>
      </c>
      <c r="G71" s="87">
        <v>0</v>
      </c>
      <c r="H71" s="87">
        <v>0</v>
      </c>
      <c r="I71" s="87">
        <v>0</v>
      </c>
      <c r="J71" s="87">
        <v>0</v>
      </c>
      <c r="K71" s="87">
        <v>0</v>
      </c>
      <c r="L71" s="87">
        <v>0</v>
      </c>
      <c r="M71" s="87">
        <v>0</v>
      </c>
      <c r="N71" s="87">
        <v>0</v>
      </c>
      <c r="O71" s="87">
        <v>0</v>
      </c>
      <c r="P71" s="87">
        <v>0</v>
      </c>
      <c r="Q71" s="87">
        <v>0</v>
      </c>
    </row>
    <row r="72" spans="1:17" x14ac:dyDescent="0.25">
      <c r="A72" s="263" t="s">
        <v>26</v>
      </c>
      <c r="B72" s="87">
        <v>0</v>
      </c>
      <c r="C72" s="87">
        <v>0</v>
      </c>
      <c r="D72" s="87">
        <v>1.886965791816517E-15</v>
      </c>
      <c r="E72" s="87">
        <v>0</v>
      </c>
      <c r="F72" s="87">
        <v>0</v>
      </c>
      <c r="G72" s="87">
        <v>0</v>
      </c>
      <c r="H72" s="87">
        <v>0</v>
      </c>
      <c r="I72" s="87">
        <v>0</v>
      </c>
      <c r="J72" s="87">
        <v>0</v>
      </c>
      <c r="K72" s="87">
        <v>2.9708376855856377E-15</v>
      </c>
      <c r="L72" s="87">
        <v>0</v>
      </c>
      <c r="M72" s="87">
        <v>0</v>
      </c>
      <c r="N72" s="87">
        <v>0</v>
      </c>
      <c r="O72" s="87">
        <v>6.28201312782732E-15</v>
      </c>
      <c r="P72" s="87">
        <v>0</v>
      </c>
      <c r="Q72" s="87">
        <v>0</v>
      </c>
    </row>
    <row r="73" spans="1:17" x14ac:dyDescent="0.25">
      <c r="A73" s="263" t="s">
        <v>25</v>
      </c>
      <c r="B73" s="87">
        <v>0</v>
      </c>
      <c r="C73" s="87">
        <v>0</v>
      </c>
      <c r="D73" s="87">
        <v>0</v>
      </c>
      <c r="E73" s="87">
        <v>0</v>
      </c>
      <c r="F73" s="87">
        <v>0</v>
      </c>
      <c r="G73" s="87">
        <v>0</v>
      </c>
      <c r="H73" s="87">
        <v>0</v>
      </c>
      <c r="I73" s="87">
        <v>0</v>
      </c>
      <c r="J73" s="87">
        <v>0</v>
      </c>
      <c r="K73" s="87">
        <v>0</v>
      </c>
      <c r="L73" s="87">
        <v>0</v>
      </c>
      <c r="M73" s="87">
        <v>0</v>
      </c>
      <c r="N73" s="87">
        <v>0</v>
      </c>
      <c r="O73" s="87">
        <v>0</v>
      </c>
      <c r="P73" s="87">
        <v>0</v>
      </c>
      <c r="Q73" s="87">
        <v>0</v>
      </c>
    </row>
    <row r="74" spans="1:17" x14ac:dyDescent="0.25">
      <c r="A74" s="263" t="s">
        <v>86</v>
      </c>
      <c r="B74" s="87">
        <v>0</v>
      </c>
      <c r="C74" s="87">
        <v>0</v>
      </c>
      <c r="D74" s="87">
        <v>0</v>
      </c>
      <c r="E74" s="87">
        <v>0</v>
      </c>
      <c r="F74" s="87">
        <v>0</v>
      </c>
      <c r="G74" s="87">
        <v>0</v>
      </c>
      <c r="H74" s="87">
        <v>0</v>
      </c>
      <c r="I74" s="87">
        <v>0</v>
      </c>
      <c r="J74" s="87">
        <v>0</v>
      </c>
      <c r="K74" s="87">
        <v>0</v>
      </c>
      <c r="L74" s="87">
        <v>0</v>
      </c>
      <c r="M74" s="87">
        <v>0</v>
      </c>
      <c r="N74" s="87">
        <v>0</v>
      </c>
      <c r="O74" s="87">
        <v>0</v>
      </c>
      <c r="P74" s="87">
        <v>0</v>
      </c>
      <c r="Q74" s="87">
        <v>0</v>
      </c>
    </row>
    <row r="75" spans="1:17" x14ac:dyDescent="0.25">
      <c r="A75" s="263" t="s">
        <v>22</v>
      </c>
      <c r="B75" s="87">
        <v>0.83020614995732323</v>
      </c>
      <c r="C75" s="87">
        <v>1.1513202243241032</v>
      </c>
      <c r="D75" s="87">
        <v>1.8708234070126473</v>
      </c>
      <c r="E75" s="87">
        <v>0.1439150280405129</v>
      </c>
      <c r="F75" s="87">
        <v>0</v>
      </c>
      <c r="G75" s="87">
        <v>0</v>
      </c>
      <c r="H75" s="87">
        <v>0</v>
      </c>
      <c r="I75" s="87">
        <v>0</v>
      </c>
      <c r="J75" s="87">
        <v>0</v>
      </c>
      <c r="K75" s="87">
        <v>0</v>
      </c>
      <c r="L75" s="87">
        <v>0</v>
      </c>
      <c r="M75" s="87">
        <v>0</v>
      </c>
      <c r="N75" s="87">
        <v>0</v>
      </c>
      <c r="O75" s="87">
        <v>0</v>
      </c>
      <c r="P75" s="87">
        <v>0</v>
      </c>
      <c r="Q75" s="87">
        <v>0</v>
      </c>
    </row>
    <row r="76" spans="1:17" x14ac:dyDescent="0.25">
      <c r="A76" s="152" t="s">
        <v>223</v>
      </c>
      <c r="B76" s="261">
        <v>0</v>
      </c>
      <c r="C76" s="261">
        <v>0</v>
      </c>
      <c r="D76" s="261">
        <v>0</v>
      </c>
      <c r="E76" s="261">
        <v>0</v>
      </c>
      <c r="F76" s="261">
        <v>0</v>
      </c>
      <c r="G76" s="261">
        <v>0</v>
      </c>
      <c r="H76" s="261">
        <v>0</v>
      </c>
      <c r="I76" s="261">
        <v>0</v>
      </c>
      <c r="J76" s="261">
        <v>0</v>
      </c>
      <c r="K76" s="261">
        <v>0</v>
      </c>
      <c r="L76" s="261">
        <v>0</v>
      </c>
      <c r="M76" s="261">
        <v>0</v>
      </c>
      <c r="N76" s="261">
        <v>0</v>
      </c>
      <c r="O76" s="261">
        <v>0</v>
      </c>
      <c r="P76" s="261">
        <v>0</v>
      </c>
      <c r="Q76" s="261">
        <v>0.46373690620417074</v>
      </c>
    </row>
    <row r="77" spans="1:17" x14ac:dyDescent="0.25">
      <c r="A77" s="156" t="s">
        <v>208</v>
      </c>
      <c r="B77" s="204">
        <v>266.48640713043886</v>
      </c>
      <c r="C77" s="204">
        <v>327.73790428056532</v>
      </c>
      <c r="D77" s="204">
        <v>308.09077761993547</v>
      </c>
      <c r="E77" s="204">
        <v>314.85453356111304</v>
      </c>
      <c r="F77" s="204">
        <v>178.4194477148541</v>
      </c>
      <c r="G77" s="204">
        <v>440.07550634707161</v>
      </c>
      <c r="H77" s="204">
        <v>398.64266048691428</v>
      </c>
      <c r="I77" s="204">
        <v>322.65004347751506</v>
      </c>
      <c r="J77" s="204">
        <v>663.06976833734575</v>
      </c>
      <c r="K77" s="204">
        <v>606.36532363465039</v>
      </c>
      <c r="L77" s="204">
        <v>659.57143905047292</v>
      </c>
      <c r="M77" s="204">
        <v>533.23500839111603</v>
      </c>
      <c r="N77" s="204">
        <v>554.07204118005654</v>
      </c>
      <c r="O77" s="204">
        <v>545.06962817868714</v>
      </c>
      <c r="P77" s="204">
        <v>532.91165435971095</v>
      </c>
      <c r="Q77" s="204">
        <v>452.44822908372885</v>
      </c>
    </row>
    <row r="78" spans="1:17" x14ac:dyDescent="0.25">
      <c r="A78" s="152" t="s">
        <v>222</v>
      </c>
      <c r="B78" s="261">
        <v>223.54190458184533</v>
      </c>
      <c r="C78" s="261">
        <v>286.36679807878278</v>
      </c>
      <c r="D78" s="261">
        <v>267.96399650268449</v>
      </c>
      <c r="E78" s="261">
        <v>271.74578222781969</v>
      </c>
      <c r="F78" s="261">
        <v>150.47621699856398</v>
      </c>
      <c r="G78" s="261">
        <v>385.33104062908268</v>
      </c>
      <c r="H78" s="261">
        <v>346.93406093723047</v>
      </c>
      <c r="I78" s="261">
        <v>280.1089084065473</v>
      </c>
      <c r="J78" s="261">
        <v>595.21981916555421</v>
      </c>
      <c r="K78" s="261">
        <v>542.98727622813476</v>
      </c>
      <c r="L78" s="261">
        <v>590.88090438978543</v>
      </c>
      <c r="M78" s="261">
        <v>472.7166311270837</v>
      </c>
      <c r="N78" s="261">
        <v>493.17890380528843</v>
      </c>
      <c r="O78" s="261">
        <v>485.82934123417579</v>
      </c>
      <c r="P78" s="261">
        <v>477.72476615172627</v>
      </c>
      <c r="Q78" s="261">
        <v>403.07464598328249</v>
      </c>
    </row>
    <row r="79" spans="1:17" x14ac:dyDescent="0.25">
      <c r="A79" s="154" t="s">
        <v>33</v>
      </c>
      <c r="B79" s="83">
        <v>0</v>
      </c>
      <c r="C79" s="83">
        <v>0</v>
      </c>
      <c r="D79" s="83">
        <v>0</v>
      </c>
      <c r="E79" s="83">
        <v>0</v>
      </c>
      <c r="F79" s="83">
        <v>0</v>
      </c>
      <c r="G79" s="83">
        <v>0</v>
      </c>
      <c r="H79" s="83">
        <v>0</v>
      </c>
      <c r="I79" s="83">
        <v>0</v>
      </c>
      <c r="J79" s="83">
        <v>0</v>
      </c>
      <c r="K79" s="83">
        <v>0</v>
      </c>
      <c r="L79" s="83">
        <v>0</v>
      </c>
      <c r="M79" s="83">
        <v>0</v>
      </c>
      <c r="N79" s="83">
        <v>7.8598397214013076</v>
      </c>
      <c r="O79" s="83">
        <v>4.9729715377426027</v>
      </c>
      <c r="P79" s="83">
        <v>0</v>
      </c>
      <c r="Q79" s="83">
        <v>0</v>
      </c>
    </row>
    <row r="80" spans="1:17" x14ac:dyDescent="0.25">
      <c r="A80" s="154" t="s">
        <v>30</v>
      </c>
      <c r="B80" s="208">
        <v>0</v>
      </c>
      <c r="C80" s="208">
        <v>0</v>
      </c>
      <c r="D80" s="208">
        <v>0</v>
      </c>
      <c r="E80" s="208">
        <v>0</v>
      </c>
      <c r="F80" s="208">
        <v>0</v>
      </c>
      <c r="G80" s="208">
        <v>0</v>
      </c>
      <c r="H80" s="208">
        <v>0</v>
      </c>
      <c r="I80" s="208">
        <v>0</v>
      </c>
      <c r="J80" s="208">
        <v>0</v>
      </c>
      <c r="K80" s="208">
        <v>0</v>
      </c>
      <c r="L80" s="208">
        <v>0</v>
      </c>
      <c r="M80" s="208">
        <v>0</v>
      </c>
      <c r="N80" s="208">
        <v>0</v>
      </c>
      <c r="O80" s="208">
        <v>0</v>
      </c>
      <c r="P80" s="208">
        <v>0</v>
      </c>
      <c r="Q80" s="208">
        <v>0</v>
      </c>
    </row>
    <row r="81" spans="1:17" x14ac:dyDescent="0.25">
      <c r="A81" s="154" t="s">
        <v>125</v>
      </c>
      <c r="B81" s="208">
        <v>0</v>
      </c>
      <c r="C81" s="208">
        <v>0</v>
      </c>
      <c r="D81" s="208">
        <v>0</v>
      </c>
      <c r="E81" s="208">
        <v>0</v>
      </c>
      <c r="F81" s="208">
        <v>0</v>
      </c>
      <c r="G81" s="208">
        <v>0</v>
      </c>
      <c r="H81" s="208">
        <v>0</v>
      </c>
      <c r="I81" s="208">
        <v>0</v>
      </c>
      <c r="J81" s="208">
        <v>0</v>
      </c>
      <c r="K81" s="208">
        <v>0</v>
      </c>
      <c r="L81" s="208">
        <v>0</v>
      </c>
      <c r="M81" s="208">
        <v>0</v>
      </c>
      <c r="N81" s="208">
        <v>0</v>
      </c>
      <c r="O81" s="208">
        <v>0</v>
      </c>
      <c r="P81" s="208">
        <v>0</v>
      </c>
      <c r="Q81" s="208">
        <v>0</v>
      </c>
    </row>
    <row r="82" spans="1:17" x14ac:dyDescent="0.25">
      <c r="A82" s="154" t="s">
        <v>29</v>
      </c>
      <c r="B82" s="208">
        <v>0</v>
      </c>
      <c r="C82" s="208">
        <v>0</v>
      </c>
      <c r="D82" s="208">
        <v>0</v>
      </c>
      <c r="E82" s="208">
        <v>0</v>
      </c>
      <c r="F82" s="208">
        <v>0</v>
      </c>
      <c r="G82" s="208">
        <v>0</v>
      </c>
      <c r="H82" s="208">
        <v>0</v>
      </c>
      <c r="I82" s="208">
        <v>0</v>
      </c>
      <c r="J82" s="208">
        <v>0</v>
      </c>
      <c r="K82" s="208">
        <v>0</v>
      </c>
      <c r="L82" s="208">
        <v>11.376742684126645</v>
      </c>
      <c r="M82" s="208">
        <v>0</v>
      </c>
      <c r="N82" s="208">
        <v>1.3683238905516617</v>
      </c>
      <c r="O82" s="208">
        <v>2.2883193356733407</v>
      </c>
      <c r="P82" s="208">
        <v>0</v>
      </c>
      <c r="Q82" s="208">
        <v>0</v>
      </c>
    </row>
    <row r="83" spans="1:17" x14ac:dyDescent="0.25">
      <c r="A83" s="154" t="s">
        <v>28</v>
      </c>
      <c r="B83" s="208">
        <v>0</v>
      </c>
      <c r="C83" s="208">
        <v>0</v>
      </c>
      <c r="D83" s="208">
        <v>0</v>
      </c>
      <c r="E83" s="208">
        <v>0</v>
      </c>
      <c r="F83" s="208">
        <v>0</v>
      </c>
      <c r="G83" s="208">
        <v>0</v>
      </c>
      <c r="H83" s="208">
        <v>0</v>
      </c>
      <c r="I83" s="208">
        <v>0</v>
      </c>
      <c r="J83" s="208">
        <v>0</v>
      </c>
      <c r="K83" s="208">
        <v>0</v>
      </c>
      <c r="L83" s="208">
        <v>0</v>
      </c>
      <c r="M83" s="208">
        <v>0</v>
      </c>
      <c r="N83" s="208">
        <v>0</v>
      </c>
      <c r="O83" s="208">
        <v>0</v>
      </c>
      <c r="P83" s="208">
        <v>0</v>
      </c>
      <c r="Q83" s="208">
        <v>0</v>
      </c>
    </row>
    <row r="84" spans="1:17" x14ac:dyDescent="0.25">
      <c r="A84" s="154" t="s">
        <v>26</v>
      </c>
      <c r="B84" s="208">
        <v>223.54190458184533</v>
      </c>
      <c r="C84" s="208">
        <v>286.36679807878278</v>
      </c>
      <c r="D84" s="208">
        <v>267.96399650268449</v>
      </c>
      <c r="E84" s="208">
        <v>271.74578222781969</v>
      </c>
      <c r="F84" s="208">
        <v>150.47621699856398</v>
      </c>
      <c r="G84" s="208">
        <v>385.33104062908268</v>
      </c>
      <c r="H84" s="208">
        <v>346.93406093723047</v>
      </c>
      <c r="I84" s="208">
        <v>280.1089084065473</v>
      </c>
      <c r="J84" s="208">
        <v>595.21981916555421</v>
      </c>
      <c r="K84" s="208">
        <v>542.98727622813476</v>
      </c>
      <c r="L84" s="208">
        <v>579.50416170565882</v>
      </c>
      <c r="M84" s="208">
        <v>472.7166311270837</v>
      </c>
      <c r="N84" s="208">
        <v>483.95074019333543</v>
      </c>
      <c r="O84" s="208">
        <v>478.56805036075986</v>
      </c>
      <c r="P84" s="208">
        <v>477.72476615172627</v>
      </c>
      <c r="Q84" s="208">
        <v>403.07464598328249</v>
      </c>
    </row>
    <row r="85" spans="1:17" x14ac:dyDescent="0.25">
      <c r="A85" s="154" t="s">
        <v>86</v>
      </c>
      <c r="B85" s="208">
        <v>0</v>
      </c>
      <c r="C85" s="208">
        <v>0</v>
      </c>
      <c r="D85" s="208">
        <v>0</v>
      </c>
      <c r="E85" s="208">
        <v>0</v>
      </c>
      <c r="F85" s="208">
        <v>0</v>
      </c>
      <c r="G85" s="208">
        <v>0</v>
      </c>
      <c r="H85" s="208">
        <v>0</v>
      </c>
      <c r="I85" s="208">
        <v>0</v>
      </c>
      <c r="J85" s="208">
        <v>0</v>
      </c>
      <c r="K85" s="208">
        <v>0</v>
      </c>
      <c r="L85" s="208">
        <v>0</v>
      </c>
      <c r="M85" s="208">
        <v>0</v>
      </c>
      <c r="N85" s="208">
        <v>0</v>
      </c>
      <c r="O85" s="208">
        <v>0</v>
      </c>
      <c r="P85" s="208">
        <v>0</v>
      </c>
      <c r="Q85" s="208">
        <v>0</v>
      </c>
    </row>
    <row r="86" spans="1:17" x14ac:dyDescent="0.25">
      <c r="A86" s="152" t="s">
        <v>221</v>
      </c>
      <c r="B86" s="261">
        <v>42.944502548593512</v>
      </c>
      <c r="C86" s="261">
        <v>41.371106201782531</v>
      </c>
      <c r="D86" s="261">
        <v>40.12678111725095</v>
      </c>
      <c r="E86" s="261">
        <v>43.108751333293384</v>
      </c>
      <c r="F86" s="261">
        <v>27.943230716290106</v>
      </c>
      <c r="G86" s="261">
        <v>54.74446571798893</v>
      </c>
      <c r="H86" s="261">
        <v>51.708599549683818</v>
      </c>
      <c r="I86" s="261">
        <v>42.541135070967762</v>
      </c>
      <c r="J86" s="261">
        <v>67.849949171791579</v>
      </c>
      <c r="K86" s="261">
        <v>63.378047406515613</v>
      </c>
      <c r="L86" s="261">
        <v>68.690534660687476</v>
      </c>
      <c r="M86" s="261">
        <v>60.518377264032289</v>
      </c>
      <c r="N86" s="261">
        <v>60.893137374768067</v>
      </c>
      <c r="O86" s="261">
        <v>59.240286944511361</v>
      </c>
      <c r="P86" s="261">
        <v>55.18688820798463</v>
      </c>
      <c r="Q86" s="261">
        <v>49.373583100446361</v>
      </c>
    </row>
    <row r="87" spans="1:17" x14ac:dyDescent="0.25">
      <c r="A87" s="156" t="s">
        <v>207</v>
      </c>
      <c r="B87" s="204">
        <v>47.893887742489653</v>
      </c>
      <c r="C87" s="204">
        <v>57.503722015413146</v>
      </c>
      <c r="D87" s="204">
        <v>54.207522632973777</v>
      </c>
      <c r="E87" s="204">
        <v>55.654334754612066</v>
      </c>
      <c r="F87" s="204">
        <v>31.967292051444765</v>
      </c>
      <c r="G87" s="204">
        <v>77.115425415171501</v>
      </c>
      <c r="H87" s="204">
        <v>70.113915334261677</v>
      </c>
      <c r="I87" s="204">
        <v>56.83248983450676</v>
      </c>
      <c r="J87" s="204">
        <v>118.28892367406473</v>
      </c>
      <c r="K87" s="204">
        <v>108.23947936709646</v>
      </c>
      <c r="L87" s="204">
        <v>117.84738153299038</v>
      </c>
      <c r="M87" s="204">
        <v>95.424060090562023</v>
      </c>
      <c r="N87" s="204">
        <v>99.004305866031856</v>
      </c>
      <c r="O87" s="204">
        <v>97.395252542153656</v>
      </c>
      <c r="P87" s="204">
        <v>95.101968606716099</v>
      </c>
      <c r="Q87" s="204">
        <v>80.269332581835201</v>
      </c>
    </row>
    <row r="88" spans="1:17" x14ac:dyDescent="0.25">
      <c r="A88" s="152" t="s">
        <v>220</v>
      </c>
      <c r="B88" s="261">
        <v>5.1713514487316106</v>
      </c>
      <c r="C88" s="261">
        <v>16.346449691240874</v>
      </c>
      <c r="D88" s="261">
        <v>14.288143879113118</v>
      </c>
      <c r="E88" s="261">
        <v>12.768398625040223</v>
      </c>
      <c r="F88" s="261">
        <v>4.1684908640118064</v>
      </c>
      <c r="G88" s="261">
        <v>22.653916148119237</v>
      </c>
      <c r="H88" s="261">
        <v>18.672580824424173</v>
      </c>
      <c r="I88" s="261">
        <v>14.511236142243225</v>
      </c>
      <c r="J88" s="261">
        <v>50.789668961742024</v>
      </c>
      <c r="K88" s="261">
        <v>45.189012605057769</v>
      </c>
      <c r="L88" s="261">
        <v>49.511886046502809</v>
      </c>
      <c r="M88" s="261">
        <v>35.218482760230607</v>
      </c>
      <c r="N88" s="261">
        <v>38.425905438861783</v>
      </c>
      <c r="O88" s="261">
        <v>38.461159495535817</v>
      </c>
      <c r="P88" s="261">
        <v>40.20032358853647</v>
      </c>
      <c r="Q88" s="261">
        <v>31.150945575841501</v>
      </c>
    </row>
    <row r="89" spans="1:17" x14ac:dyDescent="0.25">
      <c r="A89" s="154" t="s">
        <v>33</v>
      </c>
      <c r="B89" s="83">
        <v>0</v>
      </c>
      <c r="C89" s="83">
        <v>0</v>
      </c>
      <c r="D89" s="83">
        <v>0</v>
      </c>
      <c r="E89" s="83">
        <v>0</v>
      </c>
      <c r="F89" s="83">
        <v>0</v>
      </c>
      <c r="G89" s="83">
        <v>0</v>
      </c>
      <c r="H89" s="83">
        <v>0</v>
      </c>
      <c r="I89" s="83">
        <v>0</v>
      </c>
      <c r="J89" s="83">
        <v>0</v>
      </c>
      <c r="K89" s="83">
        <v>0</v>
      </c>
      <c r="L89" s="83">
        <v>0</v>
      </c>
      <c r="M89" s="83">
        <v>0</v>
      </c>
      <c r="N89" s="83">
        <v>0</v>
      </c>
      <c r="O89" s="83">
        <v>0</v>
      </c>
      <c r="P89" s="83">
        <v>0</v>
      </c>
      <c r="Q89" s="83">
        <v>0</v>
      </c>
    </row>
    <row r="90" spans="1:17" x14ac:dyDescent="0.25">
      <c r="A90" s="154" t="s">
        <v>30</v>
      </c>
      <c r="B90" s="208">
        <v>0</v>
      </c>
      <c r="C90" s="208">
        <v>0</v>
      </c>
      <c r="D90" s="208">
        <v>0</v>
      </c>
      <c r="E90" s="208">
        <v>0</v>
      </c>
      <c r="F90" s="208">
        <v>0</v>
      </c>
      <c r="G90" s="208">
        <v>0</v>
      </c>
      <c r="H90" s="208">
        <v>0</v>
      </c>
      <c r="I90" s="208">
        <v>0</v>
      </c>
      <c r="J90" s="208">
        <v>0</v>
      </c>
      <c r="K90" s="208">
        <v>0</v>
      </c>
      <c r="L90" s="208">
        <v>0</v>
      </c>
      <c r="M90" s="208">
        <v>0</v>
      </c>
      <c r="N90" s="208">
        <v>0</v>
      </c>
      <c r="O90" s="208">
        <v>0</v>
      </c>
      <c r="P90" s="208">
        <v>0</v>
      </c>
      <c r="Q90" s="208">
        <v>0</v>
      </c>
    </row>
    <row r="91" spans="1:17" x14ac:dyDescent="0.25">
      <c r="A91" s="154" t="s">
        <v>125</v>
      </c>
      <c r="B91" s="208">
        <v>5.1713514487316106</v>
      </c>
      <c r="C91" s="208">
        <v>16.346449691240874</v>
      </c>
      <c r="D91" s="208">
        <v>14.288143879113118</v>
      </c>
      <c r="E91" s="208">
        <v>12.768398625040223</v>
      </c>
      <c r="F91" s="208">
        <v>4.1684908640118064</v>
      </c>
      <c r="G91" s="208">
        <v>22.653916148119237</v>
      </c>
      <c r="H91" s="208">
        <v>18.672580824424173</v>
      </c>
      <c r="I91" s="208">
        <v>14.511236142243225</v>
      </c>
      <c r="J91" s="208">
        <v>0</v>
      </c>
      <c r="K91" s="208">
        <v>0</v>
      </c>
      <c r="L91" s="208">
        <v>0</v>
      </c>
      <c r="M91" s="208">
        <v>0</v>
      </c>
      <c r="N91" s="208">
        <v>0</v>
      </c>
      <c r="O91" s="208">
        <v>0</v>
      </c>
      <c r="P91" s="208">
        <v>0</v>
      </c>
      <c r="Q91" s="208">
        <v>5.4860828260602981</v>
      </c>
    </row>
    <row r="92" spans="1:17" x14ac:dyDescent="0.25">
      <c r="A92" s="154" t="s">
        <v>29</v>
      </c>
      <c r="B92" s="208">
        <v>0</v>
      </c>
      <c r="C92" s="208">
        <v>0</v>
      </c>
      <c r="D92" s="208">
        <v>0</v>
      </c>
      <c r="E92" s="208">
        <v>0</v>
      </c>
      <c r="F92" s="208">
        <v>0</v>
      </c>
      <c r="G92" s="208">
        <v>0</v>
      </c>
      <c r="H92" s="208">
        <v>0</v>
      </c>
      <c r="I92" s="208">
        <v>0</v>
      </c>
      <c r="J92" s="208">
        <v>0</v>
      </c>
      <c r="K92" s="208">
        <v>0</v>
      </c>
      <c r="L92" s="208">
        <v>0</v>
      </c>
      <c r="M92" s="208">
        <v>0</v>
      </c>
      <c r="N92" s="208">
        <v>0</v>
      </c>
      <c r="O92" s="208">
        <v>0</v>
      </c>
      <c r="P92" s="208">
        <v>0</v>
      </c>
      <c r="Q92" s="208">
        <v>0</v>
      </c>
    </row>
    <row r="93" spans="1:17" x14ac:dyDescent="0.25">
      <c r="A93" s="154" t="s">
        <v>26</v>
      </c>
      <c r="B93" s="208">
        <v>0</v>
      </c>
      <c r="C93" s="208">
        <v>0</v>
      </c>
      <c r="D93" s="208">
        <v>0</v>
      </c>
      <c r="E93" s="208">
        <v>0</v>
      </c>
      <c r="F93" s="208">
        <v>0</v>
      </c>
      <c r="G93" s="208">
        <v>0</v>
      </c>
      <c r="H93" s="208">
        <v>0</v>
      </c>
      <c r="I93" s="208">
        <v>0</v>
      </c>
      <c r="J93" s="208">
        <v>50.789668961742024</v>
      </c>
      <c r="K93" s="208">
        <v>45.189012605057769</v>
      </c>
      <c r="L93" s="208">
        <v>49.511886046502809</v>
      </c>
      <c r="M93" s="208">
        <v>35.218482760230607</v>
      </c>
      <c r="N93" s="208">
        <v>38.425905438861783</v>
      </c>
      <c r="O93" s="208">
        <v>38.461159495535817</v>
      </c>
      <c r="P93" s="208">
        <v>40.20032358853647</v>
      </c>
      <c r="Q93" s="208">
        <v>25.664862749781204</v>
      </c>
    </row>
    <row r="94" spans="1:17" x14ac:dyDescent="0.25">
      <c r="A94" s="149" t="s">
        <v>219</v>
      </c>
      <c r="B94" s="262">
        <v>42.72253629375804</v>
      </c>
      <c r="C94" s="262">
        <v>41.157272324172268</v>
      </c>
      <c r="D94" s="262">
        <v>39.919378753860656</v>
      </c>
      <c r="E94" s="262">
        <v>42.885936129571846</v>
      </c>
      <c r="F94" s="262">
        <v>27.798801187432957</v>
      </c>
      <c r="G94" s="262">
        <v>54.461509267052271</v>
      </c>
      <c r="H94" s="262">
        <v>51.441334509837503</v>
      </c>
      <c r="I94" s="262">
        <v>42.321253692263532</v>
      </c>
      <c r="J94" s="262">
        <v>67.49925471232271</v>
      </c>
      <c r="K94" s="262">
        <v>63.050466762038695</v>
      </c>
      <c r="L94" s="262">
        <v>68.335495486487574</v>
      </c>
      <c r="M94" s="262">
        <v>60.205577330331423</v>
      </c>
      <c r="N94" s="262">
        <v>60.578400427170074</v>
      </c>
      <c r="O94" s="262">
        <v>58.934093046617839</v>
      </c>
      <c r="P94" s="262">
        <v>54.901645018179629</v>
      </c>
      <c r="Q94" s="262">
        <v>49.118387005993704</v>
      </c>
    </row>
    <row r="95" spans="1:17" hidden="1" x14ac:dyDescent="0.25">
      <c r="A95" s="40"/>
      <c r="B95" s="40"/>
      <c r="C95" s="40"/>
      <c r="D95" s="40"/>
      <c r="E95" s="40"/>
      <c r="F95" s="40"/>
      <c r="G95" s="40"/>
      <c r="H95" s="40"/>
      <c r="I95" s="40"/>
      <c r="J95" s="40"/>
      <c r="K95" s="40"/>
      <c r="L95" s="40"/>
      <c r="M95" s="40"/>
      <c r="N95" s="40"/>
      <c r="O95" s="40"/>
      <c r="P95" s="40"/>
      <c r="Q95" s="40"/>
    </row>
    <row r="96" spans="1:17" x14ac:dyDescent="0.25">
      <c r="A96" s="40"/>
      <c r="B96" s="40"/>
      <c r="C96" s="40"/>
      <c r="D96" s="40"/>
      <c r="E96" s="40"/>
      <c r="F96" s="40"/>
      <c r="G96" s="40"/>
      <c r="H96" s="40"/>
      <c r="I96" s="40"/>
      <c r="J96" s="40"/>
      <c r="K96" s="40"/>
      <c r="L96" s="40"/>
      <c r="M96" s="40"/>
      <c r="N96" s="40"/>
      <c r="O96" s="40"/>
      <c r="P96" s="40"/>
      <c r="Q96" s="40"/>
    </row>
    <row r="97" spans="1:17" ht="12.75" x14ac:dyDescent="0.25">
      <c r="A97" s="97" t="s">
        <v>36</v>
      </c>
      <c r="B97" s="96">
        <v>170.05057322929426</v>
      </c>
      <c r="C97" s="96">
        <v>188.29970395972273</v>
      </c>
      <c r="D97" s="96">
        <v>181.38281275803695</v>
      </c>
      <c r="E97" s="96">
        <v>174.41173482156495</v>
      </c>
      <c r="F97" s="96">
        <v>217.13006960463301</v>
      </c>
      <c r="G97" s="96">
        <v>193.39707822496854</v>
      </c>
      <c r="H97" s="96">
        <v>193.82969636186493</v>
      </c>
      <c r="I97" s="96">
        <v>230.91292331481907</v>
      </c>
      <c r="J97" s="96">
        <v>182.82193850206676</v>
      </c>
      <c r="K97" s="96">
        <v>144.81243931327552</v>
      </c>
      <c r="L97" s="96">
        <v>141.2986331594673</v>
      </c>
      <c r="M97" s="96">
        <v>159.5664419028256</v>
      </c>
      <c r="N97" s="96">
        <v>143.65028956999208</v>
      </c>
      <c r="O97" s="96">
        <v>153.99601768046733</v>
      </c>
      <c r="P97" s="96">
        <v>140.45058870507597</v>
      </c>
      <c r="Q97" s="96">
        <v>149.67243566144185</v>
      </c>
    </row>
    <row r="98" spans="1:17" x14ac:dyDescent="0.25">
      <c r="A98" s="132" t="s">
        <v>83</v>
      </c>
      <c r="B98" s="160">
        <v>2.3861362888211675</v>
      </c>
      <c r="C98" s="160">
        <v>2.8127404804171534</v>
      </c>
      <c r="D98" s="160">
        <v>2.6899860500157247</v>
      </c>
      <c r="E98" s="160">
        <v>2.5633898881616504</v>
      </c>
      <c r="F98" s="160">
        <v>3.0774586991696533</v>
      </c>
      <c r="G98" s="160">
        <v>2.854178535245266</v>
      </c>
      <c r="H98" s="160">
        <v>2.8445203771544771</v>
      </c>
      <c r="I98" s="160">
        <v>3.3900654994814845</v>
      </c>
      <c r="J98" s="160">
        <v>2.7877416541829869</v>
      </c>
      <c r="K98" s="160">
        <v>2.2004813517472028</v>
      </c>
      <c r="L98" s="160">
        <v>2.1487547220319354</v>
      </c>
      <c r="M98" s="160">
        <v>2.3902708137052997</v>
      </c>
      <c r="N98" s="160">
        <v>2.1640236049255304</v>
      </c>
      <c r="O98" s="160">
        <v>2.3245218482889616</v>
      </c>
      <c r="P98" s="160">
        <v>2.1374701325429997</v>
      </c>
      <c r="Q98" s="160">
        <v>2.2564105505352861</v>
      </c>
    </row>
    <row r="99" spans="1:17" x14ac:dyDescent="0.25">
      <c r="A99" s="76" t="s">
        <v>82</v>
      </c>
      <c r="B99" s="159">
        <v>0.64021905154735181</v>
      </c>
      <c r="C99" s="159">
        <v>0.75468029678688398</v>
      </c>
      <c r="D99" s="159">
        <v>0.72174432184990156</v>
      </c>
      <c r="E99" s="159">
        <v>0.68777758028050373</v>
      </c>
      <c r="F99" s="159">
        <v>0.82570626782257772</v>
      </c>
      <c r="G99" s="159">
        <v>0.76579845138865987</v>
      </c>
      <c r="H99" s="159">
        <v>0.76320709194219905</v>
      </c>
      <c r="I99" s="159">
        <v>0.90958112029454918</v>
      </c>
      <c r="J99" s="159">
        <v>0.74797291594849025</v>
      </c>
      <c r="K99" s="159">
        <v>0.59040637811146102</v>
      </c>
      <c r="L99" s="159">
        <v>0.57652771830011806</v>
      </c>
      <c r="M99" s="159">
        <v>0.64132837695022971</v>
      </c>
      <c r="N99" s="159">
        <v>0.58062447914740145</v>
      </c>
      <c r="O99" s="159">
        <v>0.62368741466476729</v>
      </c>
      <c r="P99" s="159">
        <v>0.57349997457334334</v>
      </c>
      <c r="Q99" s="159">
        <v>0.60541262011434338</v>
      </c>
    </row>
    <row r="100" spans="1:17" x14ac:dyDescent="0.25">
      <c r="A100" s="76" t="s">
        <v>81</v>
      </c>
      <c r="B100" s="159">
        <v>6.8599885914239316</v>
      </c>
      <c r="C100" s="159">
        <v>8.0864482455151432</v>
      </c>
      <c r="D100" s="159">
        <v>7.7335371414656047</v>
      </c>
      <c r="E100" s="159">
        <v>7.3695813062077402</v>
      </c>
      <c r="F100" s="159">
        <v>8.8474961240842926</v>
      </c>
      <c r="G100" s="159">
        <v>8.205579991972126</v>
      </c>
      <c r="H100" s="159">
        <v>8.1778134077131384</v>
      </c>
      <c r="I100" s="159">
        <v>9.7462205992064348</v>
      </c>
      <c r="J100" s="159">
        <v>8.0145782255297817</v>
      </c>
      <c r="K100" s="159">
        <v>6.3262425701947249</v>
      </c>
      <c r="L100" s="159">
        <v>6.1775318316749015</v>
      </c>
      <c r="M100" s="159">
        <v>6.871875084944433</v>
      </c>
      <c r="N100" s="159">
        <v>6.2214288894182346</v>
      </c>
      <c r="O100" s="159">
        <v>6.6828510318058623</v>
      </c>
      <c r="P100" s="159">
        <v>6.1450893615965283</v>
      </c>
      <c r="Q100" s="159">
        <v>6.4870354249076803</v>
      </c>
    </row>
    <row r="101" spans="1:17" x14ac:dyDescent="0.25">
      <c r="A101" s="76" t="s">
        <v>80</v>
      </c>
      <c r="B101" s="159">
        <v>1.8971720286315141</v>
      </c>
      <c r="C101" s="159">
        <v>2.2363569877575107</v>
      </c>
      <c r="D101" s="159">
        <v>2.1387572517997464</v>
      </c>
      <c r="E101" s="159">
        <v>2.0381030275096856</v>
      </c>
      <c r="F101" s="159">
        <v>2.4468294584370933</v>
      </c>
      <c r="G101" s="159">
        <v>2.2693036048091426</v>
      </c>
      <c r="H101" s="159">
        <v>2.2616245851891033</v>
      </c>
      <c r="I101" s="159">
        <v>2.6953772384989767</v>
      </c>
      <c r="J101" s="159">
        <v>2.2164808917850083</v>
      </c>
      <c r="K101" s="159">
        <v>1.7495612843315402</v>
      </c>
      <c r="L101" s="159">
        <v>1.7084344151367941</v>
      </c>
      <c r="M101" s="159">
        <v>1.9004593115074357</v>
      </c>
      <c r="N101" s="159">
        <v>1.7205744163889813</v>
      </c>
      <c r="O101" s="159">
        <v>1.8481835472588806</v>
      </c>
      <c r="P101" s="159">
        <v>1.699462250540289</v>
      </c>
      <c r="Q101" s="159">
        <v>1.7940295370552539</v>
      </c>
    </row>
    <row r="102" spans="1:17" x14ac:dyDescent="0.25">
      <c r="A102" s="129" t="s">
        <v>79</v>
      </c>
      <c r="B102" s="158">
        <v>3.380709470835598</v>
      </c>
      <c r="C102" s="158">
        <v>3.9851279349373372</v>
      </c>
      <c r="D102" s="158">
        <v>3.8112078334790245</v>
      </c>
      <c r="E102" s="158">
        <v>3.631844716059212</v>
      </c>
      <c r="F102" s="158">
        <v>4.3601842104032436</v>
      </c>
      <c r="G102" s="158">
        <v>4.0438379193865543</v>
      </c>
      <c r="H102" s="158">
        <v>4.0301541131926975</v>
      </c>
      <c r="I102" s="158">
        <v>4.8030896619539298</v>
      </c>
      <c r="J102" s="158">
        <v>3.9497092671078589</v>
      </c>
      <c r="K102" s="158">
        <v>3.1176710991324379</v>
      </c>
      <c r="L102" s="158">
        <v>3.0443841256296786</v>
      </c>
      <c r="M102" s="158">
        <v>3.3865673204054962</v>
      </c>
      <c r="N102" s="158">
        <v>3.0660172809734401</v>
      </c>
      <c r="O102" s="158">
        <v>3.2934133161174728</v>
      </c>
      <c r="P102" s="158">
        <v>3.0283959699076162</v>
      </c>
      <c r="Q102" s="158">
        <v>3.1969123281120844</v>
      </c>
    </row>
    <row r="103" spans="1:17" x14ac:dyDescent="0.25">
      <c r="A103" s="92" t="s">
        <v>125</v>
      </c>
      <c r="B103" s="91">
        <v>0.55240379228616188</v>
      </c>
      <c r="C103" s="91">
        <v>0.6511650300020585</v>
      </c>
      <c r="D103" s="91">
        <v>0.62274669816101469</v>
      </c>
      <c r="E103" s="91">
        <v>0.59343898416970176</v>
      </c>
      <c r="F103" s="91">
        <v>0.71244876664828449</v>
      </c>
      <c r="G103" s="91">
        <v>0.66075816964762324</v>
      </c>
      <c r="H103" s="91">
        <v>0.65852225245343532</v>
      </c>
      <c r="I103" s="91">
        <v>0.78481897567436243</v>
      </c>
      <c r="J103" s="91">
        <v>0.64537766300246491</v>
      </c>
      <c r="K103" s="91">
        <v>0.50942364409564345</v>
      </c>
      <c r="L103" s="91">
        <v>0.49744864226915014</v>
      </c>
      <c r="M103" s="91">
        <v>0.55336095774062311</v>
      </c>
      <c r="N103" s="91">
        <v>0.50098347339087201</v>
      </c>
      <c r="O103" s="91">
        <v>0.53813970738496131</v>
      </c>
      <c r="P103" s="91">
        <v>0.49483619718070959</v>
      </c>
      <c r="Q103" s="91">
        <v>0.5223715639838773</v>
      </c>
    </row>
    <row r="104" spans="1:17" x14ac:dyDescent="0.25">
      <c r="A104" s="92" t="s">
        <v>26</v>
      </c>
      <c r="B104" s="91">
        <v>0.91926994997940992</v>
      </c>
      <c r="C104" s="91">
        <v>1.083621171536495</v>
      </c>
      <c r="D104" s="91">
        <v>1.0363294641752943</v>
      </c>
      <c r="E104" s="91">
        <v>0.98755771215073818</v>
      </c>
      <c r="F104" s="91">
        <v>1.1856050795183273</v>
      </c>
      <c r="G104" s="91">
        <v>1.0995853722267674</v>
      </c>
      <c r="H104" s="91">
        <v>1.095864522522328</v>
      </c>
      <c r="I104" s="91">
        <v>1.3060382832008592</v>
      </c>
      <c r="J104" s="91">
        <v>1.0739902590653641</v>
      </c>
      <c r="K104" s="91">
        <v>0.84774553391106799</v>
      </c>
      <c r="L104" s="91">
        <v>0.82781761255396524</v>
      </c>
      <c r="M104" s="91">
        <v>0.9208627946552278</v>
      </c>
      <c r="N104" s="91">
        <v>0.83370001972391394</v>
      </c>
      <c r="O104" s="91">
        <v>0.89553270415174924</v>
      </c>
      <c r="P104" s="91">
        <v>0.82347017269328715</v>
      </c>
      <c r="Q104" s="91">
        <v>0.86929251427978382</v>
      </c>
    </row>
    <row r="105" spans="1:17" x14ac:dyDescent="0.25">
      <c r="A105" s="92" t="s">
        <v>126</v>
      </c>
      <c r="B105" s="91">
        <v>0</v>
      </c>
      <c r="C105" s="91">
        <v>0</v>
      </c>
      <c r="D105" s="91">
        <v>0</v>
      </c>
      <c r="E105" s="91">
        <v>0</v>
      </c>
      <c r="F105" s="91">
        <v>0</v>
      </c>
      <c r="G105" s="91">
        <v>0</v>
      </c>
      <c r="H105" s="91">
        <v>0</v>
      </c>
      <c r="I105" s="91">
        <v>0</v>
      </c>
      <c r="J105" s="91">
        <v>0</v>
      </c>
      <c r="K105" s="91">
        <v>0</v>
      </c>
      <c r="L105" s="91">
        <v>0</v>
      </c>
      <c r="M105" s="91">
        <v>0</v>
      </c>
      <c r="N105" s="91">
        <v>0</v>
      </c>
      <c r="O105" s="91">
        <v>0</v>
      </c>
      <c r="P105" s="91">
        <v>0</v>
      </c>
      <c r="Q105" s="91">
        <v>0</v>
      </c>
    </row>
    <row r="106" spans="1:17" x14ac:dyDescent="0.25">
      <c r="A106" s="92" t="s">
        <v>21</v>
      </c>
      <c r="B106" s="157">
        <v>1.9090357285700263</v>
      </c>
      <c r="C106" s="157">
        <v>2.2503417333987836</v>
      </c>
      <c r="D106" s="157">
        <v>2.1521316711427154</v>
      </c>
      <c r="E106" s="157">
        <v>2.0508480197387722</v>
      </c>
      <c r="F106" s="157">
        <v>2.4621303642366312</v>
      </c>
      <c r="G106" s="157">
        <v>2.2834943775121634</v>
      </c>
      <c r="H106" s="157">
        <v>2.2757673382169341</v>
      </c>
      <c r="I106" s="157">
        <v>2.7122324030787079</v>
      </c>
      <c r="J106" s="157">
        <v>2.23034134504003</v>
      </c>
      <c r="K106" s="157">
        <v>1.7605019211257267</v>
      </c>
      <c r="L106" s="157">
        <v>1.7191178708065633</v>
      </c>
      <c r="M106" s="157">
        <v>1.9123435680096457</v>
      </c>
      <c r="N106" s="157">
        <v>1.7313337878586541</v>
      </c>
      <c r="O106" s="157">
        <v>1.8597409045807625</v>
      </c>
      <c r="P106" s="157">
        <v>1.7100896000336197</v>
      </c>
      <c r="Q106" s="157">
        <v>1.805248249848423</v>
      </c>
    </row>
    <row r="107" spans="1:17" x14ac:dyDescent="0.25">
      <c r="A107" s="156" t="s">
        <v>206</v>
      </c>
      <c r="B107" s="204">
        <v>69.986569539816728</v>
      </c>
      <c r="C107" s="204">
        <v>103.96631216206464</v>
      </c>
      <c r="D107" s="204">
        <v>97.151199111644218</v>
      </c>
      <c r="E107" s="204">
        <v>88.400445465914231</v>
      </c>
      <c r="F107" s="204">
        <v>93.092804198074646</v>
      </c>
      <c r="G107" s="204">
        <v>109.54623715275321</v>
      </c>
      <c r="H107" s="204">
        <v>105.26280413604994</v>
      </c>
      <c r="I107" s="204">
        <v>122.94245901654568</v>
      </c>
      <c r="J107" s="204">
        <v>120.65429477224086</v>
      </c>
      <c r="K107" s="204">
        <v>94.226884895175189</v>
      </c>
      <c r="L107" s="204">
        <v>92.232130136201192</v>
      </c>
      <c r="M107" s="204">
        <v>97.808783396101376</v>
      </c>
      <c r="N107" s="204">
        <v>90.182235326561482</v>
      </c>
      <c r="O107" s="204">
        <v>97.489699443187703</v>
      </c>
      <c r="P107" s="204">
        <v>91.960525585427106</v>
      </c>
      <c r="Q107" s="204">
        <v>94.254346079933626</v>
      </c>
    </row>
    <row r="108" spans="1:17" x14ac:dyDescent="0.25">
      <c r="A108" s="152" t="s">
        <v>218</v>
      </c>
      <c r="B108" s="151">
        <v>23.221505494848529</v>
      </c>
      <c r="C108" s="151">
        <v>69.792644797361334</v>
      </c>
      <c r="D108" s="151">
        <v>62.249000452651799</v>
      </c>
      <c r="E108" s="151">
        <v>51.577839041142667</v>
      </c>
      <c r="F108" s="151">
        <v>35.863547204710819</v>
      </c>
      <c r="G108" s="151">
        <v>75.939146600284488</v>
      </c>
      <c r="H108" s="151">
        <v>68.667973063943123</v>
      </c>
      <c r="I108" s="151">
        <v>77.829557306074733</v>
      </c>
      <c r="J108" s="151">
        <v>100.06922649614859</v>
      </c>
      <c r="K108" s="151">
        <v>77.039048703630982</v>
      </c>
      <c r="L108" s="151">
        <v>75.652994805298462</v>
      </c>
      <c r="M108" s="151">
        <v>74.914673116234113</v>
      </c>
      <c r="N108" s="151">
        <v>70.971208692179616</v>
      </c>
      <c r="O108" s="151">
        <v>77.429064801030279</v>
      </c>
      <c r="P108" s="151">
        <v>75.666190111349849</v>
      </c>
      <c r="Q108" s="151">
        <v>74.429497258639188</v>
      </c>
    </row>
    <row r="109" spans="1:17" x14ac:dyDescent="0.25">
      <c r="A109" s="154" t="s">
        <v>33</v>
      </c>
      <c r="B109" s="83">
        <v>0</v>
      </c>
      <c r="C109" s="83">
        <v>0</v>
      </c>
      <c r="D109" s="83">
        <v>0</v>
      </c>
      <c r="E109" s="83">
        <v>0</v>
      </c>
      <c r="F109" s="83">
        <v>0</v>
      </c>
      <c r="G109" s="83">
        <v>0</v>
      </c>
      <c r="H109" s="83">
        <v>0</v>
      </c>
      <c r="I109" s="83">
        <v>0</v>
      </c>
      <c r="J109" s="83">
        <v>0</v>
      </c>
      <c r="K109" s="83">
        <v>0</v>
      </c>
      <c r="L109" s="83">
        <v>0</v>
      </c>
      <c r="M109" s="83">
        <v>0</v>
      </c>
      <c r="N109" s="83">
        <v>0</v>
      </c>
      <c r="O109" s="83">
        <v>0</v>
      </c>
      <c r="P109" s="83">
        <v>0</v>
      </c>
      <c r="Q109" s="83">
        <v>0</v>
      </c>
    </row>
    <row r="110" spans="1:17" x14ac:dyDescent="0.25">
      <c r="A110" s="154" t="s">
        <v>30</v>
      </c>
      <c r="B110" s="208">
        <v>0</v>
      </c>
      <c r="C110" s="208">
        <v>0</v>
      </c>
      <c r="D110" s="208">
        <v>0</v>
      </c>
      <c r="E110" s="208">
        <v>0</v>
      </c>
      <c r="F110" s="208">
        <v>0</v>
      </c>
      <c r="G110" s="208">
        <v>0</v>
      </c>
      <c r="H110" s="208">
        <v>0</v>
      </c>
      <c r="I110" s="208">
        <v>0</v>
      </c>
      <c r="J110" s="208">
        <v>0</v>
      </c>
      <c r="K110" s="208">
        <v>0</v>
      </c>
      <c r="L110" s="208">
        <v>0</v>
      </c>
      <c r="M110" s="208">
        <v>0</v>
      </c>
      <c r="N110" s="208">
        <v>0</v>
      </c>
      <c r="O110" s="208">
        <v>0</v>
      </c>
      <c r="P110" s="208">
        <v>0</v>
      </c>
      <c r="Q110" s="208">
        <v>0</v>
      </c>
    </row>
    <row r="111" spans="1:17" x14ac:dyDescent="0.25">
      <c r="A111" s="154" t="s">
        <v>125</v>
      </c>
      <c r="B111" s="208">
        <v>23.221505494848529</v>
      </c>
      <c r="C111" s="208">
        <v>40.390903735971335</v>
      </c>
      <c r="D111" s="208">
        <v>37.288417774991451</v>
      </c>
      <c r="E111" s="208">
        <v>39.693530245265912</v>
      </c>
      <c r="F111" s="208">
        <v>35.863547204710819</v>
      </c>
      <c r="G111" s="208">
        <v>6.0220908479735957</v>
      </c>
      <c r="H111" s="208">
        <v>12.946563327054054</v>
      </c>
      <c r="I111" s="208">
        <v>26.229758166048558</v>
      </c>
      <c r="J111" s="208">
        <v>0</v>
      </c>
      <c r="K111" s="208">
        <v>0</v>
      </c>
      <c r="L111" s="208">
        <v>0</v>
      </c>
      <c r="M111" s="208">
        <v>0</v>
      </c>
      <c r="N111" s="208">
        <v>0</v>
      </c>
      <c r="O111" s="208">
        <v>0</v>
      </c>
      <c r="P111" s="208">
        <v>0</v>
      </c>
      <c r="Q111" s="208">
        <v>0</v>
      </c>
    </row>
    <row r="112" spans="1:17" x14ac:dyDescent="0.25">
      <c r="A112" s="154" t="s">
        <v>29</v>
      </c>
      <c r="B112" s="208">
        <v>0</v>
      </c>
      <c r="C112" s="208">
        <v>0</v>
      </c>
      <c r="D112" s="208">
        <v>0</v>
      </c>
      <c r="E112" s="208">
        <v>0</v>
      </c>
      <c r="F112" s="208">
        <v>0</v>
      </c>
      <c r="G112" s="208">
        <v>0</v>
      </c>
      <c r="H112" s="208">
        <v>0</v>
      </c>
      <c r="I112" s="208">
        <v>0</v>
      </c>
      <c r="J112" s="208">
        <v>0</v>
      </c>
      <c r="K112" s="208">
        <v>0</v>
      </c>
      <c r="L112" s="208">
        <v>0</v>
      </c>
      <c r="M112" s="208">
        <v>0</v>
      </c>
      <c r="N112" s="208">
        <v>0</v>
      </c>
      <c r="O112" s="208">
        <v>0</v>
      </c>
      <c r="P112" s="208">
        <v>0</v>
      </c>
      <c r="Q112" s="208">
        <v>0</v>
      </c>
    </row>
    <row r="113" spans="1:17" x14ac:dyDescent="0.25">
      <c r="A113" s="154" t="s">
        <v>26</v>
      </c>
      <c r="B113" s="208">
        <v>0</v>
      </c>
      <c r="C113" s="208">
        <v>29.401741061389998</v>
      </c>
      <c r="D113" s="208">
        <v>24.960582677660348</v>
      </c>
      <c r="E113" s="208">
        <v>11.884308795876755</v>
      </c>
      <c r="F113" s="208">
        <v>0</v>
      </c>
      <c r="G113" s="208">
        <v>69.917055752310887</v>
      </c>
      <c r="H113" s="208">
        <v>55.721409736889065</v>
      </c>
      <c r="I113" s="208">
        <v>51.599799140026171</v>
      </c>
      <c r="J113" s="208">
        <v>100.06922649614859</v>
      </c>
      <c r="K113" s="208">
        <v>77.039048703630982</v>
      </c>
      <c r="L113" s="208">
        <v>75.652994805298462</v>
      </c>
      <c r="M113" s="208">
        <v>74.914673116234113</v>
      </c>
      <c r="N113" s="208">
        <v>70.971208692179616</v>
      </c>
      <c r="O113" s="208">
        <v>77.429064801030279</v>
      </c>
      <c r="P113" s="208">
        <v>75.666190111349849</v>
      </c>
      <c r="Q113" s="208">
        <v>74.429497258639188</v>
      </c>
    </row>
    <row r="114" spans="1:17" x14ac:dyDescent="0.25">
      <c r="A114" s="152" t="s">
        <v>217</v>
      </c>
      <c r="B114" s="151">
        <v>46.765064044968199</v>
      </c>
      <c r="C114" s="151">
        <v>34.173667364703306</v>
      </c>
      <c r="D114" s="151">
        <v>34.902198658992411</v>
      </c>
      <c r="E114" s="151">
        <v>36.822606424771571</v>
      </c>
      <c r="F114" s="151">
        <v>57.229256993363819</v>
      </c>
      <c r="G114" s="151">
        <v>33.607090552468719</v>
      </c>
      <c r="H114" s="151">
        <v>36.594831072106807</v>
      </c>
      <c r="I114" s="151">
        <v>45.11290171047095</v>
      </c>
      <c r="J114" s="151">
        <v>20.585068276092265</v>
      </c>
      <c r="K114" s="151">
        <v>17.187836191544211</v>
      </c>
      <c r="L114" s="151">
        <v>16.579135330902727</v>
      </c>
      <c r="M114" s="151">
        <v>22.894110279867263</v>
      </c>
      <c r="N114" s="151">
        <v>19.21102663438187</v>
      </c>
      <c r="O114" s="151">
        <v>20.060634642157417</v>
      </c>
      <c r="P114" s="151">
        <v>16.294335474077258</v>
      </c>
      <c r="Q114" s="151">
        <v>19.824848821294434</v>
      </c>
    </row>
    <row r="115" spans="1:17" x14ac:dyDescent="0.25">
      <c r="A115" s="156" t="s">
        <v>205</v>
      </c>
      <c r="B115" s="204">
        <v>37.365497363020218</v>
      </c>
      <c r="C115" s="204">
        <v>27.304914552724629</v>
      </c>
      <c r="D115" s="204">
        <v>27.887014346909904</v>
      </c>
      <c r="E115" s="204">
        <v>29.421428824331443</v>
      </c>
      <c r="F115" s="204">
        <v>45.726434785097425</v>
      </c>
      <c r="G115" s="204">
        <v>26.85221712108757</v>
      </c>
      <c r="H115" s="204">
        <v>29.239435288918514</v>
      </c>
      <c r="I115" s="204">
        <v>36.045412196589645</v>
      </c>
      <c r="J115" s="204">
        <v>16.447562514793081</v>
      </c>
      <c r="K115" s="204">
        <v>13.733158737334632</v>
      </c>
      <c r="L115" s="204">
        <v>13.246804000788199</v>
      </c>
      <c r="M115" s="204">
        <v>18.292497503446022</v>
      </c>
      <c r="N115" s="204">
        <v>15.349697037892618</v>
      </c>
      <c r="O115" s="204">
        <v>16.028537672936157</v>
      </c>
      <c r="P115" s="204">
        <v>13.01924762902812</v>
      </c>
      <c r="Q115" s="204">
        <v>15.840143737257554</v>
      </c>
    </row>
    <row r="116" spans="1:17" x14ac:dyDescent="0.25">
      <c r="A116" s="156" t="s">
        <v>204</v>
      </c>
      <c r="B116" s="204">
        <v>13.266606817829645</v>
      </c>
      <c r="C116" s="204">
        <v>14.111949525952337</v>
      </c>
      <c r="D116" s="204">
        <v>13.674352688706769</v>
      </c>
      <c r="E116" s="204">
        <v>13.316947663948667</v>
      </c>
      <c r="F116" s="204">
        <v>16.817716097091481</v>
      </c>
      <c r="G116" s="204">
        <v>14.23391778086706</v>
      </c>
      <c r="H116" s="204">
        <v>14.434826195030043</v>
      </c>
      <c r="I116" s="204">
        <v>17.323686113068316</v>
      </c>
      <c r="J116" s="204">
        <v>12.919637082382149</v>
      </c>
      <c r="K116" s="204">
        <v>10.273435283436303</v>
      </c>
      <c r="L116" s="204">
        <v>10.015501514964544</v>
      </c>
      <c r="M116" s="204">
        <v>11.498720077647745</v>
      </c>
      <c r="N116" s="204">
        <v>10.288573217027338</v>
      </c>
      <c r="O116" s="204">
        <v>11.005447403591761</v>
      </c>
      <c r="P116" s="204">
        <v>9.9470236938128416</v>
      </c>
      <c r="Q116" s="204">
        <v>10.711244332177856</v>
      </c>
    </row>
    <row r="117" spans="1:17" x14ac:dyDescent="0.25">
      <c r="A117" s="152" t="s">
        <v>216</v>
      </c>
      <c r="B117" s="151">
        <v>1.8513845874085857</v>
      </c>
      <c r="C117" s="151">
        <v>5.7702522490820511</v>
      </c>
      <c r="D117" s="151">
        <v>5.1548229465985509</v>
      </c>
      <c r="E117" s="151">
        <v>4.3286517206797726</v>
      </c>
      <c r="F117" s="151">
        <v>2.8482134351696828</v>
      </c>
      <c r="G117" s="151">
        <v>6.0305203300387555</v>
      </c>
      <c r="H117" s="151">
        <v>5.502129582637302</v>
      </c>
      <c r="I117" s="151">
        <v>6.3117521191582169</v>
      </c>
      <c r="J117" s="151">
        <v>7.8948790969332396</v>
      </c>
      <c r="K117" s="151">
        <v>6.0779322130697828</v>
      </c>
      <c r="L117" s="151">
        <v>5.9685806338448852</v>
      </c>
      <c r="M117" s="151">
        <v>5.9103313530829231</v>
      </c>
      <c r="N117" s="151">
        <v>5.5992149795375949</v>
      </c>
      <c r="O117" s="151">
        <v>6.1087022114262526</v>
      </c>
      <c r="P117" s="151">
        <v>5.9696216666335662</v>
      </c>
      <c r="Q117" s="151">
        <v>5.8720538039243877</v>
      </c>
    </row>
    <row r="118" spans="1:17" x14ac:dyDescent="0.25">
      <c r="A118" s="154" t="s">
        <v>33</v>
      </c>
      <c r="B118" s="83">
        <v>0</v>
      </c>
      <c r="C118" s="83">
        <v>0</v>
      </c>
      <c r="D118" s="83">
        <v>0</v>
      </c>
      <c r="E118" s="83">
        <v>0</v>
      </c>
      <c r="F118" s="83">
        <v>0</v>
      </c>
      <c r="G118" s="83">
        <v>0</v>
      </c>
      <c r="H118" s="83">
        <v>0</v>
      </c>
      <c r="I118" s="83">
        <v>0</v>
      </c>
      <c r="J118" s="83">
        <v>0</v>
      </c>
      <c r="K118" s="83">
        <v>0</v>
      </c>
      <c r="L118" s="83">
        <v>0</v>
      </c>
      <c r="M118" s="83">
        <v>0</v>
      </c>
      <c r="N118" s="83">
        <v>0</v>
      </c>
      <c r="O118" s="83">
        <v>0</v>
      </c>
      <c r="P118" s="83">
        <v>0</v>
      </c>
      <c r="Q118" s="83">
        <v>0</v>
      </c>
    </row>
    <row r="119" spans="1:17" x14ac:dyDescent="0.25">
      <c r="A119" s="154" t="s">
        <v>30</v>
      </c>
      <c r="B119" s="208">
        <v>0</v>
      </c>
      <c r="C119" s="208">
        <v>0</v>
      </c>
      <c r="D119" s="208">
        <v>0</v>
      </c>
      <c r="E119" s="208">
        <v>0</v>
      </c>
      <c r="F119" s="208">
        <v>0</v>
      </c>
      <c r="G119" s="208">
        <v>0</v>
      </c>
      <c r="H119" s="208">
        <v>0</v>
      </c>
      <c r="I119" s="208">
        <v>0</v>
      </c>
      <c r="J119" s="208">
        <v>0</v>
      </c>
      <c r="K119" s="208">
        <v>0</v>
      </c>
      <c r="L119" s="208">
        <v>0</v>
      </c>
      <c r="M119" s="208">
        <v>0</v>
      </c>
      <c r="N119" s="208">
        <v>0</v>
      </c>
      <c r="O119" s="208">
        <v>0</v>
      </c>
      <c r="P119" s="208">
        <v>0</v>
      </c>
      <c r="Q119" s="208">
        <v>0</v>
      </c>
    </row>
    <row r="120" spans="1:17" x14ac:dyDescent="0.25">
      <c r="A120" s="154" t="s">
        <v>125</v>
      </c>
      <c r="B120" s="208">
        <v>1.5985783428188969</v>
      </c>
      <c r="C120" s="208">
        <v>0</v>
      </c>
      <c r="D120" s="208">
        <v>0</v>
      </c>
      <c r="E120" s="208">
        <v>0</v>
      </c>
      <c r="F120" s="208">
        <v>2.6026556867276609</v>
      </c>
      <c r="G120" s="208">
        <v>0</v>
      </c>
      <c r="H120" s="208">
        <v>0</v>
      </c>
      <c r="I120" s="208">
        <v>0</v>
      </c>
      <c r="J120" s="208">
        <v>0</v>
      </c>
      <c r="K120" s="208">
        <v>0</v>
      </c>
      <c r="L120" s="208">
        <v>0</v>
      </c>
      <c r="M120" s="208">
        <v>0</v>
      </c>
      <c r="N120" s="208">
        <v>0</v>
      </c>
      <c r="O120" s="208">
        <v>0</v>
      </c>
      <c r="P120" s="208">
        <v>0</v>
      </c>
      <c r="Q120" s="208">
        <v>0</v>
      </c>
    </row>
    <row r="121" spans="1:17" x14ac:dyDescent="0.25">
      <c r="A121" s="154" t="s">
        <v>29</v>
      </c>
      <c r="B121" s="208">
        <v>0</v>
      </c>
      <c r="C121" s="208">
        <v>0</v>
      </c>
      <c r="D121" s="208">
        <v>0</v>
      </c>
      <c r="E121" s="208">
        <v>0</v>
      </c>
      <c r="F121" s="208">
        <v>0</v>
      </c>
      <c r="G121" s="208">
        <v>0</v>
      </c>
      <c r="H121" s="208">
        <v>0</v>
      </c>
      <c r="I121" s="208">
        <v>0</v>
      </c>
      <c r="J121" s="208">
        <v>0</v>
      </c>
      <c r="K121" s="208">
        <v>0</v>
      </c>
      <c r="L121" s="208">
        <v>0</v>
      </c>
      <c r="M121" s="208">
        <v>0</v>
      </c>
      <c r="N121" s="208">
        <v>0</v>
      </c>
      <c r="O121" s="208">
        <v>0</v>
      </c>
      <c r="P121" s="208">
        <v>0</v>
      </c>
      <c r="Q121" s="208">
        <v>0</v>
      </c>
    </row>
    <row r="122" spans="1:17" x14ac:dyDescent="0.25">
      <c r="A122" s="154" t="s">
        <v>26</v>
      </c>
      <c r="B122" s="208">
        <v>0.25280624458968876</v>
      </c>
      <c r="C122" s="208">
        <v>5.7702522490820511</v>
      </c>
      <c r="D122" s="208">
        <v>5.1548229465985509</v>
      </c>
      <c r="E122" s="208">
        <v>4.3286517206797726</v>
      </c>
      <c r="F122" s="208">
        <v>0.24555774844202174</v>
      </c>
      <c r="G122" s="208">
        <v>6.0305203300387555</v>
      </c>
      <c r="H122" s="208">
        <v>5.502129582637302</v>
      </c>
      <c r="I122" s="208">
        <v>6.3117521191582169</v>
      </c>
      <c r="J122" s="208">
        <v>7.8948790969332396</v>
      </c>
      <c r="K122" s="208">
        <v>6.0779322130697828</v>
      </c>
      <c r="L122" s="208">
        <v>5.9685806338448852</v>
      </c>
      <c r="M122" s="208">
        <v>5.9103313530829231</v>
      </c>
      <c r="N122" s="208">
        <v>5.5992149795375949</v>
      </c>
      <c r="O122" s="208">
        <v>6.1087022114262526</v>
      </c>
      <c r="P122" s="208">
        <v>5.9696216666335662</v>
      </c>
      <c r="Q122" s="208">
        <v>5.8720538039243877</v>
      </c>
    </row>
    <row r="123" spans="1:17" x14ac:dyDescent="0.25">
      <c r="A123" s="152" t="s">
        <v>215</v>
      </c>
      <c r="B123" s="261">
        <v>11.41522223042106</v>
      </c>
      <c r="C123" s="261">
        <v>8.3416972768702866</v>
      </c>
      <c r="D123" s="261">
        <v>8.519529742108217</v>
      </c>
      <c r="E123" s="261">
        <v>8.9882959432688949</v>
      </c>
      <c r="F123" s="261">
        <v>13.969502661921798</v>
      </c>
      <c r="G123" s="261">
        <v>8.2033974508283052</v>
      </c>
      <c r="H123" s="261">
        <v>8.9326966123927409</v>
      </c>
      <c r="I123" s="261">
        <v>11.011933993910098</v>
      </c>
      <c r="J123" s="261">
        <v>5.0247579854489102</v>
      </c>
      <c r="K123" s="261">
        <v>4.195503070366521</v>
      </c>
      <c r="L123" s="261">
        <v>4.0469208811196591</v>
      </c>
      <c r="M123" s="261">
        <v>5.5883887245648216</v>
      </c>
      <c r="N123" s="261">
        <v>4.689358237489742</v>
      </c>
      <c r="O123" s="261">
        <v>4.8967451921655085</v>
      </c>
      <c r="P123" s="261">
        <v>3.9774020271792749</v>
      </c>
      <c r="Q123" s="261">
        <v>4.8391905282534671</v>
      </c>
    </row>
    <row r="124" spans="1:17" x14ac:dyDescent="0.25">
      <c r="A124" s="243" t="s">
        <v>203</v>
      </c>
      <c r="B124" s="242">
        <v>34.267674077368106</v>
      </c>
      <c r="C124" s="242">
        <v>25.041173773567106</v>
      </c>
      <c r="D124" s="242">
        <v>25.575014012166086</v>
      </c>
      <c r="E124" s="242">
        <v>26.982216349151816</v>
      </c>
      <c r="F124" s="242">
        <v>41.935439764452575</v>
      </c>
      <c r="G124" s="242">
        <v>24.626007667458936</v>
      </c>
      <c r="H124" s="242">
        <v>26.815311166674832</v>
      </c>
      <c r="I124" s="242">
        <v>33.057031869180058</v>
      </c>
      <c r="J124" s="242">
        <v>15.083961178096557</v>
      </c>
      <c r="K124" s="242">
        <v>12.594597713812012</v>
      </c>
      <c r="L124" s="242">
        <v>12.148564694739941</v>
      </c>
      <c r="M124" s="242">
        <v>16.775940018117588</v>
      </c>
      <c r="N124" s="242">
        <v>14.077115317657075</v>
      </c>
      <c r="O124" s="242">
        <v>14.699676002615803</v>
      </c>
      <c r="P124" s="242">
        <v>11.939874107647155</v>
      </c>
      <c r="Q124" s="242">
        <v>14.526901051348162</v>
      </c>
    </row>
    <row r="125" spans="1:17" hidden="1" x14ac:dyDescent="0.25">
      <c r="A125" s="40"/>
      <c r="B125" s="40"/>
      <c r="C125" s="40"/>
      <c r="D125" s="40"/>
      <c r="E125" s="40"/>
      <c r="F125" s="40"/>
      <c r="G125" s="40"/>
      <c r="H125" s="40"/>
      <c r="I125" s="40"/>
      <c r="J125" s="40"/>
      <c r="K125" s="40"/>
      <c r="L125" s="40"/>
      <c r="M125" s="40"/>
      <c r="N125" s="40"/>
      <c r="O125" s="40"/>
      <c r="P125" s="40"/>
      <c r="Q125" s="40"/>
    </row>
    <row r="126" spans="1:17" x14ac:dyDescent="0.25">
      <c r="A126" s="40"/>
      <c r="B126" s="40"/>
      <c r="C126" s="40"/>
      <c r="D126" s="40"/>
      <c r="E126" s="40"/>
      <c r="F126" s="40"/>
      <c r="G126" s="40"/>
      <c r="H126" s="40"/>
      <c r="I126" s="40"/>
      <c r="J126" s="40"/>
      <c r="K126" s="40"/>
      <c r="L126" s="40"/>
      <c r="M126" s="40"/>
      <c r="N126" s="40"/>
      <c r="O126" s="40"/>
      <c r="P126" s="40"/>
      <c r="Q126" s="40"/>
    </row>
    <row r="127" spans="1:17" ht="12.75" x14ac:dyDescent="0.25">
      <c r="A127" s="80" t="s">
        <v>129</v>
      </c>
      <c r="B127" s="233"/>
      <c r="C127" s="233"/>
      <c r="D127" s="233"/>
      <c r="E127" s="233"/>
      <c r="F127" s="233"/>
      <c r="G127" s="233"/>
      <c r="H127" s="233"/>
      <c r="I127" s="233"/>
      <c r="J127" s="233"/>
      <c r="K127" s="233"/>
      <c r="L127" s="233"/>
      <c r="M127" s="233"/>
      <c r="N127" s="233"/>
      <c r="O127" s="233"/>
      <c r="P127" s="233"/>
      <c r="Q127" s="233"/>
    </row>
    <row r="128" spans="1:17" x14ac:dyDescent="0.25">
      <c r="A128" s="40"/>
      <c r="B128" s="40"/>
      <c r="C128" s="40"/>
      <c r="D128" s="40"/>
      <c r="E128" s="40"/>
      <c r="F128" s="40"/>
      <c r="G128" s="40"/>
      <c r="H128" s="40"/>
      <c r="I128" s="40"/>
      <c r="J128" s="40"/>
      <c r="K128" s="40"/>
      <c r="L128" s="40"/>
      <c r="M128" s="40"/>
      <c r="N128" s="40"/>
      <c r="O128" s="40"/>
      <c r="P128" s="40"/>
      <c r="Q128" s="40"/>
    </row>
    <row r="129" spans="1:17" x14ac:dyDescent="0.25">
      <c r="A129" s="78" t="s">
        <v>38</v>
      </c>
      <c r="B129" s="77">
        <f t="shared" ref="B129:Q129" si="0">SUM(B130:B135,B137:B140)</f>
        <v>0.99999999999999978</v>
      </c>
      <c r="C129" s="77">
        <f t="shared" si="0"/>
        <v>1</v>
      </c>
      <c r="D129" s="77">
        <f t="shared" si="0"/>
        <v>1</v>
      </c>
      <c r="E129" s="77">
        <f t="shared" si="0"/>
        <v>1</v>
      </c>
      <c r="F129" s="77">
        <f t="shared" si="0"/>
        <v>0.99999999999999989</v>
      </c>
      <c r="G129" s="77">
        <f t="shared" si="0"/>
        <v>1</v>
      </c>
      <c r="H129" s="77">
        <f t="shared" si="0"/>
        <v>1.0000000000000002</v>
      </c>
      <c r="I129" s="77">
        <f t="shared" si="0"/>
        <v>1</v>
      </c>
      <c r="J129" s="77">
        <f t="shared" si="0"/>
        <v>1.0000000000000002</v>
      </c>
      <c r="K129" s="77">
        <f t="shared" si="0"/>
        <v>1.0000000000000002</v>
      </c>
      <c r="L129" s="77">
        <f t="shared" si="0"/>
        <v>1</v>
      </c>
      <c r="M129" s="77">
        <f t="shared" si="0"/>
        <v>1.0000000000000002</v>
      </c>
      <c r="N129" s="77">
        <f t="shared" si="0"/>
        <v>1</v>
      </c>
      <c r="O129" s="77">
        <f t="shared" si="0"/>
        <v>0.99999999999999978</v>
      </c>
      <c r="P129" s="77">
        <f t="shared" si="0"/>
        <v>1</v>
      </c>
      <c r="Q129" s="77">
        <f t="shared" si="0"/>
        <v>0.99999999999999978</v>
      </c>
    </row>
    <row r="130" spans="1:17" x14ac:dyDescent="0.25">
      <c r="A130" s="132" t="s">
        <v>83</v>
      </c>
      <c r="B130" s="240">
        <f t="shared" ref="B130:Q130" si="1">IF(B$6=0,0,B$6/B$5)</f>
        <v>3.6164834566544887E-3</v>
      </c>
      <c r="C130" s="240">
        <f t="shared" si="1"/>
        <v>3.604525036220373E-3</v>
      </c>
      <c r="D130" s="240">
        <f t="shared" si="1"/>
        <v>3.5960004331226526E-3</v>
      </c>
      <c r="E130" s="240">
        <f t="shared" si="1"/>
        <v>3.5953392645851133E-3</v>
      </c>
      <c r="F130" s="240">
        <f t="shared" si="1"/>
        <v>3.6189527506523926E-3</v>
      </c>
      <c r="G130" s="240">
        <f t="shared" si="1"/>
        <v>3.5982289530576798E-3</v>
      </c>
      <c r="H130" s="240">
        <f t="shared" si="1"/>
        <v>3.6073473325476274E-3</v>
      </c>
      <c r="I130" s="240">
        <f t="shared" si="1"/>
        <v>3.6160112911387543E-3</v>
      </c>
      <c r="J130" s="240">
        <f t="shared" si="1"/>
        <v>3.5780344344912471E-3</v>
      </c>
      <c r="K130" s="240">
        <f t="shared" si="1"/>
        <v>3.5393109885911316E-3</v>
      </c>
      <c r="L130" s="240">
        <f t="shared" si="1"/>
        <v>3.5274136279454778E-3</v>
      </c>
      <c r="M130" s="240">
        <f t="shared" si="1"/>
        <v>3.55550182616727E-3</v>
      </c>
      <c r="N130" s="240">
        <f t="shared" si="1"/>
        <v>3.5216322207422867E-3</v>
      </c>
      <c r="O130" s="240">
        <f t="shared" si="1"/>
        <v>3.5216322207422862E-3</v>
      </c>
      <c r="P130" s="240">
        <f t="shared" si="1"/>
        <v>3.5258557711939308E-3</v>
      </c>
      <c r="Q130" s="240">
        <f t="shared" si="1"/>
        <v>3.5772425379971616E-3</v>
      </c>
    </row>
    <row r="131" spans="1:17" x14ac:dyDescent="0.25">
      <c r="A131" s="76" t="s">
        <v>82</v>
      </c>
      <c r="B131" s="239">
        <f t="shared" ref="B131:Q131" si="2">IF(B$7=0,0,B$7/B$5)</f>
        <v>3.7615677956334746E-4</v>
      </c>
      <c r="C131" s="239">
        <f t="shared" si="2"/>
        <v>3.7491296330562757E-4</v>
      </c>
      <c r="D131" s="239">
        <f t="shared" si="2"/>
        <v>3.7402630440431449E-4</v>
      </c>
      <c r="E131" s="239">
        <f t="shared" si="2"/>
        <v>3.7395753510651179E-4</v>
      </c>
      <c r="F131" s="239">
        <f t="shared" si="2"/>
        <v>3.7641361515769738E-4</v>
      </c>
      <c r="G131" s="239">
        <f t="shared" si="2"/>
        <v>3.7425809666660471E-4</v>
      </c>
      <c r="H131" s="239">
        <f t="shared" si="2"/>
        <v>3.7520651529063102E-4</v>
      </c>
      <c r="I131" s="239">
        <f t="shared" si="2"/>
        <v>3.7610766880093183E-4</v>
      </c>
      <c r="J131" s="239">
        <f t="shared" si="2"/>
        <v>3.7215762941441688E-4</v>
      </c>
      <c r="K131" s="239">
        <f t="shared" si="2"/>
        <v>3.6812993597188753E-4</v>
      </c>
      <c r="L131" s="239">
        <f t="shared" si="2"/>
        <v>3.6689247064972824E-4</v>
      </c>
      <c r="M131" s="239">
        <f t="shared" si="2"/>
        <v>3.6981397335075821E-4</v>
      </c>
      <c r="N131" s="239">
        <f t="shared" si="2"/>
        <v>3.6629113635884547E-4</v>
      </c>
      <c r="O131" s="239">
        <f t="shared" si="2"/>
        <v>3.6629113635884531E-4</v>
      </c>
      <c r="P131" s="239">
        <f t="shared" si="2"/>
        <v>3.6673043523999759E-4</v>
      </c>
      <c r="Q131" s="239">
        <f t="shared" si="2"/>
        <v>3.7207526287284874E-4</v>
      </c>
    </row>
    <row r="132" spans="1:17" x14ac:dyDescent="0.25">
      <c r="A132" s="76" t="s">
        <v>81</v>
      </c>
      <c r="B132" s="239">
        <f t="shared" ref="B132:Q132" si="3">IF(B$8=0,0,B$8/B$5)</f>
        <v>8.7684683536240898E-3</v>
      </c>
      <c r="C132" s="239">
        <f t="shared" si="3"/>
        <v>8.7394741573578408E-3</v>
      </c>
      <c r="D132" s="239">
        <f t="shared" si="3"/>
        <v>8.7188055400710587E-3</v>
      </c>
      <c r="E132" s="239">
        <f t="shared" si="3"/>
        <v>8.7172024813353278E-3</v>
      </c>
      <c r="F132" s="239">
        <f t="shared" si="3"/>
        <v>8.7744553646351801E-3</v>
      </c>
      <c r="G132" s="239">
        <f t="shared" si="3"/>
        <v>8.7242087741131666E-3</v>
      </c>
      <c r="H132" s="239">
        <f t="shared" si="3"/>
        <v>8.7463170522104478E-3</v>
      </c>
      <c r="I132" s="239">
        <f t="shared" si="3"/>
        <v>8.7673235486133618E-3</v>
      </c>
      <c r="J132" s="239">
        <f t="shared" si="3"/>
        <v>8.6752454651173472E-3</v>
      </c>
      <c r="K132" s="239">
        <f t="shared" si="3"/>
        <v>8.5813572131764569E-3</v>
      </c>
      <c r="L132" s="239">
        <f t="shared" si="3"/>
        <v>8.5525110615035926E-3</v>
      </c>
      <c r="M132" s="239">
        <f t="shared" si="3"/>
        <v>8.6206132608278863E-3</v>
      </c>
      <c r="N132" s="239">
        <f t="shared" si="3"/>
        <v>8.5384935534164701E-3</v>
      </c>
      <c r="O132" s="239">
        <f t="shared" si="3"/>
        <v>8.5384935534164683E-3</v>
      </c>
      <c r="P132" s="239">
        <f t="shared" si="3"/>
        <v>8.5487339067649784E-3</v>
      </c>
      <c r="Q132" s="239">
        <f t="shared" si="3"/>
        <v>8.6733254454543357E-3</v>
      </c>
    </row>
    <row r="133" spans="1:17" x14ac:dyDescent="0.25">
      <c r="A133" s="76" t="s">
        <v>80</v>
      </c>
      <c r="B133" s="239">
        <f t="shared" ref="B133:Q133" si="4">IF(B$9=0,0,B$9/B$5)</f>
        <v>7.17645586542556E-4</v>
      </c>
      <c r="C133" s="239">
        <f t="shared" si="4"/>
        <v>7.1527258864296031E-4</v>
      </c>
      <c r="D133" s="239">
        <f t="shared" si="4"/>
        <v>7.1358098853931541E-4</v>
      </c>
      <c r="E133" s="239">
        <f t="shared" si="4"/>
        <v>7.13449787971523E-4</v>
      </c>
      <c r="F133" s="239">
        <f t="shared" si="4"/>
        <v>7.1813558683170731E-4</v>
      </c>
      <c r="G133" s="239">
        <f t="shared" si="4"/>
        <v>7.1402321024862595E-4</v>
      </c>
      <c r="H133" s="239">
        <f t="shared" si="4"/>
        <v>7.1583263779773857E-4</v>
      </c>
      <c r="I133" s="239">
        <f t="shared" si="4"/>
        <v>7.1755189124364321E-4</v>
      </c>
      <c r="J133" s="239">
        <f t="shared" si="4"/>
        <v>7.1001586242158546E-4</v>
      </c>
      <c r="K133" s="239">
        <f t="shared" si="4"/>
        <v>7.0233168236684125E-4</v>
      </c>
      <c r="L133" s="239">
        <f t="shared" si="4"/>
        <v>6.999708010131195E-4</v>
      </c>
      <c r="M133" s="239">
        <f t="shared" si="4"/>
        <v>7.0554455013416436E-4</v>
      </c>
      <c r="N133" s="239">
        <f t="shared" si="4"/>
        <v>6.988235535797762E-4</v>
      </c>
      <c r="O133" s="239">
        <f t="shared" si="4"/>
        <v>6.9882355357977599E-4</v>
      </c>
      <c r="P133" s="239">
        <f t="shared" si="4"/>
        <v>6.9966166396448828E-4</v>
      </c>
      <c r="Q133" s="239">
        <f t="shared" si="4"/>
        <v>7.0985872053754527E-4</v>
      </c>
    </row>
    <row r="134" spans="1:17" x14ac:dyDescent="0.25">
      <c r="A134" s="129" t="s">
        <v>79</v>
      </c>
      <c r="B134" s="238">
        <f t="shared" ref="B134:Q134" si="5">IF(B$10=0,0,B$10/B$5)</f>
        <v>6.8022321626518304E-4</v>
      </c>
      <c r="C134" s="238">
        <f t="shared" si="5"/>
        <v>6.7797396079183683E-4</v>
      </c>
      <c r="D134" s="238">
        <f t="shared" si="5"/>
        <v>6.7637057092264068E-4</v>
      </c>
      <c r="E134" s="238">
        <f t="shared" si="5"/>
        <v>6.7624621194395645E-4</v>
      </c>
      <c r="F134" s="238">
        <f t="shared" si="5"/>
        <v>6.8068766498319614E-4</v>
      </c>
      <c r="G134" s="238">
        <f t="shared" si="5"/>
        <v>6.767897325242032E-4</v>
      </c>
      <c r="H134" s="238">
        <f t="shared" si="5"/>
        <v>6.7850480560503398E-4</v>
      </c>
      <c r="I134" s="238">
        <f t="shared" si="5"/>
        <v>6.8013440680439799E-4</v>
      </c>
      <c r="J134" s="238">
        <f t="shared" si="5"/>
        <v>6.729913519882961E-4</v>
      </c>
      <c r="K134" s="238">
        <f t="shared" si="5"/>
        <v>6.6570787143854305E-4</v>
      </c>
      <c r="L134" s="238">
        <f t="shared" si="5"/>
        <v>6.6347010068127277E-4</v>
      </c>
      <c r="M134" s="238">
        <f t="shared" si="5"/>
        <v>6.6875320089796657E-4</v>
      </c>
      <c r="N134" s="238">
        <f t="shared" si="5"/>
        <v>6.623826776501904E-4</v>
      </c>
      <c r="O134" s="238">
        <f t="shared" si="5"/>
        <v>6.6238267765019029E-4</v>
      </c>
      <c r="P134" s="238">
        <f t="shared" si="5"/>
        <v>6.6317708390331174E-4</v>
      </c>
      <c r="Q134" s="238">
        <f t="shared" si="5"/>
        <v>6.7284240443009151E-4</v>
      </c>
    </row>
    <row r="135" spans="1:17" x14ac:dyDescent="0.25">
      <c r="A135" s="127" t="s">
        <v>214</v>
      </c>
      <c r="B135" s="236">
        <f t="shared" ref="B135:Q135" si="6">IF(B$15=0,0,B$15/B$5)</f>
        <v>3.5779009774587624E-2</v>
      </c>
      <c r="C135" s="236">
        <f t="shared" si="6"/>
        <v>3.5660701355171638E-2</v>
      </c>
      <c r="D135" s="236">
        <f t="shared" si="6"/>
        <v>3.5576364772075521E-2</v>
      </c>
      <c r="E135" s="236">
        <f t="shared" si="6"/>
        <v>3.5569823623512076E-2</v>
      </c>
      <c r="F135" s="236">
        <f t="shared" si="6"/>
        <v>3.5803439277762805E-2</v>
      </c>
      <c r="G135" s="236">
        <f t="shared" si="6"/>
        <v>3.5598412221619788E-2</v>
      </c>
      <c r="H135" s="236">
        <f t="shared" si="6"/>
        <v>3.568862322156198E-2</v>
      </c>
      <c r="I135" s="236">
        <f t="shared" si="6"/>
        <v>3.5774338492441535E-2</v>
      </c>
      <c r="J135" s="236">
        <f t="shared" si="6"/>
        <v>3.5398621489589201E-2</v>
      </c>
      <c r="K135" s="236">
        <f t="shared" si="6"/>
        <v>3.5015518244137712E-2</v>
      </c>
      <c r="L135" s="236">
        <f t="shared" si="6"/>
        <v>3.4897813908438519E-2</v>
      </c>
      <c r="M135" s="236">
        <f t="shared" si="6"/>
        <v>3.5175699299253411E-2</v>
      </c>
      <c r="N135" s="236">
        <f t="shared" si="6"/>
        <v>3.4840616626240745E-2</v>
      </c>
      <c r="O135" s="236">
        <f t="shared" si="6"/>
        <v>3.4840616626240738E-2</v>
      </c>
      <c r="P135" s="236">
        <f t="shared" si="6"/>
        <v>3.4882401540980164E-2</v>
      </c>
      <c r="Q135" s="236">
        <f t="shared" si="6"/>
        <v>3.5390787008181518E-2</v>
      </c>
    </row>
    <row r="136" spans="1:17" x14ac:dyDescent="0.25">
      <c r="A136" s="127" t="s">
        <v>213</v>
      </c>
      <c r="B136" s="237">
        <f t="shared" ref="B136:Q136" si="7">IF(B$16=0,0,B$16/B$5)</f>
        <v>0.24907792934206885</v>
      </c>
      <c r="C136" s="237">
        <f t="shared" si="7"/>
        <v>0.24825431750044666</v>
      </c>
      <c r="D136" s="237">
        <f t="shared" si="7"/>
        <v>0.24766720283132343</v>
      </c>
      <c r="E136" s="237">
        <f t="shared" si="7"/>
        <v>0.24762166619545878</v>
      </c>
      <c r="F136" s="237">
        <f t="shared" si="7"/>
        <v>0.24924799693488559</v>
      </c>
      <c r="G136" s="237">
        <f t="shared" si="7"/>
        <v>0.24782068760114673</v>
      </c>
      <c r="H136" s="237">
        <f t="shared" si="7"/>
        <v>0.24844869740944039</v>
      </c>
      <c r="I136" s="237">
        <f t="shared" si="7"/>
        <v>0.24904540990422949</v>
      </c>
      <c r="J136" s="237">
        <f t="shared" si="7"/>
        <v>0.24642983128205262</v>
      </c>
      <c r="K136" s="237">
        <f t="shared" si="7"/>
        <v>0.24376283284630892</v>
      </c>
      <c r="L136" s="237">
        <f t="shared" si="7"/>
        <v>0.24294342637320521</v>
      </c>
      <c r="M136" s="237">
        <f t="shared" si="7"/>
        <v>0.24487794379486252</v>
      </c>
      <c r="N136" s="237">
        <f t="shared" si="7"/>
        <v>0.24254524373194236</v>
      </c>
      <c r="O136" s="237">
        <f t="shared" si="7"/>
        <v>0.24254524373194231</v>
      </c>
      <c r="P136" s="237">
        <f t="shared" si="7"/>
        <v>0.24283613216364014</v>
      </c>
      <c r="Q136" s="237">
        <f t="shared" si="7"/>
        <v>0.24637529102454445</v>
      </c>
    </row>
    <row r="137" spans="1:17" x14ac:dyDescent="0.25">
      <c r="A137" s="142" t="s">
        <v>227</v>
      </c>
      <c r="B137" s="235">
        <f t="shared" ref="B137:Q137" si="8">IF(B$17=0,0,B$17/B$5)</f>
        <v>0.22717434599474817</v>
      </c>
      <c r="C137" s="235">
        <f t="shared" si="8"/>
        <v>0.22642316148808284</v>
      </c>
      <c r="D137" s="235">
        <f t="shared" si="8"/>
        <v>0.22588767690566997</v>
      </c>
      <c r="E137" s="235">
        <f t="shared" si="8"/>
        <v>0.22584614470127645</v>
      </c>
      <c r="F137" s="235">
        <f t="shared" si="8"/>
        <v>0.2273294580686083</v>
      </c>
      <c r="G137" s="235">
        <f t="shared" si="8"/>
        <v>0.22602766442803643</v>
      </c>
      <c r="H137" s="235">
        <f t="shared" si="8"/>
        <v>0.22660044788522293</v>
      </c>
      <c r="I137" s="235">
        <f t="shared" si="8"/>
        <v>0.22714468627321927</v>
      </c>
      <c r="J137" s="235">
        <f t="shared" si="8"/>
        <v>0.22475911817226221</v>
      </c>
      <c r="K137" s="235">
        <f t="shared" si="8"/>
        <v>0.22232665204806776</v>
      </c>
      <c r="L137" s="235">
        <f t="shared" si="8"/>
        <v>0.22157930309538093</v>
      </c>
      <c r="M137" s="235">
        <f t="shared" si="8"/>
        <v>0.22334370161612219</v>
      </c>
      <c r="N137" s="235">
        <f t="shared" si="8"/>
        <v>0.22121613610842913</v>
      </c>
      <c r="O137" s="235">
        <f t="shared" si="8"/>
        <v>0.22121613610842911</v>
      </c>
      <c r="P137" s="235">
        <f t="shared" si="8"/>
        <v>0.22148144419655616</v>
      </c>
      <c r="Q137" s="235">
        <f t="shared" si="8"/>
        <v>0.22470937411279243</v>
      </c>
    </row>
    <row r="138" spans="1:17" x14ac:dyDescent="0.25">
      <c r="A138" s="142" t="s">
        <v>226</v>
      </c>
      <c r="B138" s="235">
        <f t="shared" ref="B138:Q138" si="9">IF(B$25=0,0,B$25/B$5)</f>
        <v>2.1903583347320687E-2</v>
      </c>
      <c r="C138" s="235">
        <f t="shared" si="9"/>
        <v>2.183115601236385E-2</v>
      </c>
      <c r="D138" s="235">
        <f t="shared" si="9"/>
        <v>2.1779525925653468E-2</v>
      </c>
      <c r="E138" s="235">
        <f t="shared" si="9"/>
        <v>2.1775521494182343E-2</v>
      </c>
      <c r="F138" s="235">
        <f t="shared" si="9"/>
        <v>2.191853886627726E-2</v>
      </c>
      <c r="G138" s="235">
        <f t="shared" si="9"/>
        <v>2.1793023173110312E-2</v>
      </c>
      <c r="H138" s="235">
        <f t="shared" si="9"/>
        <v>2.1848249524217496E-2</v>
      </c>
      <c r="I138" s="235">
        <f t="shared" si="9"/>
        <v>2.1900723631010199E-2</v>
      </c>
      <c r="J138" s="235">
        <f t="shared" si="9"/>
        <v>2.1670713109790383E-2</v>
      </c>
      <c r="K138" s="235">
        <f t="shared" si="9"/>
        <v>2.1436180798241177E-2</v>
      </c>
      <c r="L138" s="235">
        <f t="shared" si="9"/>
        <v>2.1364123277824294E-2</v>
      </c>
      <c r="M138" s="235">
        <f t="shared" si="9"/>
        <v>2.1534242178740327E-2</v>
      </c>
      <c r="N138" s="235">
        <f t="shared" si="9"/>
        <v>2.1329107623513224E-2</v>
      </c>
      <c r="O138" s="235">
        <f t="shared" si="9"/>
        <v>2.1329107623513224E-2</v>
      </c>
      <c r="P138" s="235">
        <f t="shared" si="9"/>
        <v>2.135468796708399E-2</v>
      </c>
      <c r="Q138" s="235">
        <f t="shared" si="9"/>
        <v>2.1665916911752001E-2</v>
      </c>
    </row>
    <row r="139" spans="1:17" x14ac:dyDescent="0.25">
      <c r="A139" s="127" t="s">
        <v>212</v>
      </c>
      <c r="B139" s="237">
        <f t="shared" ref="B139:Q139" si="10">IF(B$36=0,0,B$36/B$5)</f>
        <v>0.66565391434051846</v>
      </c>
      <c r="C139" s="237">
        <f t="shared" si="10"/>
        <v>0.66675947755150466</v>
      </c>
      <c r="D139" s="237">
        <f t="shared" si="10"/>
        <v>0.66754758227026945</v>
      </c>
      <c r="E139" s="237">
        <f t="shared" si="10"/>
        <v>0.66760870770195924</v>
      </c>
      <c r="F139" s="237">
        <f t="shared" si="10"/>
        <v>0.66542562661504245</v>
      </c>
      <c r="G139" s="237">
        <f t="shared" si="10"/>
        <v>0.66734155425271546</v>
      </c>
      <c r="H139" s="237">
        <f t="shared" si="10"/>
        <v>0.6664985545469071</v>
      </c>
      <c r="I139" s="237">
        <f t="shared" si="10"/>
        <v>0.66569756632838506</v>
      </c>
      <c r="J139" s="237">
        <f t="shared" si="10"/>
        <v>0.66920854972370025</v>
      </c>
      <c r="K139" s="237">
        <f t="shared" si="10"/>
        <v>0.67278855574754282</v>
      </c>
      <c r="L139" s="237">
        <f t="shared" si="10"/>
        <v>0.67388847394410867</v>
      </c>
      <c r="M139" s="237">
        <f t="shared" si="10"/>
        <v>0.67129170300868424</v>
      </c>
      <c r="N139" s="237">
        <f t="shared" si="10"/>
        <v>0.67442296854118289</v>
      </c>
      <c r="O139" s="237">
        <f t="shared" si="10"/>
        <v>0.67442296854118278</v>
      </c>
      <c r="P139" s="237">
        <f t="shared" si="10"/>
        <v>0.67403249874420523</v>
      </c>
      <c r="Q139" s="237">
        <f t="shared" si="10"/>
        <v>0.66928176103413961</v>
      </c>
    </row>
    <row r="140" spans="1:17" x14ac:dyDescent="0.25">
      <c r="A140" s="72" t="s">
        <v>211</v>
      </c>
      <c r="B140" s="234">
        <f t="shared" ref="B140:Q140" si="11">IF(B$44=0,0,B$44/B$5)</f>
        <v>3.5330169150175228E-2</v>
      </c>
      <c r="C140" s="234">
        <f t="shared" si="11"/>
        <v>3.5213344886558362E-2</v>
      </c>
      <c r="D140" s="234">
        <f t="shared" si="11"/>
        <v>3.5130066289271705E-2</v>
      </c>
      <c r="E140" s="234">
        <f t="shared" si="11"/>
        <v>3.5123607198127509E-2</v>
      </c>
      <c r="F140" s="234">
        <f t="shared" si="11"/>
        <v>3.5354292190048923E-2</v>
      </c>
      <c r="G140" s="234">
        <f t="shared" si="11"/>
        <v>3.5151837157907706E-2</v>
      </c>
      <c r="H140" s="234">
        <f t="shared" si="11"/>
        <v>3.5240916478639146E-2</v>
      </c>
      <c r="I140" s="234">
        <f t="shared" si="11"/>
        <v>3.5325556468342796E-2</v>
      </c>
      <c r="J140" s="234">
        <f t="shared" si="11"/>
        <v>3.495455276122518E-2</v>
      </c>
      <c r="K140" s="234">
        <f t="shared" si="11"/>
        <v>3.4576255470465729E-2</v>
      </c>
      <c r="L140" s="234">
        <f t="shared" si="11"/>
        <v>3.4460027712454523E-2</v>
      </c>
      <c r="M140" s="234">
        <f t="shared" si="11"/>
        <v>3.4734427085821917E-2</v>
      </c>
      <c r="N140" s="234">
        <f t="shared" si="11"/>
        <v>3.440354795888647E-2</v>
      </c>
      <c r="O140" s="234">
        <f t="shared" si="11"/>
        <v>3.4403547958886463E-2</v>
      </c>
      <c r="P140" s="234">
        <f t="shared" si="11"/>
        <v>3.4444808690107659E-2</v>
      </c>
      <c r="Q140" s="234">
        <f t="shared" si="11"/>
        <v>3.4946816561842321E-2</v>
      </c>
    </row>
    <row r="141" spans="1:17" hidden="1" x14ac:dyDescent="0.25">
      <c r="A141" s="40"/>
      <c r="B141" s="40"/>
      <c r="C141" s="40"/>
      <c r="D141" s="40"/>
      <c r="E141" s="40"/>
      <c r="F141" s="40"/>
      <c r="G141" s="40"/>
      <c r="H141" s="40"/>
      <c r="I141" s="40"/>
      <c r="J141" s="40"/>
      <c r="K141" s="40"/>
      <c r="L141" s="40"/>
      <c r="M141" s="40"/>
      <c r="N141" s="40"/>
      <c r="O141" s="40"/>
      <c r="P141" s="40"/>
      <c r="Q141" s="40"/>
    </row>
    <row r="142" spans="1:17" x14ac:dyDescent="0.25">
      <c r="A142" s="40"/>
      <c r="B142" s="40"/>
      <c r="C142" s="40"/>
      <c r="D142" s="40"/>
      <c r="E142" s="40"/>
      <c r="F142" s="40"/>
      <c r="G142" s="40"/>
      <c r="H142" s="40"/>
      <c r="I142" s="40"/>
      <c r="J142" s="40"/>
      <c r="K142" s="40"/>
      <c r="L142" s="40"/>
      <c r="M142" s="40"/>
      <c r="N142" s="40"/>
      <c r="O142" s="40"/>
      <c r="P142" s="40"/>
      <c r="Q142" s="40"/>
    </row>
    <row r="143" spans="1:17" x14ac:dyDescent="0.25">
      <c r="A143" s="78" t="s">
        <v>37</v>
      </c>
      <c r="B143" s="77">
        <f t="shared" ref="B143:Q143" si="12">SUM(B144:B149,B151:B153,B155:B156,B158:B159)</f>
        <v>1</v>
      </c>
      <c r="C143" s="77">
        <f t="shared" si="12"/>
        <v>1</v>
      </c>
      <c r="D143" s="77">
        <f t="shared" si="12"/>
        <v>0.99999999999999989</v>
      </c>
      <c r="E143" s="77">
        <f t="shared" si="12"/>
        <v>1</v>
      </c>
      <c r="F143" s="77">
        <f t="shared" si="12"/>
        <v>0.99999999999999989</v>
      </c>
      <c r="G143" s="77">
        <f t="shared" si="12"/>
        <v>0.99999999999999989</v>
      </c>
      <c r="H143" s="77">
        <f t="shared" si="12"/>
        <v>1</v>
      </c>
      <c r="I143" s="77">
        <f t="shared" si="12"/>
        <v>1.0000000000000002</v>
      </c>
      <c r="J143" s="77">
        <f t="shared" si="12"/>
        <v>1</v>
      </c>
      <c r="K143" s="77">
        <f t="shared" si="12"/>
        <v>1</v>
      </c>
      <c r="L143" s="77">
        <f t="shared" si="12"/>
        <v>0.99999999999999989</v>
      </c>
      <c r="M143" s="77">
        <f t="shared" si="12"/>
        <v>1</v>
      </c>
      <c r="N143" s="77">
        <f t="shared" si="12"/>
        <v>0.99999999999999989</v>
      </c>
      <c r="O143" s="77">
        <f t="shared" si="12"/>
        <v>1</v>
      </c>
      <c r="P143" s="77">
        <f t="shared" si="12"/>
        <v>1</v>
      </c>
      <c r="Q143" s="77">
        <f t="shared" si="12"/>
        <v>1</v>
      </c>
    </row>
    <row r="144" spans="1:17" x14ac:dyDescent="0.25">
      <c r="A144" s="132" t="s">
        <v>83</v>
      </c>
      <c r="B144" s="240">
        <f t="shared" ref="B144:Q144" si="13">IF(B$48=0,0,B$48/B$47)</f>
        <v>9.6846835755804751E-3</v>
      </c>
      <c r="C144" s="240">
        <f t="shared" si="13"/>
        <v>9.9419873064535459E-3</v>
      </c>
      <c r="D144" s="240">
        <f t="shared" si="13"/>
        <v>9.908806488383895E-3</v>
      </c>
      <c r="E144" s="240">
        <f t="shared" si="13"/>
        <v>9.869042087397327E-3</v>
      </c>
      <c r="F144" s="240">
        <f t="shared" si="13"/>
        <v>9.7239202700255788E-3</v>
      </c>
      <c r="G144" s="240">
        <f t="shared" si="13"/>
        <v>9.9613416256110875E-3</v>
      </c>
      <c r="H144" s="240">
        <f t="shared" si="13"/>
        <v>9.9227059547085852E-3</v>
      </c>
      <c r="I144" s="240">
        <f t="shared" si="13"/>
        <v>9.906405259796771E-3</v>
      </c>
      <c r="J144" s="240">
        <f t="shared" si="13"/>
        <v>1.0063695704271082E-2</v>
      </c>
      <c r="K144" s="240">
        <f t="shared" si="13"/>
        <v>1.0049231725530064E-2</v>
      </c>
      <c r="L144" s="240">
        <f t="shared" si="13"/>
        <v>1.0051849431080633E-2</v>
      </c>
      <c r="M144" s="240">
        <f t="shared" si="13"/>
        <v>1.0000179193021125E-2</v>
      </c>
      <c r="N144" s="240">
        <f t="shared" si="13"/>
        <v>1.0018171772300435E-2</v>
      </c>
      <c r="O144" s="240">
        <f t="shared" si="13"/>
        <v>1.0027622342015992E-2</v>
      </c>
      <c r="P144" s="240">
        <f t="shared" si="13"/>
        <v>1.0065651349601608E-2</v>
      </c>
      <c r="Q144" s="240">
        <f t="shared" si="13"/>
        <v>1.0041306455853197E-2</v>
      </c>
    </row>
    <row r="145" spans="1:17" x14ac:dyDescent="0.25">
      <c r="A145" s="76" t="s">
        <v>82</v>
      </c>
      <c r="B145" s="239">
        <f t="shared" ref="B145:Q145" si="14">IF(B$49=0,0,B$49/B$47)</f>
        <v>2.5963674202879312E-3</v>
      </c>
      <c r="C145" s="239">
        <f t="shared" si="14"/>
        <v>2.6653479934521233E-3</v>
      </c>
      <c r="D145" s="239">
        <f t="shared" si="14"/>
        <v>2.6564525458784138E-3</v>
      </c>
      <c r="E145" s="239">
        <f t="shared" si="14"/>
        <v>2.645792105152285E-3</v>
      </c>
      <c r="F145" s="239">
        <f t="shared" si="14"/>
        <v>2.6068863881346378E-3</v>
      </c>
      <c r="G145" s="239">
        <f t="shared" si="14"/>
        <v>2.670536694075157E-3</v>
      </c>
      <c r="H145" s="239">
        <f t="shared" si="14"/>
        <v>2.6601788546672532E-3</v>
      </c>
      <c r="I145" s="239">
        <f t="shared" si="14"/>
        <v>2.6558088003576005E-3</v>
      </c>
      <c r="J145" s="239">
        <f t="shared" si="14"/>
        <v>2.6979768053697036E-3</v>
      </c>
      <c r="K145" s="239">
        <f t="shared" si="14"/>
        <v>2.6940991564121672E-3</v>
      </c>
      <c r="L145" s="239">
        <f t="shared" si="14"/>
        <v>2.6948009372555334E-3</v>
      </c>
      <c r="M145" s="239">
        <f t="shared" si="14"/>
        <v>2.6809486599302843E-3</v>
      </c>
      <c r="N145" s="239">
        <f t="shared" si="14"/>
        <v>2.6857722916249255E-3</v>
      </c>
      <c r="O145" s="239">
        <f t="shared" si="14"/>
        <v>2.6883058954459641E-3</v>
      </c>
      <c r="P145" s="239">
        <f t="shared" si="14"/>
        <v>2.6985010944476267E-3</v>
      </c>
      <c r="Q145" s="239">
        <f t="shared" si="14"/>
        <v>2.6919744703730805E-3</v>
      </c>
    </row>
    <row r="146" spans="1:17" x14ac:dyDescent="0.25">
      <c r="A146" s="76" t="s">
        <v>81</v>
      </c>
      <c r="B146" s="239">
        <f t="shared" ref="B146:Q146" si="15">IF(B$50=0,0,B$50/B$47)</f>
        <v>1.9680782062687783E-2</v>
      </c>
      <c r="C146" s="239">
        <f t="shared" si="15"/>
        <v>2.0203663229812117E-2</v>
      </c>
      <c r="D146" s="239">
        <f t="shared" si="15"/>
        <v>2.0136234651067727E-2</v>
      </c>
      <c r="E146" s="239">
        <f t="shared" si="15"/>
        <v>2.0055427208722037E-2</v>
      </c>
      <c r="F146" s="239">
        <f t="shared" si="15"/>
        <v>1.9760517123333588E-2</v>
      </c>
      <c r="G146" s="239">
        <f t="shared" si="15"/>
        <v>2.0242994214075938E-2</v>
      </c>
      <c r="H146" s="239">
        <f t="shared" si="15"/>
        <v>2.0164480526670074E-2</v>
      </c>
      <c r="I146" s="239">
        <f t="shared" si="15"/>
        <v>2.0131354981418527E-2</v>
      </c>
      <c r="J146" s="239">
        <f t="shared" si="15"/>
        <v>2.045099360813088E-2</v>
      </c>
      <c r="K146" s="239">
        <f t="shared" si="15"/>
        <v>2.0421600555571153E-2</v>
      </c>
      <c r="L146" s="239">
        <f t="shared" si="15"/>
        <v>2.042692014005143E-2</v>
      </c>
      <c r="M146" s="239">
        <f t="shared" si="15"/>
        <v>2.0321918186560619E-2</v>
      </c>
      <c r="N146" s="239">
        <f t="shared" si="15"/>
        <v>2.0358481903772256E-2</v>
      </c>
      <c r="O146" s="239">
        <f t="shared" si="15"/>
        <v>2.0377686930089182E-2</v>
      </c>
      <c r="P146" s="239">
        <f t="shared" si="15"/>
        <v>2.0454967783357321E-2</v>
      </c>
      <c r="Q146" s="239">
        <f t="shared" si="15"/>
        <v>2.0405495175970349E-2</v>
      </c>
    </row>
    <row r="147" spans="1:17" x14ac:dyDescent="0.25">
      <c r="A147" s="76" t="s">
        <v>80</v>
      </c>
      <c r="B147" s="239">
        <f t="shared" ref="B147:Q147" si="16">IF(B$51=0,0,B$51/B$47)</f>
        <v>7.0556606154833787E-3</v>
      </c>
      <c r="C147" s="239">
        <f t="shared" si="16"/>
        <v>7.2431161772443875E-3</v>
      </c>
      <c r="D147" s="239">
        <f t="shared" si="16"/>
        <v>7.2189426883103921E-3</v>
      </c>
      <c r="E147" s="239">
        <f t="shared" si="16"/>
        <v>7.1899728086287622E-3</v>
      </c>
      <c r="F147" s="239">
        <f t="shared" si="16"/>
        <v>7.0842460408633168E-3</v>
      </c>
      <c r="G147" s="239">
        <f t="shared" si="16"/>
        <v>7.2572165354392263E-3</v>
      </c>
      <c r="H147" s="239">
        <f t="shared" si="16"/>
        <v>7.2290689785869935E-3</v>
      </c>
      <c r="I147" s="239">
        <f t="shared" si="16"/>
        <v>7.2171933018860737E-3</v>
      </c>
      <c r="J147" s="239">
        <f t="shared" si="16"/>
        <v>7.3317853776734094E-3</v>
      </c>
      <c r="K147" s="239">
        <f t="shared" si="16"/>
        <v>7.3212478186143268E-3</v>
      </c>
      <c r="L147" s="239">
        <f t="shared" si="16"/>
        <v>7.3231549167463352E-3</v>
      </c>
      <c r="M147" s="239">
        <f t="shared" si="16"/>
        <v>7.2855111815820434E-3</v>
      </c>
      <c r="N147" s="239">
        <f t="shared" si="16"/>
        <v>7.2986194604433233E-3</v>
      </c>
      <c r="O147" s="239">
        <f t="shared" si="16"/>
        <v>7.3055045602006454E-3</v>
      </c>
      <c r="P147" s="239">
        <f t="shared" si="16"/>
        <v>7.3332101397349421E-3</v>
      </c>
      <c r="Q147" s="239">
        <f t="shared" si="16"/>
        <v>7.3154739579930931E-3</v>
      </c>
    </row>
    <row r="148" spans="1:17" x14ac:dyDescent="0.25">
      <c r="A148" s="129" t="s">
        <v>79</v>
      </c>
      <c r="B148" s="238">
        <f t="shared" ref="B148:Q148" si="17">IF(B$52=0,0,B$52/B$47)</f>
        <v>1.1541766195638258E-2</v>
      </c>
      <c r="C148" s="238">
        <f t="shared" si="17"/>
        <v>1.1848409100367789E-2</v>
      </c>
      <c r="D148" s="238">
        <f t="shared" si="17"/>
        <v>1.1808865707819012E-2</v>
      </c>
      <c r="E148" s="238">
        <f t="shared" si="17"/>
        <v>1.1761476300047978E-2</v>
      </c>
      <c r="F148" s="238">
        <f t="shared" si="17"/>
        <v>1.1588526706711323E-2</v>
      </c>
      <c r="G148" s="238">
        <f t="shared" si="17"/>
        <v>1.1871474699243458E-2</v>
      </c>
      <c r="H148" s="238">
        <f t="shared" si="17"/>
        <v>1.1825430460741677E-2</v>
      </c>
      <c r="I148" s="238">
        <f t="shared" si="17"/>
        <v>1.1806004032605918E-2</v>
      </c>
      <c r="J148" s="238">
        <f t="shared" si="17"/>
        <v>1.1993455643261328E-2</v>
      </c>
      <c r="K148" s="238">
        <f t="shared" si="17"/>
        <v>1.197621813007004E-2</v>
      </c>
      <c r="L148" s="238">
        <f t="shared" si="17"/>
        <v>1.1979337792699994E-2</v>
      </c>
      <c r="M148" s="238">
        <f t="shared" si="17"/>
        <v>1.1917759548836712E-2</v>
      </c>
      <c r="N148" s="238">
        <f t="shared" si="17"/>
        <v>1.1939202287949211E-2</v>
      </c>
      <c r="O148" s="238">
        <f t="shared" si="17"/>
        <v>1.1950465047875366E-2</v>
      </c>
      <c r="P148" s="238">
        <f t="shared" si="17"/>
        <v>1.1995786292578921E-2</v>
      </c>
      <c r="Q148" s="238">
        <f t="shared" si="17"/>
        <v>1.1966773153480569E-2</v>
      </c>
    </row>
    <row r="149" spans="1:17" x14ac:dyDescent="0.25">
      <c r="A149" s="127" t="s">
        <v>210</v>
      </c>
      <c r="B149" s="237">
        <f t="shared" ref="B149:Q149" si="18">IF(B$57=0,0,B$57/B$47)</f>
        <v>0.1079559616526851</v>
      </c>
      <c r="C149" s="237">
        <f t="shared" si="18"/>
        <v>8.3341293986057885E-2</v>
      </c>
      <c r="D149" s="237">
        <f t="shared" si="18"/>
        <v>8.6097747331512917E-2</v>
      </c>
      <c r="E149" s="237">
        <f t="shared" si="18"/>
        <v>9.0842734252933433E-2</v>
      </c>
      <c r="F149" s="237">
        <f t="shared" si="18"/>
        <v>0.1047762151798164</v>
      </c>
      <c r="G149" s="237">
        <f t="shared" si="18"/>
        <v>8.2117671439190146E-2</v>
      </c>
      <c r="H149" s="237">
        <f t="shared" si="18"/>
        <v>8.5814074488360856E-2</v>
      </c>
      <c r="I149" s="237">
        <f t="shared" si="18"/>
        <v>8.7299309356680843E-2</v>
      </c>
      <c r="J149" s="237">
        <f t="shared" si="18"/>
        <v>6.6564428042477544E-2</v>
      </c>
      <c r="K149" s="237">
        <f t="shared" si="18"/>
        <v>6.8060420485294842E-2</v>
      </c>
      <c r="L149" s="237">
        <f t="shared" si="18"/>
        <v>6.7722850093184433E-2</v>
      </c>
      <c r="M149" s="237">
        <f t="shared" si="18"/>
        <v>7.4285959919148423E-2</v>
      </c>
      <c r="N149" s="237">
        <f t="shared" si="18"/>
        <v>7.181505011698866E-2</v>
      </c>
      <c r="O149" s="237">
        <f t="shared" si="18"/>
        <v>7.0961972087213665E-2</v>
      </c>
      <c r="P149" s="237">
        <f t="shared" si="18"/>
        <v>6.7470293342452164E-2</v>
      </c>
      <c r="Q149" s="237">
        <f t="shared" si="18"/>
        <v>7.1369384474322894E-2</v>
      </c>
    </row>
    <row r="150" spans="1:17" x14ac:dyDescent="0.25">
      <c r="A150" s="127" t="s">
        <v>209</v>
      </c>
      <c r="B150" s="237">
        <f t="shared" ref="B150:Q150" si="19">IF(B$58=0,0,B$58/B$47)</f>
        <v>4.1966411525723404E-2</v>
      </c>
      <c r="C150" s="237">
        <f t="shared" si="19"/>
        <v>7.9646402052942558E-2</v>
      </c>
      <c r="D150" s="237">
        <f t="shared" si="19"/>
        <v>7.5746999320809374E-2</v>
      </c>
      <c r="E150" s="237">
        <f t="shared" si="19"/>
        <v>6.7762251718647193E-2</v>
      </c>
      <c r="F150" s="237">
        <f t="shared" si="19"/>
        <v>4.639420523027285E-2</v>
      </c>
      <c r="G150" s="237">
        <f t="shared" si="19"/>
        <v>8.1038311603646815E-2</v>
      </c>
      <c r="H150" s="237">
        <f t="shared" si="19"/>
        <v>7.537959898251935E-2</v>
      </c>
      <c r="I150" s="237">
        <f t="shared" si="19"/>
        <v>7.3162839671981866E-2</v>
      </c>
      <c r="J150" s="237">
        <f t="shared" si="19"/>
        <v>0.10540588292566976</v>
      </c>
      <c r="K150" s="237">
        <f t="shared" si="19"/>
        <v>0.10313036318250988</v>
      </c>
      <c r="L150" s="237">
        <f t="shared" si="19"/>
        <v>0.10439812659797117</v>
      </c>
      <c r="M150" s="237">
        <f t="shared" si="19"/>
        <v>9.2835505645197922E-2</v>
      </c>
      <c r="N150" s="237">
        <f t="shared" si="19"/>
        <v>9.6691515720251087E-2</v>
      </c>
      <c r="O150" s="237">
        <f t="shared" si="19"/>
        <v>9.8128618051777E-2</v>
      </c>
      <c r="P150" s="237">
        <f t="shared" si="19"/>
        <v>0.1032341498755439</v>
      </c>
      <c r="Q150" s="237">
        <f t="shared" si="19"/>
        <v>9.7189975910900811E-2</v>
      </c>
    </row>
    <row r="151" spans="1:17" x14ac:dyDescent="0.25">
      <c r="A151" s="142" t="s">
        <v>225</v>
      </c>
      <c r="B151" s="235">
        <f t="shared" ref="B151:Q151" si="20">IF(B$59=0,0,B$59/B$47)</f>
        <v>2.4271977084030068E-2</v>
      </c>
      <c r="C151" s="235">
        <f t="shared" si="20"/>
        <v>6.1482085940697255E-2</v>
      </c>
      <c r="D151" s="235">
        <f t="shared" si="20"/>
        <v>5.7239433417239111E-2</v>
      </c>
      <c r="E151" s="235">
        <f t="shared" si="20"/>
        <v>5.023694628980005E-2</v>
      </c>
      <c r="F151" s="235">
        <f t="shared" si="20"/>
        <v>2.9182802069085637E-2</v>
      </c>
      <c r="G151" s="235">
        <f t="shared" si="20"/>
        <v>6.3445633571341628E-2</v>
      </c>
      <c r="H151" s="235">
        <f t="shared" si="20"/>
        <v>5.7857829976142174E-2</v>
      </c>
      <c r="I151" s="235">
        <f t="shared" si="20"/>
        <v>5.5599154803025269E-2</v>
      </c>
      <c r="J151" s="235">
        <f t="shared" si="20"/>
        <v>8.7604513113795579E-2</v>
      </c>
      <c r="K151" s="235">
        <f t="shared" si="20"/>
        <v>8.5354793723850936E-2</v>
      </c>
      <c r="L151" s="235">
        <f t="shared" si="20"/>
        <v>8.6611694562191283E-2</v>
      </c>
      <c r="M151" s="235">
        <f t="shared" si="20"/>
        <v>7.5155186739867375E-2</v>
      </c>
      <c r="N151" s="235">
        <f t="shared" si="20"/>
        <v>7.8999575513395162E-2</v>
      </c>
      <c r="O151" s="235">
        <f t="shared" si="20"/>
        <v>8.0417893522642572E-2</v>
      </c>
      <c r="P151" s="235">
        <f t="shared" si="20"/>
        <v>8.5456284474257793E-2</v>
      </c>
      <c r="Q151" s="235">
        <f t="shared" si="20"/>
        <v>7.877209212730675E-2</v>
      </c>
    </row>
    <row r="152" spans="1:17" x14ac:dyDescent="0.25">
      <c r="A152" s="142" t="s">
        <v>224</v>
      </c>
      <c r="B152" s="235">
        <f t="shared" ref="B152:Q152" si="21">IF(B$65=0,0,B$65/B$47)</f>
        <v>1.7694434441693337E-2</v>
      </c>
      <c r="C152" s="235">
        <f t="shared" si="21"/>
        <v>1.8164316112245303E-2</v>
      </c>
      <c r="D152" s="235">
        <f t="shared" si="21"/>
        <v>1.8507565903570264E-2</v>
      </c>
      <c r="E152" s="235">
        <f t="shared" si="21"/>
        <v>1.752530542884714E-2</v>
      </c>
      <c r="F152" s="235">
        <f t="shared" si="21"/>
        <v>1.7211403161187216E-2</v>
      </c>
      <c r="G152" s="235">
        <f t="shared" si="21"/>
        <v>1.7592678032305183E-2</v>
      </c>
      <c r="H152" s="235">
        <f t="shared" si="21"/>
        <v>1.752176900637718E-2</v>
      </c>
      <c r="I152" s="235">
        <f t="shared" si="21"/>
        <v>1.7563684868956597E-2</v>
      </c>
      <c r="J152" s="235">
        <f t="shared" si="21"/>
        <v>1.7801369811874173E-2</v>
      </c>
      <c r="K152" s="235">
        <f t="shared" si="21"/>
        <v>1.7775569458658956E-2</v>
      </c>
      <c r="L152" s="235">
        <f t="shared" si="21"/>
        <v>1.7786432035779887E-2</v>
      </c>
      <c r="M152" s="235">
        <f t="shared" si="21"/>
        <v>1.7680318905330547E-2</v>
      </c>
      <c r="N152" s="235">
        <f t="shared" si="21"/>
        <v>1.7691940206855921E-2</v>
      </c>
      <c r="O152" s="235">
        <f t="shared" si="21"/>
        <v>1.7710724529134431E-2</v>
      </c>
      <c r="P152" s="235">
        <f t="shared" si="21"/>
        <v>1.7777865401286105E-2</v>
      </c>
      <c r="Q152" s="235">
        <f t="shared" si="21"/>
        <v>1.7739738040373723E-2</v>
      </c>
    </row>
    <row r="153" spans="1:17" x14ac:dyDescent="0.25">
      <c r="A153" s="142" t="s">
        <v>223</v>
      </c>
      <c r="B153" s="259">
        <f t="shared" ref="B153:Q153" si="22">IF(B$76=0,0,B$76/B$47)</f>
        <v>0</v>
      </c>
      <c r="C153" s="259">
        <f t="shared" si="22"/>
        <v>0</v>
      </c>
      <c r="D153" s="259">
        <f t="shared" si="22"/>
        <v>0</v>
      </c>
      <c r="E153" s="259">
        <f t="shared" si="22"/>
        <v>0</v>
      </c>
      <c r="F153" s="259">
        <f t="shared" si="22"/>
        <v>0</v>
      </c>
      <c r="G153" s="259">
        <f t="shared" si="22"/>
        <v>0</v>
      </c>
      <c r="H153" s="259">
        <f t="shared" si="22"/>
        <v>0</v>
      </c>
      <c r="I153" s="259">
        <f t="shared" si="22"/>
        <v>0</v>
      </c>
      <c r="J153" s="259">
        <f t="shared" si="22"/>
        <v>0</v>
      </c>
      <c r="K153" s="259">
        <f t="shared" si="22"/>
        <v>0</v>
      </c>
      <c r="L153" s="259">
        <f t="shared" si="22"/>
        <v>0</v>
      </c>
      <c r="M153" s="259">
        <f t="shared" si="22"/>
        <v>0</v>
      </c>
      <c r="N153" s="259">
        <f t="shared" si="22"/>
        <v>0</v>
      </c>
      <c r="O153" s="259">
        <f t="shared" si="22"/>
        <v>0</v>
      </c>
      <c r="P153" s="259">
        <f t="shared" si="22"/>
        <v>0</v>
      </c>
      <c r="Q153" s="259">
        <f t="shared" si="22"/>
        <v>6.7814574322031668E-4</v>
      </c>
    </row>
    <row r="154" spans="1:17" x14ac:dyDescent="0.25">
      <c r="A154" s="127" t="s">
        <v>208</v>
      </c>
      <c r="B154" s="237">
        <f t="shared" ref="B154:Q154" si="23">IF(B$77=0,0,B$77/B$47)</f>
        <v>0.67771670336377088</v>
      </c>
      <c r="C154" s="237">
        <f t="shared" si="23"/>
        <v>0.66791908354173912</v>
      </c>
      <c r="D154" s="237">
        <f t="shared" si="23"/>
        <v>0.66875992158111452</v>
      </c>
      <c r="E154" s="237">
        <f t="shared" si="23"/>
        <v>0.6712260132455472</v>
      </c>
      <c r="F154" s="237">
        <f t="shared" si="23"/>
        <v>0.67680312402850751</v>
      </c>
      <c r="G154" s="237">
        <f t="shared" si="23"/>
        <v>0.66781731586405402</v>
      </c>
      <c r="H154" s="237">
        <f t="shared" si="23"/>
        <v>0.66928885615947054</v>
      </c>
      <c r="I154" s="237">
        <f t="shared" si="23"/>
        <v>0.6698345375178697</v>
      </c>
      <c r="J154" s="237">
        <f t="shared" si="23"/>
        <v>0.6580910424682328</v>
      </c>
      <c r="K154" s="237">
        <f t="shared" si="23"/>
        <v>0.65875542418061583</v>
      </c>
      <c r="L154" s="237">
        <f t="shared" si="23"/>
        <v>0.6578611588633605</v>
      </c>
      <c r="M154" s="237">
        <f t="shared" si="23"/>
        <v>0.66217410582032388</v>
      </c>
      <c r="N154" s="237">
        <f t="shared" si="23"/>
        <v>0.66106996714984567</v>
      </c>
      <c r="O154" s="237">
        <f t="shared" si="23"/>
        <v>0.66053309232718482</v>
      </c>
      <c r="P154" s="237">
        <f t="shared" si="23"/>
        <v>0.65912226773043325</v>
      </c>
      <c r="Q154" s="237">
        <f t="shared" si="23"/>
        <v>0.66163774432396449</v>
      </c>
    </row>
    <row r="155" spans="1:17" x14ac:dyDescent="0.25">
      <c r="A155" s="142" t="s">
        <v>222</v>
      </c>
      <c r="B155" s="259">
        <f t="shared" ref="B155:Q155" si="24">IF(B$78=0,0,B$78/B$47)</f>
        <v>0.56850210210801511</v>
      </c>
      <c r="C155" s="259">
        <f t="shared" si="24"/>
        <v>0.58360612804133638</v>
      </c>
      <c r="D155" s="259">
        <f t="shared" si="24"/>
        <v>0.58165837572965273</v>
      </c>
      <c r="E155" s="259">
        <f t="shared" si="24"/>
        <v>0.57932415950322602</v>
      </c>
      <c r="F155" s="259">
        <f t="shared" si="24"/>
        <v>0.57080534135147931</v>
      </c>
      <c r="G155" s="259">
        <f t="shared" si="24"/>
        <v>0.58474224891096138</v>
      </c>
      <c r="H155" s="259">
        <f t="shared" si="24"/>
        <v>0.58247429044303489</v>
      </c>
      <c r="I155" s="259">
        <f t="shared" si="24"/>
        <v>0.58151742084054703</v>
      </c>
      <c r="J155" s="259">
        <f t="shared" si="24"/>
        <v>0.5907505514459308</v>
      </c>
      <c r="K155" s="259">
        <f t="shared" si="24"/>
        <v>0.5899014992022571</v>
      </c>
      <c r="L155" s="259">
        <f t="shared" si="24"/>
        <v>0.58934873995104664</v>
      </c>
      <c r="M155" s="259">
        <f t="shared" si="24"/>
        <v>0.58702205893687087</v>
      </c>
      <c r="N155" s="259">
        <f t="shared" si="24"/>
        <v>0.58841763797211788</v>
      </c>
      <c r="O155" s="259">
        <f t="shared" si="24"/>
        <v>0.58874378706620634</v>
      </c>
      <c r="P155" s="259">
        <f t="shared" si="24"/>
        <v>0.59086535008366692</v>
      </c>
      <c r="Q155" s="259">
        <f t="shared" si="24"/>
        <v>0.58943627672638477</v>
      </c>
    </row>
    <row r="156" spans="1:17" x14ac:dyDescent="0.25">
      <c r="A156" s="142" t="s">
        <v>221</v>
      </c>
      <c r="B156" s="259">
        <f t="shared" ref="B156:Q156" si="25">IF(B$86=0,0,B$86/B$47)</f>
        <v>0.10921460125575569</v>
      </c>
      <c r="C156" s="259">
        <f t="shared" si="25"/>
        <v>8.4312955500402714E-2</v>
      </c>
      <c r="D156" s="259">
        <f t="shared" si="25"/>
        <v>8.7101545851461668E-2</v>
      </c>
      <c r="E156" s="259">
        <f t="shared" si="25"/>
        <v>9.1901853742321238E-2</v>
      </c>
      <c r="F156" s="259">
        <f t="shared" si="25"/>
        <v>0.10599778267702817</v>
      </c>
      <c r="G156" s="259">
        <f t="shared" si="25"/>
        <v>8.3075066953092566E-2</v>
      </c>
      <c r="H156" s="259">
        <f t="shared" si="25"/>
        <v>8.6814565716435727E-2</v>
      </c>
      <c r="I156" s="259">
        <f t="shared" si="25"/>
        <v>8.831711667732263E-2</v>
      </c>
      <c r="J156" s="259">
        <f t="shared" si="25"/>
        <v>6.7340491022302051E-2</v>
      </c>
      <c r="K156" s="259">
        <f t="shared" si="25"/>
        <v>6.8853924978358627E-2</v>
      </c>
      <c r="L156" s="259">
        <f t="shared" si="25"/>
        <v>6.8512418912313869E-2</v>
      </c>
      <c r="M156" s="259">
        <f t="shared" si="25"/>
        <v>7.5152046883452991E-2</v>
      </c>
      <c r="N156" s="259">
        <f t="shared" si="25"/>
        <v>7.2652329177727695E-2</v>
      </c>
      <c r="O156" s="259">
        <f t="shared" si="25"/>
        <v>7.1789305260978542E-2</v>
      </c>
      <c r="P156" s="259">
        <f t="shared" si="25"/>
        <v>6.8256917646766224E-2</v>
      </c>
      <c r="Q156" s="259">
        <f t="shared" si="25"/>
        <v>7.2201467597579644E-2</v>
      </c>
    </row>
    <row r="157" spans="1:17" x14ac:dyDescent="0.25">
      <c r="A157" s="127" t="s">
        <v>207</v>
      </c>
      <c r="B157" s="237">
        <f t="shared" ref="B157:Q157" si="26">IF(B$87=0,0,B$87/B$47)</f>
        <v>0.1218016635881429</v>
      </c>
      <c r="C157" s="237">
        <f t="shared" si="26"/>
        <v>0.11719069661193057</v>
      </c>
      <c r="D157" s="237">
        <f t="shared" si="26"/>
        <v>0.11766602968510377</v>
      </c>
      <c r="E157" s="237">
        <f t="shared" si="26"/>
        <v>0.11864729027292363</v>
      </c>
      <c r="F157" s="237">
        <f t="shared" si="26"/>
        <v>0.12126235903233464</v>
      </c>
      <c r="G157" s="237">
        <f t="shared" si="26"/>
        <v>0.11702313732466417</v>
      </c>
      <c r="H157" s="237">
        <f t="shared" si="26"/>
        <v>0.11771560559427471</v>
      </c>
      <c r="I157" s="237">
        <f t="shared" si="26"/>
        <v>0.11798654707740272</v>
      </c>
      <c r="J157" s="237">
        <f t="shared" si="26"/>
        <v>0.1174007394249135</v>
      </c>
      <c r="K157" s="237">
        <f t="shared" si="26"/>
        <v>0.11759139476538176</v>
      </c>
      <c r="L157" s="237">
        <f t="shared" si="26"/>
        <v>0.11754180122764983</v>
      </c>
      <c r="M157" s="237">
        <f t="shared" si="26"/>
        <v>0.11849811184539903</v>
      </c>
      <c r="N157" s="237">
        <f t="shared" si="26"/>
        <v>0.11812321929682441</v>
      </c>
      <c r="O157" s="237">
        <f t="shared" si="26"/>
        <v>0.11802673275819728</v>
      </c>
      <c r="P157" s="237">
        <f t="shared" si="26"/>
        <v>0.11762517239185039</v>
      </c>
      <c r="Q157" s="237">
        <f t="shared" si="26"/>
        <v>0.11738187207714167</v>
      </c>
    </row>
    <row r="158" spans="1:17" x14ac:dyDescent="0.25">
      <c r="A158" s="142" t="s">
        <v>220</v>
      </c>
      <c r="B158" s="259">
        <f t="shared" ref="B158:Q158" si="27">IF(B$88=0,0,B$88/B$47)</f>
        <v>1.3151557310217228E-2</v>
      </c>
      <c r="C158" s="259">
        <f t="shared" si="27"/>
        <v>3.3313527530181949E-2</v>
      </c>
      <c r="D158" s="259">
        <f t="shared" si="27"/>
        <v>3.1014683574601999E-2</v>
      </c>
      <c r="E158" s="259">
        <f t="shared" si="27"/>
        <v>2.7220447511682885E-2</v>
      </c>
      <c r="F158" s="259">
        <f t="shared" si="27"/>
        <v>1.5812444637516965E-2</v>
      </c>
      <c r="G158" s="259">
        <f t="shared" si="27"/>
        <v>3.4377458544386466E-2</v>
      </c>
      <c r="H158" s="259">
        <f t="shared" si="27"/>
        <v>3.1349756311227391E-2</v>
      </c>
      <c r="I158" s="259">
        <f t="shared" si="27"/>
        <v>3.0125913033789708E-2</v>
      </c>
      <c r="J158" s="259">
        <f t="shared" si="27"/>
        <v>5.0408309637552697E-2</v>
      </c>
      <c r="K158" s="259">
        <f t="shared" si="27"/>
        <v>4.9093353472970468E-2</v>
      </c>
      <c r="L158" s="259">
        <f t="shared" si="27"/>
        <v>4.9383500866796111E-2</v>
      </c>
      <c r="M158" s="259">
        <f t="shared" si="27"/>
        <v>4.3734501604588812E-2</v>
      </c>
      <c r="N158" s="259">
        <f t="shared" si="27"/>
        <v>4.5846406528779325E-2</v>
      </c>
      <c r="O158" s="259">
        <f t="shared" si="27"/>
        <v>4.6608483215188436E-2</v>
      </c>
      <c r="P158" s="259">
        <f t="shared" si="27"/>
        <v>4.97210526930758E-2</v>
      </c>
      <c r="Q158" s="259">
        <f t="shared" si="27"/>
        <v>4.5553590531446642E-2</v>
      </c>
    </row>
    <row r="159" spans="1:17" x14ac:dyDescent="0.25">
      <c r="A159" s="140" t="s">
        <v>219</v>
      </c>
      <c r="B159" s="260">
        <f t="shared" ref="B159:Q159" si="28">IF(B$94=0,0,B$94/B$47)</f>
        <v>0.10865010627792566</v>
      </c>
      <c r="C159" s="260">
        <f t="shared" si="28"/>
        <v>8.3877169081748623E-2</v>
      </c>
      <c r="D159" s="260">
        <f t="shared" si="28"/>
        <v>8.6651346110501765E-2</v>
      </c>
      <c r="E159" s="260">
        <f t="shared" si="28"/>
        <v>9.1426842761240759E-2</v>
      </c>
      <c r="F159" s="260">
        <f t="shared" si="28"/>
        <v>0.10544991439481767</v>
      </c>
      <c r="G159" s="260">
        <f t="shared" si="28"/>
        <v>8.2645678780277718E-2</v>
      </c>
      <c r="H159" s="260">
        <f t="shared" si="28"/>
        <v>8.6365849283047316E-2</v>
      </c>
      <c r="I159" s="260">
        <f t="shared" si="28"/>
        <v>8.7860634043613009E-2</v>
      </c>
      <c r="J159" s="260">
        <f t="shared" si="28"/>
        <v>6.6992429787360808E-2</v>
      </c>
      <c r="K159" s="260">
        <f t="shared" si="28"/>
        <v>6.8498041292411285E-2</v>
      </c>
      <c r="L159" s="260">
        <f t="shared" si="28"/>
        <v>6.8158300360853727E-2</v>
      </c>
      <c r="M159" s="260">
        <f t="shared" si="28"/>
        <v>7.4763610240810227E-2</v>
      </c>
      <c r="N159" s="260">
        <f t="shared" si="28"/>
        <v>7.2276812768045082E-2</v>
      </c>
      <c r="O159" s="260">
        <f t="shared" si="28"/>
        <v>7.1418249543008849E-2</v>
      </c>
      <c r="P159" s="260">
        <f t="shared" si="28"/>
        <v>6.7904119698774579E-2</v>
      </c>
      <c r="Q159" s="260">
        <f t="shared" si="28"/>
        <v>7.1828281545695039E-2</v>
      </c>
    </row>
    <row r="160" spans="1:17" hidden="1" x14ac:dyDescent="0.25">
      <c r="A160" s="40"/>
      <c r="B160" s="40"/>
      <c r="C160" s="40"/>
      <c r="D160" s="40"/>
      <c r="E160" s="40"/>
      <c r="F160" s="40"/>
      <c r="G160" s="40"/>
      <c r="H160" s="40"/>
      <c r="I160" s="40"/>
      <c r="J160" s="40"/>
      <c r="K160" s="40"/>
      <c r="L160" s="40"/>
      <c r="M160" s="40"/>
      <c r="N160" s="40"/>
      <c r="O160" s="40"/>
      <c r="P160" s="40"/>
      <c r="Q160" s="40"/>
    </row>
    <row r="161" spans="1:17" x14ac:dyDescent="0.25">
      <c r="A161" s="40"/>
      <c r="B161" s="40"/>
      <c r="C161" s="40"/>
      <c r="D161" s="40"/>
      <c r="E161" s="40"/>
      <c r="F161" s="40"/>
      <c r="G161" s="40"/>
      <c r="H161" s="40"/>
      <c r="I161" s="40"/>
      <c r="J161" s="40"/>
      <c r="K161" s="40"/>
      <c r="L161" s="40"/>
      <c r="M161" s="40"/>
      <c r="N161" s="40"/>
      <c r="O161" s="40"/>
      <c r="P161" s="40"/>
      <c r="Q161" s="40"/>
    </row>
    <row r="162" spans="1:17" x14ac:dyDescent="0.25">
      <c r="A162" s="78" t="s">
        <v>36</v>
      </c>
      <c r="B162" s="77">
        <f t="shared" ref="B162:Q162" si="29">SUM(B163:B167,B169:B171,B173:B175)</f>
        <v>1</v>
      </c>
      <c r="C162" s="77">
        <f t="shared" si="29"/>
        <v>1.0000000000000002</v>
      </c>
      <c r="D162" s="77">
        <f t="shared" si="29"/>
        <v>1.0000000000000002</v>
      </c>
      <c r="E162" s="77">
        <f t="shared" si="29"/>
        <v>0.99999999999999989</v>
      </c>
      <c r="F162" s="77">
        <f t="shared" si="29"/>
        <v>0.99999999999999978</v>
      </c>
      <c r="G162" s="77">
        <f t="shared" si="29"/>
        <v>0.99999999999999989</v>
      </c>
      <c r="H162" s="77">
        <f t="shared" si="29"/>
        <v>0.99999999999999989</v>
      </c>
      <c r="I162" s="77">
        <f t="shared" si="29"/>
        <v>1</v>
      </c>
      <c r="J162" s="77">
        <f t="shared" si="29"/>
        <v>1.0000000000000002</v>
      </c>
      <c r="K162" s="77">
        <f t="shared" si="29"/>
        <v>0.99999999999999978</v>
      </c>
      <c r="L162" s="77">
        <f t="shared" si="29"/>
        <v>1.0000000000000002</v>
      </c>
      <c r="M162" s="77">
        <f t="shared" si="29"/>
        <v>1</v>
      </c>
      <c r="N162" s="77">
        <f t="shared" si="29"/>
        <v>1.0000000000000002</v>
      </c>
      <c r="O162" s="77">
        <f t="shared" si="29"/>
        <v>1.0000000000000004</v>
      </c>
      <c r="P162" s="77">
        <f t="shared" si="29"/>
        <v>1</v>
      </c>
      <c r="Q162" s="77">
        <f t="shared" si="29"/>
        <v>1</v>
      </c>
    </row>
    <row r="163" spans="1:17" x14ac:dyDescent="0.25">
      <c r="A163" s="132" t="s">
        <v>83</v>
      </c>
      <c r="B163" s="240">
        <f t="shared" ref="B163:Q163" si="30">IF(B$98=0,0,B$98/B$97)</f>
        <v>1.4031921466114251E-2</v>
      </c>
      <c r="C163" s="240">
        <f t="shared" si="30"/>
        <v>1.4937572504196809E-2</v>
      </c>
      <c r="D163" s="240">
        <f t="shared" si="30"/>
        <v>1.4830435194563566E-2</v>
      </c>
      <c r="E163" s="240">
        <f t="shared" si="30"/>
        <v>1.4697347576894252E-2</v>
      </c>
      <c r="F163" s="240">
        <f t="shared" si="30"/>
        <v>1.4173341835026925E-2</v>
      </c>
      <c r="G163" s="240">
        <f t="shared" si="30"/>
        <v>1.4758126448658919E-2</v>
      </c>
      <c r="H163" s="240">
        <f t="shared" si="30"/>
        <v>1.4675358990626386E-2</v>
      </c>
      <c r="I163" s="240">
        <f t="shared" si="30"/>
        <v>1.4681142357976998E-2</v>
      </c>
      <c r="J163" s="240">
        <f t="shared" si="30"/>
        <v>1.5248397851067925E-2</v>
      </c>
      <c r="K163" s="240">
        <f t="shared" si="30"/>
        <v>1.5195389029991128E-2</v>
      </c>
      <c r="L163" s="240">
        <f t="shared" si="30"/>
        <v>1.5207186891941738E-2</v>
      </c>
      <c r="M163" s="240">
        <f t="shared" si="30"/>
        <v>1.4979783876868992E-2</v>
      </c>
      <c r="N163" s="240">
        <f t="shared" si="30"/>
        <v>1.5064526576336158E-2</v>
      </c>
      <c r="O163" s="240">
        <f t="shared" si="30"/>
        <v>1.5094688052987236E-2</v>
      </c>
      <c r="P163" s="240">
        <f t="shared" si="30"/>
        <v>1.5218662678811187E-2</v>
      </c>
      <c r="Q163" s="240">
        <f t="shared" si="30"/>
        <v>1.507565865794603E-2</v>
      </c>
    </row>
    <row r="164" spans="1:17" x14ac:dyDescent="0.25">
      <c r="A164" s="76" t="s">
        <v>82</v>
      </c>
      <c r="B164" s="239">
        <f t="shared" ref="B164:Q164" si="31">IF(B$99=0,0,B$99/B$97)</f>
        <v>3.7648744099444331E-3</v>
      </c>
      <c r="C164" s="239">
        <f t="shared" si="31"/>
        <v>4.0078676753963986E-3</v>
      </c>
      <c r="D164" s="239">
        <f t="shared" si="31"/>
        <v>3.9791218962554192E-3</v>
      </c>
      <c r="E164" s="239">
        <f t="shared" si="31"/>
        <v>3.9434134462577701E-3</v>
      </c>
      <c r="F164" s="239">
        <f t="shared" si="31"/>
        <v>3.8028186023524365E-3</v>
      </c>
      <c r="G164" s="239">
        <f t="shared" si="31"/>
        <v>3.9597208934968875E-3</v>
      </c>
      <c r="H164" s="239">
        <f t="shared" si="31"/>
        <v>3.9375137363747963E-3</v>
      </c>
      <c r="I164" s="239">
        <f t="shared" si="31"/>
        <v>3.9390654591231183E-3</v>
      </c>
      <c r="J164" s="239">
        <f t="shared" si="31"/>
        <v>4.0912645499600947E-3</v>
      </c>
      <c r="K164" s="239">
        <f t="shared" si="31"/>
        <v>4.077041868165922E-3</v>
      </c>
      <c r="L164" s="239">
        <f t="shared" si="31"/>
        <v>4.0802073269134769E-3</v>
      </c>
      <c r="M164" s="239">
        <f t="shared" si="31"/>
        <v>4.0191933172314042E-3</v>
      </c>
      <c r="N164" s="239">
        <f t="shared" si="31"/>
        <v>4.0419304470980435E-3</v>
      </c>
      <c r="O164" s="239">
        <f t="shared" si="31"/>
        <v>4.0500230074707643E-3</v>
      </c>
      <c r="P164" s="239">
        <f t="shared" si="31"/>
        <v>4.0832863703946631E-3</v>
      </c>
      <c r="Q164" s="239">
        <f t="shared" si="31"/>
        <v>4.0449172717666139E-3</v>
      </c>
    </row>
    <row r="165" spans="1:17" x14ac:dyDescent="0.25">
      <c r="A165" s="76" t="s">
        <v>81</v>
      </c>
      <c r="B165" s="239">
        <f t="shared" ref="B165:Q165" si="32">IF(B$100=0,0,B$100/B$97)</f>
        <v>4.0340873077646146E-2</v>
      </c>
      <c r="C165" s="239">
        <f t="shared" si="32"/>
        <v>4.2944561650743923E-2</v>
      </c>
      <c r="D165" s="239">
        <f t="shared" si="32"/>
        <v>4.2636548765963143E-2</v>
      </c>
      <c r="E165" s="239">
        <f t="shared" si="32"/>
        <v>4.2253930412121193E-2</v>
      </c>
      <c r="F165" s="239">
        <f t="shared" si="32"/>
        <v>4.074744755617906E-2</v>
      </c>
      <c r="G165" s="239">
        <f t="shared" si="32"/>
        <v>4.242866576519326E-2</v>
      </c>
      <c r="H165" s="239">
        <f t="shared" si="32"/>
        <v>4.2190714638719748E-2</v>
      </c>
      <c r="I165" s="239">
        <f t="shared" si="32"/>
        <v>4.2207341448441842E-2</v>
      </c>
      <c r="J165" s="239">
        <f t="shared" si="32"/>
        <v>4.3838164561629887E-2</v>
      </c>
      <c r="K165" s="239">
        <f t="shared" si="32"/>
        <v>4.3685767605288681E-2</v>
      </c>
      <c r="L165" s="239">
        <f t="shared" si="32"/>
        <v>4.3719685700731738E-2</v>
      </c>
      <c r="M165" s="239">
        <f t="shared" si="32"/>
        <v>4.306591663633972E-2</v>
      </c>
      <c r="N165" s="239">
        <f t="shared" si="32"/>
        <v>4.3309546455086743E-2</v>
      </c>
      <c r="O165" s="239">
        <f t="shared" si="32"/>
        <v>4.3396258763472605E-2</v>
      </c>
      <c r="P165" s="239">
        <f t="shared" si="32"/>
        <v>4.3752677851000288E-2</v>
      </c>
      <c r="Q165" s="239">
        <f t="shared" si="32"/>
        <v>4.3341550474806964E-2</v>
      </c>
    </row>
    <row r="166" spans="1:17" x14ac:dyDescent="0.25">
      <c r="A166" s="76" t="s">
        <v>80</v>
      </c>
      <c r="B166" s="239">
        <f t="shared" ref="B166:Q166" si="33">IF(B$101=0,0,B$101/B$97)</f>
        <v>1.1156516515080423E-2</v>
      </c>
      <c r="C166" s="239">
        <f t="shared" si="33"/>
        <v>1.1876582600660206E-2</v>
      </c>
      <c r="D166" s="239">
        <f t="shared" si="33"/>
        <v>1.179139974333086E-2</v>
      </c>
      <c r="E166" s="239">
        <f t="shared" si="33"/>
        <v>1.168558428476618E-2</v>
      </c>
      <c r="F166" s="239">
        <f t="shared" si="33"/>
        <v>1.1268957187240197E-2</v>
      </c>
      <c r="G166" s="239">
        <f t="shared" si="33"/>
        <v>1.1733908421146789E-2</v>
      </c>
      <c r="H166" s="239">
        <f t="shared" si="33"/>
        <v>1.1668101573903446E-2</v>
      </c>
      <c r="I166" s="239">
        <f t="shared" si="33"/>
        <v>1.1672699820374229E-2</v>
      </c>
      <c r="J166" s="239">
        <f t="shared" si="33"/>
        <v>1.212371398063888E-2</v>
      </c>
      <c r="K166" s="239">
        <f t="shared" si="33"/>
        <v>1.2081567665238211E-2</v>
      </c>
      <c r="L166" s="239">
        <f t="shared" si="33"/>
        <v>1.2090947923103284E-2</v>
      </c>
      <c r="M166" s="239">
        <f t="shared" si="33"/>
        <v>1.1910144068166895E-2</v>
      </c>
      <c r="N166" s="239">
        <f t="shared" si="33"/>
        <v>1.1977521392678082E-2</v>
      </c>
      <c r="O166" s="239">
        <f t="shared" si="33"/>
        <v>1.200150221477644E-2</v>
      </c>
      <c r="P166" s="239">
        <f t="shared" si="33"/>
        <v>1.2100072105136497E-2</v>
      </c>
      <c r="Q166" s="239">
        <f t="shared" si="33"/>
        <v>1.1986372301131906E-2</v>
      </c>
    </row>
    <row r="167" spans="1:17" x14ac:dyDescent="0.25">
      <c r="A167" s="129" t="s">
        <v>79</v>
      </c>
      <c r="B167" s="238">
        <f t="shared" ref="B167:Q167" si="34">IF(B$102=0,0,B$102/B$97)</f>
        <v>1.9880612024030568E-2</v>
      </c>
      <c r="C167" s="238">
        <f t="shared" si="34"/>
        <v>2.1163750399680686E-2</v>
      </c>
      <c r="D167" s="238">
        <f t="shared" si="34"/>
        <v>2.101195684159525E-2</v>
      </c>
      <c r="E167" s="238">
        <f t="shared" si="34"/>
        <v>2.0823396543671994E-2</v>
      </c>
      <c r="F167" s="238">
        <f t="shared" si="34"/>
        <v>2.0080978274186527E-2</v>
      </c>
      <c r="G167" s="238">
        <f t="shared" si="34"/>
        <v>2.0909508853502807E-2</v>
      </c>
      <c r="H167" s="238">
        <f t="shared" si="34"/>
        <v>2.0792242823662654E-2</v>
      </c>
      <c r="I167" s="238">
        <f t="shared" si="34"/>
        <v>2.080043677505895E-2</v>
      </c>
      <c r="J167" s="238">
        <f t="shared" si="34"/>
        <v>2.1604131864421776E-2</v>
      </c>
      <c r="K167" s="238">
        <f t="shared" si="34"/>
        <v>2.1529028265230173E-2</v>
      </c>
      <c r="L167" s="238">
        <f t="shared" si="34"/>
        <v>2.154574363216831E-2</v>
      </c>
      <c r="M167" s="238">
        <f t="shared" si="34"/>
        <v>2.1223556031085049E-2</v>
      </c>
      <c r="N167" s="238">
        <f t="shared" si="34"/>
        <v>2.1343620609129057E-2</v>
      </c>
      <c r="O167" s="238">
        <f t="shared" si="34"/>
        <v>2.1386353788388941E-2</v>
      </c>
      <c r="P167" s="238">
        <f t="shared" si="34"/>
        <v>2.1562002678869284E-2</v>
      </c>
      <c r="Q167" s="238">
        <f t="shared" si="34"/>
        <v>2.1359392689669864E-2</v>
      </c>
    </row>
    <row r="168" spans="1:17" x14ac:dyDescent="0.25">
      <c r="A168" s="127" t="s">
        <v>206</v>
      </c>
      <c r="B168" s="237">
        <f t="shared" ref="B168:Q168" si="35">IF(B$107=0,0,B$107/B$97)</f>
        <v>0.41156326739015242</v>
      </c>
      <c r="C168" s="237">
        <f t="shared" si="35"/>
        <v>0.55213210629530785</v>
      </c>
      <c r="D168" s="237">
        <f t="shared" si="35"/>
        <v>0.53561413914802969</v>
      </c>
      <c r="E168" s="237">
        <f t="shared" si="35"/>
        <v>0.5068491839517214</v>
      </c>
      <c r="F168" s="237">
        <f t="shared" si="35"/>
        <v>0.42874211005221491</v>
      </c>
      <c r="G168" s="237">
        <f t="shared" si="35"/>
        <v>0.56643170702570744</v>
      </c>
      <c r="H168" s="237">
        <f t="shared" si="35"/>
        <v>0.54306850865376421</v>
      </c>
      <c r="I168" s="237">
        <f t="shared" si="35"/>
        <v>0.53241913554110609</v>
      </c>
      <c r="J168" s="237">
        <f t="shared" si="35"/>
        <v>0.65995523163581871</v>
      </c>
      <c r="K168" s="237">
        <f t="shared" si="35"/>
        <v>0.65068225728407469</v>
      </c>
      <c r="L168" s="237">
        <f t="shared" si="35"/>
        <v>0.6527460887191282</v>
      </c>
      <c r="M168" s="237">
        <f t="shared" si="35"/>
        <v>0.61296587321077178</v>
      </c>
      <c r="N168" s="237">
        <f t="shared" si="35"/>
        <v>0.62779013948747486</v>
      </c>
      <c r="O168" s="237">
        <f t="shared" si="35"/>
        <v>0.63306636698536634</v>
      </c>
      <c r="P168" s="237">
        <f t="shared" si="35"/>
        <v>0.65475357870182849</v>
      </c>
      <c r="Q168" s="237">
        <f t="shared" si="35"/>
        <v>0.62973750419306596</v>
      </c>
    </row>
    <row r="169" spans="1:17" x14ac:dyDescent="0.25">
      <c r="A169" s="142" t="s">
        <v>218</v>
      </c>
      <c r="B169" s="235">
        <f t="shared" ref="B169:Q169" si="36">IF(B$108=0,0,B$108/B$97)</f>
        <v>0.13655646701959021</v>
      </c>
      <c r="C169" s="235">
        <f t="shared" si="36"/>
        <v>0.37064659863878474</v>
      </c>
      <c r="D169" s="235">
        <f t="shared" si="36"/>
        <v>0.34319128425740875</v>
      </c>
      <c r="E169" s="235">
        <f t="shared" si="36"/>
        <v>0.29572459154718173</v>
      </c>
      <c r="F169" s="235">
        <f t="shared" si="36"/>
        <v>0.16517079955813538</v>
      </c>
      <c r="G169" s="235">
        <f t="shared" si="36"/>
        <v>0.39265922369286527</v>
      </c>
      <c r="H169" s="235">
        <f t="shared" si="36"/>
        <v>0.35426962097564951</v>
      </c>
      <c r="I169" s="235">
        <f t="shared" si="36"/>
        <v>0.33705154388420472</v>
      </c>
      <c r="J169" s="235">
        <f t="shared" si="36"/>
        <v>0.54735896203735601</v>
      </c>
      <c r="K169" s="235">
        <f t="shared" si="36"/>
        <v>0.5319919274128857</v>
      </c>
      <c r="L169" s="235">
        <f t="shared" si="36"/>
        <v>0.5354120780483258</v>
      </c>
      <c r="M169" s="235">
        <f t="shared" si="36"/>
        <v>0.46948889893688556</v>
      </c>
      <c r="N169" s="235">
        <f t="shared" si="36"/>
        <v>0.49405545164320497</v>
      </c>
      <c r="O169" s="235">
        <f t="shared" si="36"/>
        <v>0.50279913706399237</v>
      </c>
      <c r="P169" s="235">
        <f t="shared" si="36"/>
        <v>0.53873886047026032</v>
      </c>
      <c r="Q169" s="235">
        <f t="shared" si="36"/>
        <v>0.49728259535375147</v>
      </c>
    </row>
    <row r="170" spans="1:17" x14ac:dyDescent="0.25">
      <c r="A170" s="142" t="s">
        <v>217</v>
      </c>
      <c r="B170" s="235">
        <f t="shared" ref="B170:Q170" si="37">IF(B$114=0,0,B$114/B$97)</f>
        <v>0.27500680037056224</v>
      </c>
      <c r="C170" s="235">
        <f t="shared" si="37"/>
        <v>0.18148550765652316</v>
      </c>
      <c r="D170" s="235">
        <f t="shared" si="37"/>
        <v>0.19242285489062094</v>
      </c>
      <c r="E170" s="235">
        <f t="shared" si="37"/>
        <v>0.21112459240453973</v>
      </c>
      <c r="F170" s="235">
        <f t="shared" si="37"/>
        <v>0.2635713104940795</v>
      </c>
      <c r="G170" s="235">
        <f t="shared" si="37"/>
        <v>0.17377248333284218</v>
      </c>
      <c r="H170" s="235">
        <f t="shared" si="37"/>
        <v>0.18879888767811465</v>
      </c>
      <c r="I170" s="235">
        <f t="shared" si="37"/>
        <v>0.19536759165690137</v>
      </c>
      <c r="J170" s="235">
        <f t="shared" si="37"/>
        <v>0.11259626959846264</v>
      </c>
      <c r="K170" s="235">
        <f t="shared" si="37"/>
        <v>0.11869032987118901</v>
      </c>
      <c r="L170" s="235">
        <f t="shared" si="37"/>
        <v>0.11733401067080237</v>
      </c>
      <c r="M170" s="235">
        <f t="shared" si="37"/>
        <v>0.14347697427388617</v>
      </c>
      <c r="N170" s="235">
        <f t="shared" si="37"/>
        <v>0.13373468784426989</v>
      </c>
      <c r="O170" s="235">
        <f t="shared" si="37"/>
        <v>0.13026722992137402</v>
      </c>
      <c r="P170" s="235">
        <f t="shared" si="37"/>
        <v>0.11601471823156816</v>
      </c>
      <c r="Q170" s="235">
        <f t="shared" si="37"/>
        <v>0.13245490883931443</v>
      </c>
    </row>
    <row r="171" spans="1:17" x14ac:dyDescent="0.25">
      <c r="A171" s="127" t="s">
        <v>205</v>
      </c>
      <c r="B171" s="237">
        <f t="shared" ref="B171:Q171" si="38">IF(B$115=0,0,B$115/B$97)</f>
        <v>0.21973167542715075</v>
      </c>
      <c r="C171" s="237">
        <f t="shared" si="38"/>
        <v>0.14500774020635288</v>
      </c>
      <c r="D171" s="237">
        <f t="shared" si="38"/>
        <v>0.15374673003947145</v>
      </c>
      <c r="E171" s="237">
        <f t="shared" si="38"/>
        <v>0.16868950277016373</v>
      </c>
      <c r="F171" s="237">
        <f t="shared" si="38"/>
        <v>0.21059466737315383</v>
      </c>
      <c r="G171" s="237">
        <f t="shared" si="38"/>
        <v>0.13884499893970381</v>
      </c>
      <c r="H171" s="237">
        <f t="shared" si="38"/>
        <v>0.15085116387083827</v>
      </c>
      <c r="I171" s="237">
        <f t="shared" si="38"/>
        <v>0.15609958801416463</v>
      </c>
      <c r="J171" s="237">
        <f t="shared" si="38"/>
        <v>8.9964927894072982E-2</v>
      </c>
      <c r="K171" s="237">
        <f t="shared" si="38"/>
        <v>9.4834109572765543E-2</v>
      </c>
      <c r="L171" s="237">
        <f t="shared" si="38"/>
        <v>9.3750404406517329E-2</v>
      </c>
      <c r="M171" s="237">
        <f t="shared" si="38"/>
        <v>0.11463875038703923</v>
      </c>
      <c r="N171" s="237">
        <f t="shared" si="38"/>
        <v>0.10685461953359754</v>
      </c>
      <c r="O171" s="237">
        <f t="shared" si="38"/>
        <v>0.10408410499415918</v>
      </c>
      <c r="P171" s="237">
        <f t="shared" si="38"/>
        <v>9.2696283789642786E-2</v>
      </c>
      <c r="Q171" s="237">
        <f t="shared" si="38"/>
        <v>0.10583207032915441</v>
      </c>
    </row>
    <row r="172" spans="1:17" x14ac:dyDescent="0.25">
      <c r="A172" s="127" t="s">
        <v>204</v>
      </c>
      <c r="B172" s="237">
        <f t="shared" ref="B172:Q172" si="39">IF(B$116=0,0,B$116/B$97)</f>
        <v>7.8015654789596642E-2</v>
      </c>
      <c r="C172" s="237">
        <f t="shared" si="39"/>
        <v>7.4944087692091543E-2</v>
      </c>
      <c r="D172" s="237">
        <f t="shared" si="39"/>
        <v>7.5389462103822552E-2</v>
      </c>
      <c r="E172" s="237">
        <f t="shared" si="39"/>
        <v>7.6353507277321736E-2</v>
      </c>
      <c r="F172" s="237">
        <f t="shared" si="39"/>
        <v>7.7454569639822168E-2</v>
      </c>
      <c r="G172" s="237">
        <f t="shared" si="39"/>
        <v>7.3599445821562512E-2</v>
      </c>
      <c r="H172" s="237">
        <f t="shared" si="39"/>
        <v>7.4471695854495631E-2</v>
      </c>
      <c r="I172" s="237">
        <f t="shared" si="39"/>
        <v>7.5022592345122985E-2</v>
      </c>
      <c r="J172" s="237">
        <f t="shared" si="39"/>
        <v>7.0667870542440919E-2</v>
      </c>
      <c r="K172" s="237">
        <f t="shared" si="39"/>
        <v>7.0943044203623865E-2</v>
      </c>
      <c r="L172" s="237">
        <f t="shared" si="39"/>
        <v>7.0881800418134369E-2</v>
      </c>
      <c r="M172" s="237">
        <f t="shared" si="39"/>
        <v>7.2062270365408992E-2</v>
      </c>
      <c r="N172" s="237">
        <f t="shared" si="39"/>
        <v>7.1622363225479893E-2</v>
      </c>
      <c r="O172" s="237">
        <f t="shared" si="39"/>
        <v>7.1465792228649808E-2</v>
      </c>
      <c r="P172" s="237">
        <f t="shared" si="39"/>
        <v>7.0822228553986469E-2</v>
      </c>
      <c r="Q172" s="237">
        <f t="shared" si="39"/>
        <v>7.1564575566917518E-2</v>
      </c>
    </row>
    <row r="173" spans="1:17" x14ac:dyDescent="0.25">
      <c r="A173" s="142" t="s">
        <v>216</v>
      </c>
      <c r="B173" s="235">
        <f t="shared" ref="B173:Q173" si="40">IF(B$117=0,0,B$117/B$97)</f>
        <v>1.0887258726921195E-2</v>
      </c>
      <c r="C173" s="235">
        <f t="shared" si="40"/>
        <v>3.0643979399544392E-2</v>
      </c>
      <c r="D173" s="235">
        <f t="shared" si="40"/>
        <v>2.8419577732952232E-2</v>
      </c>
      <c r="E173" s="235">
        <f t="shared" si="40"/>
        <v>2.48185807285747E-2</v>
      </c>
      <c r="F173" s="235">
        <f t="shared" si="40"/>
        <v>1.3117544890746487E-2</v>
      </c>
      <c r="G173" s="235">
        <f t="shared" si="40"/>
        <v>3.1182065341358322E-2</v>
      </c>
      <c r="H173" s="235">
        <f t="shared" si="40"/>
        <v>2.8386411813622486E-2</v>
      </c>
      <c r="I173" s="235">
        <f t="shared" si="40"/>
        <v>2.7333905909427955E-2</v>
      </c>
      <c r="J173" s="235">
        <f t="shared" si="40"/>
        <v>4.3183433900871745E-2</v>
      </c>
      <c r="K173" s="235">
        <f t="shared" si="40"/>
        <v>4.1971064377427383E-2</v>
      </c>
      <c r="L173" s="235">
        <f t="shared" si="40"/>
        <v>4.2240894341198924E-2</v>
      </c>
      <c r="M173" s="235">
        <f t="shared" si="40"/>
        <v>3.7039939492304136E-2</v>
      </c>
      <c r="N173" s="235">
        <f t="shared" si="40"/>
        <v>3.8978097407937604E-2</v>
      </c>
      <c r="O173" s="235">
        <f t="shared" si="40"/>
        <v>3.966792325825886E-2</v>
      </c>
      <c r="P173" s="235">
        <f t="shared" si="40"/>
        <v>4.2503358096766884E-2</v>
      </c>
      <c r="Q173" s="235">
        <f t="shared" si="40"/>
        <v>3.9232700249543194E-2</v>
      </c>
    </row>
    <row r="174" spans="1:17" x14ac:dyDescent="0.25">
      <c r="A174" s="142" t="s">
        <v>215</v>
      </c>
      <c r="B174" s="259">
        <f t="shared" ref="B174:Q174" si="41">IF(B$123=0,0,B$123/B$97)</f>
        <v>6.7128396062675455E-2</v>
      </c>
      <c r="C174" s="259">
        <f t="shared" si="41"/>
        <v>4.4300108292547151E-2</v>
      </c>
      <c r="D174" s="259">
        <f t="shared" si="41"/>
        <v>4.6969884370870317E-2</v>
      </c>
      <c r="E174" s="259">
        <f t="shared" si="41"/>
        <v>5.1534926548747036E-2</v>
      </c>
      <c r="F174" s="259">
        <f t="shared" si="41"/>
        <v>6.4337024749075669E-2</v>
      </c>
      <c r="G174" s="259">
        <f t="shared" si="41"/>
        <v>4.24173804802042E-2</v>
      </c>
      <c r="H174" s="259">
        <f t="shared" si="41"/>
        <v>4.6085284040873142E-2</v>
      </c>
      <c r="I174" s="259">
        <f t="shared" si="41"/>
        <v>4.768868643569503E-2</v>
      </c>
      <c r="J174" s="259">
        <f t="shared" si="41"/>
        <v>2.7484436641569177E-2</v>
      </c>
      <c r="K174" s="259">
        <f t="shared" si="41"/>
        <v>2.8971979826196485E-2</v>
      </c>
      <c r="L174" s="259">
        <f t="shared" si="41"/>
        <v>2.8640906076935445E-2</v>
      </c>
      <c r="M174" s="259">
        <f t="shared" si="41"/>
        <v>3.5022330873104857E-2</v>
      </c>
      <c r="N174" s="259">
        <f t="shared" si="41"/>
        <v>3.2644265817542276E-2</v>
      </c>
      <c r="O174" s="259">
        <f t="shared" si="41"/>
        <v>3.1797868970390948E-2</v>
      </c>
      <c r="P174" s="259">
        <f t="shared" si="41"/>
        <v>2.8318870457219588E-2</v>
      </c>
      <c r="Q174" s="259">
        <f t="shared" si="41"/>
        <v>3.2331875317374317E-2</v>
      </c>
    </row>
    <row r="175" spans="1:17" x14ac:dyDescent="0.25">
      <c r="A175" s="72" t="s">
        <v>203</v>
      </c>
      <c r="B175" s="234">
        <f t="shared" ref="B175:Q175" si="42">IF(B$124=0,0,B$124/B$97)</f>
        <v>0.20151460490028436</v>
      </c>
      <c r="C175" s="234">
        <f t="shared" si="42"/>
        <v>0.1329857309755697</v>
      </c>
      <c r="D175" s="234">
        <f t="shared" si="42"/>
        <v>0.14100020626696824</v>
      </c>
      <c r="E175" s="234">
        <f t="shared" si="42"/>
        <v>0.15470413373708172</v>
      </c>
      <c r="F175" s="234">
        <f t="shared" si="42"/>
        <v>0.19313510947982387</v>
      </c>
      <c r="G175" s="234">
        <f t="shared" si="42"/>
        <v>0.12733391783102746</v>
      </c>
      <c r="H175" s="234">
        <f t="shared" si="42"/>
        <v>0.13834469985761488</v>
      </c>
      <c r="I175" s="234">
        <f t="shared" si="42"/>
        <v>0.14315799823863123</v>
      </c>
      <c r="J175" s="234">
        <f t="shared" si="42"/>
        <v>8.250629711994896E-2</v>
      </c>
      <c r="K175" s="234">
        <f t="shared" si="42"/>
        <v>8.6971794505621702E-2</v>
      </c>
      <c r="L175" s="234">
        <f t="shared" si="42"/>
        <v>8.5977934981361581E-2</v>
      </c>
      <c r="M175" s="234">
        <f t="shared" si="42"/>
        <v>0.1051345121070881</v>
      </c>
      <c r="N175" s="234">
        <f t="shared" si="42"/>
        <v>9.7995732273119779E-2</v>
      </c>
      <c r="O175" s="234">
        <f t="shared" si="42"/>
        <v>9.5454909964728857E-2</v>
      </c>
      <c r="P175" s="234">
        <f t="shared" si="42"/>
        <v>8.5011207270330513E-2</v>
      </c>
      <c r="Q175" s="234">
        <f t="shared" si="42"/>
        <v>9.7057958515540721E-2</v>
      </c>
    </row>
    <row r="176" spans="1:17" hidden="1" x14ac:dyDescent="0.25">
      <c r="A176" s="40"/>
      <c r="B176" s="40"/>
      <c r="C176" s="40"/>
      <c r="D176" s="40"/>
      <c r="E176" s="40"/>
      <c r="F176" s="40"/>
      <c r="G176" s="40"/>
      <c r="H176" s="40"/>
      <c r="I176" s="40"/>
      <c r="J176" s="40"/>
      <c r="K176" s="40"/>
      <c r="L176" s="40"/>
      <c r="M176" s="40"/>
      <c r="N176" s="40"/>
      <c r="O176" s="40"/>
      <c r="P176" s="40"/>
      <c r="Q176" s="40"/>
    </row>
    <row r="177" spans="1:17" x14ac:dyDescent="0.25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</row>
    <row r="178" spans="1:17" ht="12.75" x14ac:dyDescent="0.25">
      <c r="A178" s="80" t="s">
        <v>128</v>
      </c>
      <c r="B178" s="233"/>
      <c r="C178" s="233"/>
      <c r="D178" s="233"/>
      <c r="E178" s="233"/>
      <c r="F178" s="233"/>
      <c r="G178" s="233"/>
      <c r="H178" s="233"/>
      <c r="I178" s="233"/>
      <c r="J178" s="233"/>
      <c r="K178" s="233"/>
      <c r="L178" s="233"/>
      <c r="M178" s="233"/>
      <c r="N178" s="233"/>
      <c r="O178" s="233"/>
      <c r="P178" s="233"/>
      <c r="Q178" s="233"/>
    </row>
    <row r="179" spans="1:17" x14ac:dyDescent="0.25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</row>
    <row r="180" spans="1:17" x14ac:dyDescent="0.25">
      <c r="A180" s="78" t="s">
        <v>38</v>
      </c>
      <c r="B180" s="253">
        <f>IF(B$5=0,0,B$5/NMM_fec!B$5)</f>
        <v>0.56932058440333788</v>
      </c>
      <c r="C180" s="253">
        <f>IF(C$5=0,0,C$5/NMM_fec!C$5)</f>
        <v>0.57120936998304095</v>
      </c>
      <c r="D180" s="253">
        <f>IF(D$5=0,0,D$5/NMM_fec!D$5)</f>
        <v>0.57256346691805615</v>
      </c>
      <c r="E180" s="253">
        <f>IF(E$5=0,0,E$5/NMM_fec!E$5)</f>
        <v>0.5726687590538494</v>
      </c>
      <c r="F180" s="253">
        <f>IF(F$5=0,0,F$5/NMM_fec!F$5)</f>
        <v>0.56893212398431281</v>
      </c>
      <c r="G180" s="253">
        <f>IF(G$5=0,0,G$5/NMM_fec!G$5)</f>
        <v>0.57220885660372023</v>
      </c>
      <c r="H180" s="253">
        <f>IF(H$5=0,0,H$5/NMM_fec!H$5)</f>
        <v>0.57076247037555083</v>
      </c>
      <c r="I180" s="253">
        <f>IF(I$5=0,0,I$5/NMM_fec!I$5)</f>
        <v>0.57499360936505806</v>
      </c>
      <c r="J180" s="253">
        <f>IF(J$5=0,0,J$5/NMM_fec!J$5)</f>
        <v>0.58109652711945203</v>
      </c>
      <c r="K180" s="253">
        <f>IF(K$5=0,0,K$5/NMM_fec!K$5)</f>
        <v>0.58745427867143185</v>
      </c>
      <c r="L180" s="253">
        <f>IF(L$5=0,0,L$5/NMM_fec!L$5)</f>
        <v>0.58943566111005941</v>
      </c>
      <c r="M180" s="253">
        <f>IF(M$5=0,0,M$5/NMM_fec!M$5)</f>
        <v>0.58477916351908532</v>
      </c>
      <c r="N180" s="253">
        <f>IF(N$5=0,0,N$5/NMM_fec!N$5)</f>
        <v>0.59040332819263786</v>
      </c>
      <c r="O180" s="253">
        <f>IF(O$5=0,0,O$5/NMM_fec!O$5)</f>
        <v>0.59040332819263797</v>
      </c>
      <c r="P180" s="253">
        <f>IF(P$5=0,0,P$5/NMM_fec!P$5)</f>
        <v>0.589696096131754</v>
      </c>
      <c r="Q180" s="253">
        <f>IF(Q$5=0,0,Q$5/NMM_fec!Q$5)</f>
        <v>0.61313933536537679</v>
      </c>
    </row>
    <row r="181" spans="1:17" x14ac:dyDescent="0.25">
      <c r="A181" s="132" t="s">
        <v>83</v>
      </c>
      <c r="B181" s="252">
        <f>IF(B$6=0,0,B$6/NMM_fec!B$6)</f>
        <v>0.46853256748134753</v>
      </c>
      <c r="C181" s="252">
        <f>IF(C$6=0,0,C$6/NMM_fec!C$6)</f>
        <v>0.46853256748134758</v>
      </c>
      <c r="D181" s="252">
        <f>IF(D$6=0,0,D$6/NMM_fec!D$6)</f>
        <v>0.46853256748134764</v>
      </c>
      <c r="E181" s="252">
        <f>IF(E$6=0,0,E$6/NMM_fec!E$6)</f>
        <v>0.46853256748134758</v>
      </c>
      <c r="F181" s="252">
        <f>IF(F$6=0,0,F$6/NMM_fec!F$6)</f>
        <v>0.46853256748134758</v>
      </c>
      <c r="G181" s="252">
        <f>IF(G$6=0,0,G$6/NMM_fec!G$6)</f>
        <v>0.46853256748134753</v>
      </c>
      <c r="H181" s="252">
        <f>IF(H$6=0,0,H$6/NMM_fec!H$6)</f>
        <v>0.46853256748134769</v>
      </c>
      <c r="I181" s="252">
        <f>IF(I$6=0,0,I$6/NMM_fec!I$6)</f>
        <v>0.47313950411353795</v>
      </c>
      <c r="J181" s="252">
        <f>IF(J$6=0,0,J$6/NMM_fec!J$6)</f>
        <v>0.47313950411353795</v>
      </c>
      <c r="K181" s="252">
        <f>IF(K$6=0,0,K$6/NMM_fec!K$6)</f>
        <v>0.47313950411353795</v>
      </c>
      <c r="L181" s="252">
        <f>IF(L$6=0,0,L$6/NMM_fec!L$6)</f>
        <v>0.47313950411353795</v>
      </c>
      <c r="M181" s="252">
        <f>IF(M$6=0,0,M$6/NMM_fec!M$6)</f>
        <v>0.47313950411353806</v>
      </c>
      <c r="N181" s="252">
        <f>IF(N$6=0,0,N$6/NMM_fec!N$6)</f>
        <v>0.47313950411353795</v>
      </c>
      <c r="O181" s="252">
        <f>IF(O$6=0,0,O$6/NMM_fec!O$6)</f>
        <v>0.473139504113538</v>
      </c>
      <c r="P181" s="252">
        <f>IF(P$6=0,0,P$6/NMM_fec!P$6)</f>
        <v>0.47313950411353795</v>
      </c>
      <c r="Q181" s="252">
        <f>IF(Q$6=0,0,Q$6/NMM_fec!Q$6)</f>
        <v>0.49911885898884006</v>
      </c>
    </row>
    <row r="182" spans="1:17" x14ac:dyDescent="0.25">
      <c r="A182" s="76" t="s">
        <v>82</v>
      </c>
      <c r="B182" s="251">
        <f>IF(B$7=0,0,B$7/NMM_fec!B$7)</f>
        <v>0.12183223275917243</v>
      </c>
      <c r="C182" s="251">
        <f>IF(C$7=0,0,C$7/NMM_fec!C$7)</f>
        <v>0.12183223275917242</v>
      </c>
      <c r="D182" s="251">
        <f>IF(D$7=0,0,D$7/NMM_fec!D$7)</f>
        <v>0.12183223275917242</v>
      </c>
      <c r="E182" s="251">
        <f>IF(E$7=0,0,E$7/NMM_fec!E$7)</f>
        <v>0.12183223275917242</v>
      </c>
      <c r="F182" s="251">
        <f>IF(F$7=0,0,F$7/NMM_fec!F$7)</f>
        <v>0.12183223275917242</v>
      </c>
      <c r="G182" s="251">
        <f>IF(G$7=0,0,G$7/NMM_fec!G$7)</f>
        <v>0.12183223275917245</v>
      </c>
      <c r="H182" s="251">
        <f>IF(H$7=0,0,H$7/NMM_fec!H$7)</f>
        <v>0.1218322327591724</v>
      </c>
      <c r="I182" s="251">
        <f>IF(I$7=0,0,I$7/NMM_fec!I$7)</f>
        <v>0.12303017163265771</v>
      </c>
      <c r="J182" s="251">
        <f>IF(J$7=0,0,J$7/NMM_fec!J$7)</f>
        <v>0.12303017163265773</v>
      </c>
      <c r="K182" s="251">
        <f>IF(K$7=0,0,K$7/NMM_fec!K$7)</f>
        <v>0.12303017163265771</v>
      </c>
      <c r="L182" s="251">
        <f>IF(L$7=0,0,L$7/NMM_fec!L$7)</f>
        <v>0.12303017163265771</v>
      </c>
      <c r="M182" s="251">
        <f>IF(M$7=0,0,M$7/NMM_fec!M$7)</f>
        <v>0.12303017163265773</v>
      </c>
      <c r="N182" s="251">
        <f>IF(N$7=0,0,N$7/NMM_fec!N$7)</f>
        <v>0.12303017163265773</v>
      </c>
      <c r="O182" s="251">
        <f>IF(O$7=0,0,O$7/NMM_fec!O$7)</f>
        <v>0.12303017163265771</v>
      </c>
      <c r="P182" s="251">
        <f>IF(P$7=0,0,P$7/NMM_fec!P$7)</f>
        <v>0.1230301716326577</v>
      </c>
      <c r="Q182" s="251">
        <f>IF(Q$7=0,0,Q$7/NMM_fec!Q$7)</f>
        <v>0.1297855671585556</v>
      </c>
    </row>
    <row r="183" spans="1:17" x14ac:dyDescent="0.25">
      <c r="A183" s="76" t="s">
        <v>81</v>
      </c>
      <c r="B183" s="251">
        <f>IF(B$8=0,0,B$8/NMM_fec!B$8)</f>
        <v>0.66823330711153262</v>
      </c>
      <c r="C183" s="251">
        <f>IF(C$8=0,0,C$8/NMM_fec!C$8)</f>
        <v>0.6682333071115325</v>
      </c>
      <c r="D183" s="251">
        <f>IF(D$8=0,0,D$8/NMM_fec!D$8)</f>
        <v>0.6682333071115325</v>
      </c>
      <c r="E183" s="251">
        <f>IF(E$8=0,0,E$8/NMM_fec!E$8)</f>
        <v>0.66823330711153262</v>
      </c>
      <c r="F183" s="251">
        <f>IF(F$8=0,0,F$8/NMM_fec!F$8)</f>
        <v>0.66823330711153262</v>
      </c>
      <c r="G183" s="251">
        <f>IF(G$8=0,0,G$8/NMM_fec!G$8)</f>
        <v>0.66823330711153262</v>
      </c>
      <c r="H183" s="251">
        <f>IF(H$8=0,0,H$8/NMM_fec!H$8)</f>
        <v>0.66823330711153262</v>
      </c>
      <c r="I183" s="251">
        <f>IF(I$8=0,0,I$8/NMM_fec!I$8)</f>
        <v>0.67480383969570434</v>
      </c>
      <c r="J183" s="251">
        <f>IF(J$8=0,0,J$8/NMM_fec!J$8)</f>
        <v>0.67480383969570434</v>
      </c>
      <c r="K183" s="251">
        <f>IF(K$8=0,0,K$8/NMM_fec!K$8)</f>
        <v>0.67480383969570434</v>
      </c>
      <c r="L183" s="251">
        <f>IF(L$8=0,0,L$8/NMM_fec!L$8)</f>
        <v>0.67480383969570423</v>
      </c>
      <c r="M183" s="251">
        <f>IF(M$8=0,0,M$8/NMM_fec!M$8)</f>
        <v>0.67480383969570423</v>
      </c>
      <c r="N183" s="251">
        <f>IF(N$8=0,0,N$8/NMM_fec!N$8)</f>
        <v>0.67480383969570434</v>
      </c>
      <c r="O183" s="251">
        <f>IF(O$8=0,0,O$8/NMM_fec!O$8)</f>
        <v>0.67480383969570434</v>
      </c>
      <c r="P183" s="251">
        <f>IF(P$8=0,0,P$8/NMM_fec!P$8)</f>
        <v>0.67480383969570434</v>
      </c>
      <c r="Q183" s="251">
        <f>IF(Q$8=0,0,Q$8/NMM_fec!Q$8)</f>
        <v>0.711856269835768</v>
      </c>
    </row>
    <row r="184" spans="1:17" x14ac:dyDescent="0.25">
      <c r="A184" s="76" t="s">
        <v>80</v>
      </c>
      <c r="B184" s="251">
        <f>IF(B$9=0,0,B$9/NMM_fec!B$9)</f>
        <v>0.46487193047398617</v>
      </c>
      <c r="C184" s="251">
        <f>IF(C$9=0,0,C$9/NMM_fec!C$9)</f>
        <v>0.46487193047398617</v>
      </c>
      <c r="D184" s="251">
        <f>IF(D$9=0,0,D$9/NMM_fec!D$9)</f>
        <v>0.46487193047398617</v>
      </c>
      <c r="E184" s="251">
        <f>IF(E$9=0,0,E$9/NMM_fec!E$9)</f>
        <v>0.46487193047398623</v>
      </c>
      <c r="F184" s="251">
        <f>IF(F$9=0,0,F$9/NMM_fec!F$9)</f>
        <v>0.46487193047398623</v>
      </c>
      <c r="G184" s="251">
        <f>IF(G$9=0,0,G$9/NMM_fec!G$9)</f>
        <v>0.46487193047398612</v>
      </c>
      <c r="H184" s="251">
        <f>IF(H$9=0,0,H$9/NMM_fec!H$9)</f>
        <v>0.46487193047398623</v>
      </c>
      <c r="I184" s="251">
        <f>IF(I$9=0,0,I$9/NMM_fec!I$9)</f>
        <v>0.46944287318836414</v>
      </c>
      <c r="J184" s="251">
        <f>IF(J$9=0,0,J$9/NMM_fec!J$9)</f>
        <v>0.46944287318836414</v>
      </c>
      <c r="K184" s="251">
        <f>IF(K$9=0,0,K$9/NMM_fec!K$9)</f>
        <v>0.4694428731883642</v>
      </c>
      <c r="L184" s="251">
        <f>IF(L$9=0,0,L$9/NMM_fec!L$9)</f>
        <v>0.4694428731883642</v>
      </c>
      <c r="M184" s="251">
        <f>IF(M$9=0,0,M$9/NMM_fec!M$9)</f>
        <v>0.46944287318836414</v>
      </c>
      <c r="N184" s="251">
        <f>IF(N$9=0,0,N$9/NMM_fec!N$9)</f>
        <v>0.4694428731883642</v>
      </c>
      <c r="O184" s="251">
        <f>IF(O$9=0,0,O$9/NMM_fec!O$9)</f>
        <v>0.46944287318836414</v>
      </c>
      <c r="P184" s="251">
        <f>IF(P$9=0,0,P$9/NMM_fec!P$9)</f>
        <v>0.46944287318836408</v>
      </c>
      <c r="Q184" s="251">
        <f>IF(Q$9=0,0,Q$9/NMM_fec!Q$9)</f>
        <v>0.49521925180441684</v>
      </c>
    </row>
    <row r="185" spans="1:17" x14ac:dyDescent="0.25">
      <c r="A185" s="129" t="s">
        <v>79</v>
      </c>
      <c r="B185" s="250">
        <f>IF(B$10=0,0,B$10/NMM_fec!B$10)</f>
        <v>0.73472580244957164</v>
      </c>
      <c r="C185" s="250">
        <f>IF(C$10=0,0,C$10/NMM_fec!C$10)</f>
        <v>0.73472580244957142</v>
      </c>
      <c r="D185" s="250">
        <f>IF(D$10=0,0,D$10/NMM_fec!D$10)</f>
        <v>0.73472580244957164</v>
      </c>
      <c r="E185" s="250">
        <f>IF(E$10=0,0,E$10/NMM_fec!E$10)</f>
        <v>0.73472580244957153</v>
      </c>
      <c r="F185" s="250">
        <f>IF(F$10=0,0,F$10/NMM_fec!F$10)</f>
        <v>0.73472580244957164</v>
      </c>
      <c r="G185" s="250">
        <f>IF(G$10=0,0,G$10/NMM_fec!G$10)</f>
        <v>0.73472580244957153</v>
      </c>
      <c r="H185" s="250">
        <f>IF(H$10=0,0,H$10/NMM_fec!H$10)</f>
        <v>0.73472580244957153</v>
      </c>
      <c r="I185" s="250">
        <f>IF(I$10=0,0,I$10/NMM_fec!I$10)</f>
        <v>0.74195013528968967</v>
      </c>
      <c r="J185" s="250">
        <f>IF(J$10=0,0,J$10/NMM_fec!J$10)</f>
        <v>0.74195013528968967</v>
      </c>
      <c r="K185" s="250">
        <f>IF(K$10=0,0,K$10/NMM_fec!K$10)</f>
        <v>0.74195013528968989</v>
      </c>
      <c r="L185" s="250">
        <f>IF(L$10=0,0,L$10/NMM_fec!L$10)</f>
        <v>0.74195013528968967</v>
      </c>
      <c r="M185" s="250">
        <f>IF(M$10=0,0,M$10/NMM_fec!M$10)</f>
        <v>0.74195013528968978</v>
      </c>
      <c r="N185" s="250">
        <f>IF(N$10=0,0,N$10/NMM_fec!N$10)</f>
        <v>0.74195013528968956</v>
      </c>
      <c r="O185" s="250">
        <f>IF(O$10=0,0,O$10/NMM_fec!O$10)</f>
        <v>0.74195013528968967</v>
      </c>
      <c r="P185" s="250">
        <f>IF(P$10=0,0,P$10/NMM_fec!P$10)</f>
        <v>0.74195013528968978</v>
      </c>
      <c r="Q185" s="250">
        <f>IF(Q$10=0,0,Q$10/NMM_fec!Q$10)</f>
        <v>0.78268946417025564</v>
      </c>
    </row>
    <row r="186" spans="1:17" x14ac:dyDescent="0.25">
      <c r="A186" s="127" t="s">
        <v>214</v>
      </c>
      <c r="B186" s="248">
        <f>IF(B$15=0,0,B$15/NMM_fec!B$15)</f>
        <v>0.65410512134241305</v>
      </c>
      <c r="C186" s="248">
        <f>IF(C$15=0,0,C$15/NMM_fec!C$15)</f>
        <v>0.65410512134241305</v>
      </c>
      <c r="D186" s="248">
        <f>IF(D$15=0,0,D$15/NMM_fec!D$15)</f>
        <v>0.65410512134241294</v>
      </c>
      <c r="E186" s="248">
        <f>IF(E$15=0,0,E$15/NMM_fec!E$15)</f>
        <v>0.65410512134241294</v>
      </c>
      <c r="F186" s="248">
        <f>IF(F$15=0,0,F$15/NMM_fec!F$15)</f>
        <v>0.65410512134241305</v>
      </c>
      <c r="G186" s="248">
        <f>IF(G$15=0,0,G$15/NMM_fec!G$15)</f>
        <v>0.65410512134241294</v>
      </c>
      <c r="H186" s="248">
        <f>IF(H$15=0,0,H$15/NMM_fec!H$15)</f>
        <v>0.65410512134241305</v>
      </c>
      <c r="I186" s="248">
        <f>IF(I$15=0,0,I$15/NMM_fec!I$15)</f>
        <v>0.66053673582124139</v>
      </c>
      <c r="J186" s="248">
        <f>IF(J$15=0,0,J$15/NMM_fec!J$15)</f>
        <v>0.66053673582124139</v>
      </c>
      <c r="K186" s="248">
        <f>IF(K$15=0,0,K$15/NMM_fec!K$15)</f>
        <v>0.66053673582124139</v>
      </c>
      <c r="L186" s="248">
        <f>IF(L$15=0,0,L$15/NMM_fec!L$15)</f>
        <v>0.66053673582124139</v>
      </c>
      <c r="M186" s="248">
        <f>IF(M$15=0,0,M$15/NMM_fec!M$15)</f>
        <v>0.66053673582124139</v>
      </c>
      <c r="N186" s="248">
        <f>IF(N$15=0,0,N$15/NMM_fec!N$15)</f>
        <v>0.66053673582124139</v>
      </c>
      <c r="O186" s="248">
        <f>IF(O$15=0,0,O$15/NMM_fec!O$15)</f>
        <v>0.66053673582124139</v>
      </c>
      <c r="P186" s="248">
        <f>IF(P$15=0,0,P$15/NMM_fec!P$15)</f>
        <v>0.66053673582124128</v>
      </c>
      <c r="Q186" s="248">
        <f>IF(Q$15=0,0,Q$15/NMM_fec!Q$15)</f>
        <v>0.69680578145974681</v>
      </c>
    </row>
    <row r="187" spans="1:17" x14ac:dyDescent="0.25">
      <c r="A187" s="127" t="s">
        <v>213</v>
      </c>
      <c r="B187" s="249">
        <f>IF(B$16=0,0,B$16/NMM_fec!B$16)</f>
        <v>0.40274313918322086</v>
      </c>
      <c r="C187" s="249">
        <f>IF(C$16=0,0,C$16/NMM_fec!C$16)</f>
        <v>0.40274313918322086</v>
      </c>
      <c r="D187" s="249">
        <f>IF(D$16=0,0,D$16/NMM_fec!D$16)</f>
        <v>0.40274313918322086</v>
      </c>
      <c r="E187" s="249">
        <f>IF(E$16=0,0,E$16/NMM_fec!E$16)</f>
        <v>0.4027431391832208</v>
      </c>
      <c r="F187" s="249">
        <f>IF(F$16=0,0,F$16/NMM_fec!F$16)</f>
        <v>0.40274313918322086</v>
      </c>
      <c r="G187" s="249">
        <f>IF(G$16=0,0,G$16/NMM_fec!G$16)</f>
        <v>0.4027431391832208</v>
      </c>
      <c r="H187" s="249">
        <f>IF(H$16=0,0,H$16/NMM_fec!H$16)</f>
        <v>0.4027431391832208</v>
      </c>
      <c r="I187" s="249">
        <f>IF(I$16=0,0,I$16/NMM_fec!I$16)</f>
        <v>0.40670318860142995</v>
      </c>
      <c r="J187" s="249">
        <f>IF(J$16=0,0,J$16/NMM_fec!J$16)</f>
        <v>0.4067031886014299</v>
      </c>
      <c r="K187" s="249">
        <f>IF(K$16=0,0,K$16/NMM_fec!K$16)</f>
        <v>0.40670318860142984</v>
      </c>
      <c r="L187" s="249">
        <f>IF(L$16=0,0,L$16/NMM_fec!L$16)</f>
        <v>0.40670318860142984</v>
      </c>
      <c r="M187" s="249">
        <f>IF(M$16=0,0,M$16/NMM_fec!M$16)</f>
        <v>0.4067031886014299</v>
      </c>
      <c r="N187" s="249">
        <f>IF(N$16=0,0,N$16/NMM_fec!N$16)</f>
        <v>0.4067031886014299</v>
      </c>
      <c r="O187" s="249">
        <f>IF(O$16=0,0,O$16/NMM_fec!O$16)</f>
        <v>0.4067031886014299</v>
      </c>
      <c r="P187" s="249">
        <f>IF(P$16=0,0,P$16/NMM_fec!P$16)</f>
        <v>0.4067031886014299</v>
      </c>
      <c r="Q187" s="249">
        <f>IF(Q$16=0,0,Q$16/NMM_fec!Q$16)</f>
        <v>0.42903462863916147</v>
      </c>
    </row>
    <row r="188" spans="1:17" x14ac:dyDescent="0.25">
      <c r="A188" s="127" t="s">
        <v>212</v>
      </c>
      <c r="B188" s="249">
        <f>IF(B$36=0,0,B$36/NMM_fec!B$36)</f>
        <v>0.66184236167642496</v>
      </c>
      <c r="C188" s="249">
        <f>IF(C$36=0,0,C$36/NMM_fec!C$36)</f>
        <v>0.66514097829569285</v>
      </c>
      <c r="D188" s="249">
        <f>IF(D$36=0,0,D$36/NMM_fec!D$36)</f>
        <v>0.66750580292265926</v>
      </c>
      <c r="E188" s="249">
        <f>IF(E$36=0,0,E$36/NMM_fec!E$36)</f>
        <v>0.6676896874211109</v>
      </c>
      <c r="F188" s="249">
        <f>IF(F$36=0,0,F$36/NMM_fec!F$36)</f>
        <v>0.66116394586899108</v>
      </c>
      <c r="G188" s="249">
        <f>IF(G$36=0,0,G$36/NMM_fec!G$36)</f>
        <v>0.66688650368149505</v>
      </c>
      <c r="H188" s="249">
        <f>IF(H$36=0,0,H$36/NMM_fec!H$36)</f>
        <v>0.66436050300604022</v>
      </c>
      <c r="I188" s="249">
        <f>IF(I$36=0,0,I$36/NMM_fec!I$36)</f>
        <v>0.66848115928015583</v>
      </c>
      <c r="J188" s="249">
        <f>IF(J$36=0,0,J$36/NMM_fec!J$36)</f>
        <v>0.67913942888312151</v>
      </c>
      <c r="K188" s="249">
        <f>IF(K$36=0,0,K$36/NMM_fec!K$36)</f>
        <v>0.69024274582703526</v>
      </c>
      <c r="L188" s="249">
        <f>IF(L$36=0,0,L$36/NMM_fec!L$36)</f>
        <v>0.69370307563440781</v>
      </c>
      <c r="M188" s="249">
        <f>IF(M$36=0,0,M$36/NMM_fec!M$36)</f>
        <v>0.68557086597216399</v>
      </c>
      <c r="N188" s="249">
        <f>IF(N$36=0,0,N$36/NMM_fec!N$36)</f>
        <v>0.69539303068002645</v>
      </c>
      <c r="O188" s="249">
        <f>IF(O$36=0,0,O$36/NMM_fec!O$36)</f>
        <v>0.69539303068002656</v>
      </c>
      <c r="P188" s="249">
        <f>IF(P$36=0,0,P$36/NMM_fec!P$36)</f>
        <v>0.69415790507615716</v>
      </c>
      <c r="Q188" s="249">
        <f>IF(Q$36=0,0,Q$36/NMM_fec!Q$36)</f>
        <v>0.7166669107135526</v>
      </c>
    </row>
    <row r="189" spans="1:17" x14ac:dyDescent="0.25">
      <c r="A189" s="72" t="s">
        <v>211</v>
      </c>
      <c r="B189" s="247">
        <f>IF(B$44=0,0,B$44/NMM_fec!B$44)</f>
        <v>0.69044429475032476</v>
      </c>
      <c r="C189" s="247">
        <f>IF(C$44=0,0,C$44/NMM_fec!C$44)</f>
        <v>0.69044429475032465</v>
      </c>
      <c r="D189" s="247">
        <f>IF(D$44=0,0,D$44/NMM_fec!D$44)</f>
        <v>0.69044429475032465</v>
      </c>
      <c r="E189" s="247">
        <f>IF(E$44=0,0,E$44/NMM_fec!E$44)</f>
        <v>0.69044429475032465</v>
      </c>
      <c r="F189" s="247">
        <f>IF(F$44=0,0,F$44/NMM_fec!F$44)</f>
        <v>0.69044429475032465</v>
      </c>
      <c r="G189" s="247">
        <f>IF(G$44=0,0,G$44/NMM_fec!G$44)</f>
        <v>0.69044429475032465</v>
      </c>
      <c r="H189" s="247">
        <f>IF(H$44=0,0,H$44/NMM_fec!H$44)</f>
        <v>0.69044429475032465</v>
      </c>
      <c r="I189" s="247">
        <f>IF(I$44=0,0,I$44/NMM_fec!I$44)</f>
        <v>0.69723322114464348</v>
      </c>
      <c r="J189" s="247">
        <f>IF(J$44=0,0,J$44/NMM_fec!J$44)</f>
        <v>0.69723322114464359</v>
      </c>
      <c r="K189" s="247">
        <f>IF(K$44=0,0,K$44/NMM_fec!K$44)</f>
        <v>0.69723322114464359</v>
      </c>
      <c r="L189" s="247">
        <f>IF(L$44=0,0,L$44/NMM_fec!L$44)</f>
        <v>0.69723322114464359</v>
      </c>
      <c r="M189" s="247">
        <f>IF(M$44=0,0,M$44/NMM_fec!M$44)</f>
        <v>0.69723322114464359</v>
      </c>
      <c r="N189" s="247">
        <f>IF(N$44=0,0,N$44/NMM_fec!N$44)</f>
        <v>0.69723322114464359</v>
      </c>
      <c r="O189" s="247">
        <f>IF(O$44=0,0,O$44/NMM_fec!O$44)</f>
        <v>0.69723322114464359</v>
      </c>
      <c r="P189" s="247">
        <f>IF(P$44=0,0,P$44/NMM_fec!P$44)</f>
        <v>0.6972332211446437</v>
      </c>
      <c r="Q189" s="247">
        <f>IF(Q$44=0,0,Q$44/NMM_fec!Q$44)</f>
        <v>0.73551721376306589</v>
      </c>
    </row>
    <row r="190" spans="1:17" x14ac:dyDescent="0.25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</row>
    <row r="191" spans="1:17" x14ac:dyDescent="0.25">
      <c r="A191" s="78" t="s">
        <v>37</v>
      </c>
      <c r="B191" s="253">
        <f>IF(B$47=0,0,B$47/NMM_fec!B$47)</f>
        <v>0.46196104150796918</v>
      </c>
      <c r="C191" s="253">
        <f>IF(C$47=0,0,C$47/NMM_fec!C$47)</f>
        <v>0.45337298018274108</v>
      </c>
      <c r="D191" s="253">
        <f>IF(D$47=0,0,D$47/NMM_fec!D$47)</f>
        <v>0.45489115357635557</v>
      </c>
      <c r="E191" s="253">
        <f>IF(E$47=0,0,E$47/NMM_fec!E$47)</f>
        <v>0.45672400362156423</v>
      </c>
      <c r="F191" s="253">
        <f>IF(F$47=0,0,F$47/NMM_fec!F$47)</f>
        <v>0.46354024805820127</v>
      </c>
      <c r="G191" s="253">
        <f>IF(G$47=0,0,G$47/NMM_fec!G$47)</f>
        <v>0.47629900517935708</v>
      </c>
      <c r="H191" s="253">
        <f>IF(H$47=0,0,H$47/NMM_fec!H$47)</f>
        <v>0.47815355289036404</v>
      </c>
      <c r="I191" s="253">
        <f>IF(I$47=0,0,I$47/NMM_fec!I$47)</f>
        <v>0.47894034032559013</v>
      </c>
      <c r="J191" s="253">
        <f>IF(J$47=0,0,J$47/NMM_fec!J$47)</f>
        <v>0.50546997817290362</v>
      </c>
      <c r="K191" s="253">
        <f>IF(K$47=0,0,K$47/NMM_fec!K$47)</f>
        <v>0.50619750712419076</v>
      </c>
      <c r="L191" s="253">
        <f>IF(L$47=0,0,L$47/NMM_fec!L$47)</f>
        <v>0.516440487876339</v>
      </c>
      <c r="M191" s="253">
        <f>IF(M$47=0,0,M$47/NMM_fec!M$47)</f>
        <v>0.51910890035546342</v>
      </c>
      <c r="N191" s="253">
        <f>IF(N$47=0,0,N$47/NMM_fec!N$47)</f>
        <v>0.5181765837355724</v>
      </c>
      <c r="O191" s="253">
        <f>IF(O$47=0,0,O$47/NMM_fec!O$47)</f>
        <v>0.51768822630022659</v>
      </c>
      <c r="P191" s="253">
        <f>IF(P$47=0,0,P$47/NMM_fec!P$47)</f>
        <v>0.5157323499439751</v>
      </c>
      <c r="Q191" s="253">
        <f>IF(Q$47=0,0,Q$47/NMM_fec!Q$47)</f>
        <v>0.51698272999334483</v>
      </c>
    </row>
    <row r="192" spans="1:17" x14ac:dyDescent="0.25">
      <c r="A192" s="132" t="s">
        <v>83</v>
      </c>
      <c r="B192" s="252">
        <f>IF(B$48=0,0,B$48/NMM_fec!B$48)</f>
        <v>0.39317358314264889</v>
      </c>
      <c r="C192" s="252">
        <f>IF(C$48=0,0,C$48/NMM_fec!C$48)</f>
        <v>0.3961159964386774</v>
      </c>
      <c r="D192" s="252">
        <f>IF(D$48=0,0,D$48/NMM_fec!D$48)</f>
        <v>0.3961159964386774</v>
      </c>
      <c r="E192" s="252">
        <f>IF(E$48=0,0,E$48/NMM_fec!E$48)</f>
        <v>0.39611599643867745</v>
      </c>
      <c r="F192" s="252">
        <f>IF(F$48=0,0,F$48/NMM_fec!F$48)</f>
        <v>0.39611599643867745</v>
      </c>
      <c r="G192" s="252">
        <f>IF(G$48=0,0,G$48/NMM_fec!G$48)</f>
        <v>0.41695679123123458</v>
      </c>
      <c r="H192" s="252">
        <f>IF(H$48=0,0,H$48/NMM_fec!H$48)</f>
        <v>0.41695679123123458</v>
      </c>
      <c r="I192" s="252">
        <f>IF(I$48=0,0,I$48/NMM_fec!I$48)</f>
        <v>0.41695679123123447</v>
      </c>
      <c r="J192" s="252">
        <f>IF(J$48=0,0,J$48/NMM_fec!J$48)</f>
        <v>0.44704002187505687</v>
      </c>
      <c r="K192" s="252">
        <f>IF(K$48=0,0,K$48/NMM_fec!K$48)</f>
        <v>0.44704002187505693</v>
      </c>
      <c r="L192" s="252">
        <f>IF(L$48=0,0,L$48/NMM_fec!L$48)</f>
        <v>0.45620474721510118</v>
      </c>
      <c r="M192" s="252">
        <f>IF(M$48=0,0,M$48/NMM_fec!M$48)</f>
        <v>0.45620474721510113</v>
      </c>
      <c r="N192" s="252">
        <f>IF(N$48=0,0,N$48/NMM_fec!N$48)</f>
        <v>0.45620474721510118</v>
      </c>
      <c r="O192" s="252">
        <f>IF(O$48=0,0,O$48/NMM_fec!O$48)</f>
        <v>0.45620474721510118</v>
      </c>
      <c r="P192" s="252">
        <f>IF(P$48=0,0,P$48/NMM_fec!P$48)</f>
        <v>0.45620474721510118</v>
      </c>
      <c r="Q192" s="252">
        <f>IF(Q$48=0,0,Q$48/NMM_fec!Q$48)</f>
        <v>0.45620474721510118</v>
      </c>
    </row>
    <row r="193" spans="1:17" x14ac:dyDescent="0.25">
      <c r="A193" s="76" t="s">
        <v>82</v>
      </c>
      <c r="B193" s="251">
        <f>IF(B$49=0,0,B$49/NMM_fec!B$49)</f>
        <v>0.1025685243252191</v>
      </c>
      <c r="C193" s="251">
        <f>IF(C$49=0,0,C$49/NMM_fec!C$49)</f>
        <v>0.10333612164779674</v>
      </c>
      <c r="D193" s="251">
        <f>IF(D$49=0,0,D$49/NMM_fec!D$49)</f>
        <v>0.10333612164779672</v>
      </c>
      <c r="E193" s="251">
        <f>IF(E$49=0,0,E$49/NMM_fec!E$49)</f>
        <v>0.10333612164779674</v>
      </c>
      <c r="F193" s="251">
        <f>IF(F$49=0,0,F$49/NMM_fec!F$49)</f>
        <v>0.10333612164779674</v>
      </c>
      <c r="G193" s="251">
        <f>IF(G$49=0,0,G$49/NMM_fec!G$49)</f>
        <v>0.10877293037373227</v>
      </c>
      <c r="H193" s="251">
        <f>IF(H$49=0,0,H$49/NMM_fec!H$49)</f>
        <v>0.10877293037373227</v>
      </c>
      <c r="I193" s="251">
        <f>IF(I$49=0,0,I$49/NMM_fec!I$49)</f>
        <v>0.10877293037373226</v>
      </c>
      <c r="J193" s="251">
        <f>IF(J$49=0,0,J$49/NMM_fec!J$49)</f>
        <v>0.11662084464459663</v>
      </c>
      <c r="K193" s="251">
        <f>IF(K$49=0,0,K$49/NMM_fec!K$49)</f>
        <v>0.11662084464459663</v>
      </c>
      <c r="L193" s="251">
        <f>IF(L$49=0,0,L$49/NMM_fec!L$49)</f>
        <v>0.1190116775852554</v>
      </c>
      <c r="M193" s="251">
        <f>IF(M$49=0,0,M$49/NMM_fec!M$49)</f>
        <v>0.1190116775852554</v>
      </c>
      <c r="N193" s="251">
        <f>IF(N$49=0,0,N$49/NMM_fec!N$49)</f>
        <v>0.1190116775852554</v>
      </c>
      <c r="O193" s="251">
        <f>IF(O$49=0,0,O$49/NMM_fec!O$49)</f>
        <v>0.1190116775852554</v>
      </c>
      <c r="P193" s="251">
        <f>IF(P$49=0,0,P$49/NMM_fec!P$49)</f>
        <v>0.1190116775852554</v>
      </c>
      <c r="Q193" s="251">
        <f>IF(Q$49=0,0,Q$49/NMM_fec!Q$49)</f>
        <v>0.1190116775852554</v>
      </c>
    </row>
    <row r="194" spans="1:17" x14ac:dyDescent="0.25">
      <c r="A194" s="76" t="s">
        <v>81</v>
      </c>
      <c r="B194" s="251">
        <f>IF(B$50=0,0,B$50/NMM_fec!B$50)</f>
        <v>0.56095513514322604</v>
      </c>
      <c r="C194" s="251">
        <f>IF(C$50=0,0,C$50/NMM_fec!C$50)</f>
        <v>0.56515318383949897</v>
      </c>
      <c r="D194" s="251">
        <f>IF(D$50=0,0,D$50/NMM_fec!D$50)</f>
        <v>0.56515318383949886</v>
      </c>
      <c r="E194" s="251">
        <f>IF(E$50=0,0,E$50/NMM_fec!E$50)</f>
        <v>0.56515318383949886</v>
      </c>
      <c r="F194" s="251">
        <f>IF(F$50=0,0,F$50/NMM_fec!F$50)</f>
        <v>0.56515318383949897</v>
      </c>
      <c r="G194" s="251">
        <f>IF(G$50=0,0,G$50/NMM_fec!G$50)</f>
        <v>0.59488750822087411</v>
      </c>
      <c r="H194" s="251">
        <f>IF(H$50=0,0,H$50/NMM_fec!H$50)</f>
        <v>0.59488750822087411</v>
      </c>
      <c r="I194" s="251">
        <f>IF(I$50=0,0,I$50/NMM_fec!I$50)</f>
        <v>0.59488750822087411</v>
      </c>
      <c r="J194" s="251">
        <f>IF(J$50=0,0,J$50/NMM_fec!J$50)</f>
        <v>0.63780835396148838</v>
      </c>
      <c r="K194" s="251">
        <f>IF(K$50=0,0,K$50/NMM_fec!K$50)</f>
        <v>0.63780835396148827</v>
      </c>
      <c r="L194" s="251">
        <f>IF(L$50=0,0,L$50/NMM_fec!L$50)</f>
        <v>0.65088400289136539</v>
      </c>
      <c r="M194" s="251">
        <f>IF(M$50=0,0,M$50/NMM_fec!M$50)</f>
        <v>0.65088400289136539</v>
      </c>
      <c r="N194" s="251">
        <f>IF(N$50=0,0,N$50/NMM_fec!N$50)</f>
        <v>0.65088400289136539</v>
      </c>
      <c r="O194" s="251">
        <f>IF(O$50=0,0,O$50/NMM_fec!O$50)</f>
        <v>0.65088400289136539</v>
      </c>
      <c r="P194" s="251">
        <f>IF(P$50=0,0,P$50/NMM_fec!P$50)</f>
        <v>0.65088400289136528</v>
      </c>
      <c r="Q194" s="251">
        <f>IF(Q$50=0,0,Q$50/NMM_fec!Q$50)</f>
        <v>0.65088400289136539</v>
      </c>
    </row>
    <row r="195" spans="1:17" x14ac:dyDescent="0.25">
      <c r="A195" s="76" t="s">
        <v>80</v>
      </c>
      <c r="B195" s="251">
        <f>IF(B$51=0,0,B$51/NMM_fec!B$51)</f>
        <v>0.39133079893832684</v>
      </c>
      <c r="C195" s="251">
        <f>IF(C$51=0,0,C$51/NMM_fec!C$51)</f>
        <v>0.39425942129575475</v>
      </c>
      <c r="D195" s="251">
        <f>IF(D$51=0,0,D$51/NMM_fec!D$51)</f>
        <v>0.39425942129575475</v>
      </c>
      <c r="E195" s="251">
        <f>IF(E$51=0,0,E$51/NMM_fec!E$51)</f>
        <v>0.3942594212957547</v>
      </c>
      <c r="F195" s="251">
        <f>IF(F$51=0,0,F$51/NMM_fec!F$51)</f>
        <v>0.39425942129575475</v>
      </c>
      <c r="G195" s="251">
        <f>IF(G$51=0,0,G$51/NMM_fec!G$51)</f>
        <v>0.41500253636338658</v>
      </c>
      <c r="H195" s="251">
        <f>IF(H$51=0,0,H$51/NMM_fec!H$51)</f>
        <v>0.41500253636338669</v>
      </c>
      <c r="I195" s="251">
        <f>IF(I$51=0,0,I$51/NMM_fec!I$51)</f>
        <v>0.41500253636338663</v>
      </c>
      <c r="J195" s="251">
        <f>IF(J$51=0,0,J$51/NMM_fec!J$51)</f>
        <v>0.44494476846452391</v>
      </c>
      <c r="K195" s="251">
        <f>IF(K$51=0,0,K$51/NMM_fec!K$51)</f>
        <v>0.44494476846452385</v>
      </c>
      <c r="L195" s="251">
        <f>IF(L$51=0,0,L$51/NMM_fec!L$51)</f>
        <v>0.45406653921194623</v>
      </c>
      <c r="M195" s="251">
        <f>IF(M$51=0,0,M$51/NMM_fec!M$51)</f>
        <v>0.45406653921194623</v>
      </c>
      <c r="N195" s="251">
        <f>IF(N$51=0,0,N$51/NMM_fec!N$51)</f>
        <v>0.45406653921194617</v>
      </c>
      <c r="O195" s="251">
        <f>IF(O$51=0,0,O$51/NMM_fec!O$51)</f>
        <v>0.45406653921194634</v>
      </c>
      <c r="P195" s="251">
        <f>IF(P$51=0,0,P$51/NMM_fec!P$51)</f>
        <v>0.45406653921194623</v>
      </c>
      <c r="Q195" s="251">
        <f>IF(Q$51=0,0,Q$51/NMM_fec!Q$51)</f>
        <v>0.45406653921194617</v>
      </c>
    </row>
    <row r="196" spans="1:17" x14ac:dyDescent="0.25">
      <c r="A196" s="129" t="s">
        <v>79</v>
      </c>
      <c r="B196" s="250">
        <f>IF(B$52=0,0,B$52/NMM_fec!B$52)</f>
        <v>0.61683950505090912</v>
      </c>
      <c r="C196" s="250">
        <f>IF(C$52=0,0,C$52/NMM_fec!C$52)</f>
        <v>0.62145577847057809</v>
      </c>
      <c r="D196" s="250">
        <f>IF(D$52=0,0,D$52/NMM_fec!D$52)</f>
        <v>0.62145577847057831</v>
      </c>
      <c r="E196" s="250">
        <f>IF(E$52=0,0,E$52/NMM_fec!E$52)</f>
        <v>0.62145577847057809</v>
      </c>
      <c r="F196" s="250">
        <f>IF(F$52=0,0,F$52/NMM_fec!F$52)</f>
        <v>0.6214557784705782</v>
      </c>
      <c r="G196" s="250">
        <f>IF(G$52=0,0,G$52/NMM_fec!G$52)</f>
        <v>0.65415234328542327</v>
      </c>
      <c r="H196" s="250">
        <f>IF(H$52=0,0,H$52/NMM_fec!H$52)</f>
        <v>0.65415234328542315</v>
      </c>
      <c r="I196" s="250">
        <f>IF(I$52=0,0,I$52/NMM_fec!I$52)</f>
        <v>0.65415234328542315</v>
      </c>
      <c r="J196" s="250">
        <f>IF(J$52=0,0,J$52/NMM_fec!J$52)</f>
        <v>0.70134911818658741</v>
      </c>
      <c r="K196" s="250">
        <f>IF(K$52=0,0,K$52/NMM_fec!K$52)</f>
        <v>0.70134911818658741</v>
      </c>
      <c r="L196" s="250">
        <f>IF(L$52=0,0,L$52/NMM_fec!L$52)</f>
        <v>0.71572741033300902</v>
      </c>
      <c r="M196" s="250">
        <f>IF(M$52=0,0,M$52/NMM_fec!M$52)</f>
        <v>0.71572741033300891</v>
      </c>
      <c r="N196" s="250">
        <f>IF(N$52=0,0,N$52/NMM_fec!N$52)</f>
        <v>0.71572741033300902</v>
      </c>
      <c r="O196" s="250">
        <f>IF(O$52=0,0,O$52/NMM_fec!O$52)</f>
        <v>0.71572741033300902</v>
      </c>
      <c r="P196" s="250">
        <f>IF(P$52=0,0,P$52/NMM_fec!P$52)</f>
        <v>0.71572741033300913</v>
      </c>
      <c r="Q196" s="250">
        <f>IF(Q$52=0,0,Q$52/NMM_fec!Q$52)</f>
        <v>0.71572741033300913</v>
      </c>
    </row>
    <row r="197" spans="1:17" x14ac:dyDescent="0.25">
      <c r="A197" s="127" t="s">
        <v>210</v>
      </c>
      <c r="B197" s="249">
        <f>IF(B$57=0,0,B$57/NMM_fec!B$57)</f>
        <v>0.47499273800352215</v>
      </c>
      <c r="C197" s="249">
        <f>IF(C$57=0,0,C$57/NMM_fec!C$57)</f>
        <v>0.47854746550237215</v>
      </c>
      <c r="D197" s="249">
        <f>IF(D$57=0,0,D$57/NMM_fec!D$57)</f>
        <v>0.47854746550237215</v>
      </c>
      <c r="E197" s="249">
        <f>IF(E$57=0,0,E$57/NMM_fec!E$57)</f>
        <v>0.47854746550237215</v>
      </c>
      <c r="F197" s="249">
        <f>IF(F$57=0,0,F$57/NMM_fec!F$57)</f>
        <v>0.47854746550237215</v>
      </c>
      <c r="G197" s="249">
        <f>IF(G$57=0,0,G$57/NMM_fec!G$57)</f>
        <v>0.50372521549656413</v>
      </c>
      <c r="H197" s="249">
        <f>IF(H$57=0,0,H$57/NMM_fec!H$57)</f>
        <v>0.50372521549656413</v>
      </c>
      <c r="I197" s="249">
        <f>IF(I$57=0,0,I$57/NMM_fec!I$57)</f>
        <v>0.50372521549656424</v>
      </c>
      <c r="J197" s="249">
        <f>IF(J$57=0,0,J$57/NMM_fec!J$57)</f>
        <v>0.54006874594763288</v>
      </c>
      <c r="K197" s="249">
        <f>IF(K$57=0,0,K$57/NMM_fec!K$57)</f>
        <v>0.54006874594763288</v>
      </c>
      <c r="L197" s="249">
        <f>IF(L$57=0,0,L$57/NMM_fec!L$57)</f>
        <v>0.55114064438883226</v>
      </c>
      <c r="M197" s="249">
        <f>IF(M$57=0,0,M$57/NMM_fec!M$57)</f>
        <v>0.55114064438883226</v>
      </c>
      <c r="N197" s="249">
        <f>IF(N$57=0,0,N$57/NMM_fec!N$57)</f>
        <v>0.55114064438883226</v>
      </c>
      <c r="O197" s="249">
        <f>IF(O$57=0,0,O$57/NMM_fec!O$57)</f>
        <v>0.55114064438883226</v>
      </c>
      <c r="P197" s="249">
        <f>IF(P$57=0,0,P$57/NMM_fec!P$57)</f>
        <v>0.55114064438883226</v>
      </c>
      <c r="Q197" s="249">
        <f>IF(Q$57=0,0,Q$57/NMM_fec!Q$57)</f>
        <v>0.55114064438883226</v>
      </c>
    </row>
    <row r="198" spans="1:17" x14ac:dyDescent="0.25">
      <c r="A198" s="127" t="s">
        <v>209</v>
      </c>
      <c r="B198" s="249">
        <f>IF(B$58=0,0,B$58/NMM_fec!B$58)</f>
        <v>0.34154178435513666</v>
      </c>
      <c r="C198" s="249">
        <f>IF(C$58=0,0,C$58/NMM_fec!C$58)</f>
        <v>0.33424839627919756</v>
      </c>
      <c r="D198" s="249">
        <f>IF(D$58=0,0,D$58/NMM_fec!D$58)</f>
        <v>0.33664840390923828</v>
      </c>
      <c r="E198" s="249">
        <f>IF(E$58=0,0,E$58/NMM_fec!E$58)</f>
        <v>0.33355051483076059</v>
      </c>
      <c r="F198" s="249">
        <f>IF(F$58=0,0,F$58/NMM_fec!F$58)</f>
        <v>0.33780980473146616</v>
      </c>
      <c r="G198" s="249">
        <f>IF(G$58=0,0,G$58/NMM_fec!G$58)</f>
        <v>0.34895269375508636</v>
      </c>
      <c r="H198" s="249">
        <f>IF(H$58=0,0,H$58/NMM_fec!H$58)</f>
        <v>0.34956584106964889</v>
      </c>
      <c r="I198" s="249">
        <f>IF(I$58=0,0,I$58/NMM_fec!I$58)</f>
        <v>0.35018440766642772</v>
      </c>
      <c r="J198" s="249">
        <f>IF(J$58=0,0,J$58/NMM_fec!J$58)</f>
        <v>0.37832225390055763</v>
      </c>
      <c r="K198" s="249">
        <f>IF(K$58=0,0,K$58/NMM_fec!K$58)</f>
        <v>0.37858453587725638</v>
      </c>
      <c r="L198" s="249">
        <f>IF(L$58=0,0,L$58/NMM_fec!L$58)</f>
        <v>0.38914324735575367</v>
      </c>
      <c r="M198" s="249">
        <f>IF(M$58=0,0,M$58/NMM_fec!M$58)</f>
        <v>0.3832919403704515</v>
      </c>
      <c r="N198" s="249">
        <f>IF(N$58=0,0,N$58/NMM_fec!N$58)</f>
        <v>0.38377724278216269</v>
      </c>
      <c r="O198" s="249">
        <f>IF(O$58=0,0,O$58/NMM_fec!O$58)</f>
        <v>0.38410334583822603</v>
      </c>
      <c r="P198" s="249">
        <f>IF(P$58=0,0,P$58/NMM_fec!P$58)</f>
        <v>0.38251904588052921</v>
      </c>
      <c r="Q198" s="249">
        <f>IF(Q$58=0,0,Q$58/NMM_fec!Q$58)</f>
        <v>0.38082567930759398</v>
      </c>
    </row>
    <row r="199" spans="1:17" x14ac:dyDescent="0.25">
      <c r="A199" s="127" t="s">
        <v>208</v>
      </c>
      <c r="B199" s="249">
        <f>IF(B$77=0,0,B$77/NMM_fec!B$77)</f>
        <v>0.47854268080567436</v>
      </c>
      <c r="C199" s="249">
        <f>IF(C$77=0,0,C$77/NMM_fec!C$77)</f>
        <v>0.48065107738863966</v>
      </c>
      <c r="D199" s="249">
        <f>IF(D$77=0,0,D$77/NMM_fec!D$77)</f>
        <v>0.48081981100598398</v>
      </c>
      <c r="E199" s="249">
        <f>IF(E$77=0,0,E$77/NMM_fec!E$77)</f>
        <v>0.48110078748736596</v>
      </c>
      <c r="F199" s="249">
        <f>IF(F$77=0,0,F$77/NMM_fec!F$77)</f>
        <v>0.48193215632397846</v>
      </c>
      <c r="G199" s="249">
        <f>IF(G$77=0,0,G$77/NMM_fec!G$77)</f>
        <v>0.50585831858976338</v>
      </c>
      <c r="H199" s="249">
        <f>IF(H$77=0,0,H$77/NMM_fec!H$77)</f>
        <v>0.50609356404596717</v>
      </c>
      <c r="I199" s="249">
        <f>IF(I$77=0,0,I$77/NMM_fec!I$77)</f>
        <v>0.50618825486735031</v>
      </c>
      <c r="J199" s="249">
        <f>IF(J$77=0,0,J$77/NMM_fec!J$77)</f>
        <v>0.54131065950404711</v>
      </c>
      <c r="K199" s="249">
        <f>IF(K$77=0,0,K$77/NMM_fec!K$77)</f>
        <v>0.54141437870776044</v>
      </c>
      <c r="L199" s="249">
        <f>IF(L$77=0,0,L$77/NMM_fec!L$77)</f>
        <v>0.55189764763105453</v>
      </c>
      <c r="M199" s="249">
        <f>IF(M$77=0,0,M$77/NMM_fec!M$77)</f>
        <v>0.55294706526933768</v>
      </c>
      <c r="N199" s="249">
        <f>IF(N$77=0,0,N$77/NMM_fec!N$77)</f>
        <v>0.55306022133959354</v>
      </c>
      <c r="O199" s="249">
        <f>IF(O$77=0,0,O$77/NMM_fec!O$77)</f>
        <v>0.55280837237142244</v>
      </c>
      <c r="P199" s="249">
        <f>IF(P$77=0,0,P$77/NMM_fec!P$77)</f>
        <v>0.55246736012339792</v>
      </c>
      <c r="Q199" s="249">
        <f>IF(Q$77=0,0,Q$77/NMM_fec!Q$77)</f>
        <v>0.55273609298856463</v>
      </c>
    </row>
    <row r="200" spans="1:17" x14ac:dyDescent="0.25">
      <c r="A200" s="72" t="s">
        <v>207</v>
      </c>
      <c r="B200" s="265">
        <f>IF(B$87=0,0,B$87/NMM_fec!B$87)</f>
        <v>0.44043026916845596</v>
      </c>
      <c r="C200" s="265">
        <f>IF(C$87=0,0,C$87/NMM_fec!C$87)</f>
        <v>0.41919877137979533</v>
      </c>
      <c r="D200" s="265">
        <f>IF(D$87=0,0,D$87/NMM_fec!D$87)</f>
        <v>0.42193539322176432</v>
      </c>
      <c r="E200" s="265">
        <f>IF(E$87=0,0,E$87/NMM_fec!E$87)</f>
        <v>0.4265336212175006</v>
      </c>
      <c r="F200" s="265">
        <f>IF(F$87=0,0,F$87/NMM_fec!F$87)</f>
        <v>0.44044842309890586</v>
      </c>
      <c r="G200" s="265">
        <f>IF(G$87=0,0,G$87/NMM_fec!G$87)</f>
        <v>0.43994373477520371</v>
      </c>
      <c r="H200" s="265">
        <f>IF(H$87=0,0,H$87/NMM_fec!H$87)</f>
        <v>0.44375153064388534</v>
      </c>
      <c r="I200" s="265">
        <f>IF(I$87=0,0,I$87/NMM_fec!I$87)</f>
        <v>0.44529385530205451</v>
      </c>
      <c r="J200" s="265">
        <f>IF(J$87=0,0,J$87/NMM_fec!J$87)</f>
        <v>0.47060952133766476</v>
      </c>
      <c r="K200" s="265">
        <f>IF(K$87=0,0,K$87/NMM_fec!K$87)</f>
        <v>0.47183534194577398</v>
      </c>
      <c r="L200" s="265">
        <f>IF(L$87=0,0,L$87/NMM_fec!L$87)</f>
        <v>0.48122932213231073</v>
      </c>
      <c r="M200" s="265">
        <f>IF(M$87=0,0,M$87/NMM_fec!M$87)</f>
        <v>0.48667547175177045</v>
      </c>
      <c r="N200" s="265">
        <f>IF(N$87=0,0,N$87/NMM_fec!N$87)</f>
        <v>0.48462928073290079</v>
      </c>
      <c r="O200" s="265">
        <f>IF(O$87=0,0,O$87/NMM_fec!O$87)</f>
        <v>0.48390581078435446</v>
      </c>
      <c r="P200" s="265">
        <f>IF(P$87=0,0,P$87/NMM_fec!P$87)</f>
        <v>0.48095822929674426</v>
      </c>
      <c r="Q200" s="265">
        <f>IF(Q$87=0,0,Q$87/NMM_fec!Q$87)</f>
        <v>0.48153886401529772</v>
      </c>
    </row>
    <row r="201" spans="1:17" x14ac:dyDescent="0.25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</row>
    <row r="202" spans="1:17" x14ac:dyDescent="0.25">
      <c r="A202" s="78" t="s">
        <v>36</v>
      </c>
      <c r="B202" s="253">
        <f>IF(B$97=0,0,B$97/NMM_fec!B$97)</f>
        <v>0.51185798129278537</v>
      </c>
      <c r="C202" s="253">
        <f>IF(C$97=0,0,C$97/NMM_fec!C$97)</f>
        <v>0.48231598801205833</v>
      </c>
      <c r="D202" s="253">
        <f>IF(D$97=0,0,D$97/NMM_fec!D$97)</f>
        <v>0.48580031174705257</v>
      </c>
      <c r="E202" s="253">
        <f>IF(E$97=0,0,E$97/NMM_fec!E$97)</f>
        <v>0.49019933720488884</v>
      </c>
      <c r="F202" s="253">
        <f>IF(F$97=0,0,F$97/NMM_fec!F$97)</f>
        <v>0.51137789127495581</v>
      </c>
      <c r="G202" s="253">
        <f>IF(G$97=0,0,G$97/NMM_fec!G$97)</f>
        <v>0.4992468418374581</v>
      </c>
      <c r="H202" s="253">
        <f>IF(H$97=0,0,H$97/NMM_fec!H$97)</f>
        <v>0.50567686661320421</v>
      </c>
      <c r="I202" s="253">
        <f>IF(I$97=0,0,I$97/NMM_fec!I$97)</f>
        <v>0.51046231560705069</v>
      </c>
      <c r="J202" s="253">
        <f>IF(J$97=0,0,J$97/NMM_fec!J$97)</f>
        <v>0.49773316234477388</v>
      </c>
      <c r="K202" s="253">
        <f>IF(K$97=0,0,K$97/NMM_fec!K$97)</f>
        <v>0.49946949486608339</v>
      </c>
      <c r="L202" s="253">
        <f>IF(L$97=0,0,L$97/NMM_fec!L$97)</f>
        <v>0.49908200228176491</v>
      </c>
      <c r="M202" s="253">
        <f>IF(M$97=0,0,M$97/NMM_fec!M$97)</f>
        <v>0.50739316450723448</v>
      </c>
      <c r="N202" s="253">
        <f>IF(N$97=0,0,N$97/NMM_fec!N$97)</f>
        <v>0.50453891839245302</v>
      </c>
      <c r="O202" s="253">
        <f>IF(O$97=0,0,O$97/NMM_fec!O$97)</f>
        <v>0.50844720300726953</v>
      </c>
      <c r="P202" s="253">
        <f>IF(P$97=0,0,P$97/NMM_fec!P$97)</f>
        <v>0.50430527851137918</v>
      </c>
      <c r="Q202" s="253">
        <f>IF(Q$97=0,0,Q$97/NMM_fec!Q$97)</f>
        <v>0.52484384664232353</v>
      </c>
    </row>
    <row r="203" spans="1:17" x14ac:dyDescent="0.25">
      <c r="A203" s="132" t="s">
        <v>83</v>
      </c>
      <c r="B203" s="252">
        <f>IF(B$98=0,0,B$98/NMM_fec!B$98)</f>
        <v>0.43668618331807724</v>
      </c>
      <c r="C203" s="252">
        <f>IF(C$98=0,0,C$98/NMM_fec!C$98)</f>
        <v>0.43804074693932332</v>
      </c>
      <c r="D203" s="252">
        <f>IF(D$98=0,0,D$98/NMM_fec!D$98)</f>
        <v>0.43804074693932332</v>
      </c>
      <c r="E203" s="252">
        <f>IF(E$98=0,0,E$98/NMM_fec!E$98)</f>
        <v>0.43804074693932338</v>
      </c>
      <c r="F203" s="252">
        <f>IF(F$98=0,0,F$98/NMM_fec!F$98)</f>
        <v>0.44067360241240278</v>
      </c>
      <c r="G203" s="252">
        <f>IF(G$98=0,0,G$98/NMM_fec!G$98)</f>
        <v>0.44797046290968906</v>
      </c>
      <c r="H203" s="252">
        <f>IF(H$98=0,0,H$98/NMM_fec!H$98)</f>
        <v>0.45119538233408835</v>
      </c>
      <c r="I203" s="252">
        <f>IF(I$98=0,0,I$98/NMM_fec!I$98)</f>
        <v>0.45564474129783189</v>
      </c>
      <c r="J203" s="252">
        <f>IF(J$98=0,0,J$98/NMM_fec!J$98)</f>
        <v>0.46144890347869705</v>
      </c>
      <c r="K203" s="252">
        <f>IF(K$98=0,0,K$98/NMM_fec!K$98)</f>
        <v>0.4614489034786971</v>
      </c>
      <c r="L203" s="252">
        <f>IF(L$98=0,0,L$98/NMM_fec!L$98)</f>
        <v>0.46144890347869705</v>
      </c>
      <c r="M203" s="252">
        <f>IF(M$98=0,0,M$98/NMM_fec!M$98)</f>
        <v>0.46211810735671965</v>
      </c>
      <c r="N203" s="252">
        <f>IF(N$98=0,0,N$98/NMM_fec!N$98)</f>
        <v>0.46211810735671971</v>
      </c>
      <c r="O203" s="252">
        <f>IF(O$98=0,0,O$98/NMM_fec!O$98)</f>
        <v>0.46663018766704006</v>
      </c>
      <c r="P203" s="252">
        <f>IF(P$98=0,0,P$98/NMM_fec!P$98)</f>
        <v>0.46663018766704006</v>
      </c>
      <c r="Q203" s="252">
        <f>IF(Q$98=0,0,Q$98/NMM_fec!Q$98)</f>
        <v>0.48107106002872557</v>
      </c>
    </row>
    <row r="204" spans="1:17" x14ac:dyDescent="0.25">
      <c r="A204" s="76" t="s">
        <v>82</v>
      </c>
      <c r="B204" s="251">
        <f>IF(B$99=0,0,B$99/NMM_fec!B$99)</f>
        <v>0.11401234042585415</v>
      </c>
      <c r="C204" s="251">
        <f>IF(C$99=0,0,C$99/NMM_fec!C$99)</f>
        <v>0.11436599706674103</v>
      </c>
      <c r="D204" s="251">
        <f>IF(D$99=0,0,D$99/NMM_fec!D$99)</f>
        <v>0.11436599706674103</v>
      </c>
      <c r="E204" s="251">
        <f>IF(E$99=0,0,E$99/NMM_fec!E$99)</f>
        <v>0.11436599706674103</v>
      </c>
      <c r="F204" s="251">
        <f>IF(F$99=0,0,F$99/NMM_fec!F$99)</f>
        <v>0.11505339691119677</v>
      </c>
      <c r="G204" s="251">
        <f>IF(G$99=0,0,G$99/NMM_fec!G$99)</f>
        <v>0.11695849987721069</v>
      </c>
      <c r="H204" s="251">
        <f>IF(H$99=0,0,H$99/NMM_fec!H$99)</f>
        <v>0.11780047891228526</v>
      </c>
      <c r="I204" s="251">
        <f>IF(I$99=0,0,I$99/NMM_fec!I$99)</f>
        <v>0.11896214110410611</v>
      </c>
      <c r="J204" s="251">
        <f>IF(J$99=0,0,J$99/NMM_fec!J$99)</f>
        <v>0.12047752249177336</v>
      </c>
      <c r="K204" s="251">
        <f>IF(K$99=0,0,K$99/NMM_fec!K$99)</f>
        <v>0.12047752249177338</v>
      </c>
      <c r="L204" s="251">
        <f>IF(L$99=0,0,L$99/NMM_fec!L$99)</f>
        <v>0.12047752249177336</v>
      </c>
      <c r="M204" s="251">
        <f>IF(M$99=0,0,M$99/NMM_fec!M$99)</f>
        <v>0.12065224178281135</v>
      </c>
      <c r="N204" s="251">
        <f>IF(N$99=0,0,N$99/NMM_fec!N$99)</f>
        <v>0.12065224178281134</v>
      </c>
      <c r="O204" s="251">
        <f>IF(O$99=0,0,O$99/NMM_fec!O$99)</f>
        <v>0.12183027959582442</v>
      </c>
      <c r="P204" s="251">
        <f>IF(P$99=0,0,P$99/NMM_fec!P$99)</f>
        <v>0.12183027959582439</v>
      </c>
      <c r="Q204" s="251">
        <f>IF(Q$99=0,0,Q$99/NMM_fec!Q$99)</f>
        <v>0.12560057899764346</v>
      </c>
    </row>
    <row r="205" spans="1:17" x14ac:dyDescent="0.25">
      <c r="A205" s="76" t="s">
        <v>81</v>
      </c>
      <c r="B205" s="251">
        <f>IF(B$100=0,0,B$100/NMM_fec!B$100)</f>
        <v>0.62417900537454107</v>
      </c>
      <c r="C205" s="251">
        <f>IF(C$100=0,0,C$100/NMM_fec!C$100)</f>
        <v>0.62611515587832312</v>
      </c>
      <c r="D205" s="251">
        <f>IF(D$100=0,0,D$100/NMM_fec!D$100)</f>
        <v>0.62611515587832312</v>
      </c>
      <c r="E205" s="251">
        <f>IF(E$100=0,0,E$100/NMM_fec!E$100)</f>
        <v>0.626115155878323</v>
      </c>
      <c r="F205" s="251">
        <f>IF(F$100=0,0,F$100/NMM_fec!F$100)</f>
        <v>0.62987843755120509</v>
      </c>
      <c r="G205" s="251">
        <f>IF(G$100=0,0,G$100/NMM_fec!G$100)</f>
        <v>0.64030823199293907</v>
      </c>
      <c r="H205" s="251">
        <f>IF(H$100=0,0,H$100/NMM_fec!H$100)</f>
        <v>0.64491778245647713</v>
      </c>
      <c r="I205" s="251">
        <f>IF(I$100=0,0,I$100/NMM_fec!I$100)</f>
        <v>0.65127749008780578</v>
      </c>
      <c r="J205" s="251">
        <f>IF(J$100=0,0,J$100/NMM_fec!J$100)</f>
        <v>0.65957369069016403</v>
      </c>
      <c r="K205" s="251">
        <f>IF(K$100=0,0,K$100/NMM_fec!K$100)</f>
        <v>0.65957369069016414</v>
      </c>
      <c r="L205" s="251">
        <f>IF(L$100=0,0,L$100/NMM_fec!L$100)</f>
        <v>0.65957369069016403</v>
      </c>
      <c r="M205" s="251">
        <f>IF(M$100=0,0,M$100/NMM_fec!M$100)</f>
        <v>0.66053021971932435</v>
      </c>
      <c r="N205" s="251">
        <f>IF(N$100=0,0,N$100/NMM_fec!N$100)</f>
        <v>0.66053021971932424</v>
      </c>
      <c r="O205" s="251">
        <f>IF(O$100=0,0,O$100/NMM_fec!O$100)</f>
        <v>0.6669795783385194</v>
      </c>
      <c r="P205" s="251">
        <f>IF(P$100=0,0,P$100/NMM_fec!P$100)</f>
        <v>0.6669795783385194</v>
      </c>
      <c r="Q205" s="251">
        <f>IF(Q$100=0,0,Q$100/NMM_fec!Q$100)</f>
        <v>0.68762069246530211</v>
      </c>
    </row>
    <row r="206" spans="1:17" x14ac:dyDescent="0.25">
      <c r="A206" s="76" t="s">
        <v>80</v>
      </c>
      <c r="B206" s="251">
        <f>IF(B$101=0,0,B$101/NMM_fec!B$101)</f>
        <v>0.43513051411440179</v>
      </c>
      <c r="C206" s="251">
        <f>IF(C$101=0,0,C$101/NMM_fec!C$101)</f>
        <v>0.43648025218130138</v>
      </c>
      <c r="D206" s="251">
        <f>IF(D$101=0,0,D$101/NMM_fec!D$101)</f>
        <v>0.43648025218130138</v>
      </c>
      <c r="E206" s="251">
        <f>IF(E$101=0,0,E$101/NMM_fec!E$101)</f>
        <v>0.43648025218130126</v>
      </c>
      <c r="F206" s="251">
        <f>IF(F$101=0,0,F$101/NMM_fec!F$101)</f>
        <v>0.43910372825944316</v>
      </c>
      <c r="G206" s="251">
        <f>IF(G$101=0,0,G$101/NMM_fec!G$101)</f>
        <v>0.44637459411436886</v>
      </c>
      <c r="H206" s="251">
        <f>IF(H$101=0,0,H$101/NMM_fec!H$101)</f>
        <v>0.44958802495033884</v>
      </c>
      <c r="I206" s="251">
        <f>IF(I$101=0,0,I$101/NMM_fec!I$101)</f>
        <v>0.4540215333308022</v>
      </c>
      <c r="J206" s="251">
        <f>IF(J$101=0,0,J$101/NMM_fec!J$101)</f>
        <v>0.45980501852049421</v>
      </c>
      <c r="K206" s="251">
        <f>IF(K$101=0,0,K$101/NMM_fec!K$101)</f>
        <v>0.45980501852049421</v>
      </c>
      <c r="L206" s="251">
        <f>IF(L$101=0,0,L$101/NMM_fec!L$101)</f>
        <v>0.45980501852049416</v>
      </c>
      <c r="M206" s="251">
        <f>IF(M$101=0,0,M$101/NMM_fec!M$101)</f>
        <v>0.46047183839851002</v>
      </c>
      <c r="N206" s="251">
        <f>IF(N$101=0,0,N$101/NMM_fec!N$101)</f>
        <v>0.46047183839850997</v>
      </c>
      <c r="O206" s="251">
        <f>IF(O$101=0,0,O$101/NMM_fec!O$101)</f>
        <v>0.46496784468439034</v>
      </c>
      <c r="P206" s="251">
        <f>IF(P$101=0,0,P$101/NMM_fec!P$101)</f>
        <v>0.4649678446843904</v>
      </c>
      <c r="Q206" s="251">
        <f>IF(Q$101=0,0,Q$101/NMM_fec!Q$101)</f>
        <v>0.47935727227574543</v>
      </c>
    </row>
    <row r="207" spans="1:17" x14ac:dyDescent="0.25">
      <c r="A207" s="129" t="s">
        <v>79</v>
      </c>
      <c r="B207" s="250">
        <f>IF(B$102=0,0,B$102/NMM_fec!B$102)</f>
        <v>0.68540206253217983</v>
      </c>
      <c r="C207" s="250">
        <f>IF(C$102=0,0,C$102/NMM_fec!C$102)</f>
        <v>0.68752812178319334</v>
      </c>
      <c r="D207" s="250">
        <f>IF(D$102=0,0,D$102/NMM_fec!D$102)</f>
        <v>0.68752812178319345</v>
      </c>
      <c r="E207" s="250">
        <f>IF(E$102=0,0,E$102/NMM_fec!E$102)</f>
        <v>0.68752812178319334</v>
      </c>
      <c r="F207" s="250">
        <f>IF(F$102=0,0,F$102/NMM_fec!F$102)</f>
        <v>0.69166052770885422</v>
      </c>
      <c r="G207" s="250">
        <f>IF(G$102=0,0,G$102/NMM_fec!G$102)</f>
        <v>0.703113336215064</v>
      </c>
      <c r="H207" s="250">
        <f>IF(H$102=0,0,H$102/NMM_fec!H$102)</f>
        <v>0.70817501782859316</v>
      </c>
      <c r="I207" s="250">
        <f>IF(I$102=0,0,I$102/NMM_fec!I$102)</f>
        <v>0.71515852206388653</v>
      </c>
      <c r="J207" s="250">
        <f>IF(J$102=0,0,J$102/NMM_fec!J$102)</f>
        <v>0.72426846160859282</v>
      </c>
      <c r="K207" s="250">
        <f>IF(K$102=0,0,K$102/NMM_fec!K$102)</f>
        <v>0.72426846160859282</v>
      </c>
      <c r="L207" s="250">
        <f>IF(L$102=0,0,L$102/NMM_fec!L$102)</f>
        <v>0.72426846160859271</v>
      </c>
      <c r="M207" s="250">
        <f>IF(M$102=0,0,M$102/NMM_fec!M$102)</f>
        <v>0.72531881249161378</v>
      </c>
      <c r="N207" s="250">
        <f>IF(N$102=0,0,N$102/NMM_fec!N$102)</f>
        <v>0.7253188124916139</v>
      </c>
      <c r="O207" s="250">
        <f>IF(O$102=0,0,O$102/NMM_fec!O$102)</f>
        <v>0.73240076119790443</v>
      </c>
      <c r="P207" s="250">
        <f>IF(P$102=0,0,P$102/NMM_fec!P$102)</f>
        <v>0.73240076119790454</v>
      </c>
      <c r="Q207" s="250">
        <f>IF(Q$102=0,0,Q$102/NMM_fec!Q$102)</f>
        <v>0.75506647419632511</v>
      </c>
    </row>
    <row r="208" spans="1:17" x14ac:dyDescent="0.25">
      <c r="A208" s="127" t="s">
        <v>206</v>
      </c>
      <c r="B208" s="249">
        <f>IF(B$107=0,0,B$107/NMM_fec!B$107)</f>
        <v>0.48739022484164563</v>
      </c>
      <c r="C208" s="249">
        <f>IF(C$107=0,0,C$107/NMM_fec!C$107)</f>
        <v>0.45319815197986174</v>
      </c>
      <c r="D208" s="249">
        <f>IF(D$107=0,0,D$107/NMM_fec!D$107)</f>
        <v>0.45618016249330273</v>
      </c>
      <c r="E208" s="249">
        <f>IF(E$107=0,0,E$107/NMM_fec!E$107)</f>
        <v>0.45891712133882218</v>
      </c>
      <c r="F208" s="249">
        <f>IF(F$107=0,0,F$107/NMM_fec!F$107)</f>
        <v>0.48385139408381522</v>
      </c>
      <c r="G208" s="249">
        <f>IF(G$107=0,0,G$107/NMM_fec!G$107)</f>
        <v>0.474935541243374</v>
      </c>
      <c r="H208" s="249">
        <f>IF(H$107=0,0,H$107/NMM_fec!H$107)</f>
        <v>0.47952730986615061</v>
      </c>
      <c r="I208" s="249">
        <f>IF(I$107=0,0,I$107/NMM_fec!I$107)</f>
        <v>0.4823446353164314</v>
      </c>
      <c r="J208" s="249">
        <f>IF(J$107=0,0,J$107/NMM_fec!J$107)</f>
        <v>0.47813183401136783</v>
      </c>
      <c r="K208" s="249">
        <f>IF(K$107=0,0,K$107/NMM_fec!K$107)</f>
        <v>0.47926893940027038</v>
      </c>
      <c r="L208" s="249">
        <f>IF(L$107=0,0,L$107/NMM_fec!L$107)</f>
        <v>0.47901259410453217</v>
      </c>
      <c r="M208" s="249">
        <f>IF(M$107=0,0,M$107/NMM_fec!M$107)</f>
        <v>0.48501522158180682</v>
      </c>
      <c r="N208" s="249">
        <f>IF(N$107=0,0,N$107/NMM_fec!N$107)</f>
        <v>0.48294467996375728</v>
      </c>
      <c r="O208" s="249">
        <f>IF(O$107=0,0,O$107/NMM_fec!O$107)</f>
        <v>0.4869437269768136</v>
      </c>
      <c r="P208" s="249">
        <f>IF(P$107=0,0,P$107/NMM_fec!P$107)</f>
        <v>0.48414077295015895</v>
      </c>
      <c r="Q208" s="249">
        <f>IF(Q$107=0,0,Q$107/NMM_fec!Q$107)</f>
        <v>0.50247751627986825</v>
      </c>
    </row>
    <row r="209" spans="1:17" x14ac:dyDescent="0.25">
      <c r="A209" s="127" t="s">
        <v>205</v>
      </c>
      <c r="B209" s="249">
        <f>IF(B$115=0,0,B$115/NMM_fec!B$115)</f>
        <v>0.53403771995971527</v>
      </c>
      <c r="C209" s="249">
        <f>IF(C$115=0,0,C$115/NMM_fec!C$115)</f>
        <v>0.53569425981708874</v>
      </c>
      <c r="D209" s="249">
        <f>IF(D$115=0,0,D$115/NMM_fec!D$115)</f>
        <v>0.53569425981708874</v>
      </c>
      <c r="E209" s="249">
        <f>IF(E$115=0,0,E$115/NMM_fec!E$115)</f>
        <v>0.53569425981708874</v>
      </c>
      <c r="F209" s="249">
        <f>IF(F$115=0,0,F$115/NMM_fec!F$115)</f>
        <v>0.53891406430722233</v>
      </c>
      <c r="G209" s="249">
        <f>IF(G$115=0,0,G$115/NMM_fec!G$115)</f>
        <v>0.54783763205838354</v>
      </c>
      <c r="H209" s="249">
        <f>IF(H$115=0,0,H$115/NMM_fec!H$115)</f>
        <v>0.5517814907886367</v>
      </c>
      <c r="I209" s="249">
        <f>IF(I$115=0,0,I$115/NMM_fec!I$115)</f>
        <v>0.55722275640923724</v>
      </c>
      <c r="J209" s="249">
        <f>IF(J$115=0,0,J$115/NMM_fec!J$115)</f>
        <v>0.56432085489679096</v>
      </c>
      <c r="K209" s="249">
        <f>IF(K$115=0,0,K$115/NMM_fec!K$115)</f>
        <v>0.56432085489679107</v>
      </c>
      <c r="L209" s="249">
        <f>IF(L$115=0,0,L$115/NMM_fec!L$115)</f>
        <v>0.56432085489679096</v>
      </c>
      <c r="M209" s="249">
        <f>IF(M$115=0,0,M$115/NMM_fec!M$115)</f>
        <v>0.56513924605927734</v>
      </c>
      <c r="N209" s="249">
        <f>IF(N$115=0,0,N$115/NMM_fec!N$115)</f>
        <v>0.56513924605927723</v>
      </c>
      <c r="O209" s="249">
        <f>IF(O$115=0,0,O$115/NMM_fec!O$115)</f>
        <v>0.57065721565220007</v>
      </c>
      <c r="P209" s="249">
        <f>IF(P$115=0,0,P$115/NMM_fec!P$115)</f>
        <v>0.57065721565219996</v>
      </c>
      <c r="Q209" s="249">
        <f>IF(Q$115=0,0,Q$115/NMM_fec!Q$115)</f>
        <v>0.5883174275958567</v>
      </c>
    </row>
    <row r="210" spans="1:17" x14ac:dyDescent="0.25">
      <c r="A210" s="127" t="s">
        <v>204</v>
      </c>
      <c r="B210" s="249">
        <f>IF(B$116=0,0,B$116/NMM_fec!B$116)</f>
        <v>0.53355735203027255</v>
      </c>
      <c r="C210" s="249">
        <f>IF(C$116=0,0,C$116/NMM_fec!C$116)</f>
        <v>0.50957963689171071</v>
      </c>
      <c r="D210" s="249">
        <f>IF(D$116=0,0,D$116/NMM_fec!D$116)</f>
        <v>0.51317851795086034</v>
      </c>
      <c r="E210" s="249">
        <f>IF(E$116=0,0,E$116/NMM_fec!E$116)</f>
        <v>0.51914219917554028</v>
      </c>
      <c r="F210" s="249">
        <f>IF(F$116=0,0,F$116/NMM_fec!F$116)</f>
        <v>0.53296846595666458</v>
      </c>
      <c r="G210" s="249">
        <f>IF(G$116=0,0,G$116/NMM_fec!G$116)</f>
        <v>0.51944418862093522</v>
      </c>
      <c r="H210" s="249">
        <f>IF(H$116=0,0,H$116/NMM_fec!H$116)</f>
        <v>0.52809882039190048</v>
      </c>
      <c r="I210" s="249">
        <f>IF(I$116=0,0,I$116/NMM_fec!I$116)</f>
        <v>0.53529770635106966</v>
      </c>
      <c r="J210" s="249">
        <f>IF(J$116=0,0,J$116/NMM_fec!J$116)</f>
        <v>0.51398015952039522</v>
      </c>
      <c r="K210" s="249">
        <f>IF(K$116=0,0,K$116/NMM_fec!K$116)</f>
        <v>0.51609271453264383</v>
      </c>
      <c r="L210" s="249">
        <f>IF(L$116=0,0,L$116/NMM_fec!L$116)</f>
        <v>0.5156224568221015</v>
      </c>
      <c r="M210" s="249">
        <f>IF(M$116=0,0,M$116/NMM_fec!M$116)</f>
        <v>0.52545551751965691</v>
      </c>
      <c r="N210" s="249">
        <f>IF(N$116=0,0,N$116/NMM_fec!N$116)</f>
        <v>0.52206788031540774</v>
      </c>
      <c r="O210" s="249">
        <f>IF(O$116=0,0,O$116/NMM_fec!O$116)</f>
        <v>0.52594837912255621</v>
      </c>
      <c r="P210" s="249">
        <f>IF(P$116=0,0,P$116/NMM_fec!P$116)</f>
        <v>0.52094950539048068</v>
      </c>
      <c r="Q210" s="249">
        <f>IF(Q$116=0,0,Q$116/NMM_fec!Q$116)</f>
        <v>0.54301648437629013</v>
      </c>
    </row>
    <row r="211" spans="1:17" x14ac:dyDescent="0.25">
      <c r="A211" s="72" t="s">
        <v>203</v>
      </c>
      <c r="B211" s="247">
        <f>IF(B$124=0,0,B$124/NMM_fec!B$124)</f>
        <v>0.5488721010697073</v>
      </c>
      <c r="C211" s="247">
        <f>IF(C$124=0,0,C$124/NMM_fec!C$124)</f>
        <v>0.55057465592311872</v>
      </c>
      <c r="D211" s="247">
        <f>IF(D$124=0,0,D$124/NMM_fec!D$124)</f>
        <v>0.55057465592311883</v>
      </c>
      <c r="E211" s="247">
        <f>IF(E$124=0,0,E$124/NMM_fec!E$124)</f>
        <v>0.55057465592311883</v>
      </c>
      <c r="F211" s="247">
        <f>IF(F$124=0,0,F$124/NMM_fec!F$124)</f>
        <v>0.55388389942686722</v>
      </c>
      <c r="G211" s="247">
        <f>IF(G$124=0,0,G$124/NMM_fec!G$124)</f>
        <v>0.56305534406000513</v>
      </c>
      <c r="H211" s="247">
        <f>IF(H$124=0,0,H$124/NMM_fec!H$124)</f>
        <v>0.5671087544216542</v>
      </c>
      <c r="I211" s="247">
        <f>IF(I$124=0,0,I$124/NMM_fec!I$124)</f>
        <v>0.57270116630949364</v>
      </c>
      <c r="J211" s="247">
        <f>IF(J$124=0,0,J$124/NMM_fec!J$124)</f>
        <v>0.57999643419947955</v>
      </c>
      <c r="K211" s="247">
        <f>IF(K$124=0,0,K$124/NMM_fec!K$124)</f>
        <v>0.57999643419947944</v>
      </c>
      <c r="L211" s="247">
        <f>IF(L$124=0,0,L$124/NMM_fec!L$124)</f>
        <v>0.57999643419947933</v>
      </c>
      <c r="M211" s="247">
        <f>IF(M$124=0,0,M$124/NMM_fec!M$124)</f>
        <v>0.58083755844981266</v>
      </c>
      <c r="N211" s="247">
        <f>IF(N$124=0,0,N$124/NMM_fec!N$124)</f>
        <v>0.58083755844981266</v>
      </c>
      <c r="O211" s="247">
        <f>IF(O$124=0,0,O$124/NMM_fec!O$124)</f>
        <v>0.58650880497587199</v>
      </c>
      <c r="P211" s="247">
        <f>IF(P$124=0,0,P$124/NMM_fec!P$124)</f>
        <v>0.5865088049758721</v>
      </c>
      <c r="Q211" s="247">
        <f>IF(Q$124=0,0,Q$124/NMM_fec!Q$124)</f>
        <v>0.60465957836240813</v>
      </c>
    </row>
  </sheetData>
  <pageMargins left="0.39370078740157483" right="0.39370078740157483" top="0.39370078740157483" bottom="0.39370078740157483" header="0.31496062992125984" footer="0.31496062992125984"/>
  <pageSetup paperSize="9" scale="35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>
    <tabColor theme="4" tint="0.79998168889431442"/>
    <pageSetUpPr fitToPage="1"/>
  </sheetPr>
  <dimension ref="A1:Q211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370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</row>
    <row r="3" spans="1:17" ht="12.75" x14ac:dyDescent="0.25">
      <c r="A3" s="80" t="s">
        <v>135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</row>
    <row r="4" spans="1:17" x14ac:dyDescent="0.25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 ht="12.75" x14ac:dyDescent="0.25">
      <c r="A5" s="97" t="s">
        <v>38</v>
      </c>
      <c r="B5" s="96">
        <v>12553.168890450899</v>
      </c>
      <c r="C5" s="96">
        <v>11549.432733009304</v>
      </c>
      <c r="D5" s="96">
        <v>11567.599092194498</v>
      </c>
      <c r="E5" s="96">
        <v>11597.293972439711</v>
      </c>
      <c r="F5" s="96">
        <v>12154.601124095403</v>
      </c>
      <c r="G5" s="96">
        <v>11258.163780622106</v>
      </c>
      <c r="H5" s="96">
        <v>11211.386574340224</v>
      </c>
      <c r="I5" s="96">
        <v>12082.892594150922</v>
      </c>
      <c r="J5" s="96">
        <v>9979.7265570217169</v>
      </c>
      <c r="K5" s="96">
        <v>7350.6823643846419</v>
      </c>
      <c r="L5" s="96">
        <v>7461.9264460746726</v>
      </c>
      <c r="M5" s="96">
        <v>8059.4151657468101</v>
      </c>
      <c r="N5" s="96">
        <v>7513.8621153965323</v>
      </c>
      <c r="O5" s="96">
        <v>8051.5376032225049</v>
      </c>
      <c r="P5" s="96">
        <v>8444.7782962889305</v>
      </c>
      <c r="Q5" s="96">
        <v>8710.674976736027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1.1089733160592674</v>
      </c>
      <c r="C10" s="158">
        <v>0.9723632688882462</v>
      </c>
      <c r="D10" s="158">
        <v>0.95102330780824573</v>
      </c>
      <c r="E10" s="158">
        <v>0.96598559113563409</v>
      </c>
      <c r="F10" s="158">
        <v>1.1153027921693131</v>
      </c>
      <c r="G10" s="158">
        <v>0.86808831297429956</v>
      </c>
      <c r="H10" s="158">
        <v>0.88924335167780799</v>
      </c>
      <c r="I10" s="158">
        <v>1.0295510598457962</v>
      </c>
      <c r="J10" s="158">
        <v>0.71890665471465898</v>
      </c>
      <c r="K10" s="158">
        <v>0.50952367338096172</v>
      </c>
      <c r="L10" s="158">
        <v>0.48795258726425239</v>
      </c>
      <c r="M10" s="158">
        <v>0.56957835572472504</v>
      </c>
      <c r="N10" s="158">
        <v>0.49805560542366445</v>
      </c>
      <c r="O10" s="158">
        <v>0.53068857100306133</v>
      </c>
      <c r="P10" s="158">
        <v>0.56475957502343266</v>
      </c>
      <c r="Q10" s="158">
        <v>0.65543875683210406</v>
      </c>
    </row>
    <row r="11" spans="1:17" x14ac:dyDescent="0.25">
      <c r="A11" s="92" t="s">
        <v>125</v>
      </c>
      <c r="B11" s="91">
        <v>0.51927281339647213</v>
      </c>
      <c r="C11" s="91">
        <v>0.45530564438937782</v>
      </c>
      <c r="D11" s="91">
        <v>0.44531328346660987</v>
      </c>
      <c r="E11" s="91">
        <v>0.45231931945118792</v>
      </c>
      <c r="F11" s="91">
        <v>0.52223656808686325</v>
      </c>
      <c r="G11" s="91">
        <v>0.40647926692825015</v>
      </c>
      <c r="H11" s="91">
        <v>0.41638503860553283</v>
      </c>
      <c r="I11" s="91">
        <v>0.48208362423111217</v>
      </c>
      <c r="J11" s="91">
        <v>0.33662548571473128</v>
      </c>
      <c r="K11" s="91">
        <v>0.23858264895753092</v>
      </c>
      <c r="L11" s="91">
        <v>0.22848206455785844</v>
      </c>
      <c r="M11" s="91">
        <v>0.26670304050048738</v>
      </c>
      <c r="N11" s="91">
        <v>0.23321276689980117</v>
      </c>
      <c r="O11" s="91">
        <v>0.24849303703840028</v>
      </c>
      <c r="P11" s="91">
        <v>0.26444666356547464</v>
      </c>
      <c r="Q11" s="91">
        <v>0.30690686812801837</v>
      </c>
    </row>
    <row r="12" spans="1:17" x14ac:dyDescent="0.25">
      <c r="A12" s="92" t="s">
        <v>26</v>
      </c>
      <c r="B12" s="91">
        <v>0.58970050266279517</v>
      </c>
      <c r="C12" s="91">
        <v>0.51705762449886838</v>
      </c>
      <c r="D12" s="91">
        <v>0.50571002434163592</v>
      </c>
      <c r="E12" s="91">
        <v>0.51366627168444612</v>
      </c>
      <c r="F12" s="91">
        <v>0.59306622408244991</v>
      </c>
      <c r="G12" s="91">
        <v>0.46160904604604935</v>
      </c>
      <c r="H12" s="91">
        <v>0.47285831307227516</v>
      </c>
      <c r="I12" s="91">
        <v>0.54746743561468403</v>
      </c>
      <c r="J12" s="91">
        <v>0.38228116899992765</v>
      </c>
      <c r="K12" s="91">
        <v>0.27094102442343082</v>
      </c>
      <c r="L12" s="91">
        <v>0.25947052270639392</v>
      </c>
      <c r="M12" s="91">
        <v>0.30287531522423766</v>
      </c>
      <c r="N12" s="91">
        <v>0.26484283852386326</v>
      </c>
      <c r="O12" s="91">
        <v>0.28219553396466107</v>
      </c>
      <c r="P12" s="91">
        <v>0.30031291145795808</v>
      </c>
      <c r="Q12" s="91">
        <v>0.34853188870408569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214</v>
      </c>
      <c r="B15" s="155">
        <v>0</v>
      </c>
      <c r="C15" s="155">
        <v>0</v>
      </c>
      <c r="D15" s="155">
        <v>0</v>
      </c>
      <c r="E15" s="155">
        <v>0</v>
      </c>
      <c r="F15" s="155">
        <v>0</v>
      </c>
      <c r="G15" s="155">
        <v>0</v>
      </c>
      <c r="H15" s="155">
        <v>0</v>
      </c>
      <c r="I15" s="155">
        <v>0</v>
      </c>
      <c r="J15" s="155">
        <v>0</v>
      </c>
      <c r="K15" s="155">
        <v>0</v>
      </c>
      <c r="L15" s="155">
        <v>0</v>
      </c>
      <c r="M15" s="155">
        <v>0</v>
      </c>
      <c r="N15" s="155">
        <v>0</v>
      </c>
      <c r="O15" s="155">
        <v>0</v>
      </c>
      <c r="P15" s="155">
        <v>0</v>
      </c>
      <c r="Q15" s="155">
        <v>0</v>
      </c>
    </row>
    <row r="16" spans="1:17" x14ac:dyDescent="0.25">
      <c r="A16" s="156" t="s">
        <v>213</v>
      </c>
      <c r="B16" s="204">
        <v>2214.213302509741</v>
      </c>
      <c r="C16" s="204">
        <v>1941.4531023117474</v>
      </c>
      <c r="D16" s="204">
        <v>1898.8450205715267</v>
      </c>
      <c r="E16" s="204">
        <v>1928.7192170915557</v>
      </c>
      <c r="F16" s="204">
        <v>2226.8509467143663</v>
      </c>
      <c r="G16" s="204">
        <v>1733.2542293905003</v>
      </c>
      <c r="H16" s="204">
        <v>1775.4930889140721</v>
      </c>
      <c r="I16" s="204">
        <v>2055.6361630271476</v>
      </c>
      <c r="J16" s="204">
        <v>1435.3931290145695</v>
      </c>
      <c r="K16" s="204">
        <v>1017.332048667129</v>
      </c>
      <c r="L16" s="204">
        <v>974.2624949298696</v>
      </c>
      <c r="M16" s="204">
        <v>1137.2392408402281</v>
      </c>
      <c r="N16" s="204">
        <v>994.43451970280137</v>
      </c>
      <c r="O16" s="204">
        <v>1059.5905928380919</v>
      </c>
      <c r="P16" s="204">
        <v>1127.6179017366021</v>
      </c>
      <c r="Q16" s="204">
        <v>1308.670996264558</v>
      </c>
    </row>
    <row r="17" spans="1:17" x14ac:dyDescent="0.25">
      <c r="A17" s="152" t="s">
        <v>227</v>
      </c>
      <c r="B17" s="151">
        <v>2075.2327243208269</v>
      </c>
      <c r="C17" s="151">
        <v>1819.5929931794838</v>
      </c>
      <c r="D17" s="151">
        <v>1779.6593131462098</v>
      </c>
      <c r="E17" s="151">
        <v>1807.6583817819574</v>
      </c>
      <c r="F17" s="151">
        <v>2087.0771355083289</v>
      </c>
      <c r="G17" s="151">
        <v>1624.4622378167742</v>
      </c>
      <c r="H17" s="151">
        <v>1664.0498707796653</v>
      </c>
      <c r="I17" s="151">
        <v>1926.6090714819345</v>
      </c>
      <c r="J17" s="151">
        <v>1345.2971266227848</v>
      </c>
      <c r="K17" s="151">
        <v>953.47668469943471</v>
      </c>
      <c r="L17" s="151">
        <v>913.11049810117595</v>
      </c>
      <c r="M17" s="151">
        <v>1065.8576051812124</v>
      </c>
      <c r="N17" s="151">
        <v>932.01637581275395</v>
      </c>
      <c r="O17" s="151">
        <v>993.08276675410332</v>
      </c>
      <c r="P17" s="151">
        <v>1056.8401732395828</v>
      </c>
      <c r="Q17" s="151">
        <v>1226.5290221766256</v>
      </c>
    </row>
    <row r="18" spans="1:17" x14ac:dyDescent="0.25">
      <c r="A18" s="154" t="s">
        <v>33</v>
      </c>
      <c r="B18" s="83">
        <v>2075.2327243208269</v>
      </c>
      <c r="C18" s="83">
        <v>1819.5929931794838</v>
      </c>
      <c r="D18" s="83">
        <v>1779.6593131462098</v>
      </c>
      <c r="E18" s="83">
        <v>1807.6583817819574</v>
      </c>
      <c r="F18" s="83">
        <v>2087.0771355083289</v>
      </c>
      <c r="G18" s="83">
        <v>1624.4622378167742</v>
      </c>
      <c r="H18" s="83">
        <v>1664.0498707796653</v>
      </c>
      <c r="I18" s="83">
        <v>1926.6090714819345</v>
      </c>
      <c r="J18" s="83">
        <v>1345.2971266227848</v>
      </c>
      <c r="K18" s="83">
        <v>953.47668469943471</v>
      </c>
      <c r="L18" s="83">
        <v>913.11049810117595</v>
      </c>
      <c r="M18" s="83">
        <v>1065.8576051812124</v>
      </c>
      <c r="N18" s="83">
        <v>932.01637581275395</v>
      </c>
      <c r="O18" s="83">
        <v>993.08276675410332</v>
      </c>
      <c r="P18" s="83">
        <v>1056.8401732395828</v>
      </c>
      <c r="Q18" s="83">
        <v>1226.5290221766256</v>
      </c>
    </row>
    <row r="19" spans="1:17" x14ac:dyDescent="0.25">
      <c r="A19" s="154" t="s">
        <v>30</v>
      </c>
      <c r="B19" s="208">
        <v>0</v>
      </c>
      <c r="C19" s="208">
        <v>0</v>
      </c>
      <c r="D19" s="208">
        <v>0</v>
      </c>
      <c r="E19" s="208">
        <v>0</v>
      </c>
      <c r="F19" s="208">
        <v>0</v>
      </c>
      <c r="G19" s="208">
        <v>0</v>
      </c>
      <c r="H19" s="208">
        <v>0</v>
      </c>
      <c r="I19" s="208">
        <v>0</v>
      </c>
      <c r="J19" s="208">
        <v>0</v>
      </c>
      <c r="K19" s="208">
        <v>0</v>
      </c>
      <c r="L19" s="208">
        <v>0</v>
      </c>
      <c r="M19" s="208">
        <v>0</v>
      </c>
      <c r="N19" s="208">
        <v>0</v>
      </c>
      <c r="O19" s="208">
        <v>0</v>
      </c>
      <c r="P19" s="208">
        <v>0</v>
      </c>
      <c r="Q19" s="208">
        <v>0</v>
      </c>
    </row>
    <row r="20" spans="1:17" x14ac:dyDescent="0.25">
      <c r="A20" s="154" t="s">
        <v>125</v>
      </c>
      <c r="B20" s="208">
        <v>0</v>
      </c>
      <c r="C20" s="208">
        <v>0</v>
      </c>
      <c r="D20" s="208">
        <v>0</v>
      </c>
      <c r="E20" s="208">
        <v>0</v>
      </c>
      <c r="F20" s="208">
        <v>0</v>
      </c>
      <c r="G20" s="208">
        <v>0</v>
      </c>
      <c r="H20" s="208">
        <v>0</v>
      </c>
      <c r="I20" s="208">
        <v>0</v>
      </c>
      <c r="J20" s="208">
        <v>0</v>
      </c>
      <c r="K20" s="208">
        <v>0</v>
      </c>
      <c r="L20" s="208">
        <v>0</v>
      </c>
      <c r="M20" s="208">
        <v>0</v>
      </c>
      <c r="N20" s="208">
        <v>0</v>
      </c>
      <c r="O20" s="208">
        <v>0</v>
      </c>
      <c r="P20" s="208">
        <v>0</v>
      </c>
      <c r="Q20" s="208">
        <v>0</v>
      </c>
    </row>
    <row r="21" spans="1:17" x14ac:dyDescent="0.25">
      <c r="A21" s="154" t="s">
        <v>29</v>
      </c>
      <c r="B21" s="208">
        <v>0</v>
      </c>
      <c r="C21" s="208">
        <v>0</v>
      </c>
      <c r="D21" s="208">
        <v>0</v>
      </c>
      <c r="E21" s="208">
        <v>0</v>
      </c>
      <c r="F21" s="208">
        <v>0</v>
      </c>
      <c r="G21" s="208">
        <v>0</v>
      </c>
      <c r="H21" s="208">
        <v>0</v>
      </c>
      <c r="I21" s="208">
        <v>0</v>
      </c>
      <c r="J21" s="208">
        <v>0</v>
      </c>
      <c r="K21" s="208">
        <v>0</v>
      </c>
      <c r="L21" s="208">
        <v>0</v>
      </c>
      <c r="M21" s="208">
        <v>0</v>
      </c>
      <c r="N21" s="208">
        <v>0</v>
      </c>
      <c r="O21" s="208">
        <v>0</v>
      </c>
      <c r="P21" s="208">
        <v>0</v>
      </c>
      <c r="Q21" s="208">
        <v>0</v>
      </c>
    </row>
    <row r="22" spans="1:17" x14ac:dyDescent="0.25">
      <c r="A22" s="154" t="s">
        <v>28</v>
      </c>
      <c r="B22" s="208">
        <v>0</v>
      </c>
      <c r="C22" s="208">
        <v>0</v>
      </c>
      <c r="D22" s="208">
        <v>0</v>
      </c>
      <c r="E22" s="208">
        <v>0</v>
      </c>
      <c r="F22" s="208">
        <v>0</v>
      </c>
      <c r="G22" s="208">
        <v>0</v>
      </c>
      <c r="H22" s="208">
        <v>0</v>
      </c>
      <c r="I22" s="208">
        <v>0</v>
      </c>
      <c r="J22" s="208">
        <v>0</v>
      </c>
      <c r="K22" s="208">
        <v>0</v>
      </c>
      <c r="L22" s="208">
        <v>0</v>
      </c>
      <c r="M22" s="208">
        <v>0</v>
      </c>
      <c r="N22" s="208">
        <v>0</v>
      </c>
      <c r="O22" s="208">
        <v>0</v>
      </c>
      <c r="P22" s="208">
        <v>0</v>
      </c>
      <c r="Q22" s="208">
        <v>0</v>
      </c>
    </row>
    <row r="23" spans="1:17" x14ac:dyDescent="0.25">
      <c r="A23" s="154" t="s">
        <v>26</v>
      </c>
      <c r="B23" s="208">
        <v>0</v>
      </c>
      <c r="C23" s="208">
        <v>0</v>
      </c>
      <c r="D23" s="208">
        <v>0</v>
      </c>
      <c r="E23" s="208">
        <v>0</v>
      </c>
      <c r="F23" s="208">
        <v>0</v>
      </c>
      <c r="G23" s="208">
        <v>0</v>
      </c>
      <c r="H23" s="208">
        <v>0</v>
      </c>
      <c r="I23" s="208">
        <v>0</v>
      </c>
      <c r="J23" s="208">
        <v>0</v>
      </c>
      <c r="K23" s="208">
        <v>0</v>
      </c>
      <c r="L23" s="208">
        <v>0</v>
      </c>
      <c r="M23" s="208">
        <v>0</v>
      </c>
      <c r="N23" s="208">
        <v>0</v>
      </c>
      <c r="O23" s="208">
        <v>0</v>
      </c>
      <c r="P23" s="208">
        <v>0</v>
      </c>
      <c r="Q23" s="208">
        <v>0</v>
      </c>
    </row>
    <row r="24" spans="1:17" x14ac:dyDescent="0.25">
      <c r="A24" s="154" t="s">
        <v>86</v>
      </c>
      <c r="B24" s="208">
        <v>0</v>
      </c>
      <c r="C24" s="208">
        <v>0</v>
      </c>
      <c r="D24" s="208">
        <v>0</v>
      </c>
      <c r="E24" s="208">
        <v>0</v>
      </c>
      <c r="F24" s="208">
        <v>0</v>
      </c>
      <c r="G24" s="208">
        <v>0</v>
      </c>
      <c r="H24" s="208">
        <v>0</v>
      </c>
      <c r="I24" s="208">
        <v>0</v>
      </c>
      <c r="J24" s="208">
        <v>0</v>
      </c>
      <c r="K24" s="208">
        <v>0</v>
      </c>
      <c r="L24" s="208">
        <v>0</v>
      </c>
      <c r="M24" s="208">
        <v>0</v>
      </c>
      <c r="N24" s="208">
        <v>0</v>
      </c>
      <c r="O24" s="208">
        <v>0</v>
      </c>
      <c r="P24" s="208">
        <v>0</v>
      </c>
      <c r="Q24" s="208">
        <v>0</v>
      </c>
    </row>
    <row r="25" spans="1:17" x14ac:dyDescent="0.25">
      <c r="A25" s="152" t="s">
        <v>226</v>
      </c>
      <c r="B25" s="264">
        <v>138.98057818891382</v>
      </c>
      <c r="C25" s="264">
        <v>121.86010913226373</v>
      </c>
      <c r="D25" s="264">
        <v>119.18570742531693</v>
      </c>
      <c r="E25" s="264">
        <v>121.06083530959835</v>
      </c>
      <c r="F25" s="264">
        <v>139.77381120603724</v>
      </c>
      <c r="G25" s="264">
        <v>108.79199157372611</v>
      </c>
      <c r="H25" s="264">
        <v>111.44321813440679</v>
      </c>
      <c r="I25" s="264">
        <v>129.02709154521324</v>
      </c>
      <c r="J25" s="264">
        <v>90.096002391784666</v>
      </c>
      <c r="K25" s="264">
        <v>63.855363967694252</v>
      </c>
      <c r="L25" s="264">
        <v>61.151996828693662</v>
      </c>
      <c r="M25" s="264">
        <v>71.381635659015728</v>
      </c>
      <c r="N25" s="264">
        <v>62.418143890047439</v>
      </c>
      <c r="O25" s="264">
        <v>66.507826083988633</v>
      </c>
      <c r="P25" s="264">
        <v>70.777728497019226</v>
      </c>
      <c r="Q25" s="264">
        <v>82.141974087932311</v>
      </c>
    </row>
    <row r="26" spans="1:17" x14ac:dyDescent="0.25">
      <c r="A26" s="150" t="s">
        <v>33</v>
      </c>
      <c r="B26" s="87">
        <v>138.98057818891382</v>
      </c>
      <c r="C26" s="87">
        <v>121.86010913226373</v>
      </c>
      <c r="D26" s="87">
        <v>119.18570742531693</v>
      </c>
      <c r="E26" s="87">
        <v>121.06083530959835</v>
      </c>
      <c r="F26" s="87">
        <v>139.77381120603724</v>
      </c>
      <c r="G26" s="87">
        <v>108.79199157372611</v>
      </c>
      <c r="H26" s="87">
        <v>111.44321813440679</v>
      </c>
      <c r="I26" s="87">
        <v>129.02709154521324</v>
      </c>
      <c r="J26" s="87">
        <v>90.096002391784666</v>
      </c>
      <c r="K26" s="87">
        <v>63.855363967694252</v>
      </c>
      <c r="L26" s="87">
        <v>61.151996828693662</v>
      </c>
      <c r="M26" s="87">
        <v>71.381635659015728</v>
      </c>
      <c r="N26" s="87">
        <v>62.418143890047439</v>
      </c>
      <c r="O26" s="87">
        <v>66.507826083988633</v>
      </c>
      <c r="P26" s="87">
        <v>70.777728497019226</v>
      </c>
      <c r="Q26" s="87">
        <v>82.141974087932311</v>
      </c>
    </row>
    <row r="27" spans="1:17" x14ac:dyDescent="0.25">
      <c r="A27" s="150" t="s">
        <v>31</v>
      </c>
      <c r="B27" s="87">
        <v>0</v>
      </c>
      <c r="C27" s="87">
        <v>0</v>
      </c>
      <c r="D27" s="87">
        <v>0</v>
      </c>
      <c r="E27" s="87">
        <v>0</v>
      </c>
      <c r="F27" s="87">
        <v>0</v>
      </c>
      <c r="G27" s="87">
        <v>0</v>
      </c>
      <c r="H27" s="87">
        <v>0</v>
      </c>
      <c r="I27" s="87">
        <v>0</v>
      </c>
      <c r="J27" s="87">
        <v>0</v>
      </c>
      <c r="K27" s="87">
        <v>0</v>
      </c>
      <c r="L27" s="87">
        <v>0</v>
      </c>
      <c r="M27" s="87">
        <v>0</v>
      </c>
      <c r="N27" s="87">
        <v>0</v>
      </c>
      <c r="O27" s="87">
        <v>0</v>
      </c>
      <c r="P27" s="87">
        <v>0</v>
      </c>
      <c r="Q27" s="87">
        <v>0</v>
      </c>
    </row>
    <row r="28" spans="1:17" x14ac:dyDescent="0.25">
      <c r="A28" s="150" t="s">
        <v>30</v>
      </c>
      <c r="B28" s="87">
        <v>0</v>
      </c>
      <c r="C28" s="87">
        <v>0</v>
      </c>
      <c r="D28" s="87">
        <v>0</v>
      </c>
      <c r="E28" s="87">
        <v>0</v>
      </c>
      <c r="F28" s="87">
        <v>0</v>
      </c>
      <c r="G28" s="87">
        <v>0</v>
      </c>
      <c r="H28" s="87">
        <v>0</v>
      </c>
      <c r="I28" s="87">
        <v>0</v>
      </c>
      <c r="J28" s="87">
        <v>0</v>
      </c>
      <c r="K28" s="87">
        <v>0</v>
      </c>
      <c r="L28" s="87">
        <v>0</v>
      </c>
      <c r="M28" s="87">
        <v>0</v>
      </c>
      <c r="N28" s="87">
        <v>0</v>
      </c>
      <c r="O28" s="87">
        <v>0</v>
      </c>
      <c r="P28" s="87">
        <v>0</v>
      </c>
      <c r="Q28" s="87">
        <v>0</v>
      </c>
    </row>
    <row r="29" spans="1:17" x14ac:dyDescent="0.25">
      <c r="A29" s="150" t="s">
        <v>125</v>
      </c>
      <c r="B29" s="87">
        <v>0</v>
      </c>
      <c r="C29" s="87">
        <v>0</v>
      </c>
      <c r="D29" s="87">
        <v>0</v>
      </c>
      <c r="E29" s="87">
        <v>0</v>
      </c>
      <c r="F29" s="87">
        <v>0</v>
      </c>
      <c r="G29" s="87">
        <v>0</v>
      </c>
      <c r="H29" s="87">
        <v>0</v>
      </c>
      <c r="I29" s="87">
        <v>0</v>
      </c>
      <c r="J29" s="87">
        <v>0</v>
      </c>
      <c r="K29" s="87">
        <v>0</v>
      </c>
      <c r="L29" s="87">
        <v>0</v>
      </c>
      <c r="M29" s="87">
        <v>0</v>
      </c>
      <c r="N29" s="87">
        <v>0</v>
      </c>
      <c r="O29" s="87">
        <v>0</v>
      </c>
      <c r="P29" s="87">
        <v>0</v>
      </c>
      <c r="Q29" s="87">
        <v>0</v>
      </c>
    </row>
    <row r="30" spans="1:17" x14ac:dyDescent="0.25">
      <c r="A30" s="150" t="s">
        <v>29</v>
      </c>
      <c r="B30" s="87">
        <v>0</v>
      </c>
      <c r="C30" s="87">
        <v>0</v>
      </c>
      <c r="D30" s="87">
        <v>0</v>
      </c>
      <c r="E30" s="87">
        <v>0</v>
      </c>
      <c r="F30" s="87">
        <v>0</v>
      </c>
      <c r="G30" s="87">
        <v>0</v>
      </c>
      <c r="H30" s="87">
        <v>0</v>
      </c>
      <c r="I30" s="87">
        <v>0</v>
      </c>
      <c r="J30" s="87">
        <v>0</v>
      </c>
      <c r="K30" s="87">
        <v>0</v>
      </c>
      <c r="L30" s="87">
        <v>0</v>
      </c>
      <c r="M30" s="87">
        <v>0</v>
      </c>
      <c r="N30" s="87">
        <v>0</v>
      </c>
      <c r="O30" s="87">
        <v>0</v>
      </c>
      <c r="P30" s="87">
        <v>0</v>
      </c>
      <c r="Q30" s="87">
        <v>0</v>
      </c>
    </row>
    <row r="31" spans="1:17" x14ac:dyDescent="0.25">
      <c r="A31" s="150" t="s">
        <v>28</v>
      </c>
      <c r="B31" s="87">
        <v>0</v>
      </c>
      <c r="C31" s="87">
        <v>0</v>
      </c>
      <c r="D31" s="87">
        <v>0</v>
      </c>
      <c r="E31" s="87">
        <v>0</v>
      </c>
      <c r="F31" s="87">
        <v>0</v>
      </c>
      <c r="G31" s="87">
        <v>0</v>
      </c>
      <c r="H31" s="87">
        <v>0</v>
      </c>
      <c r="I31" s="87">
        <v>0</v>
      </c>
      <c r="J31" s="87">
        <v>0</v>
      </c>
      <c r="K31" s="87">
        <v>0</v>
      </c>
      <c r="L31" s="87">
        <v>0</v>
      </c>
      <c r="M31" s="87">
        <v>0</v>
      </c>
      <c r="N31" s="87">
        <v>0</v>
      </c>
      <c r="O31" s="87">
        <v>0</v>
      </c>
      <c r="P31" s="87">
        <v>0</v>
      </c>
      <c r="Q31" s="87">
        <v>0</v>
      </c>
    </row>
    <row r="32" spans="1:17" x14ac:dyDescent="0.25">
      <c r="A32" s="150" t="s">
        <v>26</v>
      </c>
      <c r="B32" s="87">
        <v>0</v>
      </c>
      <c r="C32" s="87">
        <v>0</v>
      </c>
      <c r="D32" s="87">
        <v>0</v>
      </c>
      <c r="E32" s="87">
        <v>0</v>
      </c>
      <c r="F32" s="87">
        <v>0</v>
      </c>
      <c r="G32" s="87">
        <v>0</v>
      </c>
      <c r="H32" s="87">
        <v>0</v>
      </c>
      <c r="I32" s="87">
        <v>0</v>
      </c>
      <c r="J32" s="87">
        <v>0</v>
      </c>
      <c r="K32" s="87">
        <v>0</v>
      </c>
      <c r="L32" s="87">
        <v>0</v>
      </c>
      <c r="M32" s="87">
        <v>0</v>
      </c>
      <c r="N32" s="87">
        <v>0</v>
      </c>
      <c r="O32" s="87">
        <v>0</v>
      </c>
      <c r="P32" s="87">
        <v>0</v>
      </c>
      <c r="Q32" s="87">
        <v>0</v>
      </c>
    </row>
    <row r="33" spans="1:17" x14ac:dyDescent="0.25">
      <c r="A33" s="150" t="s">
        <v>25</v>
      </c>
      <c r="B33" s="87">
        <v>0</v>
      </c>
      <c r="C33" s="87">
        <v>0</v>
      </c>
      <c r="D33" s="87">
        <v>0</v>
      </c>
      <c r="E33" s="87">
        <v>0</v>
      </c>
      <c r="F33" s="87">
        <v>0</v>
      </c>
      <c r="G33" s="87">
        <v>0</v>
      </c>
      <c r="H33" s="87">
        <v>0</v>
      </c>
      <c r="I33" s="87">
        <v>0</v>
      </c>
      <c r="J33" s="87">
        <v>0</v>
      </c>
      <c r="K33" s="87">
        <v>0</v>
      </c>
      <c r="L33" s="87">
        <v>0</v>
      </c>
      <c r="M33" s="87">
        <v>0</v>
      </c>
      <c r="N33" s="87">
        <v>0</v>
      </c>
      <c r="O33" s="87">
        <v>0</v>
      </c>
      <c r="P33" s="87">
        <v>0</v>
      </c>
      <c r="Q33" s="87">
        <v>0</v>
      </c>
    </row>
    <row r="34" spans="1:17" x14ac:dyDescent="0.25">
      <c r="A34" s="150" t="s">
        <v>86</v>
      </c>
      <c r="B34" s="87">
        <v>0</v>
      </c>
      <c r="C34" s="87">
        <v>0</v>
      </c>
      <c r="D34" s="87">
        <v>0</v>
      </c>
      <c r="E34" s="87">
        <v>0</v>
      </c>
      <c r="F34" s="87">
        <v>0</v>
      </c>
      <c r="G34" s="87">
        <v>0</v>
      </c>
      <c r="H34" s="87">
        <v>0</v>
      </c>
      <c r="I34" s="87">
        <v>0</v>
      </c>
      <c r="J34" s="87">
        <v>0</v>
      </c>
      <c r="K34" s="87">
        <v>0</v>
      </c>
      <c r="L34" s="87">
        <v>0</v>
      </c>
      <c r="M34" s="87">
        <v>0</v>
      </c>
      <c r="N34" s="87">
        <v>0</v>
      </c>
      <c r="O34" s="87">
        <v>0</v>
      </c>
      <c r="P34" s="87">
        <v>0</v>
      </c>
      <c r="Q34" s="87">
        <v>0</v>
      </c>
    </row>
    <row r="35" spans="1:17" x14ac:dyDescent="0.25">
      <c r="A35" s="150" t="s">
        <v>22</v>
      </c>
      <c r="B35" s="87">
        <v>0</v>
      </c>
      <c r="C35" s="87">
        <v>0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156" t="s">
        <v>212</v>
      </c>
      <c r="B36" s="204">
        <v>2530.4223114217202</v>
      </c>
      <c r="C36" s="204">
        <v>2303.1035030268476</v>
      </c>
      <c r="D36" s="204">
        <v>2333.9503651020641</v>
      </c>
      <c r="E36" s="204">
        <v>2353.9714040033696</v>
      </c>
      <c r="F36" s="204">
        <v>2420.4186217316792</v>
      </c>
      <c r="G36" s="204">
        <v>2056.1686312790007</v>
      </c>
      <c r="H36" s="204">
        <v>2009.6374872994238</v>
      </c>
      <c r="I36" s="204">
        <v>2325.4101494082279</v>
      </c>
      <c r="J36" s="204">
        <v>1932.9129024127226</v>
      </c>
      <c r="K36" s="204">
        <v>1619.8057592960854</v>
      </c>
      <c r="L36" s="204">
        <v>1577.5878560278495</v>
      </c>
      <c r="M36" s="204">
        <v>1670.349782059438</v>
      </c>
      <c r="N36" s="204">
        <v>1617.1973644239563</v>
      </c>
      <c r="O36" s="204">
        <v>1723.1573121760691</v>
      </c>
      <c r="P36" s="204">
        <v>1818.078911708245</v>
      </c>
      <c r="Q36" s="204">
        <v>1720.9997333033175</v>
      </c>
    </row>
    <row r="37" spans="1:17" x14ac:dyDescent="0.25">
      <c r="A37" s="84" t="s">
        <v>33</v>
      </c>
      <c r="B37" s="83">
        <v>710.48056727987512</v>
      </c>
      <c r="C37" s="83">
        <v>997.95203803518268</v>
      </c>
      <c r="D37" s="83">
        <v>1184.1449021982246</v>
      </c>
      <c r="E37" s="83">
        <v>1180.4441475586109</v>
      </c>
      <c r="F37" s="83">
        <v>562.1850804505325</v>
      </c>
      <c r="G37" s="83">
        <v>939.29446101774886</v>
      </c>
      <c r="H37" s="83">
        <v>728.62052425574518</v>
      </c>
      <c r="I37" s="83">
        <v>763.030755663381</v>
      </c>
      <c r="J37" s="83">
        <v>1292.7761551873762</v>
      </c>
      <c r="K37" s="83">
        <v>1513.5851702858665</v>
      </c>
      <c r="L37" s="83">
        <v>1546.9663051713887</v>
      </c>
      <c r="M37" s="83">
        <v>1372.7195002246765</v>
      </c>
      <c r="N37" s="83">
        <v>1617.1973644239563</v>
      </c>
      <c r="O37" s="83">
        <v>1723.1573121760691</v>
      </c>
      <c r="P37" s="83">
        <v>1785.4464522167971</v>
      </c>
      <c r="Q37" s="83">
        <v>1114.1162291650435</v>
      </c>
    </row>
    <row r="38" spans="1:17" x14ac:dyDescent="0.25">
      <c r="A38" s="84" t="s">
        <v>30</v>
      </c>
      <c r="B38" s="208">
        <v>0</v>
      </c>
      <c r="C38" s="208">
        <v>0</v>
      </c>
      <c r="D38" s="208">
        <v>0</v>
      </c>
      <c r="E38" s="208">
        <v>0</v>
      </c>
      <c r="F38" s="208">
        <v>0</v>
      </c>
      <c r="G38" s="208">
        <v>0</v>
      </c>
      <c r="H38" s="208">
        <v>0</v>
      </c>
      <c r="I38" s="208">
        <v>0</v>
      </c>
      <c r="J38" s="208">
        <v>0</v>
      </c>
      <c r="K38" s="208">
        <v>0</v>
      </c>
      <c r="L38" s="208">
        <v>0</v>
      </c>
      <c r="M38" s="208">
        <v>0</v>
      </c>
      <c r="N38" s="208">
        <v>0</v>
      </c>
      <c r="O38" s="208">
        <v>0</v>
      </c>
      <c r="P38" s="208">
        <v>0</v>
      </c>
      <c r="Q38" s="208">
        <v>0</v>
      </c>
    </row>
    <row r="39" spans="1:17" x14ac:dyDescent="0.25">
      <c r="A39" s="84" t="s">
        <v>125</v>
      </c>
      <c r="B39" s="208">
        <v>282.03691792206621</v>
      </c>
      <c r="C39" s="208">
        <v>0</v>
      </c>
      <c r="D39" s="208">
        <v>0</v>
      </c>
      <c r="E39" s="208">
        <v>0</v>
      </c>
      <c r="F39" s="208">
        <v>132.3249907459396</v>
      </c>
      <c r="G39" s="208">
        <v>0</v>
      </c>
      <c r="H39" s="208">
        <v>0</v>
      </c>
      <c r="I39" s="208">
        <v>0</v>
      </c>
      <c r="J39" s="208">
        <v>0</v>
      </c>
      <c r="K39" s="208">
        <v>0</v>
      </c>
      <c r="L39" s="208">
        <v>0</v>
      </c>
      <c r="M39" s="208">
        <v>0</v>
      </c>
      <c r="N39" s="208">
        <v>0</v>
      </c>
      <c r="O39" s="208">
        <v>0</v>
      </c>
      <c r="P39" s="208">
        <v>0</v>
      </c>
      <c r="Q39" s="208">
        <v>0</v>
      </c>
    </row>
    <row r="40" spans="1:17" x14ac:dyDescent="0.25">
      <c r="A40" s="84" t="s">
        <v>29</v>
      </c>
      <c r="B40" s="208">
        <v>135.7889331540228</v>
      </c>
      <c r="C40" s="208">
        <v>89.453366129574022</v>
      </c>
      <c r="D40" s="208">
        <v>75.507044609171885</v>
      </c>
      <c r="E40" s="208">
        <v>49.039859739219011</v>
      </c>
      <c r="F40" s="208">
        <v>43.230932914606477</v>
      </c>
      <c r="G40" s="208">
        <v>8.510474419944881</v>
      </c>
      <c r="H40" s="208">
        <v>2.96153225297234</v>
      </c>
      <c r="I40" s="208">
        <v>117.7812476316529</v>
      </c>
      <c r="J40" s="208">
        <v>81.708288747909478</v>
      </c>
      <c r="K40" s="208">
        <v>82.464439680930965</v>
      </c>
      <c r="L40" s="208">
        <v>30.621550856460704</v>
      </c>
      <c r="M40" s="208">
        <v>54.245116278876559</v>
      </c>
      <c r="N40" s="208">
        <v>0</v>
      </c>
      <c r="O40" s="208">
        <v>0</v>
      </c>
      <c r="P40" s="208">
        <v>14.410304744014153</v>
      </c>
      <c r="Q40" s="208">
        <v>19.964428072856929</v>
      </c>
    </row>
    <row r="41" spans="1:17" x14ac:dyDescent="0.25">
      <c r="A41" s="84" t="s">
        <v>28</v>
      </c>
      <c r="B41" s="208">
        <v>0</v>
      </c>
      <c r="C41" s="208">
        <v>0</v>
      </c>
      <c r="D41" s="208">
        <v>0</v>
      </c>
      <c r="E41" s="208">
        <v>0</v>
      </c>
      <c r="F41" s="208">
        <v>0</v>
      </c>
      <c r="G41" s="208">
        <v>0</v>
      </c>
      <c r="H41" s="208">
        <v>0</v>
      </c>
      <c r="I41" s="208">
        <v>0</v>
      </c>
      <c r="J41" s="208">
        <v>0</v>
      </c>
      <c r="K41" s="208">
        <v>0</v>
      </c>
      <c r="L41" s="208">
        <v>0</v>
      </c>
      <c r="M41" s="208">
        <v>0</v>
      </c>
      <c r="N41" s="208">
        <v>0</v>
      </c>
      <c r="O41" s="208">
        <v>0</v>
      </c>
      <c r="P41" s="208">
        <v>0</v>
      </c>
      <c r="Q41" s="208">
        <v>0</v>
      </c>
    </row>
    <row r="42" spans="1:17" x14ac:dyDescent="0.25">
      <c r="A42" s="84" t="s">
        <v>26</v>
      </c>
      <c r="B42" s="208">
        <v>1402.1158930657559</v>
      </c>
      <c r="C42" s="208">
        <v>1215.6980988620908</v>
      </c>
      <c r="D42" s="208">
        <v>1074.2984182946675</v>
      </c>
      <c r="E42" s="208">
        <v>1124.4873967055394</v>
      </c>
      <c r="F42" s="208">
        <v>1682.6776176206004</v>
      </c>
      <c r="G42" s="208">
        <v>1108.3636958413072</v>
      </c>
      <c r="H42" s="208">
        <v>1278.0554307907064</v>
      </c>
      <c r="I42" s="208">
        <v>1444.5981461131937</v>
      </c>
      <c r="J42" s="208">
        <v>558.42845847743706</v>
      </c>
      <c r="K42" s="208">
        <v>23.756149329287947</v>
      </c>
      <c r="L42" s="208">
        <v>0</v>
      </c>
      <c r="M42" s="208">
        <v>243.38516555588492</v>
      </c>
      <c r="N42" s="208">
        <v>0</v>
      </c>
      <c r="O42" s="208">
        <v>0</v>
      </c>
      <c r="P42" s="208">
        <v>18.222154747433802</v>
      </c>
      <c r="Q42" s="208">
        <v>586.91907606541713</v>
      </c>
    </row>
    <row r="43" spans="1:17" x14ac:dyDescent="0.25">
      <c r="A43" s="84" t="s">
        <v>86</v>
      </c>
      <c r="B43" s="208">
        <v>0</v>
      </c>
      <c r="C43" s="208">
        <v>0</v>
      </c>
      <c r="D43" s="208">
        <v>0</v>
      </c>
      <c r="E43" s="208">
        <v>0</v>
      </c>
      <c r="F43" s="208">
        <v>0</v>
      </c>
      <c r="G43" s="208">
        <v>0</v>
      </c>
      <c r="H43" s="208">
        <v>0</v>
      </c>
      <c r="I43" s="208">
        <v>0</v>
      </c>
      <c r="J43" s="208">
        <v>0</v>
      </c>
      <c r="K43" s="208">
        <v>0</v>
      </c>
      <c r="L43" s="208">
        <v>0</v>
      </c>
      <c r="M43" s="208">
        <v>0</v>
      </c>
      <c r="N43" s="208">
        <v>0</v>
      </c>
      <c r="O43" s="208">
        <v>0</v>
      </c>
      <c r="P43" s="208">
        <v>0</v>
      </c>
      <c r="Q43" s="208">
        <v>0</v>
      </c>
    </row>
    <row r="44" spans="1:17" x14ac:dyDescent="0.25">
      <c r="A44" s="175" t="s">
        <v>211</v>
      </c>
      <c r="B44" s="255">
        <v>0</v>
      </c>
      <c r="C44" s="255">
        <v>0</v>
      </c>
      <c r="D44" s="255">
        <v>0</v>
      </c>
      <c r="E44" s="255">
        <v>0</v>
      </c>
      <c r="F44" s="255">
        <v>0</v>
      </c>
      <c r="G44" s="255">
        <v>0</v>
      </c>
      <c r="H44" s="255">
        <v>0</v>
      </c>
      <c r="I44" s="255">
        <v>0</v>
      </c>
      <c r="J44" s="255">
        <v>0</v>
      </c>
      <c r="K44" s="255">
        <v>0</v>
      </c>
      <c r="L44" s="255">
        <v>0</v>
      </c>
      <c r="M44" s="255">
        <v>0</v>
      </c>
      <c r="N44" s="255">
        <v>0</v>
      </c>
      <c r="O44" s="255">
        <v>0</v>
      </c>
      <c r="P44" s="255">
        <v>0</v>
      </c>
      <c r="Q44" s="255">
        <v>0</v>
      </c>
    </row>
    <row r="45" spans="1:17" x14ac:dyDescent="0.25">
      <c r="A45" s="177" t="s">
        <v>98</v>
      </c>
      <c r="B45" s="176">
        <v>7807.4243032033801</v>
      </c>
      <c r="C45" s="176">
        <v>7303.9037644018208</v>
      </c>
      <c r="D45" s="176">
        <v>7333.8526832130992</v>
      </c>
      <c r="E45" s="176">
        <v>7313.6373657536506</v>
      </c>
      <c r="F45" s="176">
        <v>7506.2162528571898</v>
      </c>
      <c r="G45" s="176">
        <v>7467.87283163963</v>
      </c>
      <c r="H45" s="176">
        <v>7425.3667547750501</v>
      </c>
      <c r="I45" s="176">
        <v>7700.8167306556998</v>
      </c>
      <c r="J45" s="176">
        <v>6610.70161893971</v>
      </c>
      <c r="K45" s="176">
        <v>4713.0350327480464</v>
      </c>
      <c r="L45" s="176">
        <v>4909.5881425296902</v>
      </c>
      <c r="M45" s="176">
        <v>5251.2565644914193</v>
      </c>
      <c r="N45" s="176">
        <v>4901.7321756643505</v>
      </c>
      <c r="O45" s="176">
        <v>5268.2590096373406</v>
      </c>
      <c r="P45" s="176">
        <v>5498.5167232690601</v>
      </c>
      <c r="Q45" s="176">
        <v>5680.3488084113196</v>
      </c>
    </row>
    <row r="46" spans="1:17" x14ac:dyDescent="0.25">
      <c r="A46" s="40"/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</row>
    <row r="47" spans="1:17" ht="12.75" x14ac:dyDescent="0.25">
      <c r="A47" s="97" t="s">
        <v>37</v>
      </c>
      <c r="B47" s="96">
        <v>1998.6627796326052</v>
      </c>
      <c r="C47" s="96">
        <v>2643.5565365510843</v>
      </c>
      <c r="D47" s="96">
        <v>2494.8347178109725</v>
      </c>
      <c r="E47" s="96">
        <v>2565.6054386874002</v>
      </c>
      <c r="F47" s="96">
        <v>1755.4970686740262</v>
      </c>
      <c r="G47" s="96">
        <v>3330.9932031948933</v>
      </c>
      <c r="H47" s="96">
        <v>3060.2741308484183</v>
      </c>
      <c r="I47" s="96">
        <v>2638.5846281149488</v>
      </c>
      <c r="J47" s="96">
        <v>4567.2559975174645</v>
      </c>
      <c r="K47" s="96">
        <v>4031.4772350508315</v>
      </c>
      <c r="L47" s="96">
        <v>4337.8212087501743</v>
      </c>
      <c r="M47" s="96">
        <v>3538.3014294168597</v>
      </c>
      <c r="N47" s="96">
        <v>3816.2716614797919</v>
      </c>
      <c r="O47" s="96">
        <v>3769.9560491416146</v>
      </c>
      <c r="P47" s="96">
        <v>3680.9734798024392</v>
      </c>
      <c r="Q47" s="96">
        <v>3097.9069240448266</v>
      </c>
    </row>
    <row r="48" spans="1:17" x14ac:dyDescent="0.25">
      <c r="A48" s="132" t="s">
        <v>83</v>
      </c>
      <c r="B48" s="160">
        <v>0</v>
      </c>
      <c r="C48" s="160">
        <v>0</v>
      </c>
      <c r="D48" s="160">
        <v>0</v>
      </c>
      <c r="E48" s="160">
        <v>0</v>
      </c>
      <c r="F48" s="160">
        <v>0</v>
      </c>
      <c r="G48" s="160">
        <v>0</v>
      </c>
      <c r="H48" s="160">
        <v>0</v>
      </c>
      <c r="I48" s="160">
        <v>0</v>
      </c>
      <c r="J48" s="160">
        <v>0</v>
      </c>
      <c r="K48" s="160">
        <v>0</v>
      </c>
      <c r="L48" s="160">
        <v>0</v>
      </c>
      <c r="M48" s="160">
        <v>0</v>
      </c>
      <c r="N48" s="160">
        <v>0</v>
      </c>
      <c r="O48" s="160">
        <v>0</v>
      </c>
      <c r="P48" s="160">
        <v>0</v>
      </c>
      <c r="Q48" s="160">
        <v>0</v>
      </c>
    </row>
    <row r="49" spans="1:17" x14ac:dyDescent="0.25">
      <c r="A49" s="76" t="s">
        <v>82</v>
      </c>
      <c r="B49" s="159">
        <v>0</v>
      </c>
      <c r="C49" s="159">
        <v>0</v>
      </c>
      <c r="D49" s="159">
        <v>0</v>
      </c>
      <c r="E49" s="159">
        <v>0</v>
      </c>
      <c r="F49" s="159">
        <v>0</v>
      </c>
      <c r="G49" s="159">
        <v>0</v>
      </c>
      <c r="H49" s="159">
        <v>0</v>
      </c>
      <c r="I49" s="159">
        <v>0</v>
      </c>
      <c r="J49" s="159">
        <v>0</v>
      </c>
      <c r="K49" s="159">
        <v>0</v>
      </c>
      <c r="L49" s="159">
        <v>0</v>
      </c>
      <c r="M49" s="159">
        <v>0</v>
      </c>
      <c r="N49" s="159">
        <v>0</v>
      </c>
      <c r="O49" s="159">
        <v>0</v>
      </c>
      <c r="P49" s="159">
        <v>0</v>
      </c>
      <c r="Q49" s="159">
        <v>0</v>
      </c>
    </row>
    <row r="50" spans="1:17" x14ac:dyDescent="0.25">
      <c r="A50" s="76" t="s">
        <v>81</v>
      </c>
      <c r="B50" s="159">
        <v>0</v>
      </c>
      <c r="C50" s="159">
        <v>0</v>
      </c>
      <c r="D50" s="159">
        <v>0</v>
      </c>
      <c r="E50" s="159">
        <v>0</v>
      </c>
      <c r="F50" s="159">
        <v>0</v>
      </c>
      <c r="G50" s="159">
        <v>0</v>
      </c>
      <c r="H50" s="159">
        <v>0</v>
      </c>
      <c r="I50" s="159">
        <v>0</v>
      </c>
      <c r="J50" s="159">
        <v>0</v>
      </c>
      <c r="K50" s="159">
        <v>0</v>
      </c>
      <c r="L50" s="159">
        <v>0</v>
      </c>
      <c r="M50" s="159">
        <v>0</v>
      </c>
      <c r="N50" s="159">
        <v>0</v>
      </c>
      <c r="O50" s="159">
        <v>0</v>
      </c>
      <c r="P50" s="159">
        <v>0</v>
      </c>
      <c r="Q50" s="159">
        <v>0</v>
      </c>
    </row>
    <row r="51" spans="1:17" x14ac:dyDescent="0.25">
      <c r="A51" s="76" t="s">
        <v>80</v>
      </c>
      <c r="B51" s="159">
        <v>0</v>
      </c>
      <c r="C51" s="159">
        <v>0</v>
      </c>
      <c r="D51" s="159">
        <v>0</v>
      </c>
      <c r="E51" s="159">
        <v>0</v>
      </c>
      <c r="F51" s="159">
        <v>0</v>
      </c>
      <c r="G51" s="159">
        <v>0</v>
      </c>
      <c r="H51" s="159">
        <v>0</v>
      </c>
      <c r="I51" s="159">
        <v>0</v>
      </c>
      <c r="J51" s="159">
        <v>0</v>
      </c>
      <c r="K51" s="159">
        <v>0</v>
      </c>
      <c r="L51" s="159">
        <v>0</v>
      </c>
      <c r="M51" s="159">
        <v>0</v>
      </c>
      <c r="N51" s="159">
        <v>0</v>
      </c>
      <c r="O51" s="159">
        <v>0</v>
      </c>
      <c r="P51" s="159">
        <v>0</v>
      </c>
      <c r="Q51" s="159">
        <v>0</v>
      </c>
    </row>
    <row r="52" spans="1:17" x14ac:dyDescent="0.25">
      <c r="A52" s="129" t="s">
        <v>79</v>
      </c>
      <c r="B52" s="158">
        <v>9.7495123603063512</v>
      </c>
      <c r="C52" s="158">
        <v>12.396770477980953</v>
      </c>
      <c r="D52" s="158">
        <v>11.60011629592751</v>
      </c>
      <c r="E52" s="158">
        <v>11.763829163291788</v>
      </c>
      <c r="F52" s="158">
        <v>6.5140901006717122</v>
      </c>
      <c r="G52" s="158">
        <v>15.847151918593747</v>
      </c>
      <c r="H52" s="158">
        <v>14.268034987347965</v>
      </c>
      <c r="I52" s="158">
        <v>11.519778988017997</v>
      </c>
      <c r="J52" s="158">
        <v>22.831752906895076</v>
      </c>
      <c r="K52" s="158">
        <v>20.828189726290958</v>
      </c>
      <c r="L52" s="158">
        <v>22.236615522838534</v>
      </c>
      <c r="M52" s="158">
        <v>17.768442432490758</v>
      </c>
      <c r="N52" s="158">
        <v>18.526884722910957</v>
      </c>
      <c r="O52" s="158">
        <v>18.257885916015045</v>
      </c>
      <c r="P52" s="158">
        <v>17.956687890805469</v>
      </c>
      <c r="Q52" s="158">
        <v>15.150743958541067</v>
      </c>
    </row>
    <row r="53" spans="1:17" x14ac:dyDescent="0.25">
      <c r="A53" s="92" t="s">
        <v>125</v>
      </c>
      <c r="B53" s="91">
        <v>4.5651745080486617</v>
      </c>
      <c r="C53" s="91">
        <v>5.80474371196454</v>
      </c>
      <c r="D53" s="91">
        <v>5.4317132229271943</v>
      </c>
      <c r="E53" s="91">
        <v>5.5083711911527429</v>
      </c>
      <c r="F53" s="91">
        <v>3.0501995352908309</v>
      </c>
      <c r="G53" s="91">
        <v>7.4203725571424748</v>
      </c>
      <c r="H53" s="91">
        <v>6.6809566670615119</v>
      </c>
      <c r="I53" s="91">
        <v>5.3940955640577162</v>
      </c>
      <c r="J53" s="91">
        <v>10.690887143133807</v>
      </c>
      <c r="K53" s="91">
        <v>9.7527258054860031</v>
      </c>
      <c r="L53" s="91">
        <v>10.412216178466572</v>
      </c>
      <c r="M53" s="91">
        <v>8.3200100110430668</v>
      </c>
      <c r="N53" s="91">
        <v>8.675147917647406</v>
      </c>
      <c r="O53" s="91">
        <v>8.5491901824752912</v>
      </c>
      <c r="P53" s="91">
        <v>8.4081552777800006</v>
      </c>
      <c r="Q53" s="91">
        <v>7.0942820052315518</v>
      </c>
    </row>
    <row r="54" spans="1:17" x14ac:dyDescent="0.25">
      <c r="A54" s="92" t="s">
        <v>26</v>
      </c>
      <c r="B54" s="91">
        <v>5.1843378522576904</v>
      </c>
      <c r="C54" s="91">
        <v>6.5920267660164127</v>
      </c>
      <c r="D54" s="91">
        <v>6.1684030730003148</v>
      </c>
      <c r="E54" s="91">
        <v>6.2554579721390455</v>
      </c>
      <c r="F54" s="91">
        <v>3.4638905653808818</v>
      </c>
      <c r="G54" s="91">
        <v>8.4267793614512723</v>
      </c>
      <c r="H54" s="91">
        <v>7.5870783202864533</v>
      </c>
      <c r="I54" s="91">
        <v>6.1256834239602798</v>
      </c>
      <c r="J54" s="91">
        <v>12.140865763761267</v>
      </c>
      <c r="K54" s="91">
        <v>11.075463920804953</v>
      </c>
      <c r="L54" s="91">
        <v>11.82439934437196</v>
      </c>
      <c r="M54" s="91">
        <v>9.4484324214476931</v>
      </c>
      <c r="N54" s="91">
        <v>9.8517368052635508</v>
      </c>
      <c r="O54" s="91">
        <v>9.7086957335397539</v>
      </c>
      <c r="P54" s="91">
        <v>9.5485326130254684</v>
      </c>
      <c r="Q54" s="91">
        <v>8.0564619533095154</v>
      </c>
    </row>
    <row r="55" spans="1:17" x14ac:dyDescent="0.25">
      <c r="A55" s="92" t="s">
        <v>126</v>
      </c>
      <c r="B55" s="91">
        <v>0</v>
      </c>
      <c r="C55" s="91">
        <v>0</v>
      </c>
      <c r="D55" s="91">
        <v>0</v>
      </c>
      <c r="E55" s="91">
        <v>0</v>
      </c>
      <c r="F55" s="91">
        <v>0</v>
      </c>
      <c r="G55" s="91">
        <v>0</v>
      </c>
      <c r="H55" s="91">
        <v>0</v>
      </c>
      <c r="I55" s="91">
        <v>0</v>
      </c>
      <c r="J55" s="91">
        <v>0</v>
      </c>
      <c r="K55" s="91">
        <v>0</v>
      </c>
      <c r="L55" s="91">
        <v>0</v>
      </c>
      <c r="M55" s="91">
        <v>0</v>
      </c>
      <c r="N55" s="91">
        <v>0</v>
      </c>
      <c r="O55" s="91">
        <v>0</v>
      </c>
      <c r="P55" s="91">
        <v>0</v>
      </c>
      <c r="Q55" s="91">
        <v>0</v>
      </c>
    </row>
    <row r="56" spans="1:17" x14ac:dyDescent="0.25">
      <c r="A56" s="92" t="s">
        <v>21</v>
      </c>
      <c r="B56" s="157">
        <v>0</v>
      </c>
      <c r="C56" s="157">
        <v>0</v>
      </c>
      <c r="D56" s="157">
        <v>0</v>
      </c>
      <c r="E56" s="157">
        <v>0</v>
      </c>
      <c r="F56" s="157">
        <v>0</v>
      </c>
      <c r="G56" s="157">
        <v>0</v>
      </c>
      <c r="H56" s="157">
        <v>0</v>
      </c>
      <c r="I56" s="157">
        <v>0</v>
      </c>
      <c r="J56" s="157">
        <v>0</v>
      </c>
      <c r="K56" s="157">
        <v>0</v>
      </c>
      <c r="L56" s="157">
        <v>0</v>
      </c>
      <c r="M56" s="157">
        <v>0</v>
      </c>
      <c r="N56" s="157">
        <v>0</v>
      </c>
      <c r="O56" s="157">
        <v>0</v>
      </c>
      <c r="P56" s="157">
        <v>0</v>
      </c>
      <c r="Q56" s="157">
        <v>0</v>
      </c>
    </row>
    <row r="57" spans="1:17" x14ac:dyDescent="0.25">
      <c r="A57" s="156" t="s">
        <v>210</v>
      </c>
      <c r="B57" s="204">
        <v>0</v>
      </c>
      <c r="C57" s="204">
        <v>0</v>
      </c>
      <c r="D57" s="204">
        <v>0</v>
      </c>
      <c r="E57" s="204">
        <v>0</v>
      </c>
      <c r="F57" s="204">
        <v>0</v>
      </c>
      <c r="G57" s="204">
        <v>0</v>
      </c>
      <c r="H57" s="204">
        <v>0</v>
      </c>
      <c r="I57" s="204">
        <v>0</v>
      </c>
      <c r="J57" s="204">
        <v>0</v>
      </c>
      <c r="K57" s="204">
        <v>0</v>
      </c>
      <c r="L57" s="204">
        <v>0</v>
      </c>
      <c r="M57" s="204">
        <v>0</v>
      </c>
      <c r="N57" s="204">
        <v>0</v>
      </c>
      <c r="O57" s="204">
        <v>0</v>
      </c>
      <c r="P57" s="204">
        <v>0</v>
      </c>
      <c r="Q57" s="204">
        <v>0</v>
      </c>
    </row>
    <row r="58" spans="1:17" x14ac:dyDescent="0.25">
      <c r="A58" s="156" t="s">
        <v>209</v>
      </c>
      <c r="B58" s="204">
        <v>156.77328736182454</v>
      </c>
      <c r="C58" s="204">
        <v>372.07502125663399</v>
      </c>
      <c r="D58" s="204">
        <v>324.03231315196984</v>
      </c>
      <c r="E58" s="204">
        <v>312.92720062646441</v>
      </c>
      <c r="F58" s="204">
        <v>122.28650888991655</v>
      </c>
      <c r="G58" s="204">
        <v>500.52668214966178</v>
      </c>
      <c r="H58" s="204">
        <v>421.74319100291893</v>
      </c>
      <c r="I58" s="204">
        <v>329.00814224599861</v>
      </c>
      <c r="J58" s="204">
        <v>863.99437063164203</v>
      </c>
      <c r="K58" s="204">
        <v>771.75571782052771</v>
      </c>
      <c r="L58" s="204">
        <v>808.89624280704174</v>
      </c>
      <c r="M58" s="204">
        <v>621.02588636464236</v>
      </c>
      <c r="N58" s="204">
        <v>667.64735297252992</v>
      </c>
      <c r="O58" s="204">
        <v>663.89142665939301</v>
      </c>
      <c r="P58" s="204">
        <v>691.98035603631138</v>
      </c>
      <c r="Q58" s="204">
        <v>562.72963202280971</v>
      </c>
    </row>
    <row r="59" spans="1:17" x14ac:dyDescent="0.25">
      <c r="A59" s="152" t="s">
        <v>225</v>
      </c>
      <c r="B59" s="151">
        <v>92.25788512130228</v>
      </c>
      <c r="C59" s="151">
        <v>289.4575172449301</v>
      </c>
      <c r="D59" s="151">
        <v>253.00971962753303</v>
      </c>
      <c r="E59" s="151">
        <v>226.09857400277858</v>
      </c>
      <c r="F59" s="151">
        <v>73.814255630173875</v>
      </c>
      <c r="G59" s="151">
        <v>381.09741970911398</v>
      </c>
      <c r="H59" s="151">
        <v>314.12106961862844</v>
      </c>
      <c r="I59" s="151">
        <v>244.11649687586819</v>
      </c>
      <c r="J59" s="151">
        <v>693.46861553013741</v>
      </c>
      <c r="K59" s="151">
        <v>616.18330481952557</v>
      </c>
      <c r="L59" s="151">
        <v>643.1393545243734</v>
      </c>
      <c r="M59" s="151">
        <v>487.94086253804494</v>
      </c>
      <c r="N59" s="151">
        <v>527.97301579409736</v>
      </c>
      <c r="O59" s="151">
        <v>526.33788935322605</v>
      </c>
      <c r="P59" s="151">
        <v>556.69490513716596</v>
      </c>
      <c r="Q59" s="151">
        <v>448.76295614332759</v>
      </c>
    </row>
    <row r="60" spans="1:17" x14ac:dyDescent="0.25">
      <c r="A60" s="154" t="s">
        <v>33</v>
      </c>
      <c r="B60" s="83">
        <v>0</v>
      </c>
      <c r="C60" s="83">
        <v>0</v>
      </c>
      <c r="D60" s="83">
        <v>0</v>
      </c>
      <c r="E60" s="83">
        <v>0</v>
      </c>
      <c r="F60" s="83">
        <v>0</v>
      </c>
      <c r="G60" s="83">
        <v>0</v>
      </c>
      <c r="H60" s="83">
        <v>0</v>
      </c>
      <c r="I60" s="83">
        <v>0</v>
      </c>
      <c r="J60" s="83">
        <v>0</v>
      </c>
      <c r="K60" s="83">
        <v>0</v>
      </c>
      <c r="L60" s="83">
        <v>0</v>
      </c>
      <c r="M60" s="83">
        <v>0</v>
      </c>
      <c r="N60" s="83">
        <v>0</v>
      </c>
      <c r="O60" s="83">
        <v>0</v>
      </c>
      <c r="P60" s="83">
        <v>0</v>
      </c>
      <c r="Q60" s="83">
        <v>0</v>
      </c>
    </row>
    <row r="61" spans="1:17" x14ac:dyDescent="0.25">
      <c r="A61" s="154" t="s">
        <v>30</v>
      </c>
      <c r="B61" s="208">
        <v>0</v>
      </c>
      <c r="C61" s="208">
        <v>0</v>
      </c>
      <c r="D61" s="208">
        <v>0</v>
      </c>
      <c r="E61" s="208">
        <v>0</v>
      </c>
      <c r="F61" s="208">
        <v>0</v>
      </c>
      <c r="G61" s="208">
        <v>0</v>
      </c>
      <c r="H61" s="208">
        <v>0</v>
      </c>
      <c r="I61" s="208">
        <v>0</v>
      </c>
      <c r="J61" s="208">
        <v>0</v>
      </c>
      <c r="K61" s="208">
        <v>0</v>
      </c>
      <c r="L61" s="208">
        <v>0</v>
      </c>
      <c r="M61" s="208">
        <v>0</v>
      </c>
      <c r="N61" s="208">
        <v>0</v>
      </c>
      <c r="O61" s="208">
        <v>0</v>
      </c>
      <c r="P61" s="208">
        <v>0</v>
      </c>
      <c r="Q61" s="208">
        <v>0</v>
      </c>
    </row>
    <row r="62" spans="1:17" x14ac:dyDescent="0.25">
      <c r="A62" s="154" t="s">
        <v>125</v>
      </c>
      <c r="B62" s="208">
        <v>92.25788512130228</v>
      </c>
      <c r="C62" s="208">
        <v>289.4575172449301</v>
      </c>
      <c r="D62" s="208">
        <v>253.00971962753303</v>
      </c>
      <c r="E62" s="208">
        <v>226.09857400277858</v>
      </c>
      <c r="F62" s="208">
        <v>73.814255630173875</v>
      </c>
      <c r="G62" s="208">
        <v>381.09741970911398</v>
      </c>
      <c r="H62" s="208">
        <v>314.12106961862844</v>
      </c>
      <c r="I62" s="208">
        <v>244.11649687586819</v>
      </c>
      <c r="J62" s="208">
        <v>561.09448514194628</v>
      </c>
      <c r="K62" s="208">
        <v>495.86482191698417</v>
      </c>
      <c r="L62" s="208">
        <v>456.52968211268904</v>
      </c>
      <c r="M62" s="208">
        <v>450.15842295675901</v>
      </c>
      <c r="N62" s="208">
        <v>473.01865462546488</v>
      </c>
      <c r="O62" s="208">
        <v>464.7272783889548</v>
      </c>
      <c r="P62" s="208">
        <v>512.7333724881338</v>
      </c>
      <c r="Q62" s="208">
        <v>448.76295614332759</v>
      </c>
    </row>
    <row r="63" spans="1:17" x14ac:dyDescent="0.25">
      <c r="A63" s="154" t="s">
        <v>29</v>
      </c>
      <c r="B63" s="208">
        <v>0</v>
      </c>
      <c r="C63" s="208">
        <v>0</v>
      </c>
      <c r="D63" s="208">
        <v>0</v>
      </c>
      <c r="E63" s="208">
        <v>0</v>
      </c>
      <c r="F63" s="208">
        <v>0</v>
      </c>
      <c r="G63" s="208">
        <v>0</v>
      </c>
      <c r="H63" s="208">
        <v>0</v>
      </c>
      <c r="I63" s="208">
        <v>0</v>
      </c>
      <c r="J63" s="208">
        <v>0</v>
      </c>
      <c r="K63" s="208">
        <v>0</v>
      </c>
      <c r="L63" s="208">
        <v>0</v>
      </c>
      <c r="M63" s="208">
        <v>0</v>
      </c>
      <c r="N63" s="208">
        <v>0</v>
      </c>
      <c r="O63" s="208">
        <v>0</v>
      </c>
      <c r="P63" s="208">
        <v>0</v>
      </c>
      <c r="Q63" s="208">
        <v>0</v>
      </c>
    </row>
    <row r="64" spans="1:17" x14ac:dyDescent="0.25">
      <c r="A64" s="154" t="s">
        <v>26</v>
      </c>
      <c r="B64" s="208">
        <v>0</v>
      </c>
      <c r="C64" s="208">
        <v>0</v>
      </c>
      <c r="D64" s="208">
        <v>0</v>
      </c>
      <c r="E64" s="208">
        <v>0</v>
      </c>
      <c r="F64" s="208">
        <v>0</v>
      </c>
      <c r="G64" s="208">
        <v>0</v>
      </c>
      <c r="H64" s="208">
        <v>0</v>
      </c>
      <c r="I64" s="208">
        <v>0</v>
      </c>
      <c r="J64" s="208">
        <v>132.37413038819113</v>
      </c>
      <c r="K64" s="208">
        <v>120.3184829025414</v>
      </c>
      <c r="L64" s="208">
        <v>186.60967241168436</v>
      </c>
      <c r="M64" s="208">
        <v>37.782439581285928</v>
      </c>
      <c r="N64" s="208">
        <v>54.954361168632538</v>
      </c>
      <c r="O64" s="208">
        <v>61.610610964271281</v>
      </c>
      <c r="P64" s="208">
        <v>43.961532649032165</v>
      </c>
      <c r="Q64" s="208">
        <v>0</v>
      </c>
    </row>
    <row r="65" spans="1:17" x14ac:dyDescent="0.25">
      <c r="A65" s="152" t="s">
        <v>224</v>
      </c>
      <c r="B65" s="151">
        <v>64.515402240522263</v>
      </c>
      <c r="C65" s="151">
        <v>82.6175040117039</v>
      </c>
      <c r="D65" s="151">
        <v>71.0225935244368</v>
      </c>
      <c r="E65" s="151">
        <v>86.828626623685835</v>
      </c>
      <c r="F65" s="151">
        <v>48.472253259742665</v>
      </c>
      <c r="G65" s="151">
        <v>119.42926244054779</v>
      </c>
      <c r="H65" s="151">
        <v>107.62212138429049</v>
      </c>
      <c r="I65" s="151">
        <v>84.891645370130419</v>
      </c>
      <c r="J65" s="151">
        <v>170.52575510150459</v>
      </c>
      <c r="K65" s="151">
        <v>155.57241300100216</v>
      </c>
      <c r="L65" s="151">
        <v>165.75688828266831</v>
      </c>
      <c r="M65" s="151">
        <v>133.08502382659742</v>
      </c>
      <c r="N65" s="151">
        <v>139.67433717843261</v>
      </c>
      <c r="O65" s="151">
        <v>137.55353730616696</v>
      </c>
      <c r="P65" s="151">
        <v>135.28545089914547</v>
      </c>
      <c r="Q65" s="151">
        <v>113.96667587948217</v>
      </c>
    </row>
    <row r="66" spans="1:17" x14ac:dyDescent="0.25">
      <c r="A66" s="263" t="s">
        <v>33</v>
      </c>
      <c r="B66" s="87">
        <v>54.79266359393457</v>
      </c>
      <c r="C66" s="87">
        <v>76.146366838077924</v>
      </c>
      <c r="D66" s="87">
        <v>66.162883121120657</v>
      </c>
      <c r="E66" s="87">
        <v>83.375089251904853</v>
      </c>
      <c r="F66" s="87">
        <v>45.362457544365135</v>
      </c>
      <c r="G66" s="87">
        <v>118.65168064777497</v>
      </c>
      <c r="H66" s="87">
        <v>107.34320006059085</v>
      </c>
      <c r="I66" s="87">
        <v>75.663289787575295</v>
      </c>
      <c r="J66" s="87">
        <v>162.46771801867007</v>
      </c>
      <c r="K66" s="87">
        <v>148.27039722786111</v>
      </c>
      <c r="L66" s="87">
        <v>156.45131765640085</v>
      </c>
      <c r="M66" s="87">
        <v>128.50649485092282</v>
      </c>
      <c r="N66" s="87">
        <v>138.98910449335975</v>
      </c>
      <c r="O66" s="87">
        <v>136.46058338338514</v>
      </c>
      <c r="P66" s="87">
        <v>134.21555302736454</v>
      </c>
      <c r="Q66" s="87">
        <v>112.25922597775978</v>
      </c>
    </row>
    <row r="67" spans="1:17" x14ac:dyDescent="0.25">
      <c r="A67" s="263" t="s">
        <v>31</v>
      </c>
      <c r="B67" s="87">
        <v>0</v>
      </c>
      <c r="C67" s="87">
        <v>0</v>
      </c>
      <c r="D67" s="87">
        <v>0</v>
      </c>
      <c r="E67" s="87">
        <v>0</v>
      </c>
      <c r="F67" s="87">
        <v>0</v>
      </c>
      <c r="G67" s="87">
        <v>0</v>
      </c>
      <c r="H67" s="87">
        <v>0</v>
      </c>
      <c r="I67" s="87">
        <v>0</v>
      </c>
      <c r="J67" s="87">
        <v>0</v>
      </c>
      <c r="K67" s="87">
        <v>0</v>
      </c>
      <c r="L67" s="87">
        <v>0</v>
      </c>
      <c r="M67" s="87">
        <v>0</v>
      </c>
      <c r="N67" s="87">
        <v>0</v>
      </c>
      <c r="O67" s="87">
        <v>0</v>
      </c>
      <c r="P67" s="87">
        <v>0</v>
      </c>
      <c r="Q67" s="87">
        <v>0</v>
      </c>
    </row>
    <row r="68" spans="1:17" x14ac:dyDescent="0.25">
      <c r="A68" s="263" t="s">
        <v>30</v>
      </c>
      <c r="B68" s="87">
        <v>0</v>
      </c>
      <c r="C68" s="87">
        <v>0</v>
      </c>
      <c r="D68" s="87">
        <v>0</v>
      </c>
      <c r="E68" s="87">
        <v>0</v>
      </c>
      <c r="F68" s="87">
        <v>0</v>
      </c>
      <c r="G68" s="87">
        <v>0</v>
      </c>
      <c r="H68" s="87">
        <v>0</v>
      </c>
      <c r="I68" s="87">
        <v>0</v>
      </c>
      <c r="J68" s="87">
        <v>0</v>
      </c>
      <c r="K68" s="87">
        <v>0</v>
      </c>
      <c r="L68" s="87">
        <v>0</v>
      </c>
      <c r="M68" s="87">
        <v>0</v>
      </c>
      <c r="N68" s="87">
        <v>0</v>
      </c>
      <c r="O68" s="87">
        <v>0</v>
      </c>
      <c r="P68" s="87">
        <v>0</v>
      </c>
      <c r="Q68" s="87">
        <v>0</v>
      </c>
    </row>
    <row r="69" spans="1:17" x14ac:dyDescent="0.25">
      <c r="A69" s="263" t="s">
        <v>125</v>
      </c>
      <c r="B69" s="87">
        <v>0</v>
      </c>
      <c r="C69" s="87">
        <v>0</v>
      </c>
      <c r="D69" s="87">
        <v>2.5808155317186842E-15</v>
      </c>
      <c r="E69" s="87">
        <v>0</v>
      </c>
      <c r="F69" s="87">
        <v>0</v>
      </c>
      <c r="G69" s="87">
        <v>0</v>
      </c>
      <c r="H69" s="87">
        <v>0</v>
      </c>
      <c r="I69" s="87">
        <v>0</v>
      </c>
      <c r="J69" s="87">
        <v>0</v>
      </c>
      <c r="K69" s="87">
        <v>2.1632225523585087E-15</v>
      </c>
      <c r="L69" s="87">
        <v>0</v>
      </c>
      <c r="M69" s="87">
        <v>0</v>
      </c>
      <c r="N69" s="87">
        <v>0</v>
      </c>
      <c r="O69" s="87">
        <v>4.8871531802261475E-15</v>
      </c>
      <c r="P69" s="87">
        <v>0</v>
      </c>
      <c r="Q69" s="87">
        <v>0</v>
      </c>
    </row>
    <row r="70" spans="1:17" x14ac:dyDescent="0.25">
      <c r="A70" s="263" t="s">
        <v>29</v>
      </c>
      <c r="B70" s="87">
        <v>9.7227386465876986</v>
      </c>
      <c r="C70" s="87">
        <v>6.4711371736259702</v>
      </c>
      <c r="D70" s="87">
        <v>4.8597104033161251</v>
      </c>
      <c r="E70" s="87">
        <v>3.4535373717809774</v>
      </c>
      <c r="F70" s="87">
        <v>3.1097957153775266</v>
      </c>
      <c r="G70" s="87">
        <v>0.77758179277282102</v>
      </c>
      <c r="H70" s="87">
        <v>0.27892132369964656</v>
      </c>
      <c r="I70" s="87">
        <v>9.2283555825551211</v>
      </c>
      <c r="J70" s="87">
        <v>8.0580370828345167</v>
      </c>
      <c r="K70" s="87">
        <v>7.3020157731410524</v>
      </c>
      <c r="L70" s="87">
        <v>9.3055706262674711</v>
      </c>
      <c r="M70" s="87">
        <v>4.5785289756745904</v>
      </c>
      <c r="N70" s="87">
        <v>0.68523268507287316</v>
      </c>
      <c r="O70" s="87">
        <v>1.0929539227817864</v>
      </c>
      <c r="P70" s="87">
        <v>1.0698978717809282</v>
      </c>
      <c r="Q70" s="87">
        <v>1.7074499017223905</v>
      </c>
    </row>
    <row r="71" spans="1:17" x14ac:dyDescent="0.25">
      <c r="A71" s="263" t="s">
        <v>28</v>
      </c>
      <c r="B71" s="87">
        <v>0</v>
      </c>
      <c r="C71" s="87">
        <v>0</v>
      </c>
      <c r="D71" s="87">
        <v>0</v>
      </c>
      <c r="E71" s="87">
        <v>0</v>
      </c>
      <c r="F71" s="87">
        <v>0</v>
      </c>
      <c r="G71" s="87">
        <v>0</v>
      </c>
      <c r="H71" s="87">
        <v>0</v>
      </c>
      <c r="I71" s="87">
        <v>0</v>
      </c>
      <c r="J71" s="87">
        <v>0</v>
      </c>
      <c r="K71" s="87">
        <v>0</v>
      </c>
      <c r="L71" s="87">
        <v>0</v>
      </c>
      <c r="M71" s="87">
        <v>0</v>
      </c>
      <c r="N71" s="87">
        <v>0</v>
      </c>
      <c r="O71" s="87">
        <v>0</v>
      </c>
      <c r="P71" s="87">
        <v>0</v>
      </c>
      <c r="Q71" s="87">
        <v>0</v>
      </c>
    </row>
    <row r="72" spans="1:17" x14ac:dyDescent="0.25">
      <c r="A72" s="263" t="s">
        <v>26</v>
      </c>
      <c r="B72" s="87">
        <v>0</v>
      </c>
      <c r="C72" s="87">
        <v>0</v>
      </c>
      <c r="D72" s="87">
        <v>1.0041459129492795E-14</v>
      </c>
      <c r="E72" s="87">
        <v>0</v>
      </c>
      <c r="F72" s="87">
        <v>0</v>
      </c>
      <c r="G72" s="87">
        <v>0</v>
      </c>
      <c r="H72" s="87">
        <v>0</v>
      </c>
      <c r="I72" s="87">
        <v>0</v>
      </c>
      <c r="J72" s="87">
        <v>0</v>
      </c>
      <c r="K72" s="87">
        <v>1.400837301263677E-14</v>
      </c>
      <c r="L72" s="87">
        <v>0</v>
      </c>
      <c r="M72" s="87">
        <v>0</v>
      </c>
      <c r="N72" s="87">
        <v>0</v>
      </c>
      <c r="O72" s="87">
        <v>2.9026469677470251E-14</v>
      </c>
      <c r="P72" s="87">
        <v>0</v>
      </c>
      <c r="Q72" s="87">
        <v>0</v>
      </c>
    </row>
    <row r="73" spans="1:17" x14ac:dyDescent="0.25">
      <c r="A73" s="263" t="s">
        <v>25</v>
      </c>
      <c r="B73" s="87">
        <v>0</v>
      </c>
      <c r="C73" s="87">
        <v>0</v>
      </c>
      <c r="D73" s="87">
        <v>0</v>
      </c>
      <c r="E73" s="87">
        <v>0</v>
      </c>
      <c r="F73" s="87">
        <v>0</v>
      </c>
      <c r="G73" s="87">
        <v>0</v>
      </c>
      <c r="H73" s="87">
        <v>0</v>
      </c>
      <c r="I73" s="87">
        <v>0</v>
      </c>
      <c r="J73" s="87">
        <v>0</v>
      </c>
      <c r="K73" s="87">
        <v>0</v>
      </c>
      <c r="L73" s="87">
        <v>0</v>
      </c>
      <c r="M73" s="87">
        <v>0</v>
      </c>
      <c r="N73" s="87">
        <v>0</v>
      </c>
      <c r="O73" s="87">
        <v>0</v>
      </c>
      <c r="P73" s="87">
        <v>0</v>
      </c>
      <c r="Q73" s="87">
        <v>0</v>
      </c>
    </row>
    <row r="74" spans="1:17" x14ac:dyDescent="0.25">
      <c r="A74" s="263" t="s">
        <v>86</v>
      </c>
      <c r="B74" s="87">
        <v>0</v>
      </c>
      <c r="C74" s="87">
        <v>0</v>
      </c>
      <c r="D74" s="87">
        <v>0</v>
      </c>
      <c r="E74" s="87">
        <v>0</v>
      </c>
      <c r="F74" s="87">
        <v>0</v>
      </c>
      <c r="G74" s="87">
        <v>0</v>
      </c>
      <c r="H74" s="87">
        <v>0</v>
      </c>
      <c r="I74" s="87">
        <v>0</v>
      </c>
      <c r="J74" s="87">
        <v>0</v>
      </c>
      <c r="K74" s="87">
        <v>0</v>
      </c>
      <c r="L74" s="87">
        <v>0</v>
      </c>
      <c r="M74" s="87">
        <v>0</v>
      </c>
      <c r="N74" s="87">
        <v>0</v>
      </c>
      <c r="O74" s="87">
        <v>0</v>
      </c>
      <c r="P74" s="87">
        <v>0</v>
      </c>
      <c r="Q74" s="87">
        <v>0</v>
      </c>
    </row>
    <row r="75" spans="1:17" x14ac:dyDescent="0.25">
      <c r="A75" s="263" t="s">
        <v>22</v>
      </c>
      <c r="B75" s="87">
        <v>0</v>
      </c>
      <c r="C75" s="87">
        <v>0</v>
      </c>
      <c r="D75" s="87">
        <v>0</v>
      </c>
      <c r="E75" s="87">
        <v>0</v>
      </c>
      <c r="F75" s="87">
        <v>0</v>
      </c>
      <c r="G75" s="87">
        <v>0</v>
      </c>
      <c r="H75" s="87">
        <v>0</v>
      </c>
      <c r="I75" s="87">
        <v>0</v>
      </c>
      <c r="J75" s="87">
        <v>0</v>
      </c>
      <c r="K75" s="87">
        <v>0</v>
      </c>
      <c r="L75" s="87">
        <v>0</v>
      </c>
      <c r="M75" s="87">
        <v>0</v>
      </c>
      <c r="N75" s="87">
        <v>0</v>
      </c>
      <c r="O75" s="87">
        <v>0</v>
      </c>
      <c r="P75" s="87">
        <v>0</v>
      </c>
      <c r="Q75" s="87">
        <v>0</v>
      </c>
    </row>
    <row r="76" spans="1:17" x14ac:dyDescent="0.25">
      <c r="A76" s="152" t="s">
        <v>223</v>
      </c>
      <c r="B76" s="261">
        <v>0</v>
      </c>
      <c r="C76" s="261">
        <v>0</v>
      </c>
      <c r="D76" s="261">
        <v>0</v>
      </c>
      <c r="E76" s="261">
        <v>0</v>
      </c>
      <c r="F76" s="261">
        <v>0</v>
      </c>
      <c r="G76" s="261">
        <v>0</v>
      </c>
      <c r="H76" s="261">
        <v>0</v>
      </c>
      <c r="I76" s="261">
        <v>0</v>
      </c>
      <c r="J76" s="261">
        <v>0</v>
      </c>
      <c r="K76" s="261">
        <v>0</v>
      </c>
      <c r="L76" s="261">
        <v>0</v>
      </c>
      <c r="M76" s="261">
        <v>0</v>
      </c>
      <c r="N76" s="261">
        <v>0</v>
      </c>
      <c r="O76" s="261">
        <v>0</v>
      </c>
      <c r="P76" s="261">
        <v>0</v>
      </c>
      <c r="Q76" s="261">
        <v>0</v>
      </c>
    </row>
    <row r="77" spans="1:17" x14ac:dyDescent="0.25">
      <c r="A77" s="156" t="s">
        <v>208</v>
      </c>
      <c r="B77" s="204">
        <v>1112.7106179116447</v>
      </c>
      <c r="C77" s="204">
        <v>1414.8418535088238</v>
      </c>
      <c r="D77" s="204">
        <v>1323.9198120348715</v>
      </c>
      <c r="E77" s="204">
        <v>1342.6043409705601</v>
      </c>
      <c r="F77" s="204">
        <v>743.45228286092367</v>
      </c>
      <c r="G77" s="204">
        <v>1808.6334528144628</v>
      </c>
      <c r="H77" s="204">
        <v>1628.4090363118489</v>
      </c>
      <c r="I77" s="204">
        <v>1314.7509252001516</v>
      </c>
      <c r="J77" s="204">
        <v>2605.7850840284414</v>
      </c>
      <c r="K77" s="204">
        <v>2377.1186705376872</v>
      </c>
      <c r="L77" s="204">
        <v>2557.546033469032</v>
      </c>
      <c r="M77" s="204">
        <v>2027.9100972146502</v>
      </c>
      <c r="N77" s="204">
        <v>2138.8900084898528</v>
      </c>
      <c r="O77" s="204">
        <v>2101.6815894140304</v>
      </c>
      <c r="P77" s="204">
        <v>2049.3945276660861</v>
      </c>
      <c r="Q77" s="204">
        <v>1729.1525000333065</v>
      </c>
    </row>
    <row r="78" spans="1:17" x14ac:dyDescent="0.25">
      <c r="A78" s="152" t="s">
        <v>222</v>
      </c>
      <c r="B78" s="261">
        <v>1112.7106179116447</v>
      </c>
      <c r="C78" s="261">
        <v>1414.8418535088238</v>
      </c>
      <c r="D78" s="261">
        <v>1323.9198120348715</v>
      </c>
      <c r="E78" s="261">
        <v>1342.6043409705601</v>
      </c>
      <c r="F78" s="261">
        <v>743.45228286092367</v>
      </c>
      <c r="G78" s="261">
        <v>1808.6334528144628</v>
      </c>
      <c r="H78" s="261">
        <v>1628.4090363118489</v>
      </c>
      <c r="I78" s="261">
        <v>1314.7509252001516</v>
      </c>
      <c r="J78" s="261">
        <v>2605.7850840284414</v>
      </c>
      <c r="K78" s="261">
        <v>2377.1186705376872</v>
      </c>
      <c r="L78" s="261">
        <v>2557.546033469032</v>
      </c>
      <c r="M78" s="261">
        <v>2027.9100972146502</v>
      </c>
      <c r="N78" s="261">
        <v>2138.8900084898528</v>
      </c>
      <c r="O78" s="261">
        <v>2101.6815894140304</v>
      </c>
      <c r="P78" s="261">
        <v>2049.3945276660861</v>
      </c>
      <c r="Q78" s="261">
        <v>1729.1525000333065</v>
      </c>
    </row>
    <row r="79" spans="1:17" x14ac:dyDescent="0.25">
      <c r="A79" s="154" t="s">
        <v>33</v>
      </c>
      <c r="B79" s="83">
        <v>0</v>
      </c>
      <c r="C79" s="83">
        <v>0</v>
      </c>
      <c r="D79" s="83">
        <v>0</v>
      </c>
      <c r="E79" s="83">
        <v>0</v>
      </c>
      <c r="F79" s="83">
        <v>0</v>
      </c>
      <c r="G79" s="83">
        <v>0</v>
      </c>
      <c r="H79" s="83">
        <v>0</v>
      </c>
      <c r="I79" s="83">
        <v>0</v>
      </c>
      <c r="J79" s="83">
        <v>0</v>
      </c>
      <c r="K79" s="83">
        <v>0</v>
      </c>
      <c r="L79" s="83">
        <v>0</v>
      </c>
      <c r="M79" s="83">
        <v>0</v>
      </c>
      <c r="N79" s="83">
        <v>54.183760779423778</v>
      </c>
      <c r="O79" s="83">
        <v>34.282416654151341</v>
      </c>
      <c r="P79" s="83">
        <v>0</v>
      </c>
      <c r="Q79" s="83">
        <v>0</v>
      </c>
    </row>
    <row r="80" spans="1:17" x14ac:dyDescent="0.25">
      <c r="A80" s="154" t="s">
        <v>30</v>
      </c>
      <c r="B80" s="208">
        <v>0</v>
      </c>
      <c r="C80" s="208">
        <v>0</v>
      </c>
      <c r="D80" s="208">
        <v>0</v>
      </c>
      <c r="E80" s="208">
        <v>0</v>
      </c>
      <c r="F80" s="208">
        <v>0</v>
      </c>
      <c r="G80" s="208">
        <v>0</v>
      </c>
      <c r="H80" s="208">
        <v>0</v>
      </c>
      <c r="I80" s="208">
        <v>0</v>
      </c>
      <c r="J80" s="208">
        <v>0</v>
      </c>
      <c r="K80" s="208">
        <v>0</v>
      </c>
      <c r="L80" s="208">
        <v>0</v>
      </c>
      <c r="M80" s="208">
        <v>0</v>
      </c>
      <c r="N80" s="208">
        <v>0</v>
      </c>
      <c r="O80" s="208">
        <v>0</v>
      </c>
      <c r="P80" s="208">
        <v>0</v>
      </c>
      <c r="Q80" s="208">
        <v>0</v>
      </c>
    </row>
    <row r="81" spans="1:17" x14ac:dyDescent="0.25">
      <c r="A81" s="154" t="s">
        <v>125</v>
      </c>
      <c r="B81" s="208">
        <v>0</v>
      </c>
      <c r="C81" s="208">
        <v>0</v>
      </c>
      <c r="D81" s="208">
        <v>0</v>
      </c>
      <c r="E81" s="208">
        <v>0</v>
      </c>
      <c r="F81" s="208">
        <v>0</v>
      </c>
      <c r="G81" s="208">
        <v>0</v>
      </c>
      <c r="H81" s="208">
        <v>0</v>
      </c>
      <c r="I81" s="208">
        <v>0</v>
      </c>
      <c r="J81" s="208">
        <v>0</v>
      </c>
      <c r="K81" s="208">
        <v>0</v>
      </c>
      <c r="L81" s="208">
        <v>0</v>
      </c>
      <c r="M81" s="208">
        <v>0</v>
      </c>
      <c r="N81" s="208">
        <v>0</v>
      </c>
      <c r="O81" s="208">
        <v>0</v>
      </c>
      <c r="P81" s="208">
        <v>0</v>
      </c>
      <c r="Q81" s="208">
        <v>0</v>
      </c>
    </row>
    <row r="82" spans="1:17" x14ac:dyDescent="0.25">
      <c r="A82" s="154" t="s">
        <v>29</v>
      </c>
      <c r="B82" s="208">
        <v>0</v>
      </c>
      <c r="C82" s="208">
        <v>0</v>
      </c>
      <c r="D82" s="208">
        <v>0</v>
      </c>
      <c r="E82" s="208">
        <v>0</v>
      </c>
      <c r="F82" s="208">
        <v>0</v>
      </c>
      <c r="G82" s="208">
        <v>0</v>
      </c>
      <c r="H82" s="208">
        <v>0</v>
      </c>
      <c r="I82" s="208">
        <v>0</v>
      </c>
      <c r="J82" s="208">
        <v>0</v>
      </c>
      <c r="K82" s="208">
        <v>0</v>
      </c>
      <c r="L82" s="208">
        <v>71.527426298672992</v>
      </c>
      <c r="M82" s="208">
        <v>0</v>
      </c>
      <c r="N82" s="208">
        <v>8.6028742102696878</v>
      </c>
      <c r="O82" s="208">
        <v>14.38703477565452</v>
      </c>
      <c r="P82" s="208">
        <v>0</v>
      </c>
      <c r="Q82" s="208">
        <v>0</v>
      </c>
    </row>
    <row r="83" spans="1:17" x14ac:dyDescent="0.25">
      <c r="A83" s="154" t="s">
        <v>28</v>
      </c>
      <c r="B83" s="208">
        <v>0</v>
      </c>
      <c r="C83" s="208">
        <v>0</v>
      </c>
      <c r="D83" s="208">
        <v>0</v>
      </c>
      <c r="E83" s="208">
        <v>0</v>
      </c>
      <c r="F83" s="208">
        <v>0</v>
      </c>
      <c r="G83" s="208">
        <v>0</v>
      </c>
      <c r="H83" s="208">
        <v>0</v>
      </c>
      <c r="I83" s="208">
        <v>0</v>
      </c>
      <c r="J83" s="208">
        <v>0</v>
      </c>
      <c r="K83" s="208">
        <v>0</v>
      </c>
      <c r="L83" s="208">
        <v>0</v>
      </c>
      <c r="M83" s="208">
        <v>0</v>
      </c>
      <c r="N83" s="208">
        <v>0</v>
      </c>
      <c r="O83" s="208">
        <v>0</v>
      </c>
      <c r="P83" s="208">
        <v>0</v>
      </c>
      <c r="Q83" s="208">
        <v>0</v>
      </c>
    </row>
    <row r="84" spans="1:17" x14ac:dyDescent="0.25">
      <c r="A84" s="154" t="s">
        <v>26</v>
      </c>
      <c r="B84" s="208">
        <v>1112.7106179116447</v>
      </c>
      <c r="C84" s="208">
        <v>1414.8418535088238</v>
      </c>
      <c r="D84" s="208">
        <v>1323.9198120348715</v>
      </c>
      <c r="E84" s="208">
        <v>1342.6043409705601</v>
      </c>
      <c r="F84" s="208">
        <v>743.45228286092367</v>
      </c>
      <c r="G84" s="208">
        <v>1808.6334528144628</v>
      </c>
      <c r="H84" s="208">
        <v>1628.4090363118489</v>
      </c>
      <c r="I84" s="208">
        <v>1314.7509252001516</v>
      </c>
      <c r="J84" s="208">
        <v>2605.7850840284414</v>
      </c>
      <c r="K84" s="208">
        <v>2377.1186705376872</v>
      </c>
      <c r="L84" s="208">
        <v>2486.0186071703588</v>
      </c>
      <c r="M84" s="208">
        <v>2027.9100972146502</v>
      </c>
      <c r="N84" s="208">
        <v>2076.1033735001593</v>
      </c>
      <c r="O84" s="208">
        <v>2053.0121379842244</v>
      </c>
      <c r="P84" s="208">
        <v>2049.3945276660861</v>
      </c>
      <c r="Q84" s="208">
        <v>1729.1525000333065</v>
      </c>
    </row>
    <row r="85" spans="1:17" x14ac:dyDescent="0.25">
      <c r="A85" s="154" t="s">
        <v>86</v>
      </c>
      <c r="B85" s="208">
        <v>0</v>
      </c>
      <c r="C85" s="208">
        <v>0</v>
      </c>
      <c r="D85" s="208">
        <v>0</v>
      </c>
      <c r="E85" s="208">
        <v>0</v>
      </c>
      <c r="F85" s="208">
        <v>0</v>
      </c>
      <c r="G85" s="208">
        <v>0</v>
      </c>
      <c r="H85" s="208">
        <v>0</v>
      </c>
      <c r="I85" s="208">
        <v>0</v>
      </c>
      <c r="J85" s="208">
        <v>0</v>
      </c>
      <c r="K85" s="208">
        <v>0</v>
      </c>
      <c r="L85" s="208">
        <v>0</v>
      </c>
      <c r="M85" s="208">
        <v>0</v>
      </c>
      <c r="N85" s="208">
        <v>0</v>
      </c>
      <c r="O85" s="208">
        <v>0</v>
      </c>
      <c r="P85" s="208">
        <v>0</v>
      </c>
      <c r="Q85" s="208">
        <v>0</v>
      </c>
    </row>
    <row r="86" spans="1:17" x14ac:dyDescent="0.25">
      <c r="A86" s="152" t="s">
        <v>221</v>
      </c>
      <c r="B86" s="261">
        <v>0</v>
      </c>
      <c r="C86" s="261">
        <v>0</v>
      </c>
      <c r="D86" s="261">
        <v>0</v>
      </c>
      <c r="E86" s="261">
        <v>0</v>
      </c>
      <c r="F86" s="261">
        <v>0</v>
      </c>
      <c r="G86" s="261">
        <v>0</v>
      </c>
      <c r="H86" s="261">
        <v>0</v>
      </c>
      <c r="I86" s="261">
        <v>0</v>
      </c>
      <c r="J86" s="261">
        <v>0</v>
      </c>
      <c r="K86" s="261">
        <v>0</v>
      </c>
      <c r="L86" s="261">
        <v>0</v>
      </c>
      <c r="M86" s="261">
        <v>0</v>
      </c>
      <c r="N86" s="261">
        <v>0</v>
      </c>
      <c r="O86" s="261">
        <v>0</v>
      </c>
      <c r="P86" s="261">
        <v>0</v>
      </c>
      <c r="Q86" s="261">
        <v>0</v>
      </c>
    </row>
    <row r="87" spans="1:17" x14ac:dyDescent="0.25">
      <c r="A87" s="156" t="s">
        <v>207</v>
      </c>
      <c r="B87" s="204">
        <v>47.211950106445187</v>
      </c>
      <c r="C87" s="204">
        <v>148.12667604655186</v>
      </c>
      <c r="D87" s="204">
        <v>129.47491961034197</v>
      </c>
      <c r="E87" s="204">
        <v>115.7034391252574</v>
      </c>
      <c r="F87" s="204">
        <v>37.773627147144488</v>
      </c>
      <c r="G87" s="204">
        <v>195.02238037805691</v>
      </c>
      <c r="H87" s="204">
        <v>160.74797559817011</v>
      </c>
      <c r="I87" s="204">
        <v>124.92391144139194</v>
      </c>
      <c r="J87" s="204">
        <v>285.1257559605159</v>
      </c>
      <c r="K87" s="204">
        <v>253.68449221104069</v>
      </c>
      <c r="L87" s="204">
        <v>272.36866565810607</v>
      </c>
      <c r="M87" s="204">
        <v>193.73956279705419</v>
      </c>
      <c r="N87" s="204">
        <v>211.38383985731025</v>
      </c>
      <c r="O87" s="204">
        <v>211.57777511492341</v>
      </c>
      <c r="P87" s="204">
        <v>221.14504958566712</v>
      </c>
      <c r="Q87" s="204">
        <v>184.3496708829154</v>
      </c>
    </row>
    <row r="88" spans="1:17" x14ac:dyDescent="0.25">
      <c r="A88" s="152" t="s">
        <v>220</v>
      </c>
      <c r="B88" s="261">
        <v>47.211950106445187</v>
      </c>
      <c r="C88" s="261">
        <v>148.12667604655186</v>
      </c>
      <c r="D88" s="261">
        <v>129.47491961034197</v>
      </c>
      <c r="E88" s="261">
        <v>115.7034391252574</v>
      </c>
      <c r="F88" s="261">
        <v>37.773627147144488</v>
      </c>
      <c r="G88" s="261">
        <v>195.02238037805691</v>
      </c>
      <c r="H88" s="261">
        <v>160.74797559817011</v>
      </c>
      <c r="I88" s="261">
        <v>124.92391144139194</v>
      </c>
      <c r="J88" s="261">
        <v>285.1257559605159</v>
      </c>
      <c r="K88" s="261">
        <v>253.68449221104069</v>
      </c>
      <c r="L88" s="261">
        <v>272.36866565810607</v>
      </c>
      <c r="M88" s="261">
        <v>193.73956279705419</v>
      </c>
      <c r="N88" s="261">
        <v>211.38383985731025</v>
      </c>
      <c r="O88" s="261">
        <v>211.57777511492341</v>
      </c>
      <c r="P88" s="261">
        <v>221.14504958566712</v>
      </c>
      <c r="Q88" s="261">
        <v>184.3496708829154</v>
      </c>
    </row>
    <row r="89" spans="1:17" x14ac:dyDescent="0.25">
      <c r="A89" s="154" t="s">
        <v>33</v>
      </c>
      <c r="B89" s="83">
        <v>0</v>
      </c>
      <c r="C89" s="83">
        <v>0</v>
      </c>
      <c r="D89" s="83">
        <v>0</v>
      </c>
      <c r="E89" s="83">
        <v>0</v>
      </c>
      <c r="F89" s="83">
        <v>0</v>
      </c>
      <c r="G89" s="83">
        <v>0</v>
      </c>
      <c r="H89" s="83">
        <v>0</v>
      </c>
      <c r="I89" s="83">
        <v>0</v>
      </c>
      <c r="J89" s="83">
        <v>0</v>
      </c>
      <c r="K89" s="83">
        <v>0</v>
      </c>
      <c r="L89" s="83">
        <v>0</v>
      </c>
      <c r="M89" s="83">
        <v>0</v>
      </c>
      <c r="N89" s="83">
        <v>0</v>
      </c>
      <c r="O89" s="83">
        <v>0</v>
      </c>
      <c r="P89" s="83">
        <v>0</v>
      </c>
      <c r="Q89" s="83">
        <v>0</v>
      </c>
    </row>
    <row r="90" spans="1:17" x14ac:dyDescent="0.25">
      <c r="A90" s="154" t="s">
        <v>30</v>
      </c>
      <c r="B90" s="208">
        <v>0</v>
      </c>
      <c r="C90" s="208">
        <v>0</v>
      </c>
      <c r="D90" s="208">
        <v>0</v>
      </c>
      <c r="E90" s="208">
        <v>0</v>
      </c>
      <c r="F90" s="208">
        <v>0</v>
      </c>
      <c r="G90" s="208">
        <v>0</v>
      </c>
      <c r="H90" s="208">
        <v>0</v>
      </c>
      <c r="I90" s="208">
        <v>0</v>
      </c>
      <c r="J90" s="208">
        <v>0</v>
      </c>
      <c r="K90" s="208">
        <v>0</v>
      </c>
      <c r="L90" s="208">
        <v>0</v>
      </c>
      <c r="M90" s="208">
        <v>0</v>
      </c>
      <c r="N90" s="208">
        <v>0</v>
      </c>
      <c r="O90" s="208">
        <v>0</v>
      </c>
      <c r="P90" s="208">
        <v>0</v>
      </c>
      <c r="Q90" s="208">
        <v>0</v>
      </c>
    </row>
    <row r="91" spans="1:17" x14ac:dyDescent="0.25">
      <c r="A91" s="154" t="s">
        <v>125</v>
      </c>
      <c r="B91" s="208">
        <v>47.211950106445187</v>
      </c>
      <c r="C91" s="208">
        <v>148.12667604655186</v>
      </c>
      <c r="D91" s="208">
        <v>129.47491961034197</v>
      </c>
      <c r="E91" s="208">
        <v>115.7034391252574</v>
      </c>
      <c r="F91" s="208">
        <v>37.773627147144488</v>
      </c>
      <c r="G91" s="208">
        <v>195.02238037805691</v>
      </c>
      <c r="H91" s="208">
        <v>160.74797559817011</v>
      </c>
      <c r="I91" s="208">
        <v>124.92391144139194</v>
      </c>
      <c r="J91" s="208">
        <v>0</v>
      </c>
      <c r="K91" s="208">
        <v>0</v>
      </c>
      <c r="L91" s="208">
        <v>0</v>
      </c>
      <c r="M91" s="208">
        <v>0</v>
      </c>
      <c r="N91" s="208">
        <v>0</v>
      </c>
      <c r="O91" s="208">
        <v>0</v>
      </c>
      <c r="P91" s="208">
        <v>0</v>
      </c>
      <c r="Q91" s="208">
        <v>43.165301236991034</v>
      </c>
    </row>
    <row r="92" spans="1:17" x14ac:dyDescent="0.25">
      <c r="A92" s="154" t="s">
        <v>29</v>
      </c>
      <c r="B92" s="208">
        <v>0</v>
      </c>
      <c r="C92" s="208">
        <v>0</v>
      </c>
      <c r="D92" s="208">
        <v>0</v>
      </c>
      <c r="E92" s="208">
        <v>0</v>
      </c>
      <c r="F92" s="208">
        <v>0</v>
      </c>
      <c r="G92" s="208">
        <v>0</v>
      </c>
      <c r="H92" s="208">
        <v>0</v>
      </c>
      <c r="I92" s="208">
        <v>0</v>
      </c>
      <c r="J92" s="208">
        <v>0</v>
      </c>
      <c r="K92" s="208">
        <v>0</v>
      </c>
      <c r="L92" s="208">
        <v>0</v>
      </c>
      <c r="M92" s="208">
        <v>0</v>
      </c>
      <c r="N92" s="208">
        <v>0</v>
      </c>
      <c r="O92" s="208">
        <v>0</v>
      </c>
      <c r="P92" s="208">
        <v>0</v>
      </c>
      <c r="Q92" s="208">
        <v>0</v>
      </c>
    </row>
    <row r="93" spans="1:17" x14ac:dyDescent="0.25">
      <c r="A93" s="154" t="s">
        <v>26</v>
      </c>
      <c r="B93" s="208">
        <v>0</v>
      </c>
      <c r="C93" s="208">
        <v>0</v>
      </c>
      <c r="D93" s="208">
        <v>0</v>
      </c>
      <c r="E93" s="208">
        <v>0</v>
      </c>
      <c r="F93" s="208">
        <v>0</v>
      </c>
      <c r="G93" s="208">
        <v>0</v>
      </c>
      <c r="H93" s="208">
        <v>0</v>
      </c>
      <c r="I93" s="208">
        <v>0</v>
      </c>
      <c r="J93" s="208">
        <v>285.1257559605159</v>
      </c>
      <c r="K93" s="208">
        <v>253.68449221104069</v>
      </c>
      <c r="L93" s="208">
        <v>272.36866565810607</v>
      </c>
      <c r="M93" s="208">
        <v>193.73956279705419</v>
      </c>
      <c r="N93" s="208">
        <v>211.38383985731025</v>
      </c>
      <c r="O93" s="208">
        <v>211.57777511492341</v>
      </c>
      <c r="P93" s="208">
        <v>221.14504958566712</v>
      </c>
      <c r="Q93" s="208">
        <v>141.18436964592436</v>
      </c>
    </row>
    <row r="94" spans="1:17" x14ac:dyDescent="0.25">
      <c r="A94" s="152" t="s">
        <v>219</v>
      </c>
      <c r="B94" s="261">
        <v>0</v>
      </c>
      <c r="C94" s="261">
        <v>0</v>
      </c>
      <c r="D94" s="261">
        <v>0</v>
      </c>
      <c r="E94" s="261">
        <v>0</v>
      </c>
      <c r="F94" s="261">
        <v>0</v>
      </c>
      <c r="G94" s="261">
        <v>0</v>
      </c>
      <c r="H94" s="261">
        <v>0</v>
      </c>
      <c r="I94" s="261">
        <v>0</v>
      </c>
      <c r="J94" s="261">
        <v>0</v>
      </c>
      <c r="K94" s="261">
        <v>0</v>
      </c>
      <c r="L94" s="261">
        <v>0</v>
      </c>
      <c r="M94" s="261">
        <v>0</v>
      </c>
      <c r="N94" s="261">
        <v>0</v>
      </c>
      <c r="O94" s="261">
        <v>0</v>
      </c>
      <c r="P94" s="261">
        <v>0</v>
      </c>
      <c r="Q94" s="261">
        <v>0</v>
      </c>
    </row>
    <row r="95" spans="1:17" x14ac:dyDescent="0.25">
      <c r="A95" s="177" t="s">
        <v>98</v>
      </c>
      <c r="B95" s="176">
        <v>672.21741189238435</v>
      </c>
      <c r="C95" s="176">
        <v>696.11621526109366</v>
      </c>
      <c r="D95" s="176">
        <v>705.80755671786164</v>
      </c>
      <c r="E95" s="176">
        <v>782.60662880182679</v>
      </c>
      <c r="F95" s="176">
        <v>845.47055967536983</v>
      </c>
      <c r="G95" s="176">
        <v>810.96353593411811</v>
      </c>
      <c r="H95" s="176">
        <v>835.10589294813224</v>
      </c>
      <c r="I95" s="176">
        <v>858.38187023938826</v>
      </c>
      <c r="J95" s="176">
        <v>789.51903398997013</v>
      </c>
      <c r="K95" s="176">
        <v>608.0901647552846</v>
      </c>
      <c r="L95" s="176">
        <v>676.77365129315558</v>
      </c>
      <c r="M95" s="176">
        <v>677.85744060802222</v>
      </c>
      <c r="N95" s="176">
        <v>779.82357543718808</v>
      </c>
      <c r="O95" s="176">
        <v>774.54737203725244</v>
      </c>
      <c r="P95" s="176">
        <v>700.49685862356887</v>
      </c>
      <c r="Q95" s="176">
        <v>606.52437714725318</v>
      </c>
    </row>
    <row r="96" spans="1:17" x14ac:dyDescent="0.25">
      <c r="A96" s="40"/>
      <c r="B96" s="40"/>
      <c r="C96" s="40"/>
      <c r="D96" s="40"/>
      <c r="E96" s="40"/>
      <c r="F96" s="40"/>
      <c r="G96" s="40"/>
      <c r="H96" s="40"/>
      <c r="I96" s="40"/>
      <c r="J96" s="40"/>
      <c r="K96" s="40"/>
      <c r="L96" s="40"/>
      <c r="M96" s="40"/>
      <c r="N96" s="40"/>
      <c r="O96" s="40"/>
      <c r="P96" s="40"/>
      <c r="Q96" s="40"/>
    </row>
    <row r="97" spans="1:17" ht="12.75" x14ac:dyDescent="0.25">
      <c r="A97" s="97" t="s">
        <v>36</v>
      </c>
      <c r="B97" s="96">
        <v>567.26991285359895</v>
      </c>
      <c r="C97" s="96">
        <v>930.34166391630163</v>
      </c>
      <c r="D97" s="96">
        <v>871.09075162655836</v>
      </c>
      <c r="E97" s="96">
        <v>806.53342795002732</v>
      </c>
      <c r="F97" s="96">
        <v>732.59028934822959</v>
      </c>
      <c r="G97" s="96">
        <v>914.7336959935833</v>
      </c>
      <c r="H97" s="96">
        <v>876.96530878095211</v>
      </c>
      <c r="I97" s="96">
        <v>949.13539802144271</v>
      </c>
      <c r="J97" s="96">
        <v>1003.3960029709071</v>
      </c>
      <c r="K97" s="96">
        <v>786.39876256548837</v>
      </c>
      <c r="L97" s="96">
        <v>817.29354156711997</v>
      </c>
      <c r="M97" s="96">
        <v>830.68500192340628</v>
      </c>
      <c r="N97" s="96">
        <v>773.34946933042556</v>
      </c>
      <c r="O97" s="96">
        <v>812.19659226158387</v>
      </c>
      <c r="P97" s="96">
        <v>777.95863015840303</v>
      </c>
      <c r="Q97" s="96">
        <v>747.33782278696026</v>
      </c>
    </row>
    <row r="98" spans="1:17" x14ac:dyDescent="0.25">
      <c r="A98" s="132" t="s">
        <v>83</v>
      </c>
      <c r="B98" s="160">
        <v>0</v>
      </c>
      <c r="C98" s="160">
        <v>0</v>
      </c>
      <c r="D98" s="160">
        <v>0</v>
      </c>
      <c r="E98" s="160">
        <v>0</v>
      </c>
      <c r="F98" s="160">
        <v>0</v>
      </c>
      <c r="G98" s="160">
        <v>0</v>
      </c>
      <c r="H98" s="160">
        <v>0</v>
      </c>
      <c r="I98" s="160">
        <v>0</v>
      </c>
      <c r="J98" s="160">
        <v>0</v>
      </c>
      <c r="K98" s="160">
        <v>0</v>
      </c>
      <c r="L98" s="160">
        <v>0</v>
      </c>
      <c r="M98" s="160">
        <v>0</v>
      </c>
      <c r="N98" s="160">
        <v>0</v>
      </c>
      <c r="O98" s="160">
        <v>0</v>
      </c>
      <c r="P98" s="160">
        <v>0</v>
      </c>
      <c r="Q98" s="160">
        <v>0</v>
      </c>
    </row>
    <row r="99" spans="1:17" x14ac:dyDescent="0.25">
      <c r="A99" s="76" t="s">
        <v>82</v>
      </c>
      <c r="B99" s="159">
        <v>0</v>
      </c>
      <c r="C99" s="159">
        <v>0</v>
      </c>
      <c r="D99" s="159">
        <v>0</v>
      </c>
      <c r="E99" s="159">
        <v>0</v>
      </c>
      <c r="F99" s="159">
        <v>0</v>
      </c>
      <c r="G99" s="159">
        <v>0</v>
      </c>
      <c r="H99" s="159">
        <v>0</v>
      </c>
      <c r="I99" s="159">
        <v>0</v>
      </c>
      <c r="J99" s="159">
        <v>0</v>
      </c>
      <c r="K99" s="159">
        <v>0</v>
      </c>
      <c r="L99" s="159">
        <v>0</v>
      </c>
      <c r="M99" s="159">
        <v>0</v>
      </c>
      <c r="N99" s="159">
        <v>0</v>
      </c>
      <c r="O99" s="159">
        <v>0</v>
      </c>
      <c r="P99" s="159">
        <v>0</v>
      </c>
      <c r="Q99" s="159">
        <v>0</v>
      </c>
    </row>
    <row r="100" spans="1:17" x14ac:dyDescent="0.25">
      <c r="A100" s="76" t="s">
        <v>81</v>
      </c>
      <c r="B100" s="159">
        <v>0</v>
      </c>
      <c r="C100" s="159">
        <v>0</v>
      </c>
      <c r="D100" s="159">
        <v>0</v>
      </c>
      <c r="E100" s="159">
        <v>0</v>
      </c>
      <c r="F100" s="159">
        <v>0</v>
      </c>
      <c r="G100" s="159">
        <v>0</v>
      </c>
      <c r="H100" s="159">
        <v>0</v>
      </c>
      <c r="I100" s="159">
        <v>0</v>
      </c>
      <c r="J100" s="159">
        <v>0</v>
      </c>
      <c r="K100" s="159">
        <v>0</v>
      </c>
      <c r="L100" s="159">
        <v>0</v>
      </c>
      <c r="M100" s="159">
        <v>0</v>
      </c>
      <c r="N100" s="159">
        <v>0</v>
      </c>
      <c r="O100" s="159">
        <v>0</v>
      </c>
      <c r="P100" s="159">
        <v>0</v>
      </c>
      <c r="Q100" s="159">
        <v>0</v>
      </c>
    </row>
    <row r="101" spans="1:17" x14ac:dyDescent="0.25">
      <c r="A101" s="76" t="s">
        <v>80</v>
      </c>
      <c r="B101" s="159">
        <v>0</v>
      </c>
      <c r="C101" s="159">
        <v>0</v>
      </c>
      <c r="D101" s="159">
        <v>0</v>
      </c>
      <c r="E101" s="159">
        <v>0</v>
      </c>
      <c r="F101" s="159">
        <v>0</v>
      </c>
      <c r="G101" s="159">
        <v>0</v>
      </c>
      <c r="H101" s="159">
        <v>0</v>
      </c>
      <c r="I101" s="159">
        <v>0</v>
      </c>
      <c r="J101" s="159">
        <v>0</v>
      </c>
      <c r="K101" s="159">
        <v>0</v>
      </c>
      <c r="L101" s="159">
        <v>0</v>
      </c>
      <c r="M101" s="159">
        <v>0</v>
      </c>
      <c r="N101" s="159">
        <v>0</v>
      </c>
      <c r="O101" s="159">
        <v>0</v>
      </c>
      <c r="P101" s="159">
        <v>0</v>
      </c>
      <c r="Q101" s="159">
        <v>0</v>
      </c>
    </row>
    <row r="102" spans="1:17" x14ac:dyDescent="0.25">
      <c r="A102" s="129" t="s">
        <v>79</v>
      </c>
      <c r="B102" s="158">
        <v>6.5360952591883592</v>
      </c>
      <c r="C102" s="158">
        <v>7.6808225425444849</v>
      </c>
      <c r="D102" s="158">
        <v>7.3456138722854112</v>
      </c>
      <c r="E102" s="158">
        <v>6.9999144874547934</v>
      </c>
      <c r="F102" s="158">
        <v>8.3534865180666955</v>
      </c>
      <c r="G102" s="158">
        <v>7.6212171269951341</v>
      </c>
      <c r="H102" s="158">
        <v>7.5411396199598215</v>
      </c>
      <c r="I102" s="158">
        <v>8.8996782437517794</v>
      </c>
      <c r="J102" s="158">
        <v>7.2263914705964591</v>
      </c>
      <c r="K102" s="158">
        <v>5.7040937231799802</v>
      </c>
      <c r="L102" s="158">
        <v>5.5700078134558026</v>
      </c>
      <c r="M102" s="158">
        <v>6.1870938141642675</v>
      </c>
      <c r="N102" s="158">
        <v>5.6014644796608231</v>
      </c>
      <c r="O102" s="158">
        <v>5.9587255095487581</v>
      </c>
      <c r="P102" s="158">
        <v>5.4792334234490916</v>
      </c>
      <c r="Q102" s="158">
        <v>5.6104987338287327</v>
      </c>
    </row>
    <row r="103" spans="1:17" x14ac:dyDescent="0.25">
      <c r="A103" s="92" t="s">
        <v>125</v>
      </c>
      <c r="B103" s="91">
        <v>3.0605033725488622</v>
      </c>
      <c r="C103" s="91">
        <v>3.5965178540445266</v>
      </c>
      <c r="D103" s="91">
        <v>3.4395575856957281</v>
      </c>
      <c r="E103" s="91">
        <v>3.2776850775380737</v>
      </c>
      <c r="F103" s="91">
        <v>3.9114903695971068</v>
      </c>
      <c r="G103" s="91">
        <v>3.5686078300811341</v>
      </c>
      <c r="H103" s="91">
        <v>3.5311118220475373</v>
      </c>
      <c r="I103" s="91">
        <v>4.1672427037093644</v>
      </c>
      <c r="J103" s="91">
        <v>3.3837321198811856</v>
      </c>
      <c r="K103" s="91">
        <v>2.6709216106643696</v>
      </c>
      <c r="L103" s="91">
        <v>2.6081363600447074</v>
      </c>
      <c r="M103" s="91">
        <v>2.8970846864427946</v>
      </c>
      <c r="N103" s="91">
        <v>2.6228658321824136</v>
      </c>
      <c r="O103" s="91">
        <v>2.7901520395422623</v>
      </c>
      <c r="P103" s="91">
        <v>2.5656315745818494</v>
      </c>
      <c r="Q103" s="91">
        <v>2.6270960895842599</v>
      </c>
    </row>
    <row r="104" spans="1:17" x14ac:dyDescent="0.25">
      <c r="A104" s="92" t="s">
        <v>26</v>
      </c>
      <c r="B104" s="91">
        <v>3.475591886639497</v>
      </c>
      <c r="C104" s="91">
        <v>4.0843046884999588</v>
      </c>
      <c r="D104" s="91">
        <v>3.9060562865896831</v>
      </c>
      <c r="E104" s="91">
        <v>3.7222294099167197</v>
      </c>
      <c r="F104" s="91">
        <v>4.4419961484695882</v>
      </c>
      <c r="G104" s="91">
        <v>4.0526092969140004</v>
      </c>
      <c r="H104" s="91">
        <v>4.0100277979122847</v>
      </c>
      <c r="I104" s="91">
        <v>4.7324355400424158</v>
      </c>
      <c r="J104" s="91">
        <v>3.8426593507152735</v>
      </c>
      <c r="K104" s="91">
        <v>3.0331721125156101</v>
      </c>
      <c r="L104" s="91">
        <v>2.9618714534110948</v>
      </c>
      <c r="M104" s="91">
        <v>3.2900091277214734</v>
      </c>
      <c r="N104" s="91">
        <v>2.978598647478409</v>
      </c>
      <c r="O104" s="91">
        <v>3.1685734700064963</v>
      </c>
      <c r="P104" s="91">
        <v>2.9136018488672422</v>
      </c>
      <c r="Q104" s="91">
        <v>2.9834026442444732</v>
      </c>
    </row>
    <row r="105" spans="1:17" x14ac:dyDescent="0.25">
      <c r="A105" s="92" t="s">
        <v>126</v>
      </c>
      <c r="B105" s="91">
        <v>0</v>
      </c>
      <c r="C105" s="91">
        <v>0</v>
      </c>
      <c r="D105" s="91">
        <v>0</v>
      </c>
      <c r="E105" s="91">
        <v>0</v>
      </c>
      <c r="F105" s="91">
        <v>0</v>
      </c>
      <c r="G105" s="91">
        <v>0</v>
      </c>
      <c r="H105" s="91">
        <v>0</v>
      </c>
      <c r="I105" s="91">
        <v>0</v>
      </c>
      <c r="J105" s="91">
        <v>0</v>
      </c>
      <c r="K105" s="91">
        <v>0</v>
      </c>
      <c r="L105" s="91">
        <v>0</v>
      </c>
      <c r="M105" s="91">
        <v>0</v>
      </c>
      <c r="N105" s="91">
        <v>0</v>
      </c>
      <c r="O105" s="91">
        <v>0</v>
      </c>
      <c r="P105" s="91">
        <v>0</v>
      </c>
      <c r="Q105" s="91">
        <v>0</v>
      </c>
    </row>
    <row r="106" spans="1:17" x14ac:dyDescent="0.25">
      <c r="A106" s="92" t="s">
        <v>21</v>
      </c>
      <c r="B106" s="157">
        <v>0</v>
      </c>
      <c r="C106" s="157">
        <v>0</v>
      </c>
      <c r="D106" s="157">
        <v>0</v>
      </c>
      <c r="E106" s="157">
        <v>0</v>
      </c>
      <c r="F106" s="157">
        <v>0</v>
      </c>
      <c r="G106" s="157">
        <v>0</v>
      </c>
      <c r="H106" s="157">
        <v>0</v>
      </c>
      <c r="I106" s="157">
        <v>0</v>
      </c>
      <c r="J106" s="157">
        <v>0</v>
      </c>
      <c r="K106" s="157">
        <v>0</v>
      </c>
      <c r="L106" s="157">
        <v>0</v>
      </c>
      <c r="M106" s="157">
        <v>0</v>
      </c>
      <c r="N106" s="157">
        <v>0</v>
      </c>
      <c r="O106" s="157">
        <v>0</v>
      </c>
      <c r="P106" s="157">
        <v>0</v>
      </c>
      <c r="Q106" s="157">
        <v>0</v>
      </c>
    </row>
    <row r="107" spans="1:17" x14ac:dyDescent="0.25">
      <c r="A107" s="156" t="s">
        <v>206</v>
      </c>
      <c r="B107" s="204">
        <v>178.32762528185131</v>
      </c>
      <c r="C107" s="204">
        <v>466.59288471780945</v>
      </c>
      <c r="D107" s="204">
        <v>419.06987918785899</v>
      </c>
      <c r="E107" s="204">
        <v>367.49158407485947</v>
      </c>
      <c r="F107" s="204">
        <v>272.91908830101215</v>
      </c>
      <c r="G107" s="204">
        <v>411.01854586361895</v>
      </c>
      <c r="H107" s="204">
        <v>385.77948159594064</v>
      </c>
      <c r="I107" s="204">
        <v>458.56653622967644</v>
      </c>
      <c r="J107" s="204">
        <v>508.45191401792164</v>
      </c>
      <c r="K107" s="204">
        <v>391.43554056539682</v>
      </c>
      <c r="L107" s="204">
        <v>384.39299829525851</v>
      </c>
      <c r="M107" s="204">
        <v>380.09036865977839</v>
      </c>
      <c r="N107" s="204">
        <v>360.08263473547743</v>
      </c>
      <c r="O107" s="204">
        <v>389.04885788115581</v>
      </c>
      <c r="P107" s="204">
        <v>380.1911455173273</v>
      </c>
      <c r="Q107" s="204">
        <v>362.75116499164392</v>
      </c>
    </row>
    <row r="108" spans="1:17" x14ac:dyDescent="0.25">
      <c r="A108" s="152" t="s">
        <v>218</v>
      </c>
      <c r="B108" s="151">
        <v>178.32762528185131</v>
      </c>
      <c r="C108" s="151">
        <v>466.59288471780945</v>
      </c>
      <c r="D108" s="151">
        <v>419.06987918785899</v>
      </c>
      <c r="E108" s="151">
        <v>367.49158407485947</v>
      </c>
      <c r="F108" s="151">
        <v>272.91908830101215</v>
      </c>
      <c r="G108" s="151">
        <v>411.01854586361895</v>
      </c>
      <c r="H108" s="151">
        <v>385.77948159594064</v>
      </c>
      <c r="I108" s="151">
        <v>458.56653622967644</v>
      </c>
      <c r="J108" s="151">
        <v>508.45191401792164</v>
      </c>
      <c r="K108" s="151">
        <v>391.43554056539682</v>
      </c>
      <c r="L108" s="151">
        <v>384.39299829525851</v>
      </c>
      <c r="M108" s="151">
        <v>380.09036865977839</v>
      </c>
      <c r="N108" s="151">
        <v>360.08263473547743</v>
      </c>
      <c r="O108" s="151">
        <v>389.04885788115581</v>
      </c>
      <c r="P108" s="151">
        <v>380.1911455173273</v>
      </c>
      <c r="Q108" s="151">
        <v>362.75116499164392</v>
      </c>
    </row>
    <row r="109" spans="1:17" x14ac:dyDescent="0.25">
      <c r="A109" s="154" t="s">
        <v>33</v>
      </c>
      <c r="B109" s="83">
        <v>0</v>
      </c>
      <c r="C109" s="83">
        <v>0</v>
      </c>
      <c r="D109" s="83">
        <v>0</v>
      </c>
      <c r="E109" s="83">
        <v>0</v>
      </c>
      <c r="F109" s="83">
        <v>0</v>
      </c>
      <c r="G109" s="83">
        <v>0</v>
      </c>
      <c r="H109" s="83">
        <v>0</v>
      </c>
      <c r="I109" s="83">
        <v>0</v>
      </c>
      <c r="J109" s="83">
        <v>0</v>
      </c>
      <c r="K109" s="83">
        <v>0</v>
      </c>
      <c r="L109" s="83">
        <v>0</v>
      </c>
      <c r="M109" s="83">
        <v>0</v>
      </c>
      <c r="N109" s="83">
        <v>0</v>
      </c>
      <c r="O109" s="83">
        <v>0</v>
      </c>
      <c r="P109" s="83">
        <v>0</v>
      </c>
      <c r="Q109" s="83">
        <v>0</v>
      </c>
    </row>
    <row r="110" spans="1:17" x14ac:dyDescent="0.25">
      <c r="A110" s="154" t="s">
        <v>30</v>
      </c>
      <c r="B110" s="208">
        <v>0</v>
      </c>
      <c r="C110" s="208">
        <v>0</v>
      </c>
      <c r="D110" s="208">
        <v>0</v>
      </c>
      <c r="E110" s="208">
        <v>0</v>
      </c>
      <c r="F110" s="208">
        <v>0</v>
      </c>
      <c r="G110" s="208">
        <v>0</v>
      </c>
      <c r="H110" s="208">
        <v>0</v>
      </c>
      <c r="I110" s="208">
        <v>0</v>
      </c>
      <c r="J110" s="208">
        <v>0</v>
      </c>
      <c r="K110" s="208">
        <v>0</v>
      </c>
      <c r="L110" s="208">
        <v>0</v>
      </c>
      <c r="M110" s="208">
        <v>0</v>
      </c>
      <c r="N110" s="208">
        <v>0</v>
      </c>
      <c r="O110" s="208">
        <v>0</v>
      </c>
      <c r="P110" s="208">
        <v>0</v>
      </c>
      <c r="Q110" s="208">
        <v>0</v>
      </c>
    </row>
    <row r="111" spans="1:17" x14ac:dyDescent="0.25">
      <c r="A111" s="154" t="s">
        <v>125</v>
      </c>
      <c r="B111" s="208">
        <v>178.32762528185131</v>
      </c>
      <c r="C111" s="208">
        <v>309.21942241036373</v>
      </c>
      <c r="D111" s="208">
        <v>285.46781429677543</v>
      </c>
      <c r="E111" s="208">
        <v>303.88056122989002</v>
      </c>
      <c r="F111" s="208">
        <v>272.91908830101215</v>
      </c>
      <c r="G111" s="208">
        <v>45.081216651574934</v>
      </c>
      <c r="H111" s="208">
        <v>96.224919985978943</v>
      </c>
      <c r="I111" s="208">
        <v>193.04814333316963</v>
      </c>
      <c r="J111" s="208">
        <v>0</v>
      </c>
      <c r="K111" s="208">
        <v>0</v>
      </c>
      <c r="L111" s="208">
        <v>0</v>
      </c>
      <c r="M111" s="208">
        <v>0</v>
      </c>
      <c r="N111" s="208">
        <v>0</v>
      </c>
      <c r="O111" s="208">
        <v>0</v>
      </c>
      <c r="P111" s="208">
        <v>0</v>
      </c>
      <c r="Q111" s="208">
        <v>0</v>
      </c>
    </row>
    <row r="112" spans="1:17" x14ac:dyDescent="0.25">
      <c r="A112" s="154" t="s">
        <v>29</v>
      </c>
      <c r="B112" s="208">
        <v>0</v>
      </c>
      <c r="C112" s="208">
        <v>0</v>
      </c>
      <c r="D112" s="208">
        <v>0</v>
      </c>
      <c r="E112" s="208">
        <v>0</v>
      </c>
      <c r="F112" s="208">
        <v>0</v>
      </c>
      <c r="G112" s="208">
        <v>0</v>
      </c>
      <c r="H112" s="208">
        <v>0</v>
      </c>
      <c r="I112" s="208">
        <v>0</v>
      </c>
      <c r="J112" s="208">
        <v>0</v>
      </c>
      <c r="K112" s="208">
        <v>0</v>
      </c>
      <c r="L112" s="208">
        <v>0</v>
      </c>
      <c r="M112" s="208">
        <v>0</v>
      </c>
      <c r="N112" s="208">
        <v>0</v>
      </c>
      <c r="O112" s="208">
        <v>0</v>
      </c>
      <c r="P112" s="208">
        <v>0</v>
      </c>
      <c r="Q112" s="208">
        <v>0</v>
      </c>
    </row>
    <row r="113" spans="1:17" x14ac:dyDescent="0.25">
      <c r="A113" s="154" t="s">
        <v>26</v>
      </c>
      <c r="B113" s="208">
        <v>0</v>
      </c>
      <c r="C113" s="208">
        <v>157.37346230744572</v>
      </c>
      <c r="D113" s="208">
        <v>133.60206489108356</v>
      </c>
      <c r="E113" s="208">
        <v>63.611022844969476</v>
      </c>
      <c r="F113" s="208">
        <v>0</v>
      </c>
      <c r="G113" s="208">
        <v>365.93732921204401</v>
      </c>
      <c r="H113" s="208">
        <v>289.5545616099617</v>
      </c>
      <c r="I113" s="208">
        <v>265.51839289650678</v>
      </c>
      <c r="J113" s="208">
        <v>508.45191401792164</v>
      </c>
      <c r="K113" s="208">
        <v>391.43554056539682</v>
      </c>
      <c r="L113" s="208">
        <v>384.39299829525851</v>
      </c>
      <c r="M113" s="208">
        <v>380.09036865977839</v>
      </c>
      <c r="N113" s="208">
        <v>360.08263473547743</v>
      </c>
      <c r="O113" s="208">
        <v>389.04885788115581</v>
      </c>
      <c r="P113" s="208">
        <v>380.1911455173273</v>
      </c>
      <c r="Q113" s="208">
        <v>362.75116499164392</v>
      </c>
    </row>
    <row r="114" spans="1:17" x14ac:dyDescent="0.25">
      <c r="A114" s="152" t="s">
        <v>217</v>
      </c>
      <c r="B114" s="151">
        <v>0</v>
      </c>
      <c r="C114" s="151">
        <v>0</v>
      </c>
      <c r="D114" s="151">
        <v>0</v>
      </c>
      <c r="E114" s="151">
        <v>0</v>
      </c>
      <c r="F114" s="151">
        <v>0</v>
      </c>
      <c r="G114" s="151">
        <v>0</v>
      </c>
      <c r="H114" s="151">
        <v>0</v>
      </c>
      <c r="I114" s="151">
        <v>0</v>
      </c>
      <c r="J114" s="151">
        <v>0</v>
      </c>
      <c r="K114" s="151">
        <v>0</v>
      </c>
      <c r="L114" s="151">
        <v>0</v>
      </c>
      <c r="M114" s="151">
        <v>0</v>
      </c>
      <c r="N114" s="151">
        <v>0</v>
      </c>
      <c r="O114" s="151">
        <v>0</v>
      </c>
      <c r="P114" s="151">
        <v>0</v>
      </c>
      <c r="Q114" s="151">
        <v>0</v>
      </c>
    </row>
    <row r="115" spans="1:17" x14ac:dyDescent="0.25">
      <c r="A115" s="156" t="s">
        <v>205</v>
      </c>
      <c r="B115" s="204">
        <v>0</v>
      </c>
      <c r="C115" s="204">
        <v>0</v>
      </c>
      <c r="D115" s="204">
        <v>0</v>
      </c>
      <c r="E115" s="204">
        <v>0</v>
      </c>
      <c r="F115" s="204">
        <v>0</v>
      </c>
      <c r="G115" s="204">
        <v>0</v>
      </c>
      <c r="H115" s="204">
        <v>0</v>
      </c>
      <c r="I115" s="204">
        <v>0</v>
      </c>
      <c r="J115" s="204">
        <v>0</v>
      </c>
      <c r="K115" s="204">
        <v>0</v>
      </c>
      <c r="L115" s="204">
        <v>0</v>
      </c>
      <c r="M115" s="204">
        <v>0</v>
      </c>
      <c r="N115" s="204">
        <v>0</v>
      </c>
      <c r="O115" s="204">
        <v>0</v>
      </c>
      <c r="P115" s="204">
        <v>0</v>
      </c>
      <c r="Q115" s="204">
        <v>0</v>
      </c>
    </row>
    <row r="116" spans="1:17" x14ac:dyDescent="0.25">
      <c r="A116" s="156" t="s">
        <v>204</v>
      </c>
      <c r="B116" s="204">
        <v>13.265025179096961</v>
      </c>
      <c r="C116" s="204">
        <v>30.050660831068694</v>
      </c>
      <c r="D116" s="204">
        <v>26.845591722109901</v>
      </c>
      <c r="E116" s="204">
        <v>22.543008364090678</v>
      </c>
      <c r="F116" s="204">
        <v>20.541919508510759</v>
      </c>
      <c r="G116" s="204">
        <v>30.709952523018227</v>
      </c>
      <c r="H116" s="204">
        <v>27.818897019336646</v>
      </c>
      <c r="I116" s="204">
        <v>31.600744236566523</v>
      </c>
      <c r="J116" s="204">
        <v>39.029735125140654</v>
      </c>
      <c r="K116" s="204">
        <v>30.047335934102087</v>
      </c>
      <c r="L116" s="204">
        <v>29.506737006586974</v>
      </c>
      <c r="M116" s="204">
        <v>29.176458979531596</v>
      </c>
      <c r="N116" s="204">
        <v>27.640627303043431</v>
      </c>
      <c r="O116" s="204">
        <v>29.864129635874757</v>
      </c>
      <c r="P116" s="204">
        <v>29.184194802621995</v>
      </c>
      <c r="Q116" s="204">
        <v>27.845468756483086</v>
      </c>
    </row>
    <row r="117" spans="1:17" x14ac:dyDescent="0.25">
      <c r="A117" s="152" t="s">
        <v>216</v>
      </c>
      <c r="B117" s="151">
        <v>13.265025179096961</v>
      </c>
      <c r="C117" s="151">
        <v>30.050660831068694</v>
      </c>
      <c r="D117" s="151">
        <v>26.845591722109901</v>
      </c>
      <c r="E117" s="151">
        <v>22.543008364090678</v>
      </c>
      <c r="F117" s="151">
        <v>20.541919508510759</v>
      </c>
      <c r="G117" s="151">
        <v>30.709952523018227</v>
      </c>
      <c r="H117" s="151">
        <v>27.818897019336646</v>
      </c>
      <c r="I117" s="151">
        <v>31.600744236566523</v>
      </c>
      <c r="J117" s="151">
        <v>39.029735125140654</v>
      </c>
      <c r="K117" s="151">
        <v>30.047335934102087</v>
      </c>
      <c r="L117" s="151">
        <v>29.506737006586974</v>
      </c>
      <c r="M117" s="151">
        <v>29.176458979531596</v>
      </c>
      <c r="N117" s="151">
        <v>27.640627303043431</v>
      </c>
      <c r="O117" s="151">
        <v>29.864129635874757</v>
      </c>
      <c r="P117" s="151">
        <v>29.184194802621995</v>
      </c>
      <c r="Q117" s="151">
        <v>27.845468756483086</v>
      </c>
    </row>
    <row r="118" spans="1:17" x14ac:dyDescent="0.25">
      <c r="A118" s="154" t="s">
        <v>33</v>
      </c>
      <c r="B118" s="83">
        <v>0</v>
      </c>
      <c r="C118" s="83">
        <v>0</v>
      </c>
      <c r="D118" s="83">
        <v>0</v>
      </c>
      <c r="E118" s="83">
        <v>0</v>
      </c>
      <c r="F118" s="83">
        <v>0</v>
      </c>
      <c r="G118" s="83">
        <v>0</v>
      </c>
      <c r="H118" s="83">
        <v>0</v>
      </c>
      <c r="I118" s="83">
        <v>0</v>
      </c>
      <c r="J118" s="83">
        <v>0</v>
      </c>
      <c r="K118" s="83">
        <v>0</v>
      </c>
      <c r="L118" s="83">
        <v>0</v>
      </c>
      <c r="M118" s="83">
        <v>0</v>
      </c>
      <c r="N118" s="83">
        <v>0</v>
      </c>
      <c r="O118" s="83">
        <v>0</v>
      </c>
      <c r="P118" s="83">
        <v>0</v>
      </c>
      <c r="Q118" s="83">
        <v>0</v>
      </c>
    </row>
    <row r="119" spans="1:17" x14ac:dyDescent="0.25">
      <c r="A119" s="154" t="s">
        <v>30</v>
      </c>
      <c r="B119" s="208">
        <v>0</v>
      </c>
      <c r="C119" s="208">
        <v>0</v>
      </c>
      <c r="D119" s="208">
        <v>0</v>
      </c>
      <c r="E119" s="208">
        <v>0</v>
      </c>
      <c r="F119" s="208">
        <v>0</v>
      </c>
      <c r="G119" s="208">
        <v>0</v>
      </c>
      <c r="H119" s="208">
        <v>0</v>
      </c>
      <c r="I119" s="208">
        <v>0</v>
      </c>
      <c r="J119" s="208">
        <v>0</v>
      </c>
      <c r="K119" s="208">
        <v>0</v>
      </c>
      <c r="L119" s="208">
        <v>0</v>
      </c>
      <c r="M119" s="208">
        <v>0</v>
      </c>
      <c r="N119" s="208">
        <v>0</v>
      </c>
      <c r="O119" s="208">
        <v>0</v>
      </c>
      <c r="P119" s="208">
        <v>0</v>
      </c>
      <c r="Q119" s="208">
        <v>0</v>
      </c>
    </row>
    <row r="120" spans="1:17" x14ac:dyDescent="0.25">
      <c r="A120" s="154" t="s">
        <v>125</v>
      </c>
      <c r="B120" s="208">
        <v>11.944361953556635</v>
      </c>
      <c r="C120" s="208">
        <v>0</v>
      </c>
      <c r="D120" s="208">
        <v>0</v>
      </c>
      <c r="E120" s="208">
        <v>0</v>
      </c>
      <c r="F120" s="208">
        <v>19.270729866383121</v>
      </c>
      <c r="G120" s="208">
        <v>0</v>
      </c>
      <c r="H120" s="208">
        <v>0</v>
      </c>
      <c r="I120" s="208">
        <v>0</v>
      </c>
      <c r="J120" s="208">
        <v>0</v>
      </c>
      <c r="K120" s="208">
        <v>0</v>
      </c>
      <c r="L120" s="208">
        <v>0</v>
      </c>
      <c r="M120" s="208">
        <v>0</v>
      </c>
      <c r="N120" s="208">
        <v>0</v>
      </c>
      <c r="O120" s="208">
        <v>0</v>
      </c>
      <c r="P120" s="208">
        <v>0</v>
      </c>
      <c r="Q120" s="208">
        <v>0</v>
      </c>
    </row>
    <row r="121" spans="1:17" x14ac:dyDescent="0.25">
      <c r="A121" s="154" t="s">
        <v>29</v>
      </c>
      <c r="B121" s="208">
        <v>0</v>
      </c>
      <c r="C121" s="208">
        <v>0</v>
      </c>
      <c r="D121" s="208">
        <v>0</v>
      </c>
      <c r="E121" s="208">
        <v>0</v>
      </c>
      <c r="F121" s="208">
        <v>0</v>
      </c>
      <c r="G121" s="208">
        <v>0</v>
      </c>
      <c r="H121" s="208">
        <v>0</v>
      </c>
      <c r="I121" s="208">
        <v>0</v>
      </c>
      <c r="J121" s="208">
        <v>0</v>
      </c>
      <c r="K121" s="208">
        <v>0</v>
      </c>
      <c r="L121" s="208">
        <v>0</v>
      </c>
      <c r="M121" s="208">
        <v>0</v>
      </c>
      <c r="N121" s="208">
        <v>0</v>
      </c>
      <c r="O121" s="208">
        <v>0</v>
      </c>
      <c r="P121" s="208">
        <v>0</v>
      </c>
      <c r="Q121" s="208">
        <v>0</v>
      </c>
    </row>
    <row r="122" spans="1:17" x14ac:dyDescent="0.25">
      <c r="A122" s="154" t="s">
        <v>26</v>
      </c>
      <c r="B122" s="208">
        <v>1.3206632255403257</v>
      </c>
      <c r="C122" s="208">
        <v>30.050660831068694</v>
      </c>
      <c r="D122" s="208">
        <v>26.845591722109901</v>
      </c>
      <c r="E122" s="208">
        <v>22.543008364090678</v>
      </c>
      <c r="F122" s="208">
        <v>1.2711896421276361</v>
      </c>
      <c r="G122" s="208">
        <v>30.709952523018227</v>
      </c>
      <c r="H122" s="208">
        <v>27.818897019336646</v>
      </c>
      <c r="I122" s="208">
        <v>31.600744236566523</v>
      </c>
      <c r="J122" s="208">
        <v>39.029735125140654</v>
      </c>
      <c r="K122" s="208">
        <v>30.047335934102087</v>
      </c>
      <c r="L122" s="208">
        <v>29.506737006586974</v>
      </c>
      <c r="M122" s="208">
        <v>29.176458979531596</v>
      </c>
      <c r="N122" s="208">
        <v>27.640627303043431</v>
      </c>
      <c r="O122" s="208">
        <v>29.864129635874757</v>
      </c>
      <c r="P122" s="208">
        <v>29.184194802621995</v>
      </c>
      <c r="Q122" s="208">
        <v>27.845468756483086</v>
      </c>
    </row>
    <row r="123" spans="1:17" x14ac:dyDescent="0.25">
      <c r="A123" s="152" t="s">
        <v>215</v>
      </c>
      <c r="B123" s="261">
        <v>0</v>
      </c>
      <c r="C123" s="261">
        <v>0</v>
      </c>
      <c r="D123" s="261">
        <v>0</v>
      </c>
      <c r="E123" s="261">
        <v>0</v>
      </c>
      <c r="F123" s="261">
        <v>0</v>
      </c>
      <c r="G123" s="261">
        <v>0</v>
      </c>
      <c r="H123" s="261">
        <v>0</v>
      </c>
      <c r="I123" s="261">
        <v>0</v>
      </c>
      <c r="J123" s="261">
        <v>0</v>
      </c>
      <c r="K123" s="261">
        <v>0</v>
      </c>
      <c r="L123" s="261">
        <v>0</v>
      </c>
      <c r="M123" s="261">
        <v>0</v>
      </c>
      <c r="N123" s="261">
        <v>0</v>
      </c>
      <c r="O123" s="261">
        <v>0</v>
      </c>
      <c r="P123" s="261">
        <v>0</v>
      </c>
      <c r="Q123" s="261">
        <v>0</v>
      </c>
    </row>
    <row r="124" spans="1:17" x14ac:dyDescent="0.25">
      <c r="A124" s="175" t="s">
        <v>203</v>
      </c>
      <c r="B124" s="255">
        <v>0</v>
      </c>
      <c r="C124" s="255">
        <v>0</v>
      </c>
      <c r="D124" s="255">
        <v>0</v>
      </c>
      <c r="E124" s="255">
        <v>0</v>
      </c>
      <c r="F124" s="255">
        <v>0</v>
      </c>
      <c r="G124" s="255">
        <v>0</v>
      </c>
      <c r="H124" s="255">
        <v>0</v>
      </c>
      <c r="I124" s="255">
        <v>0</v>
      </c>
      <c r="J124" s="255">
        <v>0</v>
      </c>
      <c r="K124" s="255">
        <v>0</v>
      </c>
      <c r="L124" s="255">
        <v>0</v>
      </c>
      <c r="M124" s="255">
        <v>0</v>
      </c>
      <c r="N124" s="255">
        <v>0</v>
      </c>
      <c r="O124" s="255">
        <v>0</v>
      </c>
      <c r="P124" s="255">
        <v>0</v>
      </c>
      <c r="Q124" s="255">
        <v>0</v>
      </c>
    </row>
    <row r="125" spans="1:17" x14ac:dyDescent="0.25">
      <c r="A125" s="177" t="s">
        <v>98</v>
      </c>
      <c r="B125" s="176">
        <v>369.14116713346232</v>
      </c>
      <c r="C125" s="176">
        <v>426.017295824879</v>
      </c>
      <c r="D125" s="176">
        <v>417.82966684430403</v>
      </c>
      <c r="E125" s="176">
        <v>409.4989210236223</v>
      </c>
      <c r="F125" s="176">
        <v>430.77579502063998</v>
      </c>
      <c r="G125" s="176">
        <v>465.38398047995099</v>
      </c>
      <c r="H125" s="176">
        <v>455.82579054571499</v>
      </c>
      <c r="I125" s="176">
        <v>450.068439311448</v>
      </c>
      <c r="J125" s="176">
        <v>448.68796235724847</v>
      </c>
      <c r="K125" s="176">
        <v>359.21179234280947</v>
      </c>
      <c r="L125" s="176">
        <v>397.82379845181862</v>
      </c>
      <c r="M125" s="176">
        <v>415.23108046993201</v>
      </c>
      <c r="N125" s="176">
        <v>380.02474281224391</v>
      </c>
      <c r="O125" s="176">
        <v>387.32487923500457</v>
      </c>
      <c r="P125" s="176">
        <v>363.10405641500461</v>
      </c>
      <c r="Q125" s="176">
        <v>351.13069030500458</v>
      </c>
    </row>
    <row r="126" spans="1:17" x14ac:dyDescent="0.25">
      <c r="A126" s="40"/>
      <c r="B126" s="40"/>
      <c r="C126" s="40"/>
      <c r="D126" s="40"/>
      <c r="E126" s="40"/>
      <c r="F126" s="40"/>
      <c r="G126" s="40"/>
      <c r="H126" s="40"/>
      <c r="I126" s="40"/>
      <c r="J126" s="40"/>
      <c r="K126" s="40"/>
      <c r="L126" s="40"/>
      <c r="M126" s="40"/>
      <c r="N126" s="40"/>
      <c r="O126" s="40"/>
      <c r="P126" s="40"/>
      <c r="Q126" s="40"/>
    </row>
    <row r="127" spans="1:17" ht="12.75" x14ac:dyDescent="0.25">
      <c r="A127" s="80" t="s">
        <v>134</v>
      </c>
      <c r="B127" s="233"/>
      <c r="C127" s="233"/>
      <c r="D127" s="233"/>
      <c r="E127" s="233"/>
      <c r="F127" s="233"/>
      <c r="G127" s="233"/>
      <c r="H127" s="233"/>
      <c r="I127" s="233"/>
      <c r="J127" s="233"/>
      <c r="K127" s="233"/>
      <c r="L127" s="233"/>
      <c r="M127" s="233"/>
      <c r="N127" s="233"/>
      <c r="O127" s="233"/>
      <c r="P127" s="233"/>
      <c r="Q127" s="233"/>
    </row>
    <row r="128" spans="1:17" x14ac:dyDescent="0.25">
      <c r="A128" s="40"/>
      <c r="B128" s="40"/>
      <c r="C128" s="40"/>
      <c r="D128" s="40"/>
      <c r="E128" s="40"/>
      <c r="F128" s="40"/>
      <c r="G128" s="40"/>
      <c r="H128" s="40"/>
      <c r="I128" s="40"/>
      <c r="J128" s="40"/>
      <c r="K128" s="40"/>
      <c r="L128" s="40"/>
      <c r="M128" s="40"/>
      <c r="N128" s="40"/>
      <c r="O128" s="40"/>
      <c r="P128" s="40"/>
      <c r="Q128" s="40"/>
    </row>
    <row r="129" spans="1:17" x14ac:dyDescent="0.25">
      <c r="A129" s="78" t="s">
        <v>38</v>
      </c>
      <c r="B129" s="77">
        <f t="shared" ref="B129:Q129" si="0">SUM(B130:B135,B137:B140,B141)</f>
        <v>1</v>
      </c>
      <c r="C129" s="77">
        <f t="shared" si="0"/>
        <v>1</v>
      </c>
      <c r="D129" s="77">
        <f t="shared" si="0"/>
        <v>1</v>
      </c>
      <c r="E129" s="77">
        <f t="shared" si="0"/>
        <v>1</v>
      </c>
      <c r="F129" s="77">
        <f t="shared" si="0"/>
        <v>1</v>
      </c>
      <c r="G129" s="77">
        <f t="shared" si="0"/>
        <v>1</v>
      </c>
      <c r="H129" s="77">
        <f t="shared" si="0"/>
        <v>1</v>
      </c>
      <c r="I129" s="77">
        <f t="shared" si="0"/>
        <v>1</v>
      </c>
      <c r="J129" s="77">
        <f t="shared" si="0"/>
        <v>1</v>
      </c>
      <c r="K129" s="77">
        <f t="shared" si="0"/>
        <v>1</v>
      </c>
      <c r="L129" s="77">
        <f t="shared" si="0"/>
        <v>1</v>
      </c>
      <c r="M129" s="77">
        <f t="shared" si="0"/>
        <v>1</v>
      </c>
      <c r="N129" s="77">
        <f t="shared" si="0"/>
        <v>1</v>
      </c>
      <c r="O129" s="77">
        <f t="shared" si="0"/>
        <v>1</v>
      </c>
      <c r="P129" s="77">
        <f t="shared" si="0"/>
        <v>1</v>
      </c>
      <c r="Q129" s="77">
        <f t="shared" si="0"/>
        <v>1</v>
      </c>
    </row>
    <row r="130" spans="1:17" x14ac:dyDescent="0.25">
      <c r="A130" s="132" t="s">
        <v>83</v>
      </c>
      <c r="B130" s="240">
        <f t="shared" ref="B130:Q130" si="1">IF(B$6=0,0,B$6/B$5)</f>
        <v>0</v>
      </c>
      <c r="C130" s="240">
        <f t="shared" si="1"/>
        <v>0</v>
      </c>
      <c r="D130" s="240">
        <f t="shared" si="1"/>
        <v>0</v>
      </c>
      <c r="E130" s="240">
        <f t="shared" si="1"/>
        <v>0</v>
      </c>
      <c r="F130" s="240">
        <f t="shared" si="1"/>
        <v>0</v>
      </c>
      <c r="G130" s="240">
        <f t="shared" si="1"/>
        <v>0</v>
      </c>
      <c r="H130" s="240">
        <f t="shared" si="1"/>
        <v>0</v>
      </c>
      <c r="I130" s="240">
        <f t="shared" si="1"/>
        <v>0</v>
      </c>
      <c r="J130" s="240">
        <f t="shared" si="1"/>
        <v>0</v>
      </c>
      <c r="K130" s="240">
        <f t="shared" si="1"/>
        <v>0</v>
      </c>
      <c r="L130" s="240">
        <f t="shared" si="1"/>
        <v>0</v>
      </c>
      <c r="M130" s="240">
        <f t="shared" si="1"/>
        <v>0</v>
      </c>
      <c r="N130" s="240">
        <f t="shared" si="1"/>
        <v>0</v>
      </c>
      <c r="O130" s="240">
        <f t="shared" si="1"/>
        <v>0</v>
      </c>
      <c r="P130" s="240">
        <f t="shared" si="1"/>
        <v>0</v>
      </c>
      <c r="Q130" s="240">
        <f t="shared" si="1"/>
        <v>0</v>
      </c>
    </row>
    <row r="131" spans="1:17" x14ac:dyDescent="0.25">
      <c r="A131" s="76" t="s">
        <v>82</v>
      </c>
      <c r="B131" s="239">
        <f t="shared" ref="B131:Q131" si="2">IF(B$7=0,0,B$7/B$5)</f>
        <v>0</v>
      </c>
      <c r="C131" s="239">
        <f t="shared" si="2"/>
        <v>0</v>
      </c>
      <c r="D131" s="239">
        <f t="shared" si="2"/>
        <v>0</v>
      </c>
      <c r="E131" s="239">
        <f t="shared" si="2"/>
        <v>0</v>
      </c>
      <c r="F131" s="239">
        <f t="shared" si="2"/>
        <v>0</v>
      </c>
      <c r="G131" s="239">
        <f t="shared" si="2"/>
        <v>0</v>
      </c>
      <c r="H131" s="239">
        <f t="shared" si="2"/>
        <v>0</v>
      </c>
      <c r="I131" s="239">
        <f t="shared" si="2"/>
        <v>0</v>
      </c>
      <c r="J131" s="239">
        <f t="shared" si="2"/>
        <v>0</v>
      </c>
      <c r="K131" s="239">
        <f t="shared" si="2"/>
        <v>0</v>
      </c>
      <c r="L131" s="239">
        <f t="shared" si="2"/>
        <v>0</v>
      </c>
      <c r="M131" s="239">
        <f t="shared" si="2"/>
        <v>0</v>
      </c>
      <c r="N131" s="239">
        <f t="shared" si="2"/>
        <v>0</v>
      </c>
      <c r="O131" s="239">
        <f t="shared" si="2"/>
        <v>0</v>
      </c>
      <c r="P131" s="239">
        <f t="shared" si="2"/>
        <v>0</v>
      </c>
      <c r="Q131" s="239">
        <f t="shared" si="2"/>
        <v>0</v>
      </c>
    </row>
    <row r="132" spans="1:17" x14ac:dyDescent="0.25">
      <c r="A132" s="76" t="s">
        <v>81</v>
      </c>
      <c r="B132" s="239">
        <f t="shared" ref="B132:Q132" si="3">IF(B$8=0,0,B$8/B$5)</f>
        <v>0</v>
      </c>
      <c r="C132" s="239">
        <f t="shared" si="3"/>
        <v>0</v>
      </c>
      <c r="D132" s="239">
        <f t="shared" si="3"/>
        <v>0</v>
      </c>
      <c r="E132" s="239">
        <f t="shared" si="3"/>
        <v>0</v>
      </c>
      <c r="F132" s="239">
        <f t="shared" si="3"/>
        <v>0</v>
      </c>
      <c r="G132" s="239">
        <f t="shared" si="3"/>
        <v>0</v>
      </c>
      <c r="H132" s="239">
        <f t="shared" si="3"/>
        <v>0</v>
      </c>
      <c r="I132" s="239">
        <f t="shared" si="3"/>
        <v>0</v>
      </c>
      <c r="J132" s="239">
        <f t="shared" si="3"/>
        <v>0</v>
      </c>
      <c r="K132" s="239">
        <f t="shared" si="3"/>
        <v>0</v>
      </c>
      <c r="L132" s="239">
        <f t="shared" si="3"/>
        <v>0</v>
      </c>
      <c r="M132" s="239">
        <f t="shared" si="3"/>
        <v>0</v>
      </c>
      <c r="N132" s="239">
        <f t="shared" si="3"/>
        <v>0</v>
      </c>
      <c r="O132" s="239">
        <f t="shared" si="3"/>
        <v>0</v>
      </c>
      <c r="P132" s="239">
        <f t="shared" si="3"/>
        <v>0</v>
      </c>
      <c r="Q132" s="239">
        <f t="shared" si="3"/>
        <v>0</v>
      </c>
    </row>
    <row r="133" spans="1:17" x14ac:dyDescent="0.25">
      <c r="A133" s="76" t="s">
        <v>80</v>
      </c>
      <c r="B133" s="239">
        <f t="shared" ref="B133:Q133" si="4">IF(B$9=0,0,B$9/B$5)</f>
        <v>0</v>
      </c>
      <c r="C133" s="239">
        <f t="shared" si="4"/>
        <v>0</v>
      </c>
      <c r="D133" s="239">
        <f t="shared" si="4"/>
        <v>0</v>
      </c>
      <c r="E133" s="239">
        <f t="shared" si="4"/>
        <v>0</v>
      </c>
      <c r="F133" s="239">
        <f t="shared" si="4"/>
        <v>0</v>
      </c>
      <c r="G133" s="239">
        <f t="shared" si="4"/>
        <v>0</v>
      </c>
      <c r="H133" s="239">
        <f t="shared" si="4"/>
        <v>0</v>
      </c>
      <c r="I133" s="239">
        <f t="shared" si="4"/>
        <v>0</v>
      </c>
      <c r="J133" s="239">
        <f t="shared" si="4"/>
        <v>0</v>
      </c>
      <c r="K133" s="239">
        <f t="shared" si="4"/>
        <v>0</v>
      </c>
      <c r="L133" s="239">
        <f t="shared" si="4"/>
        <v>0</v>
      </c>
      <c r="M133" s="239">
        <f t="shared" si="4"/>
        <v>0</v>
      </c>
      <c r="N133" s="239">
        <f t="shared" si="4"/>
        <v>0</v>
      </c>
      <c r="O133" s="239">
        <f t="shared" si="4"/>
        <v>0</v>
      </c>
      <c r="P133" s="239">
        <f t="shared" si="4"/>
        <v>0</v>
      </c>
      <c r="Q133" s="239">
        <f t="shared" si="4"/>
        <v>0</v>
      </c>
    </row>
    <row r="134" spans="1:17" x14ac:dyDescent="0.25">
      <c r="A134" s="129" t="s">
        <v>79</v>
      </c>
      <c r="B134" s="238">
        <f t="shared" ref="B134:Q134" si="5">IF(B$10=0,0,B$10/B$5)</f>
        <v>8.8342101164818631E-5</v>
      </c>
      <c r="C134" s="238">
        <f t="shared" si="5"/>
        <v>8.4191430987700871E-5</v>
      </c>
      <c r="D134" s="238">
        <f t="shared" si="5"/>
        <v>8.2214407694157591E-5</v>
      </c>
      <c r="E134" s="238">
        <f t="shared" si="5"/>
        <v>8.3294050614845342E-5</v>
      </c>
      <c r="F134" s="238">
        <f t="shared" si="5"/>
        <v>9.1759719696463395E-5</v>
      </c>
      <c r="G134" s="238">
        <f t="shared" si="5"/>
        <v>7.7107451080830747E-5</v>
      </c>
      <c r="H134" s="238">
        <f t="shared" si="5"/>
        <v>7.9316090456914675E-5</v>
      </c>
      <c r="I134" s="238">
        <f t="shared" si="5"/>
        <v>8.5207333577075778E-5</v>
      </c>
      <c r="J134" s="238">
        <f t="shared" si="5"/>
        <v>7.2036708682046761E-5</v>
      </c>
      <c r="K134" s="238">
        <f t="shared" si="5"/>
        <v>6.9316513504881424E-5</v>
      </c>
      <c r="L134" s="238">
        <f t="shared" si="5"/>
        <v>6.5392307307041142E-5</v>
      </c>
      <c r="M134" s="238">
        <f t="shared" si="5"/>
        <v>7.0672417788511608E-5</v>
      </c>
      <c r="N134" s="238">
        <f t="shared" si="5"/>
        <v>6.6284900863845616E-5</v>
      </c>
      <c r="O134" s="238">
        <f t="shared" si="5"/>
        <v>6.5911456563360184E-5</v>
      </c>
      <c r="P134" s="238">
        <f t="shared" si="5"/>
        <v>6.6876779378757293E-5</v>
      </c>
      <c r="Q134" s="238">
        <f t="shared" si="5"/>
        <v>7.5245461296927322E-5</v>
      </c>
    </row>
    <row r="135" spans="1:17" x14ac:dyDescent="0.25">
      <c r="A135" s="127" t="s">
        <v>214</v>
      </c>
      <c r="B135" s="236">
        <f t="shared" ref="B135:Q135" si="6">IF(B$15=0,0,B$15/B$5)</f>
        <v>0</v>
      </c>
      <c r="C135" s="236">
        <f t="shared" si="6"/>
        <v>0</v>
      </c>
      <c r="D135" s="236">
        <f t="shared" si="6"/>
        <v>0</v>
      </c>
      <c r="E135" s="236">
        <f t="shared" si="6"/>
        <v>0</v>
      </c>
      <c r="F135" s="236">
        <f t="shared" si="6"/>
        <v>0</v>
      </c>
      <c r="G135" s="236">
        <f t="shared" si="6"/>
        <v>0</v>
      </c>
      <c r="H135" s="236">
        <f t="shared" si="6"/>
        <v>0</v>
      </c>
      <c r="I135" s="236">
        <f t="shared" si="6"/>
        <v>0</v>
      </c>
      <c r="J135" s="236">
        <f t="shared" si="6"/>
        <v>0</v>
      </c>
      <c r="K135" s="236">
        <f t="shared" si="6"/>
        <v>0</v>
      </c>
      <c r="L135" s="236">
        <f t="shared" si="6"/>
        <v>0</v>
      </c>
      <c r="M135" s="236">
        <f t="shared" si="6"/>
        <v>0</v>
      </c>
      <c r="N135" s="236">
        <f t="shared" si="6"/>
        <v>0</v>
      </c>
      <c r="O135" s="236">
        <f t="shared" si="6"/>
        <v>0</v>
      </c>
      <c r="P135" s="236">
        <f t="shared" si="6"/>
        <v>0</v>
      </c>
      <c r="Q135" s="236">
        <f t="shared" si="6"/>
        <v>0</v>
      </c>
    </row>
    <row r="136" spans="1:17" x14ac:dyDescent="0.25">
      <c r="A136" s="127" t="s">
        <v>213</v>
      </c>
      <c r="B136" s="237">
        <f t="shared" ref="B136:Q136" si="7">IF(B$16=0,0,B$16/B$5)</f>
        <v>0.1763868009609969</v>
      </c>
      <c r="C136" s="237">
        <f t="shared" si="7"/>
        <v>0.16809943372914776</v>
      </c>
      <c r="D136" s="237">
        <f t="shared" si="7"/>
        <v>0.16415204273917272</v>
      </c>
      <c r="E136" s="237">
        <f t="shared" si="7"/>
        <v>0.16630769399094683</v>
      </c>
      <c r="F136" s="237">
        <f t="shared" si="7"/>
        <v>0.18321053270105545</v>
      </c>
      <c r="G136" s="237">
        <f t="shared" si="7"/>
        <v>0.15395532194813422</v>
      </c>
      <c r="H136" s="237">
        <f t="shared" si="7"/>
        <v>0.15836516537371809</v>
      </c>
      <c r="I136" s="237">
        <f t="shared" si="7"/>
        <v>0.17012781889845138</v>
      </c>
      <c r="J136" s="237">
        <f t="shared" si="7"/>
        <v>0.1438309076719772</v>
      </c>
      <c r="K136" s="237">
        <f t="shared" si="7"/>
        <v>0.13839967478343004</v>
      </c>
      <c r="L136" s="237">
        <f t="shared" si="7"/>
        <v>0.13056447312508393</v>
      </c>
      <c r="M136" s="237">
        <f t="shared" si="7"/>
        <v>0.14110691873444989</v>
      </c>
      <c r="N136" s="237">
        <f t="shared" si="7"/>
        <v>0.13234665534587356</v>
      </c>
      <c r="O136" s="237">
        <f t="shared" si="7"/>
        <v>0.13160102393535453</v>
      </c>
      <c r="P136" s="237">
        <f t="shared" si="7"/>
        <v>0.13352841983218616</v>
      </c>
      <c r="Q136" s="237">
        <f t="shared" si="7"/>
        <v>0.15023761072014299</v>
      </c>
    </row>
    <row r="137" spans="1:17" x14ac:dyDescent="0.25">
      <c r="A137" s="142" t="s">
        <v>227</v>
      </c>
      <c r="B137" s="235">
        <f t="shared" ref="B137:Q137" si="8">IF(B$17=0,0,B$17/B$5)</f>
        <v>0.165315446835057</v>
      </c>
      <c r="C137" s="235">
        <f t="shared" si="8"/>
        <v>0.15754825671904435</v>
      </c>
      <c r="D137" s="235">
        <f t="shared" si="8"/>
        <v>0.15384863349448855</v>
      </c>
      <c r="E137" s="235">
        <f t="shared" si="8"/>
        <v>0.15586897996013135</v>
      </c>
      <c r="F137" s="235">
        <f t="shared" si="8"/>
        <v>0.17171087016347136</v>
      </c>
      <c r="G137" s="235">
        <f t="shared" si="8"/>
        <v>0.14429193512114719</v>
      </c>
      <c r="H137" s="235">
        <f t="shared" si="8"/>
        <v>0.14842498380960453</v>
      </c>
      <c r="I137" s="235">
        <f t="shared" si="8"/>
        <v>0.15944932527287101</v>
      </c>
      <c r="J137" s="235">
        <f t="shared" si="8"/>
        <v>0.13480300476531959</v>
      </c>
      <c r="K137" s="235">
        <f t="shared" si="8"/>
        <v>0.12971267665151717</v>
      </c>
      <c r="L137" s="235">
        <f t="shared" si="8"/>
        <v>0.12236927081766069</v>
      </c>
      <c r="M137" s="235">
        <f t="shared" si="8"/>
        <v>0.13224999373542592</v>
      </c>
      <c r="N137" s="235">
        <f t="shared" si="8"/>
        <v>0.12403958996039792</v>
      </c>
      <c r="O137" s="235">
        <f t="shared" si="8"/>
        <v>0.12334075995082444</v>
      </c>
      <c r="P137" s="235">
        <f t="shared" si="8"/>
        <v>0.12514717807381784</v>
      </c>
      <c r="Q137" s="235">
        <f t="shared" si="8"/>
        <v>0.14080757523984871</v>
      </c>
    </row>
    <row r="138" spans="1:17" x14ac:dyDescent="0.25">
      <c r="A138" s="142" t="s">
        <v>226</v>
      </c>
      <c r="B138" s="235">
        <f t="shared" ref="B138:Q138" si="9">IF(B$25=0,0,B$25/B$5)</f>
        <v>1.1071354125939889E-2</v>
      </c>
      <c r="C138" s="235">
        <f t="shared" si="9"/>
        <v>1.0551177010103425E-2</v>
      </c>
      <c r="D138" s="235">
        <f t="shared" si="9"/>
        <v>1.0303409244684165E-2</v>
      </c>
      <c r="E138" s="235">
        <f t="shared" si="9"/>
        <v>1.0438714030815492E-2</v>
      </c>
      <c r="F138" s="235">
        <f t="shared" si="9"/>
        <v>1.1499662537584079E-2</v>
      </c>
      <c r="G138" s="235">
        <f t="shared" si="9"/>
        <v>9.6633868269870252E-3</v>
      </c>
      <c r="H138" s="235">
        <f t="shared" si="9"/>
        <v>9.9401815641135434E-3</v>
      </c>
      <c r="I138" s="235">
        <f t="shared" si="9"/>
        <v>1.0678493625580399E-2</v>
      </c>
      <c r="J138" s="235">
        <f t="shared" si="9"/>
        <v>9.0279029066576266E-3</v>
      </c>
      <c r="K138" s="235">
        <f t="shared" si="9"/>
        <v>8.6869981319128691E-3</v>
      </c>
      <c r="L138" s="235">
        <f t="shared" si="9"/>
        <v>8.1952023074232418E-3</v>
      </c>
      <c r="M138" s="235">
        <f t="shared" si="9"/>
        <v>8.856924999023956E-3</v>
      </c>
      <c r="N138" s="235">
        <f t="shared" si="9"/>
        <v>8.307065385475659E-3</v>
      </c>
      <c r="O138" s="235">
        <f t="shared" si="9"/>
        <v>8.2602639845300967E-3</v>
      </c>
      <c r="P138" s="235">
        <f t="shared" si="9"/>
        <v>8.3812417583683154E-3</v>
      </c>
      <c r="Q138" s="235">
        <f t="shared" si="9"/>
        <v>9.4300354802942833E-3</v>
      </c>
    </row>
    <row r="139" spans="1:17" x14ac:dyDescent="0.25">
      <c r="A139" s="127" t="s">
        <v>212</v>
      </c>
      <c r="B139" s="237">
        <f t="shared" ref="B139:Q139" si="10">IF(B$36=0,0,B$36/B$5)</f>
        <v>0.20157637752699983</v>
      </c>
      <c r="C139" s="237">
        <f t="shared" si="10"/>
        <v>0.19941269465506936</v>
      </c>
      <c r="D139" s="237">
        <f t="shared" si="10"/>
        <v>0.20176618730475804</v>
      </c>
      <c r="E139" s="237">
        <f t="shared" si="10"/>
        <v>0.20297591917540803</v>
      </c>
      <c r="F139" s="237">
        <f t="shared" si="10"/>
        <v>0.1991359977196962</v>
      </c>
      <c r="G139" s="237">
        <f t="shared" si="10"/>
        <v>0.1826380101893828</v>
      </c>
      <c r="H139" s="237">
        <f t="shared" si="10"/>
        <v>0.17924968280898729</v>
      </c>
      <c r="I139" s="237">
        <f t="shared" si="10"/>
        <v>0.19245475628359973</v>
      </c>
      <c r="J139" s="237">
        <f t="shared" si="10"/>
        <v>0.19368395430160645</v>
      </c>
      <c r="K139" s="237">
        <f t="shared" si="10"/>
        <v>0.22036127790588955</v>
      </c>
      <c r="L139" s="237">
        <f t="shared" si="10"/>
        <v>0.21141830697858668</v>
      </c>
      <c r="M139" s="237">
        <f t="shared" si="10"/>
        <v>0.20725446545533038</v>
      </c>
      <c r="N139" s="237">
        <f t="shared" si="10"/>
        <v>0.21522851226005113</v>
      </c>
      <c r="O139" s="237">
        <f t="shared" si="10"/>
        <v>0.21401593050827977</v>
      </c>
      <c r="P139" s="237">
        <f t="shared" si="10"/>
        <v>0.21529030697078244</v>
      </c>
      <c r="Q139" s="237">
        <f t="shared" si="10"/>
        <v>0.19757363670435016</v>
      </c>
    </row>
    <row r="140" spans="1:17" x14ac:dyDescent="0.25">
      <c r="A140" s="127" t="s">
        <v>211</v>
      </c>
      <c r="B140" s="236">
        <f t="shared" ref="B140:Q140" si="11">IF(B$44=0,0,B$44/B$5)</f>
        <v>0</v>
      </c>
      <c r="C140" s="236">
        <f t="shared" si="11"/>
        <v>0</v>
      </c>
      <c r="D140" s="236">
        <f t="shared" si="11"/>
        <v>0</v>
      </c>
      <c r="E140" s="236">
        <f t="shared" si="11"/>
        <v>0</v>
      </c>
      <c r="F140" s="236">
        <f t="shared" si="11"/>
        <v>0</v>
      </c>
      <c r="G140" s="236">
        <f t="shared" si="11"/>
        <v>0</v>
      </c>
      <c r="H140" s="236">
        <f t="shared" si="11"/>
        <v>0</v>
      </c>
      <c r="I140" s="236">
        <f t="shared" si="11"/>
        <v>0</v>
      </c>
      <c r="J140" s="236">
        <f t="shared" si="11"/>
        <v>0</v>
      </c>
      <c r="K140" s="236">
        <f t="shared" si="11"/>
        <v>0</v>
      </c>
      <c r="L140" s="236">
        <f t="shared" si="11"/>
        <v>0</v>
      </c>
      <c r="M140" s="236">
        <f t="shared" si="11"/>
        <v>0</v>
      </c>
      <c r="N140" s="236">
        <f t="shared" si="11"/>
        <v>0</v>
      </c>
      <c r="O140" s="236">
        <f t="shared" si="11"/>
        <v>0</v>
      </c>
      <c r="P140" s="236">
        <f t="shared" si="11"/>
        <v>0</v>
      </c>
      <c r="Q140" s="236">
        <f t="shared" si="11"/>
        <v>0</v>
      </c>
    </row>
    <row r="141" spans="1:17" x14ac:dyDescent="0.25">
      <c r="A141" s="177" t="s">
        <v>98</v>
      </c>
      <c r="B141" s="209">
        <f t="shared" ref="B141:Q141" si="12">IF(B$45=0,0,B$45/B$5)</f>
        <v>0.62194847941083853</v>
      </c>
      <c r="C141" s="209">
        <f t="shared" si="12"/>
        <v>0.6324036801847952</v>
      </c>
      <c r="D141" s="209">
        <f t="shared" si="12"/>
        <v>0.63399955554837517</v>
      </c>
      <c r="E141" s="209">
        <f t="shared" si="12"/>
        <v>0.63063309278303037</v>
      </c>
      <c r="F141" s="209">
        <f t="shared" si="12"/>
        <v>0.61756170985955194</v>
      </c>
      <c r="G141" s="209">
        <f t="shared" si="12"/>
        <v>0.66332956041140212</v>
      </c>
      <c r="H141" s="209">
        <f t="shared" si="12"/>
        <v>0.66230583572683777</v>
      </c>
      <c r="I141" s="209">
        <f t="shared" si="12"/>
        <v>0.63733221748437174</v>
      </c>
      <c r="J141" s="209">
        <f t="shared" si="12"/>
        <v>0.66241310131773423</v>
      </c>
      <c r="K141" s="209">
        <f t="shared" si="12"/>
        <v>0.64116973079717554</v>
      </c>
      <c r="L141" s="209">
        <f t="shared" si="12"/>
        <v>0.65795182758902249</v>
      </c>
      <c r="M141" s="209">
        <f t="shared" si="12"/>
        <v>0.65156794339243118</v>
      </c>
      <c r="N141" s="209">
        <f t="shared" si="12"/>
        <v>0.65235854749321143</v>
      </c>
      <c r="O141" s="209">
        <f t="shared" si="12"/>
        <v>0.6543171340998023</v>
      </c>
      <c r="P141" s="209">
        <f t="shared" si="12"/>
        <v>0.65111439641765267</v>
      </c>
      <c r="Q141" s="209">
        <f t="shared" si="12"/>
        <v>0.6521135071142099</v>
      </c>
    </row>
    <row r="142" spans="1:17" x14ac:dyDescent="0.25">
      <c r="A142" s="40"/>
      <c r="B142" s="40"/>
      <c r="C142" s="40"/>
      <c r="D142" s="40"/>
      <c r="E142" s="40"/>
      <c r="F142" s="40"/>
      <c r="G142" s="40"/>
      <c r="H142" s="40"/>
      <c r="I142" s="40"/>
      <c r="J142" s="40"/>
      <c r="K142" s="40"/>
      <c r="L142" s="40"/>
      <c r="M142" s="40"/>
      <c r="N142" s="40"/>
      <c r="O142" s="40"/>
      <c r="P142" s="40"/>
      <c r="Q142" s="40"/>
    </row>
    <row r="143" spans="1:17" x14ac:dyDescent="0.25">
      <c r="A143" s="78" t="s">
        <v>37</v>
      </c>
      <c r="B143" s="77">
        <f t="shared" ref="B143:Q143" si="13">SUM(B144:B149,B151:B153,B155:B156,B158:B159,B160)</f>
        <v>1</v>
      </c>
      <c r="C143" s="77">
        <f t="shared" si="13"/>
        <v>1</v>
      </c>
      <c r="D143" s="77">
        <f t="shared" si="13"/>
        <v>1</v>
      </c>
      <c r="E143" s="77">
        <f t="shared" si="13"/>
        <v>1</v>
      </c>
      <c r="F143" s="77">
        <f t="shared" si="13"/>
        <v>1</v>
      </c>
      <c r="G143" s="77">
        <f t="shared" si="13"/>
        <v>1</v>
      </c>
      <c r="H143" s="77">
        <f t="shared" si="13"/>
        <v>0.99999999999999989</v>
      </c>
      <c r="I143" s="77">
        <f t="shared" si="13"/>
        <v>0.99999999999999978</v>
      </c>
      <c r="J143" s="77">
        <f t="shared" si="13"/>
        <v>1</v>
      </c>
      <c r="K143" s="77">
        <f t="shared" si="13"/>
        <v>1</v>
      </c>
      <c r="L143" s="77">
        <f t="shared" si="13"/>
        <v>0.99999999999999978</v>
      </c>
      <c r="M143" s="77">
        <f t="shared" si="13"/>
        <v>1</v>
      </c>
      <c r="N143" s="77">
        <f t="shared" si="13"/>
        <v>1</v>
      </c>
      <c r="O143" s="77">
        <f t="shared" si="13"/>
        <v>1</v>
      </c>
      <c r="P143" s="77">
        <f t="shared" si="13"/>
        <v>1</v>
      </c>
      <c r="Q143" s="77">
        <f t="shared" si="13"/>
        <v>0.99999999999999978</v>
      </c>
    </row>
    <row r="144" spans="1:17" x14ac:dyDescent="0.25">
      <c r="A144" s="132" t="s">
        <v>83</v>
      </c>
      <c r="B144" s="240">
        <f t="shared" ref="B144:Q144" si="14">IF(B$48=0,0,B$48/B$47)</f>
        <v>0</v>
      </c>
      <c r="C144" s="240">
        <f t="shared" si="14"/>
        <v>0</v>
      </c>
      <c r="D144" s="240">
        <f t="shared" si="14"/>
        <v>0</v>
      </c>
      <c r="E144" s="240">
        <f t="shared" si="14"/>
        <v>0</v>
      </c>
      <c r="F144" s="240">
        <f t="shared" si="14"/>
        <v>0</v>
      </c>
      <c r="G144" s="240">
        <f t="shared" si="14"/>
        <v>0</v>
      </c>
      <c r="H144" s="240">
        <f t="shared" si="14"/>
        <v>0</v>
      </c>
      <c r="I144" s="240">
        <f t="shared" si="14"/>
        <v>0</v>
      </c>
      <c r="J144" s="240">
        <f t="shared" si="14"/>
        <v>0</v>
      </c>
      <c r="K144" s="240">
        <f t="shared" si="14"/>
        <v>0</v>
      </c>
      <c r="L144" s="240">
        <f t="shared" si="14"/>
        <v>0</v>
      </c>
      <c r="M144" s="240">
        <f t="shared" si="14"/>
        <v>0</v>
      </c>
      <c r="N144" s="240">
        <f t="shared" si="14"/>
        <v>0</v>
      </c>
      <c r="O144" s="240">
        <f t="shared" si="14"/>
        <v>0</v>
      </c>
      <c r="P144" s="240">
        <f t="shared" si="14"/>
        <v>0</v>
      </c>
      <c r="Q144" s="240">
        <f t="shared" si="14"/>
        <v>0</v>
      </c>
    </row>
    <row r="145" spans="1:17" x14ac:dyDescent="0.25">
      <c r="A145" s="76" t="s">
        <v>82</v>
      </c>
      <c r="B145" s="239">
        <f t="shared" ref="B145:Q145" si="15">IF(B$49=0,0,B$49/B$47)</f>
        <v>0</v>
      </c>
      <c r="C145" s="239">
        <f t="shared" si="15"/>
        <v>0</v>
      </c>
      <c r="D145" s="239">
        <f t="shared" si="15"/>
        <v>0</v>
      </c>
      <c r="E145" s="239">
        <f t="shared" si="15"/>
        <v>0</v>
      </c>
      <c r="F145" s="239">
        <f t="shared" si="15"/>
        <v>0</v>
      </c>
      <c r="G145" s="239">
        <f t="shared" si="15"/>
        <v>0</v>
      </c>
      <c r="H145" s="239">
        <f t="shared" si="15"/>
        <v>0</v>
      </c>
      <c r="I145" s="239">
        <f t="shared" si="15"/>
        <v>0</v>
      </c>
      <c r="J145" s="239">
        <f t="shared" si="15"/>
        <v>0</v>
      </c>
      <c r="K145" s="239">
        <f t="shared" si="15"/>
        <v>0</v>
      </c>
      <c r="L145" s="239">
        <f t="shared" si="15"/>
        <v>0</v>
      </c>
      <c r="M145" s="239">
        <f t="shared" si="15"/>
        <v>0</v>
      </c>
      <c r="N145" s="239">
        <f t="shared" si="15"/>
        <v>0</v>
      </c>
      <c r="O145" s="239">
        <f t="shared" si="15"/>
        <v>0</v>
      </c>
      <c r="P145" s="239">
        <f t="shared" si="15"/>
        <v>0</v>
      </c>
      <c r="Q145" s="239">
        <f t="shared" si="15"/>
        <v>0</v>
      </c>
    </row>
    <row r="146" spans="1:17" x14ac:dyDescent="0.25">
      <c r="A146" s="76" t="s">
        <v>81</v>
      </c>
      <c r="B146" s="239">
        <f t="shared" ref="B146:Q146" si="16">IF(B$50=0,0,B$50/B$47)</f>
        <v>0</v>
      </c>
      <c r="C146" s="239">
        <f t="shared" si="16"/>
        <v>0</v>
      </c>
      <c r="D146" s="239">
        <f t="shared" si="16"/>
        <v>0</v>
      </c>
      <c r="E146" s="239">
        <f t="shared" si="16"/>
        <v>0</v>
      </c>
      <c r="F146" s="239">
        <f t="shared" si="16"/>
        <v>0</v>
      </c>
      <c r="G146" s="239">
        <f t="shared" si="16"/>
        <v>0</v>
      </c>
      <c r="H146" s="239">
        <f t="shared" si="16"/>
        <v>0</v>
      </c>
      <c r="I146" s="239">
        <f t="shared" si="16"/>
        <v>0</v>
      </c>
      <c r="J146" s="239">
        <f t="shared" si="16"/>
        <v>0</v>
      </c>
      <c r="K146" s="239">
        <f t="shared" si="16"/>
        <v>0</v>
      </c>
      <c r="L146" s="239">
        <f t="shared" si="16"/>
        <v>0</v>
      </c>
      <c r="M146" s="239">
        <f t="shared" si="16"/>
        <v>0</v>
      </c>
      <c r="N146" s="239">
        <f t="shared" si="16"/>
        <v>0</v>
      </c>
      <c r="O146" s="239">
        <f t="shared" si="16"/>
        <v>0</v>
      </c>
      <c r="P146" s="239">
        <f t="shared" si="16"/>
        <v>0</v>
      </c>
      <c r="Q146" s="239">
        <f t="shared" si="16"/>
        <v>0</v>
      </c>
    </row>
    <row r="147" spans="1:17" x14ac:dyDescent="0.25">
      <c r="A147" s="76" t="s">
        <v>80</v>
      </c>
      <c r="B147" s="239">
        <f t="shared" ref="B147:Q147" si="17">IF(B$51=0,0,B$51/B$47)</f>
        <v>0</v>
      </c>
      <c r="C147" s="239">
        <f t="shared" si="17"/>
        <v>0</v>
      </c>
      <c r="D147" s="239">
        <f t="shared" si="17"/>
        <v>0</v>
      </c>
      <c r="E147" s="239">
        <f t="shared" si="17"/>
        <v>0</v>
      </c>
      <c r="F147" s="239">
        <f t="shared" si="17"/>
        <v>0</v>
      </c>
      <c r="G147" s="239">
        <f t="shared" si="17"/>
        <v>0</v>
      </c>
      <c r="H147" s="239">
        <f t="shared" si="17"/>
        <v>0</v>
      </c>
      <c r="I147" s="239">
        <f t="shared" si="17"/>
        <v>0</v>
      </c>
      <c r="J147" s="239">
        <f t="shared" si="17"/>
        <v>0</v>
      </c>
      <c r="K147" s="239">
        <f t="shared" si="17"/>
        <v>0</v>
      </c>
      <c r="L147" s="239">
        <f t="shared" si="17"/>
        <v>0</v>
      </c>
      <c r="M147" s="239">
        <f t="shared" si="17"/>
        <v>0</v>
      </c>
      <c r="N147" s="239">
        <f t="shared" si="17"/>
        <v>0</v>
      </c>
      <c r="O147" s="239">
        <f t="shared" si="17"/>
        <v>0</v>
      </c>
      <c r="P147" s="239">
        <f t="shared" si="17"/>
        <v>0</v>
      </c>
      <c r="Q147" s="239">
        <f t="shared" si="17"/>
        <v>0</v>
      </c>
    </row>
    <row r="148" spans="1:17" x14ac:dyDescent="0.25">
      <c r="A148" s="129" t="s">
        <v>79</v>
      </c>
      <c r="B148" s="238">
        <f t="shared" ref="B148:Q148" si="18">IF(B$52=0,0,B$52/B$47)</f>
        <v>4.8780176724452281E-3</v>
      </c>
      <c r="C148" s="238">
        <f t="shared" si="18"/>
        <v>4.6894289214462568E-3</v>
      </c>
      <c r="D148" s="238">
        <f t="shared" si="18"/>
        <v>4.6496532267699597E-3</v>
      </c>
      <c r="E148" s="238">
        <f t="shared" si="18"/>
        <v>4.5852058878197302E-3</v>
      </c>
      <c r="F148" s="238">
        <f t="shared" si="18"/>
        <v>3.710681274786735E-3</v>
      </c>
      <c r="G148" s="238">
        <f t="shared" si="18"/>
        <v>4.7574855161499844E-3</v>
      </c>
      <c r="H148" s="238">
        <f t="shared" si="18"/>
        <v>4.6623388550464107E-3</v>
      </c>
      <c r="I148" s="238">
        <f t="shared" si="18"/>
        <v>4.3658933146472276E-3</v>
      </c>
      <c r="J148" s="238">
        <f t="shared" si="18"/>
        <v>4.9990087963769263E-3</v>
      </c>
      <c r="K148" s="238">
        <f t="shared" si="18"/>
        <v>5.1663915016571691E-3</v>
      </c>
      <c r="L148" s="238">
        <f t="shared" si="18"/>
        <v>5.1262176223361251E-3</v>
      </c>
      <c r="M148" s="238">
        <f t="shared" si="18"/>
        <v>5.0217435645156829E-3</v>
      </c>
      <c r="N148" s="238">
        <f t="shared" si="18"/>
        <v>4.8547080413366061E-3</v>
      </c>
      <c r="O148" s="238">
        <f t="shared" si="18"/>
        <v>4.8429970211913221E-3</v>
      </c>
      <c r="P148" s="238">
        <f t="shared" si="18"/>
        <v>4.8782442985080181E-3</v>
      </c>
      <c r="Q148" s="238">
        <f t="shared" si="18"/>
        <v>4.8906388506854432E-3</v>
      </c>
    </row>
    <row r="149" spans="1:17" x14ac:dyDescent="0.25">
      <c r="A149" s="127" t="s">
        <v>210</v>
      </c>
      <c r="B149" s="237">
        <f t="shared" ref="B149:Q149" si="19">IF(B$57=0,0,B$57/B$47)</f>
        <v>0</v>
      </c>
      <c r="C149" s="237">
        <f t="shared" si="19"/>
        <v>0</v>
      </c>
      <c r="D149" s="237">
        <f t="shared" si="19"/>
        <v>0</v>
      </c>
      <c r="E149" s="237">
        <f t="shared" si="19"/>
        <v>0</v>
      </c>
      <c r="F149" s="237">
        <f t="shared" si="19"/>
        <v>0</v>
      </c>
      <c r="G149" s="237">
        <f t="shared" si="19"/>
        <v>0</v>
      </c>
      <c r="H149" s="237">
        <f t="shared" si="19"/>
        <v>0</v>
      </c>
      <c r="I149" s="237">
        <f t="shared" si="19"/>
        <v>0</v>
      </c>
      <c r="J149" s="237">
        <f t="shared" si="19"/>
        <v>0</v>
      </c>
      <c r="K149" s="237">
        <f t="shared" si="19"/>
        <v>0</v>
      </c>
      <c r="L149" s="237">
        <f t="shared" si="19"/>
        <v>0</v>
      </c>
      <c r="M149" s="237">
        <f t="shared" si="19"/>
        <v>0</v>
      </c>
      <c r="N149" s="237">
        <f t="shared" si="19"/>
        <v>0</v>
      </c>
      <c r="O149" s="237">
        <f t="shared" si="19"/>
        <v>0</v>
      </c>
      <c r="P149" s="237">
        <f t="shared" si="19"/>
        <v>0</v>
      </c>
      <c r="Q149" s="237">
        <f t="shared" si="19"/>
        <v>0</v>
      </c>
    </row>
    <row r="150" spans="1:17" x14ac:dyDescent="0.25">
      <c r="A150" s="127" t="s">
        <v>209</v>
      </c>
      <c r="B150" s="237">
        <f t="shared" ref="B150:Q150" si="20">IF(B$58=0,0,B$58/B$47)</f>
        <v>7.8439088854520347E-2</v>
      </c>
      <c r="C150" s="237">
        <f t="shared" si="20"/>
        <v>0.14074789629506529</v>
      </c>
      <c r="D150" s="237">
        <f t="shared" si="20"/>
        <v>0.12988127463461127</v>
      </c>
      <c r="E150" s="237">
        <f t="shared" si="20"/>
        <v>0.12197011898546736</v>
      </c>
      <c r="F150" s="237">
        <f t="shared" si="20"/>
        <v>6.9659192870246606E-2</v>
      </c>
      <c r="G150" s="237">
        <f t="shared" si="20"/>
        <v>0.15026349548524626</v>
      </c>
      <c r="H150" s="237">
        <f t="shared" si="20"/>
        <v>0.13781222628117845</v>
      </c>
      <c r="I150" s="237">
        <f t="shared" si="20"/>
        <v>0.12469114643521888</v>
      </c>
      <c r="J150" s="237">
        <f t="shared" si="20"/>
        <v>0.18917143490561222</v>
      </c>
      <c r="K150" s="237">
        <f t="shared" si="20"/>
        <v>0.19143248809906696</v>
      </c>
      <c r="L150" s="237">
        <f t="shared" si="20"/>
        <v>0.18647523811616554</v>
      </c>
      <c r="M150" s="237">
        <f t="shared" si="20"/>
        <v>0.17551525746267252</v>
      </c>
      <c r="N150" s="237">
        <f t="shared" si="20"/>
        <v>0.17494754362262668</v>
      </c>
      <c r="O150" s="237">
        <f t="shared" si="20"/>
        <v>0.1761005746500825</v>
      </c>
      <c r="P150" s="237">
        <f t="shared" si="20"/>
        <v>0.18798841117253867</v>
      </c>
      <c r="Q150" s="237">
        <f t="shared" si="20"/>
        <v>0.18164833412363265</v>
      </c>
    </row>
    <row r="151" spans="1:17" x14ac:dyDescent="0.25">
      <c r="A151" s="142" t="s">
        <v>225</v>
      </c>
      <c r="B151" s="235">
        <f t="shared" ref="B151:Q151" si="21">IF(B$59=0,0,B$59/B$47)</f>
        <v>4.6159805476670333E-2</v>
      </c>
      <c r="C151" s="235">
        <f t="shared" si="21"/>
        <v>0.109495489596213</v>
      </c>
      <c r="D151" s="235">
        <f t="shared" si="21"/>
        <v>0.10141341942264206</v>
      </c>
      <c r="E151" s="235">
        <f t="shared" si="21"/>
        <v>8.8126790890517365E-2</v>
      </c>
      <c r="F151" s="235">
        <f t="shared" si="21"/>
        <v>4.2047495804665602E-2</v>
      </c>
      <c r="G151" s="235">
        <f t="shared" si="21"/>
        <v>0.11440954588066637</v>
      </c>
      <c r="H151" s="235">
        <f t="shared" si="21"/>
        <v>0.10264474886488119</v>
      </c>
      <c r="I151" s="235">
        <f t="shared" si="21"/>
        <v>9.2517971292157983E-2</v>
      </c>
      <c r="J151" s="235">
        <f t="shared" si="21"/>
        <v>0.15183484698625888</v>
      </c>
      <c r="K151" s="235">
        <f t="shared" si="21"/>
        <v>0.15284305699713477</v>
      </c>
      <c r="L151" s="235">
        <f t="shared" si="21"/>
        <v>0.14826322330368166</v>
      </c>
      <c r="M151" s="235">
        <f t="shared" si="21"/>
        <v>0.13790257056150851</v>
      </c>
      <c r="N151" s="235">
        <f t="shared" si="21"/>
        <v>0.13834785954136486</v>
      </c>
      <c r="O151" s="235">
        <f t="shared" si="21"/>
        <v>0.13961379986726066</v>
      </c>
      <c r="P151" s="235">
        <f t="shared" si="21"/>
        <v>0.15123578265145346</v>
      </c>
      <c r="Q151" s="235">
        <f t="shared" si="21"/>
        <v>0.14486005136571173</v>
      </c>
    </row>
    <row r="152" spans="1:17" x14ac:dyDescent="0.25">
      <c r="A152" s="142" t="s">
        <v>224</v>
      </c>
      <c r="B152" s="235">
        <f t="shared" ref="B152:Q152" si="22">IF(B$65=0,0,B$65/B$47)</f>
        <v>3.2279283377850014E-2</v>
      </c>
      <c r="C152" s="235">
        <f t="shared" si="22"/>
        <v>3.1252406698852306E-2</v>
      </c>
      <c r="D152" s="235">
        <f t="shared" si="22"/>
        <v>2.8467855211969199E-2</v>
      </c>
      <c r="E152" s="235">
        <f t="shared" si="22"/>
        <v>3.3843328094950012E-2</v>
      </c>
      <c r="F152" s="235">
        <f t="shared" si="22"/>
        <v>2.7611697065581003E-2</v>
      </c>
      <c r="G152" s="235">
        <f t="shared" si="22"/>
        <v>3.5853949604579875E-2</v>
      </c>
      <c r="H152" s="235">
        <f t="shared" si="22"/>
        <v>3.5167477416297263E-2</v>
      </c>
      <c r="I152" s="235">
        <f t="shared" si="22"/>
        <v>3.2173175143060888E-2</v>
      </c>
      <c r="J152" s="235">
        <f t="shared" si="22"/>
        <v>3.7336587919353327E-2</v>
      </c>
      <c r="K152" s="235">
        <f t="shared" si="22"/>
        <v>3.8589431101932192E-2</v>
      </c>
      <c r="L152" s="235">
        <f t="shared" si="22"/>
        <v>3.821201481248386E-2</v>
      </c>
      <c r="M152" s="235">
        <f t="shared" si="22"/>
        <v>3.7612686901164011E-2</v>
      </c>
      <c r="N152" s="235">
        <f t="shared" si="22"/>
        <v>3.6599684081261838E-2</v>
      </c>
      <c r="O152" s="235">
        <f t="shared" si="22"/>
        <v>3.6486774782821849E-2</v>
      </c>
      <c r="P152" s="235">
        <f t="shared" si="22"/>
        <v>3.6752628521085233E-2</v>
      </c>
      <c r="Q152" s="235">
        <f t="shared" si="22"/>
        <v>3.6788282757920933E-2</v>
      </c>
    </row>
    <row r="153" spans="1:17" x14ac:dyDescent="0.25">
      <c r="A153" s="142" t="s">
        <v>223</v>
      </c>
      <c r="B153" s="259">
        <f t="shared" ref="B153:Q153" si="23">IF(B$76=0,0,B$76/B$47)</f>
        <v>0</v>
      </c>
      <c r="C153" s="259">
        <f t="shared" si="23"/>
        <v>0</v>
      </c>
      <c r="D153" s="259">
        <f t="shared" si="23"/>
        <v>0</v>
      </c>
      <c r="E153" s="259">
        <f t="shared" si="23"/>
        <v>0</v>
      </c>
      <c r="F153" s="259">
        <f t="shared" si="23"/>
        <v>0</v>
      </c>
      <c r="G153" s="259">
        <f t="shared" si="23"/>
        <v>0</v>
      </c>
      <c r="H153" s="259">
        <f t="shared" si="23"/>
        <v>0</v>
      </c>
      <c r="I153" s="259">
        <f t="shared" si="23"/>
        <v>0</v>
      </c>
      <c r="J153" s="259">
        <f t="shared" si="23"/>
        <v>0</v>
      </c>
      <c r="K153" s="259">
        <f t="shared" si="23"/>
        <v>0</v>
      </c>
      <c r="L153" s="259">
        <f t="shared" si="23"/>
        <v>0</v>
      </c>
      <c r="M153" s="259">
        <f t="shared" si="23"/>
        <v>0</v>
      </c>
      <c r="N153" s="259">
        <f t="shared" si="23"/>
        <v>0</v>
      </c>
      <c r="O153" s="259">
        <f t="shared" si="23"/>
        <v>0</v>
      </c>
      <c r="P153" s="259">
        <f t="shared" si="23"/>
        <v>0</v>
      </c>
      <c r="Q153" s="259">
        <f t="shared" si="23"/>
        <v>0</v>
      </c>
    </row>
    <row r="154" spans="1:17" x14ac:dyDescent="0.25">
      <c r="A154" s="127" t="s">
        <v>208</v>
      </c>
      <c r="B154" s="237">
        <f t="shared" ref="B154:Q154" si="24">IF(B$77=0,0,B$77/B$47)</f>
        <v>0.55672754266038993</v>
      </c>
      <c r="C154" s="237">
        <f t="shared" si="24"/>
        <v>0.53520393225813023</v>
      </c>
      <c r="D154" s="237">
        <f t="shared" si="24"/>
        <v>0.53066433723373474</v>
      </c>
      <c r="E154" s="237">
        <f t="shared" si="24"/>
        <v>0.52330897055529135</v>
      </c>
      <c r="F154" s="237">
        <f t="shared" si="24"/>
        <v>0.42349958659997822</v>
      </c>
      <c r="G154" s="237">
        <f t="shared" si="24"/>
        <v>0.54297122284120169</v>
      </c>
      <c r="H154" s="237">
        <f t="shared" si="24"/>
        <v>0.5321121463914068</v>
      </c>
      <c r="I154" s="237">
        <f t="shared" si="24"/>
        <v>0.49827885419746143</v>
      </c>
      <c r="J154" s="237">
        <f t="shared" si="24"/>
        <v>0.57053624439812833</v>
      </c>
      <c r="K154" s="237">
        <f t="shared" si="24"/>
        <v>0.58963961147301747</v>
      </c>
      <c r="L154" s="237">
        <f t="shared" si="24"/>
        <v>0.58959231152957536</v>
      </c>
      <c r="M154" s="237">
        <f t="shared" si="24"/>
        <v>0.57313096062278279</v>
      </c>
      <c r="N154" s="237">
        <f t="shared" si="24"/>
        <v>0.56046586779424401</v>
      </c>
      <c r="O154" s="237">
        <f t="shared" si="24"/>
        <v>0.55748172180749023</v>
      </c>
      <c r="P154" s="237">
        <f t="shared" si="24"/>
        <v>0.55675340746439683</v>
      </c>
      <c r="Q154" s="237">
        <f t="shared" si="24"/>
        <v>0.55816799614354251</v>
      </c>
    </row>
    <row r="155" spans="1:17" x14ac:dyDescent="0.25">
      <c r="A155" s="142" t="s">
        <v>222</v>
      </c>
      <c r="B155" s="259">
        <f t="shared" ref="B155:Q155" si="25">IF(B$78=0,0,B$78/B$47)</f>
        <v>0.55672754266038993</v>
      </c>
      <c r="C155" s="259">
        <f t="shared" si="25"/>
        <v>0.53520393225813023</v>
      </c>
      <c r="D155" s="259">
        <f t="shared" si="25"/>
        <v>0.53066433723373474</v>
      </c>
      <c r="E155" s="259">
        <f t="shared" si="25"/>
        <v>0.52330897055529135</v>
      </c>
      <c r="F155" s="259">
        <f t="shared" si="25"/>
        <v>0.42349958659997822</v>
      </c>
      <c r="G155" s="259">
        <f t="shared" si="25"/>
        <v>0.54297122284120169</v>
      </c>
      <c r="H155" s="259">
        <f t="shared" si="25"/>
        <v>0.5321121463914068</v>
      </c>
      <c r="I155" s="259">
        <f t="shared" si="25"/>
        <v>0.49827885419746143</v>
      </c>
      <c r="J155" s="259">
        <f t="shared" si="25"/>
        <v>0.57053624439812833</v>
      </c>
      <c r="K155" s="259">
        <f t="shared" si="25"/>
        <v>0.58963961147301747</v>
      </c>
      <c r="L155" s="259">
        <f t="shared" si="25"/>
        <v>0.58959231152957536</v>
      </c>
      <c r="M155" s="259">
        <f t="shared" si="25"/>
        <v>0.57313096062278279</v>
      </c>
      <c r="N155" s="259">
        <f t="shared" si="25"/>
        <v>0.56046586779424401</v>
      </c>
      <c r="O155" s="259">
        <f t="shared" si="25"/>
        <v>0.55748172180749023</v>
      </c>
      <c r="P155" s="259">
        <f t="shared" si="25"/>
        <v>0.55675340746439683</v>
      </c>
      <c r="Q155" s="259">
        <f t="shared" si="25"/>
        <v>0.55816799614354251</v>
      </c>
    </row>
    <row r="156" spans="1:17" x14ac:dyDescent="0.25">
      <c r="A156" s="142" t="s">
        <v>221</v>
      </c>
      <c r="B156" s="259">
        <f t="shared" ref="B156:Q156" si="26">IF(B$86=0,0,B$86/B$47)</f>
        <v>0</v>
      </c>
      <c r="C156" s="259">
        <f t="shared" si="26"/>
        <v>0</v>
      </c>
      <c r="D156" s="259">
        <f t="shared" si="26"/>
        <v>0</v>
      </c>
      <c r="E156" s="259">
        <f t="shared" si="26"/>
        <v>0</v>
      </c>
      <c r="F156" s="259">
        <f t="shared" si="26"/>
        <v>0</v>
      </c>
      <c r="G156" s="259">
        <f t="shared" si="26"/>
        <v>0</v>
      </c>
      <c r="H156" s="259">
        <f t="shared" si="26"/>
        <v>0</v>
      </c>
      <c r="I156" s="259">
        <f t="shared" si="26"/>
        <v>0</v>
      </c>
      <c r="J156" s="259">
        <f t="shared" si="26"/>
        <v>0</v>
      </c>
      <c r="K156" s="259">
        <f t="shared" si="26"/>
        <v>0</v>
      </c>
      <c r="L156" s="259">
        <f t="shared" si="26"/>
        <v>0</v>
      </c>
      <c r="M156" s="259">
        <f t="shared" si="26"/>
        <v>0</v>
      </c>
      <c r="N156" s="259">
        <f t="shared" si="26"/>
        <v>0</v>
      </c>
      <c r="O156" s="259">
        <f t="shared" si="26"/>
        <v>0</v>
      </c>
      <c r="P156" s="259">
        <f t="shared" si="26"/>
        <v>0</v>
      </c>
      <c r="Q156" s="259">
        <f t="shared" si="26"/>
        <v>0</v>
      </c>
    </row>
    <row r="157" spans="1:17" x14ac:dyDescent="0.25">
      <c r="A157" s="127" t="s">
        <v>207</v>
      </c>
      <c r="B157" s="237">
        <f t="shared" ref="B157:Q157" si="27">IF(B$87=0,0,B$87/B$47)</f>
        <v>2.3621768808404837E-2</v>
      </c>
      <c r="C157" s="237">
        <f t="shared" si="27"/>
        <v>5.6033103131512864E-2</v>
      </c>
      <c r="D157" s="237">
        <f t="shared" si="27"/>
        <v>5.1897193303429075E-2</v>
      </c>
      <c r="E157" s="237">
        <f t="shared" si="27"/>
        <v>4.5097908423694683E-2</v>
      </c>
      <c r="F157" s="237">
        <f t="shared" si="27"/>
        <v>2.1517339915398389E-2</v>
      </c>
      <c r="G157" s="237">
        <f t="shared" si="27"/>
        <v>5.8547816966724182E-2</v>
      </c>
      <c r="H157" s="237">
        <f t="shared" si="27"/>
        <v>5.2527312497199385E-2</v>
      </c>
      <c r="I157" s="237">
        <f t="shared" si="27"/>
        <v>4.7345046321534801E-2</v>
      </c>
      <c r="J157" s="237">
        <f t="shared" si="27"/>
        <v>6.2428240526805644E-2</v>
      </c>
      <c r="K157" s="237">
        <f t="shared" si="27"/>
        <v>6.2925939406387854E-2</v>
      </c>
      <c r="L157" s="237">
        <f t="shared" si="27"/>
        <v>6.2789278891598604E-2</v>
      </c>
      <c r="M157" s="237">
        <f t="shared" si="27"/>
        <v>5.4754962702254571E-2</v>
      </c>
      <c r="N157" s="237">
        <f t="shared" si="27"/>
        <v>5.5390144782131251E-2</v>
      </c>
      <c r="O157" s="237">
        <f t="shared" si="27"/>
        <v>5.6122080034088938E-2</v>
      </c>
      <c r="P157" s="237">
        <f t="shared" si="27"/>
        <v>6.0077870921671557E-2</v>
      </c>
      <c r="Q157" s="237">
        <f t="shared" si="27"/>
        <v>5.9507814599612505E-2</v>
      </c>
    </row>
    <row r="158" spans="1:17" x14ac:dyDescent="0.25">
      <c r="A158" s="142" t="s">
        <v>220</v>
      </c>
      <c r="B158" s="259">
        <f t="shared" ref="B158:Q158" si="28">IF(B$88=0,0,B$88/B$47)</f>
        <v>2.3621768808404837E-2</v>
      </c>
      <c r="C158" s="259">
        <f t="shared" si="28"/>
        <v>5.6033103131512864E-2</v>
      </c>
      <c r="D158" s="259">
        <f t="shared" si="28"/>
        <v>5.1897193303429075E-2</v>
      </c>
      <c r="E158" s="259">
        <f t="shared" si="28"/>
        <v>4.5097908423694683E-2</v>
      </c>
      <c r="F158" s="259">
        <f t="shared" si="28"/>
        <v>2.1517339915398389E-2</v>
      </c>
      <c r="G158" s="259">
        <f t="shared" si="28"/>
        <v>5.8547816966724182E-2</v>
      </c>
      <c r="H158" s="259">
        <f t="shared" si="28"/>
        <v>5.2527312497199385E-2</v>
      </c>
      <c r="I158" s="259">
        <f t="shared" si="28"/>
        <v>4.7345046321534801E-2</v>
      </c>
      <c r="J158" s="259">
        <f t="shared" si="28"/>
        <v>6.2428240526805644E-2</v>
      </c>
      <c r="K158" s="259">
        <f t="shared" si="28"/>
        <v>6.2925939406387854E-2</v>
      </c>
      <c r="L158" s="259">
        <f t="shared" si="28"/>
        <v>6.2789278891598604E-2</v>
      </c>
      <c r="M158" s="259">
        <f t="shared" si="28"/>
        <v>5.4754962702254571E-2</v>
      </c>
      <c r="N158" s="259">
        <f t="shared" si="28"/>
        <v>5.5390144782131251E-2</v>
      </c>
      <c r="O158" s="259">
        <f t="shared" si="28"/>
        <v>5.6122080034088938E-2</v>
      </c>
      <c r="P158" s="259">
        <f t="shared" si="28"/>
        <v>6.0077870921671557E-2</v>
      </c>
      <c r="Q158" s="259">
        <f t="shared" si="28"/>
        <v>5.9507814599612505E-2</v>
      </c>
    </row>
    <row r="159" spans="1:17" x14ac:dyDescent="0.25">
      <c r="A159" s="142" t="s">
        <v>219</v>
      </c>
      <c r="B159" s="259">
        <f t="shared" ref="B159:Q159" si="29">IF(B$94=0,0,B$94/B$47)</f>
        <v>0</v>
      </c>
      <c r="C159" s="259">
        <f t="shared" si="29"/>
        <v>0</v>
      </c>
      <c r="D159" s="259">
        <f t="shared" si="29"/>
        <v>0</v>
      </c>
      <c r="E159" s="259">
        <f t="shared" si="29"/>
        <v>0</v>
      </c>
      <c r="F159" s="259">
        <f t="shared" si="29"/>
        <v>0</v>
      </c>
      <c r="G159" s="259">
        <f t="shared" si="29"/>
        <v>0</v>
      </c>
      <c r="H159" s="259">
        <f t="shared" si="29"/>
        <v>0</v>
      </c>
      <c r="I159" s="259">
        <f t="shared" si="29"/>
        <v>0</v>
      </c>
      <c r="J159" s="259">
        <f t="shared" si="29"/>
        <v>0</v>
      </c>
      <c r="K159" s="259">
        <f t="shared" si="29"/>
        <v>0</v>
      </c>
      <c r="L159" s="259">
        <f t="shared" si="29"/>
        <v>0</v>
      </c>
      <c r="M159" s="259">
        <f t="shared" si="29"/>
        <v>0</v>
      </c>
      <c r="N159" s="259">
        <f t="shared" si="29"/>
        <v>0</v>
      </c>
      <c r="O159" s="259">
        <f t="shared" si="29"/>
        <v>0</v>
      </c>
      <c r="P159" s="259">
        <f t="shared" si="29"/>
        <v>0</v>
      </c>
      <c r="Q159" s="259">
        <f t="shared" si="29"/>
        <v>0</v>
      </c>
    </row>
    <row r="160" spans="1:17" x14ac:dyDescent="0.25">
      <c r="A160" s="177" t="s">
        <v>98</v>
      </c>
      <c r="B160" s="209">
        <f t="shared" ref="B160:Q160" si="30">IF(B$95=0,0,B$95/B$47)</f>
        <v>0.33633358200423963</v>
      </c>
      <c r="C160" s="209">
        <f t="shared" si="30"/>
        <v>0.2633256393938454</v>
      </c>
      <c r="D160" s="209">
        <f t="shared" si="30"/>
        <v>0.28290754160145487</v>
      </c>
      <c r="E160" s="209">
        <f t="shared" si="30"/>
        <v>0.30503779614772697</v>
      </c>
      <c r="F160" s="209">
        <f t="shared" si="30"/>
        <v>0.48161319933959007</v>
      </c>
      <c r="G160" s="209">
        <f t="shared" si="30"/>
        <v>0.24345997919067786</v>
      </c>
      <c r="H160" s="209">
        <f t="shared" si="30"/>
        <v>0.27288597597516884</v>
      </c>
      <c r="I160" s="209">
        <f t="shared" si="30"/>
        <v>0.32531905973113751</v>
      </c>
      <c r="J160" s="209">
        <f t="shared" si="30"/>
        <v>0.17286507137307691</v>
      </c>
      <c r="K160" s="209">
        <f t="shared" si="30"/>
        <v>0.1508355695198704</v>
      </c>
      <c r="L160" s="209">
        <f t="shared" si="30"/>
        <v>0.15601695384032427</v>
      </c>
      <c r="M160" s="209">
        <f t="shared" si="30"/>
        <v>0.19157707564777446</v>
      </c>
      <c r="N160" s="209">
        <f t="shared" si="30"/>
        <v>0.20434173575966152</v>
      </c>
      <c r="O160" s="209">
        <f t="shared" si="30"/>
        <v>0.20545262648714696</v>
      </c>
      <c r="P160" s="209">
        <f t="shared" si="30"/>
        <v>0.19030206614288486</v>
      </c>
      <c r="Q160" s="209">
        <f t="shared" si="30"/>
        <v>0.19578521628252663</v>
      </c>
    </row>
    <row r="161" spans="1:17" x14ac:dyDescent="0.25">
      <c r="A161" s="40"/>
      <c r="B161" s="40"/>
      <c r="C161" s="40"/>
      <c r="D161" s="40"/>
      <c r="E161" s="40"/>
      <c r="F161" s="40"/>
      <c r="G161" s="40"/>
      <c r="H161" s="40"/>
      <c r="I161" s="40"/>
      <c r="J161" s="40"/>
      <c r="K161" s="40"/>
      <c r="L161" s="40"/>
      <c r="M161" s="40"/>
      <c r="N161" s="40"/>
      <c r="O161" s="40"/>
      <c r="P161" s="40"/>
      <c r="Q161" s="40"/>
    </row>
    <row r="162" spans="1:17" x14ac:dyDescent="0.25">
      <c r="A162" s="78" t="s">
        <v>36</v>
      </c>
      <c r="B162" s="77">
        <f t="shared" ref="B162:Q162" si="31">SUM(B163:B167,B169:B171,B173:B175,B176)</f>
        <v>1</v>
      </c>
      <c r="C162" s="77">
        <f t="shared" si="31"/>
        <v>1</v>
      </c>
      <c r="D162" s="77">
        <f t="shared" si="31"/>
        <v>0.99999999999999989</v>
      </c>
      <c r="E162" s="77">
        <f t="shared" si="31"/>
        <v>0.99999999999999978</v>
      </c>
      <c r="F162" s="77">
        <f t="shared" si="31"/>
        <v>0.99999999999999989</v>
      </c>
      <c r="G162" s="77">
        <f t="shared" si="31"/>
        <v>1</v>
      </c>
      <c r="H162" s="77">
        <f t="shared" si="31"/>
        <v>1</v>
      </c>
      <c r="I162" s="77">
        <f t="shared" si="31"/>
        <v>1</v>
      </c>
      <c r="J162" s="77">
        <f t="shared" si="31"/>
        <v>1.0000000000000002</v>
      </c>
      <c r="K162" s="77">
        <f t="shared" si="31"/>
        <v>0.99999999999999989</v>
      </c>
      <c r="L162" s="77">
        <f t="shared" si="31"/>
        <v>1</v>
      </c>
      <c r="M162" s="77">
        <f t="shared" si="31"/>
        <v>1</v>
      </c>
      <c r="N162" s="77">
        <f t="shared" si="31"/>
        <v>1</v>
      </c>
      <c r="O162" s="77">
        <f t="shared" si="31"/>
        <v>1</v>
      </c>
      <c r="P162" s="77">
        <f t="shared" si="31"/>
        <v>1</v>
      </c>
      <c r="Q162" s="77">
        <f t="shared" si="31"/>
        <v>1</v>
      </c>
    </row>
    <row r="163" spans="1:17" x14ac:dyDescent="0.25">
      <c r="A163" s="132" t="s">
        <v>83</v>
      </c>
      <c r="B163" s="240">
        <f t="shared" ref="B163:Q163" si="32">IF(B$98=0,0,B$98/B$97)</f>
        <v>0</v>
      </c>
      <c r="C163" s="240">
        <f t="shared" si="32"/>
        <v>0</v>
      </c>
      <c r="D163" s="240">
        <f t="shared" si="32"/>
        <v>0</v>
      </c>
      <c r="E163" s="240">
        <f t="shared" si="32"/>
        <v>0</v>
      </c>
      <c r="F163" s="240">
        <f t="shared" si="32"/>
        <v>0</v>
      </c>
      <c r="G163" s="240">
        <f t="shared" si="32"/>
        <v>0</v>
      </c>
      <c r="H163" s="240">
        <f t="shared" si="32"/>
        <v>0</v>
      </c>
      <c r="I163" s="240">
        <f t="shared" si="32"/>
        <v>0</v>
      </c>
      <c r="J163" s="240">
        <f t="shared" si="32"/>
        <v>0</v>
      </c>
      <c r="K163" s="240">
        <f t="shared" si="32"/>
        <v>0</v>
      </c>
      <c r="L163" s="240">
        <f t="shared" si="32"/>
        <v>0</v>
      </c>
      <c r="M163" s="240">
        <f t="shared" si="32"/>
        <v>0</v>
      </c>
      <c r="N163" s="240">
        <f t="shared" si="32"/>
        <v>0</v>
      </c>
      <c r="O163" s="240">
        <f t="shared" si="32"/>
        <v>0</v>
      </c>
      <c r="P163" s="240">
        <f t="shared" si="32"/>
        <v>0</v>
      </c>
      <c r="Q163" s="240">
        <f t="shared" si="32"/>
        <v>0</v>
      </c>
    </row>
    <row r="164" spans="1:17" x14ac:dyDescent="0.25">
      <c r="A164" s="76" t="s">
        <v>82</v>
      </c>
      <c r="B164" s="239">
        <f t="shared" ref="B164:Q164" si="33">IF(B$99=0,0,B$99/B$97)</f>
        <v>0</v>
      </c>
      <c r="C164" s="239">
        <f t="shared" si="33"/>
        <v>0</v>
      </c>
      <c r="D164" s="239">
        <f t="shared" si="33"/>
        <v>0</v>
      </c>
      <c r="E164" s="239">
        <f t="shared" si="33"/>
        <v>0</v>
      </c>
      <c r="F164" s="239">
        <f t="shared" si="33"/>
        <v>0</v>
      </c>
      <c r="G164" s="239">
        <f t="shared" si="33"/>
        <v>0</v>
      </c>
      <c r="H164" s="239">
        <f t="shared" si="33"/>
        <v>0</v>
      </c>
      <c r="I164" s="239">
        <f t="shared" si="33"/>
        <v>0</v>
      </c>
      <c r="J164" s="239">
        <f t="shared" si="33"/>
        <v>0</v>
      </c>
      <c r="K164" s="239">
        <f t="shared" si="33"/>
        <v>0</v>
      </c>
      <c r="L164" s="239">
        <f t="shared" si="33"/>
        <v>0</v>
      </c>
      <c r="M164" s="239">
        <f t="shared" si="33"/>
        <v>0</v>
      </c>
      <c r="N164" s="239">
        <f t="shared" si="33"/>
        <v>0</v>
      </c>
      <c r="O164" s="239">
        <f t="shared" si="33"/>
        <v>0</v>
      </c>
      <c r="P164" s="239">
        <f t="shared" si="33"/>
        <v>0</v>
      </c>
      <c r="Q164" s="239">
        <f t="shared" si="33"/>
        <v>0</v>
      </c>
    </row>
    <row r="165" spans="1:17" x14ac:dyDescent="0.25">
      <c r="A165" s="76" t="s">
        <v>81</v>
      </c>
      <c r="B165" s="239">
        <f t="shared" ref="B165:Q165" si="34">IF(B$100=0,0,B$100/B$97)</f>
        <v>0</v>
      </c>
      <c r="C165" s="239">
        <f t="shared" si="34"/>
        <v>0</v>
      </c>
      <c r="D165" s="239">
        <f t="shared" si="34"/>
        <v>0</v>
      </c>
      <c r="E165" s="239">
        <f t="shared" si="34"/>
        <v>0</v>
      </c>
      <c r="F165" s="239">
        <f t="shared" si="34"/>
        <v>0</v>
      </c>
      <c r="G165" s="239">
        <f t="shared" si="34"/>
        <v>0</v>
      </c>
      <c r="H165" s="239">
        <f t="shared" si="34"/>
        <v>0</v>
      </c>
      <c r="I165" s="239">
        <f t="shared" si="34"/>
        <v>0</v>
      </c>
      <c r="J165" s="239">
        <f t="shared" si="34"/>
        <v>0</v>
      </c>
      <c r="K165" s="239">
        <f t="shared" si="34"/>
        <v>0</v>
      </c>
      <c r="L165" s="239">
        <f t="shared" si="34"/>
        <v>0</v>
      </c>
      <c r="M165" s="239">
        <f t="shared" si="34"/>
        <v>0</v>
      </c>
      <c r="N165" s="239">
        <f t="shared" si="34"/>
        <v>0</v>
      </c>
      <c r="O165" s="239">
        <f t="shared" si="34"/>
        <v>0</v>
      </c>
      <c r="P165" s="239">
        <f t="shared" si="34"/>
        <v>0</v>
      </c>
      <c r="Q165" s="239">
        <f t="shared" si="34"/>
        <v>0</v>
      </c>
    </row>
    <row r="166" spans="1:17" x14ac:dyDescent="0.25">
      <c r="A166" s="76" t="s">
        <v>80</v>
      </c>
      <c r="B166" s="239">
        <f t="shared" ref="B166:Q166" si="35">IF(B$101=0,0,B$101/B$97)</f>
        <v>0</v>
      </c>
      <c r="C166" s="239">
        <f t="shared" si="35"/>
        <v>0</v>
      </c>
      <c r="D166" s="239">
        <f t="shared" si="35"/>
        <v>0</v>
      </c>
      <c r="E166" s="239">
        <f t="shared" si="35"/>
        <v>0</v>
      </c>
      <c r="F166" s="239">
        <f t="shared" si="35"/>
        <v>0</v>
      </c>
      <c r="G166" s="239">
        <f t="shared" si="35"/>
        <v>0</v>
      </c>
      <c r="H166" s="239">
        <f t="shared" si="35"/>
        <v>0</v>
      </c>
      <c r="I166" s="239">
        <f t="shared" si="35"/>
        <v>0</v>
      </c>
      <c r="J166" s="239">
        <f t="shared" si="35"/>
        <v>0</v>
      </c>
      <c r="K166" s="239">
        <f t="shared" si="35"/>
        <v>0</v>
      </c>
      <c r="L166" s="239">
        <f t="shared" si="35"/>
        <v>0</v>
      </c>
      <c r="M166" s="239">
        <f t="shared" si="35"/>
        <v>0</v>
      </c>
      <c r="N166" s="239">
        <f t="shared" si="35"/>
        <v>0</v>
      </c>
      <c r="O166" s="239">
        <f t="shared" si="35"/>
        <v>0</v>
      </c>
      <c r="P166" s="239">
        <f t="shared" si="35"/>
        <v>0</v>
      </c>
      <c r="Q166" s="239">
        <f t="shared" si="35"/>
        <v>0</v>
      </c>
    </row>
    <row r="167" spans="1:17" x14ac:dyDescent="0.25">
      <c r="A167" s="129" t="s">
        <v>79</v>
      </c>
      <c r="B167" s="238">
        <f t="shared" ref="B167:Q167" si="36">IF(B$102=0,0,B$102/B$97)</f>
        <v>1.1522019961025493E-2</v>
      </c>
      <c r="C167" s="238">
        <f t="shared" si="36"/>
        <v>8.2559159075084616E-3</v>
      </c>
      <c r="D167" s="238">
        <f t="shared" si="36"/>
        <v>8.4326619913817173E-3</v>
      </c>
      <c r="E167" s="238">
        <f t="shared" si="36"/>
        <v>8.6790134728160426E-3</v>
      </c>
      <c r="F167" s="238">
        <f t="shared" si="36"/>
        <v>1.1402671642697612E-2</v>
      </c>
      <c r="G167" s="238">
        <f t="shared" si="36"/>
        <v>8.3316239036291019E-3</v>
      </c>
      <c r="H167" s="238">
        <f t="shared" si="36"/>
        <v>8.5991310539325367E-3</v>
      </c>
      <c r="I167" s="238">
        <f t="shared" si="36"/>
        <v>9.3766160890258136E-3</v>
      </c>
      <c r="J167" s="238">
        <f t="shared" si="36"/>
        <v>7.2019336824147026E-3</v>
      </c>
      <c r="K167" s="238">
        <f t="shared" si="36"/>
        <v>7.2534367991264033E-3</v>
      </c>
      <c r="L167" s="238">
        <f t="shared" si="36"/>
        <v>6.8151863806186304E-3</v>
      </c>
      <c r="M167" s="238">
        <f t="shared" si="36"/>
        <v>7.4481828850146391E-3</v>
      </c>
      <c r="N167" s="238">
        <f t="shared" si="36"/>
        <v>7.2431219025864621E-3</v>
      </c>
      <c r="O167" s="238">
        <f t="shared" si="36"/>
        <v>7.3365556643823415E-3</v>
      </c>
      <c r="P167" s="238">
        <f t="shared" si="36"/>
        <v>7.0430909961541844E-3</v>
      </c>
      <c r="Q167" s="238">
        <f t="shared" si="36"/>
        <v>7.5073127075331886E-3</v>
      </c>
    </row>
    <row r="168" spans="1:17" x14ac:dyDescent="0.25">
      <c r="A168" s="127" t="s">
        <v>206</v>
      </c>
      <c r="B168" s="237">
        <f t="shared" ref="B168:Q168" si="37">IF(B$107=0,0,B$107/B$97)</f>
        <v>0.31436115549437593</v>
      </c>
      <c r="C168" s="237">
        <f t="shared" si="37"/>
        <v>0.50152852743762166</v>
      </c>
      <c r="D168" s="237">
        <f t="shared" si="37"/>
        <v>0.48108636029638008</v>
      </c>
      <c r="E168" s="237">
        <f t="shared" si="37"/>
        <v>0.45564333893626191</v>
      </c>
      <c r="F168" s="237">
        <f t="shared" si="37"/>
        <v>0.37253986610145023</v>
      </c>
      <c r="G168" s="237">
        <f t="shared" si="37"/>
        <v>0.44933137115624761</v>
      </c>
      <c r="H168" s="237">
        <f t="shared" si="37"/>
        <v>0.43990278490286372</v>
      </c>
      <c r="I168" s="237">
        <f t="shared" si="37"/>
        <v>0.48314132755516148</v>
      </c>
      <c r="J168" s="237">
        <f t="shared" si="37"/>
        <v>0.50673105385358397</v>
      </c>
      <c r="K168" s="237">
        <f t="shared" si="37"/>
        <v>0.49775706575174006</v>
      </c>
      <c r="L168" s="237">
        <f t="shared" si="37"/>
        <v>0.47032428221346756</v>
      </c>
      <c r="M168" s="237">
        <f t="shared" si="37"/>
        <v>0.45756257519962401</v>
      </c>
      <c r="N168" s="237">
        <f t="shared" si="37"/>
        <v>0.46561438135755223</v>
      </c>
      <c r="O168" s="237">
        <f t="shared" si="37"/>
        <v>0.47900823715332086</v>
      </c>
      <c r="P168" s="237">
        <f t="shared" si="37"/>
        <v>0.48870355154992645</v>
      </c>
      <c r="Q168" s="237">
        <f t="shared" si="37"/>
        <v>0.48539114966626212</v>
      </c>
    </row>
    <row r="169" spans="1:17" x14ac:dyDescent="0.25">
      <c r="A169" s="142" t="s">
        <v>218</v>
      </c>
      <c r="B169" s="235">
        <f t="shared" ref="B169:Q169" si="38">IF(B$108=0,0,B$108/B$97)</f>
        <v>0.31436115549437593</v>
      </c>
      <c r="C169" s="235">
        <f t="shared" si="38"/>
        <v>0.50152852743762166</v>
      </c>
      <c r="D169" s="235">
        <f t="shared" si="38"/>
        <v>0.48108636029638008</v>
      </c>
      <c r="E169" s="235">
        <f t="shared" si="38"/>
        <v>0.45564333893626191</v>
      </c>
      <c r="F169" s="235">
        <f t="shared" si="38"/>
        <v>0.37253986610145023</v>
      </c>
      <c r="G169" s="235">
        <f t="shared" si="38"/>
        <v>0.44933137115624761</v>
      </c>
      <c r="H169" s="235">
        <f t="shared" si="38"/>
        <v>0.43990278490286372</v>
      </c>
      <c r="I169" s="235">
        <f t="shared" si="38"/>
        <v>0.48314132755516148</v>
      </c>
      <c r="J169" s="235">
        <f t="shared" si="38"/>
        <v>0.50673105385358397</v>
      </c>
      <c r="K169" s="235">
        <f t="shared" si="38"/>
        <v>0.49775706575174006</v>
      </c>
      <c r="L169" s="235">
        <f t="shared" si="38"/>
        <v>0.47032428221346756</v>
      </c>
      <c r="M169" s="235">
        <f t="shared" si="38"/>
        <v>0.45756257519962401</v>
      </c>
      <c r="N169" s="235">
        <f t="shared" si="38"/>
        <v>0.46561438135755223</v>
      </c>
      <c r="O169" s="235">
        <f t="shared" si="38"/>
        <v>0.47900823715332086</v>
      </c>
      <c r="P169" s="235">
        <f t="shared" si="38"/>
        <v>0.48870355154992645</v>
      </c>
      <c r="Q169" s="235">
        <f t="shared" si="38"/>
        <v>0.48539114966626212</v>
      </c>
    </row>
    <row r="170" spans="1:17" x14ac:dyDescent="0.25">
      <c r="A170" s="142" t="s">
        <v>217</v>
      </c>
      <c r="B170" s="235">
        <f t="shared" ref="B170:Q170" si="39">IF(B$114=0,0,B$114/B$97)</f>
        <v>0</v>
      </c>
      <c r="C170" s="235">
        <f t="shared" si="39"/>
        <v>0</v>
      </c>
      <c r="D170" s="235">
        <f t="shared" si="39"/>
        <v>0</v>
      </c>
      <c r="E170" s="235">
        <f t="shared" si="39"/>
        <v>0</v>
      </c>
      <c r="F170" s="235">
        <f t="shared" si="39"/>
        <v>0</v>
      </c>
      <c r="G170" s="235">
        <f t="shared" si="39"/>
        <v>0</v>
      </c>
      <c r="H170" s="235">
        <f t="shared" si="39"/>
        <v>0</v>
      </c>
      <c r="I170" s="235">
        <f t="shared" si="39"/>
        <v>0</v>
      </c>
      <c r="J170" s="235">
        <f t="shared" si="39"/>
        <v>0</v>
      </c>
      <c r="K170" s="235">
        <f t="shared" si="39"/>
        <v>0</v>
      </c>
      <c r="L170" s="235">
        <f t="shared" si="39"/>
        <v>0</v>
      </c>
      <c r="M170" s="235">
        <f t="shared" si="39"/>
        <v>0</v>
      </c>
      <c r="N170" s="235">
        <f t="shared" si="39"/>
        <v>0</v>
      </c>
      <c r="O170" s="235">
        <f t="shared" si="39"/>
        <v>0</v>
      </c>
      <c r="P170" s="235">
        <f t="shared" si="39"/>
        <v>0</v>
      </c>
      <c r="Q170" s="235">
        <f t="shared" si="39"/>
        <v>0</v>
      </c>
    </row>
    <row r="171" spans="1:17" x14ac:dyDescent="0.25">
      <c r="A171" s="127" t="s">
        <v>205</v>
      </c>
      <c r="B171" s="237">
        <f t="shared" ref="B171:Q171" si="40">IF(B$115=0,0,B$115/B$97)</f>
        <v>0</v>
      </c>
      <c r="C171" s="237">
        <f t="shared" si="40"/>
        <v>0</v>
      </c>
      <c r="D171" s="237">
        <f t="shared" si="40"/>
        <v>0</v>
      </c>
      <c r="E171" s="237">
        <f t="shared" si="40"/>
        <v>0</v>
      </c>
      <c r="F171" s="237">
        <f t="shared" si="40"/>
        <v>0</v>
      </c>
      <c r="G171" s="237">
        <f t="shared" si="40"/>
        <v>0</v>
      </c>
      <c r="H171" s="237">
        <f t="shared" si="40"/>
        <v>0</v>
      </c>
      <c r="I171" s="237">
        <f t="shared" si="40"/>
        <v>0</v>
      </c>
      <c r="J171" s="237">
        <f t="shared" si="40"/>
        <v>0</v>
      </c>
      <c r="K171" s="237">
        <f t="shared" si="40"/>
        <v>0</v>
      </c>
      <c r="L171" s="237">
        <f t="shared" si="40"/>
        <v>0</v>
      </c>
      <c r="M171" s="237">
        <f t="shared" si="40"/>
        <v>0</v>
      </c>
      <c r="N171" s="237">
        <f t="shared" si="40"/>
        <v>0</v>
      </c>
      <c r="O171" s="237">
        <f t="shared" si="40"/>
        <v>0</v>
      </c>
      <c r="P171" s="237">
        <f t="shared" si="40"/>
        <v>0</v>
      </c>
      <c r="Q171" s="237">
        <f t="shared" si="40"/>
        <v>0</v>
      </c>
    </row>
    <row r="172" spans="1:17" x14ac:dyDescent="0.25">
      <c r="A172" s="127" t="s">
        <v>204</v>
      </c>
      <c r="B172" s="237">
        <f t="shared" ref="B172:Q172" si="41">IF(B$116=0,0,B$116/B$97)</f>
        <v>2.3383974504074218E-2</v>
      </c>
      <c r="C172" s="237">
        <f t="shared" si="41"/>
        <v>3.2300671889260037E-2</v>
      </c>
      <c r="D172" s="237">
        <f t="shared" si="41"/>
        <v>3.0818363840945429E-2</v>
      </c>
      <c r="E172" s="237">
        <f t="shared" si="41"/>
        <v>2.7950494775385106E-2</v>
      </c>
      <c r="F172" s="237">
        <f t="shared" si="41"/>
        <v>2.8040119842137792E-2</v>
      </c>
      <c r="G172" s="237">
        <f t="shared" si="41"/>
        <v>3.3572560689000414E-2</v>
      </c>
      <c r="H172" s="237">
        <f t="shared" si="41"/>
        <v>3.1721775925215343E-2</v>
      </c>
      <c r="I172" s="237">
        <f t="shared" si="41"/>
        <v>3.3294242636446904E-2</v>
      </c>
      <c r="J172" s="237">
        <f t="shared" si="41"/>
        <v>3.8897638628795993E-2</v>
      </c>
      <c r="K172" s="237">
        <f t="shared" si="41"/>
        <v>3.8208778248935579E-2</v>
      </c>
      <c r="L172" s="237">
        <f t="shared" si="41"/>
        <v>3.6102985654345519E-2</v>
      </c>
      <c r="M172" s="237">
        <f t="shared" si="41"/>
        <v>3.5123372773042824E-2</v>
      </c>
      <c r="N172" s="237">
        <f t="shared" si="41"/>
        <v>3.5741444714476871E-2</v>
      </c>
      <c r="O172" s="237">
        <f t="shared" si="41"/>
        <v>3.6769582537544587E-2</v>
      </c>
      <c r="P172" s="237">
        <f t="shared" si="41"/>
        <v>3.7513813294518882E-2</v>
      </c>
      <c r="Q172" s="237">
        <f t="shared" si="41"/>
        <v>3.7259547031411058E-2</v>
      </c>
    </row>
    <row r="173" spans="1:17" x14ac:dyDescent="0.25">
      <c r="A173" s="142" t="s">
        <v>216</v>
      </c>
      <c r="B173" s="235">
        <f t="shared" ref="B173:Q173" si="42">IF(B$117=0,0,B$117/B$97)</f>
        <v>2.3383974504074218E-2</v>
      </c>
      <c r="C173" s="235">
        <f t="shared" si="42"/>
        <v>3.2300671889260037E-2</v>
      </c>
      <c r="D173" s="235">
        <f t="shared" si="42"/>
        <v>3.0818363840945429E-2</v>
      </c>
      <c r="E173" s="235">
        <f t="shared" si="42"/>
        <v>2.7950494775385106E-2</v>
      </c>
      <c r="F173" s="235">
        <f t="shared" si="42"/>
        <v>2.8040119842137792E-2</v>
      </c>
      <c r="G173" s="235">
        <f t="shared" si="42"/>
        <v>3.3572560689000414E-2</v>
      </c>
      <c r="H173" s="235">
        <f t="shared" si="42"/>
        <v>3.1721775925215343E-2</v>
      </c>
      <c r="I173" s="235">
        <f t="shared" si="42"/>
        <v>3.3294242636446904E-2</v>
      </c>
      <c r="J173" s="235">
        <f t="shared" si="42"/>
        <v>3.8897638628795993E-2</v>
      </c>
      <c r="K173" s="235">
        <f t="shared" si="42"/>
        <v>3.8208778248935579E-2</v>
      </c>
      <c r="L173" s="235">
        <f t="shared" si="42"/>
        <v>3.6102985654345519E-2</v>
      </c>
      <c r="M173" s="235">
        <f t="shared" si="42"/>
        <v>3.5123372773042824E-2</v>
      </c>
      <c r="N173" s="235">
        <f t="shared" si="42"/>
        <v>3.5741444714476871E-2</v>
      </c>
      <c r="O173" s="235">
        <f t="shared" si="42"/>
        <v>3.6769582537544587E-2</v>
      </c>
      <c r="P173" s="235">
        <f t="shared" si="42"/>
        <v>3.7513813294518882E-2</v>
      </c>
      <c r="Q173" s="235">
        <f t="shared" si="42"/>
        <v>3.7259547031411058E-2</v>
      </c>
    </row>
    <row r="174" spans="1:17" x14ac:dyDescent="0.25">
      <c r="A174" s="142" t="s">
        <v>215</v>
      </c>
      <c r="B174" s="259">
        <f t="shared" ref="B174:Q174" si="43">IF(B$123=0,0,B$123/B$97)</f>
        <v>0</v>
      </c>
      <c r="C174" s="259">
        <f t="shared" si="43"/>
        <v>0</v>
      </c>
      <c r="D174" s="259">
        <f t="shared" si="43"/>
        <v>0</v>
      </c>
      <c r="E174" s="259">
        <f t="shared" si="43"/>
        <v>0</v>
      </c>
      <c r="F174" s="259">
        <f t="shared" si="43"/>
        <v>0</v>
      </c>
      <c r="G174" s="259">
        <f t="shared" si="43"/>
        <v>0</v>
      </c>
      <c r="H174" s="259">
        <f t="shared" si="43"/>
        <v>0</v>
      </c>
      <c r="I174" s="259">
        <f t="shared" si="43"/>
        <v>0</v>
      </c>
      <c r="J174" s="259">
        <f t="shared" si="43"/>
        <v>0</v>
      </c>
      <c r="K174" s="259">
        <f t="shared" si="43"/>
        <v>0</v>
      </c>
      <c r="L174" s="259">
        <f t="shared" si="43"/>
        <v>0</v>
      </c>
      <c r="M174" s="259">
        <f t="shared" si="43"/>
        <v>0</v>
      </c>
      <c r="N174" s="259">
        <f t="shared" si="43"/>
        <v>0</v>
      </c>
      <c r="O174" s="259">
        <f t="shared" si="43"/>
        <v>0</v>
      </c>
      <c r="P174" s="259">
        <f t="shared" si="43"/>
        <v>0</v>
      </c>
      <c r="Q174" s="259">
        <f t="shared" si="43"/>
        <v>0</v>
      </c>
    </row>
    <row r="175" spans="1:17" x14ac:dyDescent="0.25">
      <c r="A175" s="127" t="s">
        <v>203</v>
      </c>
      <c r="B175" s="236">
        <f t="shared" ref="B175:Q175" si="44">IF(B$124=0,0,B$124/B$97)</f>
        <v>0</v>
      </c>
      <c r="C175" s="236">
        <f t="shared" si="44"/>
        <v>0</v>
      </c>
      <c r="D175" s="236">
        <f t="shared" si="44"/>
        <v>0</v>
      </c>
      <c r="E175" s="236">
        <f t="shared" si="44"/>
        <v>0</v>
      </c>
      <c r="F175" s="236">
        <f t="shared" si="44"/>
        <v>0</v>
      </c>
      <c r="G175" s="236">
        <f t="shared" si="44"/>
        <v>0</v>
      </c>
      <c r="H175" s="236">
        <f t="shared" si="44"/>
        <v>0</v>
      </c>
      <c r="I175" s="236">
        <f t="shared" si="44"/>
        <v>0</v>
      </c>
      <c r="J175" s="236">
        <f t="shared" si="44"/>
        <v>0</v>
      </c>
      <c r="K175" s="236">
        <f t="shared" si="44"/>
        <v>0</v>
      </c>
      <c r="L175" s="236">
        <f t="shared" si="44"/>
        <v>0</v>
      </c>
      <c r="M175" s="236">
        <f t="shared" si="44"/>
        <v>0</v>
      </c>
      <c r="N175" s="236">
        <f t="shared" si="44"/>
        <v>0</v>
      </c>
      <c r="O175" s="236">
        <f t="shared" si="44"/>
        <v>0</v>
      </c>
      <c r="P175" s="236">
        <f t="shared" si="44"/>
        <v>0</v>
      </c>
      <c r="Q175" s="236">
        <f t="shared" si="44"/>
        <v>0</v>
      </c>
    </row>
    <row r="176" spans="1:17" x14ac:dyDescent="0.25">
      <c r="A176" s="177" t="s">
        <v>98</v>
      </c>
      <c r="B176" s="209">
        <f t="shared" ref="B176:Q176" si="45">IF(B$125=0,0,B$125/B$97)</f>
        <v>0.65073285004052439</v>
      </c>
      <c r="C176" s="209">
        <f t="shared" si="45"/>
        <v>0.45791488476560988</v>
      </c>
      <c r="D176" s="209">
        <f t="shared" si="45"/>
        <v>0.47966261387129272</v>
      </c>
      <c r="E176" s="209">
        <f t="shared" si="45"/>
        <v>0.50772715281553682</v>
      </c>
      <c r="F176" s="209">
        <f t="shared" si="45"/>
        <v>0.58801734241371428</v>
      </c>
      <c r="G176" s="209">
        <f t="shared" si="45"/>
        <v>0.50876444425112288</v>
      </c>
      <c r="H176" s="209">
        <f t="shared" si="45"/>
        <v>0.51977630811798836</v>
      </c>
      <c r="I176" s="209">
        <f t="shared" si="45"/>
        <v>0.4741878137193658</v>
      </c>
      <c r="J176" s="209">
        <f t="shared" si="45"/>
        <v>0.44716937383520544</v>
      </c>
      <c r="K176" s="209">
        <f t="shared" si="45"/>
        <v>0.45678071920019792</v>
      </c>
      <c r="L176" s="209">
        <f t="shared" si="45"/>
        <v>0.48675754575156821</v>
      </c>
      <c r="M176" s="209">
        <f t="shared" si="45"/>
        <v>0.49986586914231851</v>
      </c>
      <c r="N176" s="209">
        <f t="shared" si="45"/>
        <v>0.49140105202538448</v>
      </c>
      <c r="O176" s="209">
        <f t="shared" si="45"/>
        <v>0.47688562464475226</v>
      </c>
      <c r="P176" s="209">
        <f t="shared" si="45"/>
        <v>0.46673954415940044</v>
      </c>
      <c r="Q176" s="209">
        <f t="shared" si="45"/>
        <v>0.4698419905947937</v>
      </c>
    </row>
    <row r="177" spans="1:17" x14ac:dyDescent="0.25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</row>
    <row r="178" spans="1:17" ht="12.75" x14ac:dyDescent="0.25">
      <c r="A178" s="266" t="s">
        <v>133</v>
      </c>
      <c r="B178" s="233"/>
      <c r="C178" s="233"/>
      <c r="D178" s="233"/>
      <c r="E178" s="233"/>
      <c r="F178" s="233"/>
      <c r="G178" s="233"/>
      <c r="H178" s="233"/>
      <c r="I178" s="233"/>
      <c r="J178" s="233"/>
      <c r="K178" s="233"/>
      <c r="L178" s="233"/>
      <c r="M178" s="233"/>
      <c r="N178" s="233"/>
      <c r="O178" s="233"/>
      <c r="P178" s="233"/>
      <c r="Q178" s="233"/>
    </row>
    <row r="179" spans="1:17" x14ac:dyDescent="0.25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</row>
    <row r="180" spans="1:17" x14ac:dyDescent="0.25">
      <c r="A180" s="78" t="s">
        <v>230</v>
      </c>
      <c r="B180" s="230">
        <f>IF(B$5=0,0,(B$5-B$45)/NMM_fec!B$5)</f>
        <v>2.9889747046118846</v>
      </c>
      <c r="C180" s="230">
        <f>IF(C$5=0,0,(C$5-C$45)/NMM_fec!C$5)</f>
        <v>3.0495955029326307</v>
      </c>
      <c r="D180" s="230">
        <f>IF(D$5=0,0,(D$5-D$45)/NMM_fec!D$5)</f>
        <v>3.109371799557838</v>
      </c>
      <c r="E180" s="230">
        <f>IF(E$5=0,0,(E$5-E$45)/NMM_fec!E$5)</f>
        <v>3.0972978813582572</v>
      </c>
      <c r="F180" s="230">
        <f>IF(F$5=0,0,(F$5-F$45)/NMM_fec!F$5)</f>
        <v>2.9110406132924167</v>
      </c>
      <c r="G180" s="230">
        <f>IF(G$5=0,0,(G$5-G$45)/NMM_fec!G$5)</f>
        <v>3.049633249255598</v>
      </c>
      <c r="H180" s="230">
        <f>IF(H$5=0,0,(H$5-H$45)/NMM_fec!H$5)</f>
        <v>2.9737279251078559</v>
      </c>
      <c r="I180" s="230">
        <f>IF(I$5=0,0,(I$5-I$45)/NMM_fec!I$5)</f>
        <v>2.9728361733410757</v>
      </c>
      <c r="J180" s="230">
        <f>IF(J$5=0,0,(J$5-J$45)/NMM_fec!J$5)</f>
        <v>3.2731860898954341</v>
      </c>
      <c r="K180" s="230">
        <f>IF(K$5=0,0,(K$5-K$45)/NMM_fec!K$5)</f>
        <v>3.6156912270872668</v>
      </c>
      <c r="L180" s="230">
        <f>IF(L$5=0,0,(L$5-L$45)/NMM_fec!L$5)</f>
        <v>3.6534198823335666</v>
      </c>
      <c r="M180" s="230">
        <f>IF(M$5=0,0,(M$5-M$45)/NMM_fec!M$5)</f>
        <v>3.4435558412623526</v>
      </c>
      <c r="N180" s="230">
        <f>IF(N$5=0,0,(N$5-N$45)/NMM_fec!N$5)</f>
        <v>3.6631602649789867</v>
      </c>
      <c r="O180" s="230">
        <f>IF(O$5=0,0,(O$5-O$45)/NMM_fec!O$5)</f>
        <v>3.6631602649789867</v>
      </c>
      <c r="P180" s="230">
        <f>IF(P$5=0,0,(P$5-P$45)/NMM_fec!P$5)</f>
        <v>3.6437340718957927</v>
      </c>
      <c r="Q180" s="230">
        <f>IF(Q$5=0,0,(Q$5-Q$45)/NMM_fec!Q$5)</f>
        <v>3.2292095857592962</v>
      </c>
    </row>
    <row r="181" spans="1:17" x14ac:dyDescent="0.25">
      <c r="A181" s="132" t="s">
        <v>83</v>
      </c>
      <c r="B181" s="229">
        <f>IF(B$6=0,0,B$6/NMM_fec!B$6)</f>
        <v>0</v>
      </c>
      <c r="C181" s="229">
        <f>IF(C$6=0,0,C$6/NMM_fec!C$6)</f>
        <v>0</v>
      </c>
      <c r="D181" s="229">
        <f>IF(D$6=0,0,D$6/NMM_fec!D$6)</f>
        <v>0</v>
      </c>
      <c r="E181" s="229">
        <f>IF(E$6=0,0,E$6/NMM_fec!E$6)</f>
        <v>0</v>
      </c>
      <c r="F181" s="229">
        <f>IF(F$6=0,0,F$6/NMM_fec!F$6)</f>
        <v>0</v>
      </c>
      <c r="G181" s="229">
        <f>IF(G$6=0,0,G$6/NMM_fec!G$6)</f>
        <v>0</v>
      </c>
      <c r="H181" s="229">
        <f>IF(H$6=0,0,H$6/NMM_fec!H$6)</f>
        <v>0</v>
      </c>
      <c r="I181" s="229">
        <f>IF(I$6=0,0,I$6/NMM_fec!I$6)</f>
        <v>0</v>
      </c>
      <c r="J181" s="229">
        <f>IF(J$6=0,0,J$6/NMM_fec!J$6)</f>
        <v>0</v>
      </c>
      <c r="K181" s="229">
        <f>IF(K$6=0,0,K$6/NMM_fec!K$6)</f>
        <v>0</v>
      </c>
      <c r="L181" s="229">
        <f>IF(L$6=0,0,L$6/NMM_fec!L$6)</f>
        <v>0</v>
      </c>
      <c r="M181" s="229">
        <f>IF(M$6=0,0,M$6/NMM_fec!M$6)</f>
        <v>0</v>
      </c>
      <c r="N181" s="229">
        <f>IF(N$6=0,0,N$6/NMM_fec!N$6)</f>
        <v>0</v>
      </c>
      <c r="O181" s="229">
        <f>IF(O$6=0,0,O$6/NMM_fec!O$6)</f>
        <v>0</v>
      </c>
      <c r="P181" s="229">
        <f>IF(P$6=0,0,P$6/NMM_fec!P$6)</f>
        <v>0</v>
      </c>
      <c r="Q181" s="229">
        <f>IF(Q$6=0,0,Q$6/NMM_fec!Q$6)</f>
        <v>0</v>
      </c>
    </row>
    <row r="182" spans="1:17" x14ac:dyDescent="0.25">
      <c r="A182" s="76" t="s">
        <v>82</v>
      </c>
      <c r="B182" s="228">
        <f>IF(B$7=0,0,B$7/NMM_fec!B$7)</f>
        <v>0</v>
      </c>
      <c r="C182" s="228">
        <f>IF(C$7=0,0,C$7/NMM_fec!C$7)</f>
        <v>0</v>
      </c>
      <c r="D182" s="228">
        <f>IF(D$7=0,0,D$7/NMM_fec!D$7)</f>
        <v>0</v>
      </c>
      <c r="E182" s="228">
        <f>IF(E$7=0,0,E$7/NMM_fec!E$7)</f>
        <v>0</v>
      </c>
      <c r="F182" s="228">
        <f>IF(F$7=0,0,F$7/NMM_fec!F$7)</f>
        <v>0</v>
      </c>
      <c r="G182" s="228">
        <f>IF(G$7=0,0,G$7/NMM_fec!G$7)</f>
        <v>0</v>
      </c>
      <c r="H182" s="228">
        <f>IF(H$7=0,0,H$7/NMM_fec!H$7)</f>
        <v>0</v>
      </c>
      <c r="I182" s="228">
        <f>IF(I$7=0,0,I$7/NMM_fec!I$7)</f>
        <v>0</v>
      </c>
      <c r="J182" s="228">
        <f>IF(J$7=0,0,J$7/NMM_fec!J$7)</f>
        <v>0</v>
      </c>
      <c r="K182" s="228">
        <f>IF(K$7=0,0,K$7/NMM_fec!K$7)</f>
        <v>0</v>
      </c>
      <c r="L182" s="228">
        <f>IF(L$7=0,0,L$7/NMM_fec!L$7)</f>
        <v>0</v>
      </c>
      <c r="M182" s="228">
        <f>IF(M$7=0,0,M$7/NMM_fec!M$7)</f>
        <v>0</v>
      </c>
      <c r="N182" s="228">
        <f>IF(N$7=0,0,N$7/NMM_fec!N$7)</f>
        <v>0</v>
      </c>
      <c r="O182" s="228">
        <f>IF(O$7=0,0,O$7/NMM_fec!O$7)</f>
        <v>0</v>
      </c>
      <c r="P182" s="228">
        <f>IF(P$7=0,0,P$7/NMM_fec!P$7)</f>
        <v>0</v>
      </c>
      <c r="Q182" s="228">
        <f>IF(Q$7=0,0,Q$7/NMM_fec!Q$7)</f>
        <v>0</v>
      </c>
    </row>
    <row r="183" spans="1:17" x14ac:dyDescent="0.25">
      <c r="A183" s="76" t="s">
        <v>81</v>
      </c>
      <c r="B183" s="228">
        <f>IF(B$8=0,0,B$8/NMM_fec!B$8)</f>
        <v>0</v>
      </c>
      <c r="C183" s="228">
        <f>IF(C$8=0,0,C$8/NMM_fec!C$8)</f>
        <v>0</v>
      </c>
      <c r="D183" s="228">
        <f>IF(D$8=0,0,D$8/NMM_fec!D$8)</f>
        <v>0</v>
      </c>
      <c r="E183" s="228">
        <f>IF(E$8=0,0,E$8/NMM_fec!E$8)</f>
        <v>0</v>
      </c>
      <c r="F183" s="228">
        <f>IF(F$8=0,0,F$8/NMM_fec!F$8)</f>
        <v>0</v>
      </c>
      <c r="G183" s="228">
        <f>IF(G$8=0,0,G$8/NMM_fec!G$8)</f>
        <v>0</v>
      </c>
      <c r="H183" s="228">
        <f>IF(H$8=0,0,H$8/NMM_fec!H$8)</f>
        <v>0</v>
      </c>
      <c r="I183" s="228">
        <f>IF(I$8=0,0,I$8/NMM_fec!I$8)</f>
        <v>0</v>
      </c>
      <c r="J183" s="228">
        <f>IF(J$8=0,0,J$8/NMM_fec!J$8)</f>
        <v>0</v>
      </c>
      <c r="K183" s="228">
        <f>IF(K$8=0,0,K$8/NMM_fec!K$8)</f>
        <v>0</v>
      </c>
      <c r="L183" s="228">
        <f>IF(L$8=0,0,L$8/NMM_fec!L$8)</f>
        <v>0</v>
      </c>
      <c r="M183" s="228">
        <f>IF(M$8=0,0,M$8/NMM_fec!M$8)</f>
        <v>0</v>
      </c>
      <c r="N183" s="228">
        <f>IF(N$8=0,0,N$8/NMM_fec!N$8)</f>
        <v>0</v>
      </c>
      <c r="O183" s="228">
        <f>IF(O$8=0,0,O$8/NMM_fec!O$8)</f>
        <v>0</v>
      </c>
      <c r="P183" s="228">
        <f>IF(P$8=0,0,P$8/NMM_fec!P$8)</f>
        <v>0</v>
      </c>
      <c r="Q183" s="228">
        <f>IF(Q$8=0,0,Q$8/NMM_fec!Q$8)</f>
        <v>0</v>
      </c>
    </row>
    <row r="184" spans="1:17" x14ac:dyDescent="0.25">
      <c r="A184" s="76" t="s">
        <v>80</v>
      </c>
      <c r="B184" s="228">
        <f>IF(B$9=0,0,B$9/NMM_fec!B$9)</f>
        <v>0</v>
      </c>
      <c r="C184" s="228">
        <f>IF(C$9=0,0,C$9/NMM_fec!C$9)</f>
        <v>0</v>
      </c>
      <c r="D184" s="228">
        <f>IF(D$9=0,0,D$9/NMM_fec!D$9)</f>
        <v>0</v>
      </c>
      <c r="E184" s="228">
        <f>IF(E$9=0,0,E$9/NMM_fec!E$9)</f>
        <v>0</v>
      </c>
      <c r="F184" s="228">
        <f>IF(F$9=0,0,F$9/NMM_fec!F$9)</f>
        <v>0</v>
      </c>
      <c r="G184" s="228">
        <f>IF(G$9=0,0,G$9/NMM_fec!G$9)</f>
        <v>0</v>
      </c>
      <c r="H184" s="228">
        <f>IF(H$9=0,0,H$9/NMM_fec!H$9)</f>
        <v>0</v>
      </c>
      <c r="I184" s="228">
        <f>IF(I$9=0,0,I$9/NMM_fec!I$9)</f>
        <v>0</v>
      </c>
      <c r="J184" s="228">
        <f>IF(J$9=0,0,J$9/NMM_fec!J$9)</f>
        <v>0</v>
      </c>
      <c r="K184" s="228">
        <f>IF(K$9=0,0,K$9/NMM_fec!K$9)</f>
        <v>0</v>
      </c>
      <c r="L184" s="228">
        <f>IF(L$9=0,0,L$9/NMM_fec!L$9)</f>
        <v>0</v>
      </c>
      <c r="M184" s="228">
        <f>IF(M$9=0,0,M$9/NMM_fec!M$9)</f>
        <v>0</v>
      </c>
      <c r="N184" s="228">
        <f>IF(N$9=0,0,N$9/NMM_fec!N$9)</f>
        <v>0</v>
      </c>
      <c r="O184" s="228">
        <f>IF(O$9=0,0,O$9/NMM_fec!O$9)</f>
        <v>0</v>
      </c>
      <c r="P184" s="228">
        <f>IF(P$9=0,0,P$9/NMM_fec!P$9)</f>
        <v>0</v>
      </c>
      <c r="Q184" s="228">
        <f>IF(Q$9=0,0,Q$9/NMM_fec!Q$9)</f>
        <v>0</v>
      </c>
    </row>
    <row r="185" spans="1:17" x14ac:dyDescent="0.25">
      <c r="A185" s="129" t="s">
        <v>79</v>
      </c>
      <c r="B185" s="227">
        <f>IF(B$10=0,0,B$10/NMM_fec!B$10)</f>
        <v>1.3251222000000002</v>
      </c>
      <c r="C185" s="227">
        <f>IF(C$10=0,0,C$10/NMM_fec!C$10)</f>
        <v>1.3251222000000002</v>
      </c>
      <c r="D185" s="227">
        <f>IF(D$10=0,0,D$10/NMM_fec!D$10)</f>
        <v>1.3251222</v>
      </c>
      <c r="E185" s="227">
        <f>IF(E$10=0,0,E$10/NMM_fec!E$10)</f>
        <v>1.3251222000000002</v>
      </c>
      <c r="F185" s="227">
        <f>IF(F$10=0,0,F$10/NMM_fec!F$10)</f>
        <v>1.3251222</v>
      </c>
      <c r="G185" s="227">
        <f>IF(G$10=0,0,G$10/NMM_fec!G$10)</f>
        <v>1.3251222000000002</v>
      </c>
      <c r="H185" s="227">
        <f>IF(H$10=0,0,H$10/NMM_fec!H$10)</f>
        <v>1.3251222</v>
      </c>
      <c r="I185" s="227">
        <f>IF(I$10=0,0,I$10/NMM_fec!I$10)</f>
        <v>1.3251222000000002</v>
      </c>
      <c r="J185" s="227">
        <f>IF(J$10=0,0,J$10/NMM_fec!J$10)</f>
        <v>1.3251222000000002</v>
      </c>
      <c r="K185" s="227">
        <f>IF(K$10=0,0,K$10/NMM_fec!K$10)</f>
        <v>1.3251222</v>
      </c>
      <c r="L185" s="227">
        <f>IF(L$10=0,0,L$10/NMM_fec!L$10)</f>
        <v>1.3251222</v>
      </c>
      <c r="M185" s="227">
        <f>IF(M$10=0,0,M$10/NMM_fec!M$10)</f>
        <v>1.3251222</v>
      </c>
      <c r="N185" s="227">
        <f>IF(N$10=0,0,N$10/NMM_fec!N$10)</f>
        <v>1.3251222000000002</v>
      </c>
      <c r="O185" s="227">
        <f>IF(O$10=0,0,O$10/NMM_fec!O$10)</f>
        <v>1.3251222</v>
      </c>
      <c r="P185" s="227">
        <f>IF(P$10=0,0,P$10/NMM_fec!P$10)</f>
        <v>1.3251222</v>
      </c>
      <c r="Q185" s="227">
        <f>IF(Q$10=0,0,Q$10/NMM_fec!Q$10)</f>
        <v>1.3251222</v>
      </c>
    </row>
    <row r="186" spans="1:17" x14ac:dyDescent="0.25">
      <c r="A186" s="127" t="s">
        <v>214</v>
      </c>
      <c r="B186" s="225">
        <f>IF(B$15=0,0,B$15/NMM_fec!B$15)</f>
        <v>0</v>
      </c>
      <c r="C186" s="225">
        <f>IF(C$15=0,0,C$15/NMM_fec!C$15)</f>
        <v>0</v>
      </c>
      <c r="D186" s="225">
        <f>IF(D$15=0,0,D$15/NMM_fec!D$15)</f>
        <v>0</v>
      </c>
      <c r="E186" s="225">
        <f>IF(E$15=0,0,E$15/NMM_fec!E$15)</f>
        <v>0</v>
      </c>
      <c r="F186" s="225">
        <f>IF(F$15=0,0,F$15/NMM_fec!F$15)</f>
        <v>0</v>
      </c>
      <c r="G186" s="225">
        <f>IF(G$15=0,0,G$15/NMM_fec!G$15)</f>
        <v>0</v>
      </c>
      <c r="H186" s="225">
        <f>IF(H$15=0,0,H$15/NMM_fec!H$15)</f>
        <v>0</v>
      </c>
      <c r="I186" s="225">
        <f>IF(I$15=0,0,I$15/NMM_fec!I$15)</f>
        <v>0</v>
      </c>
      <c r="J186" s="225">
        <f>IF(J$15=0,0,J$15/NMM_fec!J$15)</f>
        <v>0</v>
      </c>
      <c r="K186" s="225">
        <f>IF(K$15=0,0,K$15/NMM_fec!K$15)</f>
        <v>0</v>
      </c>
      <c r="L186" s="225">
        <f>IF(L$15=0,0,L$15/NMM_fec!L$15)</f>
        <v>0</v>
      </c>
      <c r="M186" s="225">
        <f>IF(M$15=0,0,M$15/NMM_fec!M$15)</f>
        <v>0</v>
      </c>
      <c r="N186" s="225">
        <f>IF(N$15=0,0,N$15/NMM_fec!N$15)</f>
        <v>0</v>
      </c>
      <c r="O186" s="225">
        <f>IF(O$15=0,0,O$15/NMM_fec!O$15)</f>
        <v>0</v>
      </c>
      <c r="P186" s="225">
        <f>IF(P$15=0,0,P$15/NMM_fec!P$15)</f>
        <v>0</v>
      </c>
      <c r="Q186" s="225">
        <f>IF(Q$15=0,0,Q$15/NMM_fec!Q$15)</f>
        <v>0</v>
      </c>
    </row>
    <row r="187" spans="1:17" x14ac:dyDescent="0.25">
      <c r="A187" s="127" t="s">
        <v>213</v>
      </c>
      <c r="B187" s="226">
        <f>IF(B$16=0,0,B$16/NMM_fec!B$16)</f>
        <v>3.9607128000000005</v>
      </c>
      <c r="C187" s="226">
        <f>IF(C$16=0,0,C$16/NMM_fec!C$16)</f>
        <v>3.9607128</v>
      </c>
      <c r="D187" s="226">
        <f>IF(D$16=0,0,D$16/NMM_fec!D$16)</f>
        <v>3.9607128</v>
      </c>
      <c r="E187" s="226">
        <f>IF(E$16=0,0,E$16/NMM_fec!E$16)</f>
        <v>3.9607128</v>
      </c>
      <c r="F187" s="226">
        <f>IF(F$16=0,0,F$16/NMM_fec!F$16)</f>
        <v>3.9607128000000005</v>
      </c>
      <c r="G187" s="226">
        <f>IF(G$16=0,0,G$16/NMM_fec!G$16)</f>
        <v>3.9607128</v>
      </c>
      <c r="H187" s="226">
        <f>IF(H$16=0,0,H$16/NMM_fec!H$16)</f>
        <v>3.9607128</v>
      </c>
      <c r="I187" s="226">
        <f>IF(I$16=0,0,I$16/NMM_fec!I$16)</f>
        <v>3.9607128</v>
      </c>
      <c r="J187" s="226">
        <f>IF(J$16=0,0,J$16/NMM_fec!J$16)</f>
        <v>3.9607127999999996</v>
      </c>
      <c r="K187" s="226">
        <f>IF(K$16=0,0,K$16/NMM_fec!K$16)</f>
        <v>3.9607128</v>
      </c>
      <c r="L187" s="226">
        <f>IF(L$16=0,0,L$16/NMM_fec!L$16)</f>
        <v>3.9607127999999996</v>
      </c>
      <c r="M187" s="226">
        <f>IF(M$16=0,0,M$16/NMM_fec!M$16)</f>
        <v>3.9607128</v>
      </c>
      <c r="N187" s="226">
        <f>IF(N$16=0,0,N$16/NMM_fec!N$16)</f>
        <v>3.9607127999999996</v>
      </c>
      <c r="O187" s="226">
        <f>IF(O$16=0,0,O$16/NMM_fec!O$16)</f>
        <v>3.9607127999999996</v>
      </c>
      <c r="P187" s="226">
        <f>IF(P$16=0,0,P$16/NMM_fec!P$16)</f>
        <v>3.9607128</v>
      </c>
      <c r="Q187" s="226">
        <f>IF(Q$16=0,0,Q$16/NMM_fec!Q$16)</f>
        <v>3.9607127999999991</v>
      </c>
    </row>
    <row r="188" spans="1:17" x14ac:dyDescent="0.25">
      <c r="A188" s="127" t="s">
        <v>212</v>
      </c>
      <c r="B188" s="226">
        <f>IF(B$36=0,0,B$36/NMM_fec!B$36)</f>
        <v>2.7833003304242183</v>
      </c>
      <c r="C188" s="226">
        <f>IF(C$36=0,0,C$36/NMM_fec!C$36)</f>
        <v>2.8891698240093668</v>
      </c>
      <c r="D188" s="226">
        <f>IF(D$36=0,0,D$36/NMM_fec!D$36)</f>
        <v>2.9935644612858705</v>
      </c>
      <c r="E188" s="226">
        <f>IF(E$36=0,0,E$36/NMM_fec!E$36)</f>
        <v>2.9724783053660033</v>
      </c>
      <c r="F188" s="226">
        <f>IF(F$36=0,0,F$36/NMM_fec!F$36)</f>
        <v>2.6471945216990442</v>
      </c>
      <c r="G188" s="226">
        <f>IF(G$36=0,0,G$36/NMM_fec!G$36)</f>
        <v>2.889235745016808</v>
      </c>
      <c r="H188" s="226">
        <f>IF(H$36=0,0,H$36/NMM_fec!H$36)</f>
        <v>2.7566730198375877</v>
      </c>
      <c r="I188" s="226">
        <f>IF(I$36=0,0,I$36/NMM_fec!I$36)</f>
        <v>2.7551156449667848</v>
      </c>
      <c r="J188" s="226">
        <f>IF(J$36=0,0,J$36/NMM_fec!J$36)</f>
        <v>3.2796533357393218</v>
      </c>
      <c r="K188" s="226">
        <f>IF(K$36=0,0,K$36/NMM_fec!K$36)</f>
        <v>3.877811829676574</v>
      </c>
      <c r="L188" s="226">
        <f>IF(L$36=0,0,L$36/NMM_fec!L$36)</f>
        <v>3.9437019818227168</v>
      </c>
      <c r="M188" s="226">
        <f>IF(M$36=0,0,M$36/NMM_fec!M$36)</f>
        <v>3.5771908113101545</v>
      </c>
      <c r="N188" s="226">
        <f>IF(N$36=0,0,N$36/NMM_fec!N$36)</f>
        <v>3.9607128</v>
      </c>
      <c r="O188" s="226">
        <f>IF(O$36=0,0,O$36/NMM_fec!O$36)</f>
        <v>3.9607128</v>
      </c>
      <c r="P188" s="226">
        <f>IF(P$36=0,0,P$36/NMM_fec!P$36)</f>
        <v>3.9267864697474142</v>
      </c>
      <c r="Q188" s="226">
        <f>IF(Q$36=0,0,Q$36/NMM_fec!Q$36)</f>
        <v>3.2028518030721944</v>
      </c>
    </row>
    <row r="189" spans="1:17" x14ac:dyDescent="0.25">
      <c r="A189" s="72" t="s">
        <v>211</v>
      </c>
      <c r="B189" s="224">
        <f>IF(B$44=0,0,B$44/NMM_fec!B$44)</f>
        <v>0</v>
      </c>
      <c r="C189" s="224">
        <f>IF(C$44=0,0,C$44/NMM_fec!C$44)</f>
        <v>0</v>
      </c>
      <c r="D189" s="224">
        <f>IF(D$44=0,0,D$44/NMM_fec!D$44)</f>
        <v>0</v>
      </c>
      <c r="E189" s="224">
        <f>IF(E$44=0,0,E$44/NMM_fec!E$44)</f>
        <v>0</v>
      </c>
      <c r="F189" s="224">
        <f>IF(F$44=0,0,F$44/NMM_fec!F$44)</f>
        <v>0</v>
      </c>
      <c r="G189" s="224">
        <f>IF(G$44=0,0,G$44/NMM_fec!G$44)</f>
        <v>0</v>
      </c>
      <c r="H189" s="224">
        <f>IF(H$44=0,0,H$44/NMM_fec!H$44)</f>
        <v>0</v>
      </c>
      <c r="I189" s="224">
        <f>IF(I$44=0,0,I$44/NMM_fec!I$44)</f>
        <v>0</v>
      </c>
      <c r="J189" s="224">
        <f>IF(J$44=0,0,J$44/NMM_fec!J$44)</f>
        <v>0</v>
      </c>
      <c r="K189" s="224">
        <f>IF(K$44=0,0,K$44/NMM_fec!K$44)</f>
        <v>0</v>
      </c>
      <c r="L189" s="224">
        <f>IF(L$44=0,0,L$44/NMM_fec!L$44)</f>
        <v>0</v>
      </c>
      <c r="M189" s="224">
        <f>IF(M$44=0,0,M$44/NMM_fec!M$44)</f>
        <v>0</v>
      </c>
      <c r="N189" s="224">
        <f>IF(N$44=0,0,N$44/NMM_fec!N$44)</f>
        <v>0</v>
      </c>
      <c r="O189" s="224">
        <f>IF(O$44=0,0,O$44/NMM_fec!O$44)</f>
        <v>0</v>
      </c>
      <c r="P189" s="224">
        <f>IF(P$44=0,0,P$44/NMM_fec!P$44)</f>
        <v>0</v>
      </c>
      <c r="Q189" s="224">
        <f>IF(Q$44=0,0,Q$44/NMM_fec!Q$44)</f>
        <v>0</v>
      </c>
    </row>
    <row r="190" spans="1:17" x14ac:dyDescent="0.25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</row>
    <row r="191" spans="1:17" x14ac:dyDescent="0.25">
      <c r="A191" s="78" t="s">
        <v>229</v>
      </c>
      <c r="B191" s="230">
        <f>IF(B$47=0,0,(B$47-B$95)/NMM_fec!B$47)</f>
        <v>1.5583601976999772</v>
      </c>
      <c r="C191" s="230">
        <f>IF(C$47=0,0,(C$47-C$95)/NMM_fec!C$47)</f>
        <v>1.7993554819852211</v>
      </c>
      <c r="D191" s="230">
        <f>IF(D$47=0,0,(D$47-D$95)/NMM_fec!D$47)</f>
        <v>1.7665094496360414</v>
      </c>
      <c r="E191" s="230">
        <f>IF(E$47=0,0,(E$47-E$95)/NMM_fec!E$47)</f>
        <v>1.7360559532444104</v>
      </c>
      <c r="F191" s="230">
        <f>IF(F$47=0,0,(F$47-F$95)/NMM_fec!F$47)</f>
        <v>1.60015353866396</v>
      </c>
      <c r="G191" s="230">
        <f>IF(G$47=0,0,(G$47-G$95)/NMM_fec!G$47)</f>
        <v>1.8214439282706554</v>
      </c>
      <c r="H191" s="230">
        <f>IF(H$47=0,0,(H$47-H$95)/NMM_fec!H$47)</f>
        <v>1.7863232903256026</v>
      </c>
      <c r="I191" s="230">
        <f>IF(I$47=0,0,(I$47-I$95)/NMM_fec!I$47)</f>
        <v>1.7700547366398522</v>
      </c>
      <c r="J191" s="230">
        <f>IF(J$47=0,0,(J$47-J$95)/NMM_fec!J$47)</f>
        <v>1.8951947032680458</v>
      </c>
      <c r="K191" s="230">
        <f>IF(K$47=0,0,(K$47-K$95)/NMM_fec!K$47)</f>
        <v>1.8826338153213518</v>
      </c>
      <c r="L191" s="230">
        <f>IF(L$47=0,0,(L$47-L$95)/NMM_fec!L$47)</f>
        <v>1.8858105346085738</v>
      </c>
      <c r="M191" s="230">
        <f>IF(M$47=0,0,(M$47-M$95)/NMM_fec!M$47)</f>
        <v>1.8439343837716666</v>
      </c>
      <c r="N191" s="230">
        <f>IF(N$47=0,0,(N$47-N$95)/NMM_fec!N$47)</f>
        <v>1.877261766969742</v>
      </c>
      <c r="O191" s="230">
        <f>IF(O$47=0,0,(O$47-O$95)/NMM_fec!O$47)</f>
        <v>1.8791738856477209</v>
      </c>
      <c r="P191" s="230">
        <f>IF(P$47=0,0,(P$47-P$95)/NMM_fec!P$47)</f>
        <v>1.9011695924855674</v>
      </c>
      <c r="Q191" s="230">
        <f>IF(Q$47=0,0,(Q$47-Q$95)/NMM_fec!Q$47)</f>
        <v>1.8835095777630306</v>
      </c>
    </row>
    <row r="192" spans="1:17" x14ac:dyDescent="0.25">
      <c r="A192" s="132" t="s">
        <v>83</v>
      </c>
      <c r="B192" s="229">
        <f>IF(B$48=0,0,B$48/NMM_fec!B$48)</f>
        <v>0</v>
      </c>
      <c r="C192" s="229">
        <f>IF(C$48=0,0,C$48/NMM_fec!C$48)</f>
        <v>0</v>
      </c>
      <c r="D192" s="229">
        <f>IF(D$48=0,0,D$48/NMM_fec!D$48)</f>
        <v>0</v>
      </c>
      <c r="E192" s="229">
        <f>IF(E$48=0,0,E$48/NMM_fec!E$48)</f>
        <v>0</v>
      </c>
      <c r="F192" s="229">
        <f>IF(F$48=0,0,F$48/NMM_fec!F$48)</f>
        <v>0</v>
      </c>
      <c r="G192" s="229">
        <f>IF(G$48=0,0,G$48/NMM_fec!G$48)</f>
        <v>0</v>
      </c>
      <c r="H192" s="229">
        <f>IF(H$48=0,0,H$48/NMM_fec!H$48)</f>
        <v>0</v>
      </c>
      <c r="I192" s="229">
        <f>IF(I$48=0,0,I$48/NMM_fec!I$48)</f>
        <v>0</v>
      </c>
      <c r="J192" s="229">
        <f>IF(J$48=0,0,J$48/NMM_fec!J$48)</f>
        <v>0</v>
      </c>
      <c r="K192" s="229">
        <f>IF(K$48=0,0,K$48/NMM_fec!K$48)</f>
        <v>0</v>
      </c>
      <c r="L192" s="229">
        <f>IF(L$48=0,0,L$48/NMM_fec!L$48)</f>
        <v>0</v>
      </c>
      <c r="M192" s="229">
        <f>IF(M$48=0,0,M$48/NMM_fec!M$48)</f>
        <v>0</v>
      </c>
      <c r="N192" s="229">
        <f>IF(N$48=0,0,N$48/NMM_fec!N$48)</f>
        <v>0</v>
      </c>
      <c r="O192" s="229">
        <f>IF(O$48=0,0,O$48/NMM_fec!O$48)</f>
        <v>0</v>
      </c>
      <c r="P192" s="229">
        <f>IF(P$48=0,0,P$48/NMM_fec!P$48)</f>
        <v>0</v>
      </c>
      <c r="Q192" s="229">
        <f>IF(Q$48=0,0,Q$48/NMM_fec!Q$48)</f>
        <v>0</v>
      </c>
    </row>
    <row r="193" spans="1:17" x14ac:dyDescent="0.25">
      <c r="A193" s="76" t="s">
        <v>82</v>
      </c>
      <c r="B193" s="228">
        <f>IF(B$49=0,0,B$49/NMM_fec!B$49)</f>
        <v>0</v>
      </c>
      <c r="C193" s="228">
        <f>IF(C$49=0,0,C$49/NMM_fec!C$49)</f>
        <v>0</v>
      </c>
      <c r="D193" s="228">
        <f>IF(D$49=0,0,D$49/NMM_fec!D$49)</f>
        <v>0</v>
      </c>
      <c r="E193" s="228">
        <f>IF(E$49=0,0,E$49/NMM_fec!E$49)</f>
        <v>0</v>
      </c>
      <c r="F193" s="228">
        <f>IF(F$49=0,0,F$49/NMM_fec!F$49)</f>
        <v>0</v>
      </c>
      <c r="G193" s="228">
        <f>IF(G$49=0,0,G$49/NMM_fec!G$49)</f>
        <v>0</v>
      </c>
      <c r="H193" s="228">
        <f>IF(H$49=0,0,H$49/NMM_fec!H$49)</f>
        <v>0</v>
      </c>
      <c r="I193" s="228">
        <f>IF(I$49=0,0,I$49/NMM_fec!I$49)</f>
        <v>0</v>
      </c>
      <c r="J193" s="228">
        <f>IF(J$49=0,0,J$49/NMM_fec!J$49)</f>
        <v>0</v>
      </c>
      <c r="K193" s="228">
        <f>IF(K$49=0,0,K$49/NMM_fec!K$49)</f>
        <v>0</v>
      </c>
      <c r="L193" s="228">
        <f>IF(L$49=0,0,L$49/NMM_fec!L$49)</f>
        <v>0</v>
      </c>
      <c r="M193" s="228">
        <f>IF(M$49=0,0,M$49/NMM_fec!M$49)</f>
        <v>0</v>
      </c>
      <c r="N193" s="228">
        <f>IF(N$49=0,0,N$49/NMM_fec!N$49)</f>
        <v>0</v>
      </c>
      <c r="O193" s="228">
        <f>IF(O$49=0,0,O$49/NMM_fec!O$49)</f>
        <v>0</v>
      </c>
      <c r="P193" s="228">
        <f>IF(P$49=0,0,P$49/NMM_fec!P$49)</f>
        <v>0</v>
      </c>
      <c r="Q193" s="228">
        <f>IF(Q$49=0,0,Q$49/NMM_fec!Q$49)</f>
        <v>0</v>
      </c>
    </row>
    <row r="194" spans="1:17" x14ac:dyDescent="0.25">
      <c r="A194" s="76" t="s">
        <v>81</v>
      </c>
      <c r="B194" s="228">
        <f>IF(B$50=0,0,B$50/NMM_fec!B$50)</f>
        <v>0</v>
      </c>
      <c r="C194" s="228">
        <f>IF(C$50=0,0,C$50/NMM_fec!C$50)</f>
        <v>0</v>
      </c>
      <c r="D194" s="228">
        <f>IF(D$50=0,0,D$50/NMM_fec!D$50)</f>
        <v>0</v>
      </c>
      <c r="E194" s="228">
        <f>IF(E$50=0,0,E$50/NMM_fec!E$50)</f>
        <v>0</v>
      </c>
      <c r="F194" s="228">
        <f>IF(F$50=0,0,F$50/NMM_fec!F$50)</f>
        <v>0</v>
      </c>
      <c r="G194" s="228">
        <f>IF(G$50=0,0,G$50/NMM_fec!G$50)</f>
        <v>0</v>
      </c>
      <c r="H194" s="228">
        <f>IF(H$50=0,0,H$50/NMM_fec!H$50)</f>
        <v>0</v>
      </c>
      <c r="I194" s="228">
        <f>IF(I$50=0,0,I$50/NMM_fec!I$50)</f>
        <v>0</v>
      </c>
      <c r="J194" s="228">
        <f>IF(J$50=0,0,J$50/NMM_fec!J$50)</f>
        <v>0</v>
      </c>
      <c r="K194" s="228">
        <f>IF(K$50=0,0,K$50/NMM_fec!K$50)</f>
        <v>0</v>
      </c>
      <c r="L194" s="228">
        <f>IF(L$50=0,0,L$50/NMM_fec!L$50)</f>
        <v>0</v>
      </c>
      <c r="M194" s="228">
        <f>IF(M$50=0,0,M$50/NMM_fec!M$50)</f>
        <v>0</v>
      </c>
      <c r="N194" s="228">
        <f>IF(N$50=0,0,N$50/NMM_fec!N$50)</f>
        <v>0</v>
      </c>
      <c r="O194" s="228">
        <f>IF(O$50=0,0,O$50/NMM_fec!O$50)</f>
        <v>0</v>
      </c>
      <c r="P194" s="228">
        <f>IF(P$50=0,0,P$50/NMM_fec!P$50)</f>
        <v>0</v>
      </c>
      <c r="Q194" s="228">
        <f>IF(Q$50=0,0,Q$50/NMM_fec!Q$50)</f>
        <v>0</v>
      </c>
    </row>
    <row r="195" spans="1:17" x14ac:dyDescent="0.25">
      <c r="A195" s="76" t="s">
        <v>80</v>
      </c>
      <c r="B195" s="228">
        <f>IF(B$51=0,0,B$51/NMM_fec!B$51)</f>
        <v>0</v>
      </c>
      <c r="C195" s="228">
        <f>IF(C$51=0,0,C$51/NMM_fec!C$51)</f>
        <v>0</v>
      </c>
      <c r="D195" s="228">
        <f>IF(D$51=0,0,D$51/NMM_fec!D$51)</f>
        <v>0</v>
      </c>
      <c r="E195" s="228">
        <f>IF(E$51=0,0,E$51/NMM_fec!E$51)</f>
        <v>0</v>
      </c>
      <c r="F195" s="228">
        <f>IF(F$51=0,0,F$51/NMM_fec!F$51)</f>
        <v>0</v>
      </c>
      <c r="G195" s="228">
        <f>IF(G$51=0,0,G$51/NMM_fec!G$51)</f>
        <v>0</v>
      </c>
      <c r="H195" s="228">
        <f>IF(H$51=0,0,H$51/NMM_fec!H$51)</f>
        <v>0</v>
      </c>
      <c r="I195" s="228">
        <f>IF(I$51=0,0,I$51/NMM_fec!I$51)</f>
        <v>0</v>
      </c>
      <c r="J195" s="228">
        <f>IF(J$51=0,0,J$51/NMM_fec!J$51)</f>
        <v>0</v>
      </c>
      <c r="K195" s="228">
        <f>IF(K$51=0,0,K$51/NMM_fec!K$51)</f>
        <v>0</v>
      </c>
      <c r="L195" s="228">
        <f>IF(L$51=0,0,L$51/NMM_fec!L$51)</f>
        <v>0</v>
      </c>
      <c r="M195" s="228">
        <f>IF(M$51=0,0,M$51/NMM_fec!M$51)</f>
        <v>0</v>
      </c>
      <c r="N195" s="228">
        <f>IF(N$51=0,0,N$51/NMM_fec!N$51)</f>
        <v>0</v>
      </c>
      <c r="O195" s="228">
        <f>IF(O$51=0,0,O$51/NMM_fec!O$51)</f>
        <v>0</v>
      </c>
      <c r="P195" s="228">
        <f>IF(P$51=0,0,P$51/NMM_fec!P$51)</f>
        <v>0</v>
      </c>
      <c r="Q195" s="228">
        <f>IF(Q$51=0,0,Q$51/NMM_fec!Q$51)</f>
        <v>0</v>
      </c>
    </row>
    <row r="196" spans="1:17" x14ac:dyDescent="0.25">
      <c r="A196" s="129" t="s">
        <v>79</v>
      </c>
      <c r="B196" s="227">
        <f>IF(B$52=0,0,B$52/NMM_fec!B$52)</f>
        <v>1.3251222</v>
      </c>
      <c r="C196" s="227">
        <f>IF(C$52=0,0,C$52/NMM_fec!C$52)</f>
        <v>1.3251222000000002</v>
      </c>
      <c r="D196" s="227">
        <f>IF(D$52=0,0,D$52/NMM_fec!D$52)</f>
        <v>1.3251222</v>
      </c>
      <c r="E196" s="227">
        <f>IF(E$52=0,0,E$52/NMM_fec!E$52)</f>
        <v>1.3251222000000002</v>
      </c>
      <c r="F196" s="227">
        <f>IF(F$52=0,0,F$52/NMM_fec!F$52)</f>
        <v>1.3251222</v>
      </c>
      <c r="G196" s="227">
        <f>IF(G$52=0,0,G$52/NMM_fec!G$52)</f>
        <v>1.3251222000000002</v>
      </c>
      <c r="H196" s="227">
        <f>IF(H$52=0,0,H$52/NMM_fec!H$52)</f>
        <v>1.3251222000000002</v>
      </c>
      <c r="I196" s="227">
        <f>IF(I$52=0,0,I$52/NMM_fec!I$52)</f>
        <v>1.3251222000000002</v>
      </c>
      <c r="J196" s="227">
        <f>IF(J$52=0,0,J$52/NMM_fec!J$52)</f>
        <v>1.3251222000000002</v>
      </c>
      <c r="K196" s="227">
        <f>IF(K$52=0,0,K$52/NMM_fec!K$52)</f>
        <v>1.3251222</v>
      </c>
      <c r="L196" s="227">
        <f>IF(L$52=0,0,L$52/NMM_fec!L$52)</f>
        <v>1.3251222000000002</v>
      </c>
      <c r="M196" s="227">
        <f>IF(M$52=0,0,M$52/NMM_fec!M$52)</f>
        <v>1.3251221999999998</v>
      </c>
      <c r="N196" s="227">
        <f>IF(N$52=0,0,N$52/NMM_fec!N$52)</f>
        <v>1.3251222000000002</v>
      </c>
      <c r="O196" s="227">
        <f>IF(O$52=0,0,O$52/NMM_fec!O$52)</f>
        <v>1.3251222</v>
      </c>
      <c r="P196" s="227">
        <f>IF(P$52=0,0,P$52/NMM_fec!P$52)</f>
        <v>1.3251222000000002</v>
      </c>
      <c r="Q196" s="227">
        <f>IF(Q$52=0,0,Q$52/NMM_fec!Q$52)</f>
        <v>1.3251222000000002</v>
      </c>
    </row>
    <row r="197" spans="1:17" x14ac:dyDescent="0.25">
      <c r="A197" s="127" t="s">
        <v>210</v>
      </c>
      <c r="B197" s="226">
        <f>IF(B$57=0,0,B$57/NMM_fec!B$57)</f>
        <v>0</v>
      </c>
      <c r="C197" s="226">
        <f>IF(C$57=0,0,C$57/NMM_fec!C$57)</f>
        <v>0</v>
      </c>
      <c r="D197" s="226">
        <f>IF(D$57=0,0,D$57/NMM_fec!D$57)</f>
        <v>0</v>
      </c>
      <c r="E197" s="226">
        <f>IF(E$57=0,0,E$57/NMM_fec!E$57)</f>
        <v>0</v>
      </c>
      <c r="F197" s="226">
        <f>IF(F$57=0,0,F$57/NMM_fec!F$57)</f>
        <v>0</v>
      </c>
      <c r="G197" s="226">
        <f>IF(G$57=0,0,G$57/NMM_fec!G$57)</f>
        <v>0</v>
      </c>
      <c r="H197" s="226">
        <f>IF(H$57=0,0,H$57/NMM_fec!H$57)</f>
        <v>0</v>
      </c>
      <c r="I197" s="226">
        <f>IF(I$57=0,0,I$57/NMM_fec!I$57)</f>
        <v>0</v>
      </c>
      <c r="J197" s="226">
        <f>IF(J$57=0,0,J$57/NMM_fec!J$57)</f>
        <v>0</v>
      </c>
      <c r="K197" s="226">
        <f>IF(K$57=0,0,K$57/NMM_fec!K$57)</f>
        <v>0</v>
      </c>
      <c r="L197" s="226">
        <f>IF(L$57=0,0,L$57/NMM_fec!L$57)</f>
        <v>0</v>
      </c>
      <c r="M197" s="226">
        <f>IF(M$57=0,0,M$57/NMM_fec!M$57)</f>
        <v>0</v>
      </c>
      <c r="N197" s="226">
        <f>IF(N$57=0,0,N$57/NMM_fec!N$57)</f>
        <v>0</v>
      </c>
      <c r="O197" s="226">
        <f>IF(O$57=0,0,O$57/NMM_fec!O$57)</f>
        <v>0</v>
      </c>
      <c r="P197" s="226">
        <f>IF(P$57=0,0,P$57/NMM_fec!P$57)</f>
        <v>0</v>
      </c>
      <c r="Q197" s="226">
        <f>IF(Q$57=0,0,Q$57/NMM_fec!Q$57)</f>
        <v>0</v>
      </c>
    </row>
    <row r="198" spans="1:17" x14ac:dyDescent="0.25">
      <c r="A198" s="127" t="s">
        <v>209</v>
      </c>
      <c r="B198" s="226">
        <f>IF(B$58=0,0,B$58/NMM_fec!B$58)</f>
        <v>3.2447945298308309</v>
      </c>
      <c r="C198" s="226">
        <f>IF(C$58=0,0,C$58/NMM_fec!C$58)</f>
        <v>3.1822248698825208</v>
      </c>
      <c r="D198" s="226">
        <f>IF(D$58=0,0,D$58/NMM_fec!D$58)</f>
        <v>3.126014495359827</v>
      </c>
      <c r="E198" s="226">
        <f>IF(E$58=0,0,E$58/NMM_fec!E$58)</f>
        <v>3.283794184694151</v>
      </c>
      <c r="F198" s="226">
        <f>IF(F$58=0,0,F$58/NMM_fec!F$58)</f>
        <v>3.3775922688862408</v>
      </c>
      <c r="G198" s="226">
        <f>IF(G$58=0,0,G$58/NMM_fec!G$58)</f>
        <v>3.2706485812386346</v>
      </c>
      <c r="H198" s="226">
        <f>IF(H$58=0,0,H$58/NMM_fec!H$58)</f>
        <v>3.283621313344034</v>
      </c>
      <c r="I198" s="226">
        <f>IF(I$58=0,0,I$58/NMM_fec!I$58)</f>
        <v>3.2692543168194983</v>
      </c>
      <c r="J198" s="226">
        <f>IF(J$58=0,0,J$58/NMM_fec!J$58)</f>
        <v>3.0777596586513392</v>
      </c>
      <c r="K198" s="226">
        <f>IF(K$58=0,0,K$58/NMM_fec!K$58)</f>
        <v>3.0778399035140422</v>
      </c>
      <c r="L198" s="226">
        <f>IF(L$58=0,0,L$58/NMM_fec!L$58)</f>
        <v>3.0073364338636255</v>
      </c>
      <c r="M198" s="226">
        <f>IF(M$58=0,0,M$58/NMM_fec!M$58)</f>
        <v>3.1840422568039157</v>
      </c>
      <c r="N198" s="226">
        <f>IF(N$58=0,0,N$58/NMM_fec!N$58)</f>
        <v>3.1616891803389144</v>
      </c>
      <c r="O198" s="226">
        <f>IF(O$58=0,0,O$58/NMM_fec!O$58)</f>
        <v>3.149140699922246</v>
      </c>
      <c r="P198" s="226">
        <f>IF(P$58=0,0,P$58/NMM_fec!P$58)</f>
        <v>3.1712772350665803</v>
      </c>
      <c r="Q198" s="226">
        <f>IF(Q$58=0,0,Q$58/NMM_fec!Q$58)</f>
        <v>3.2244519926775959</v>
      </c>
    </row>
    <row r="199" spans="1:17" x14ac:dyDescent="0.25">
      <c r="A199" s="127" t="s">
        <v>208</v>
      </c>
      <c r="B199" s="226">
        <f>IF(B$77=0,0,B$77/NMM_fec!B$77)</f>
        <v>1.9981489029410067</v>
      </c>
      <c r="C199" s="226">
        <f>IF(C$77=0,0,C$77/NMM_fec!C$77)</f>
        <v>2.074966771745121</v>
      </c>
      <c r="D199" s="226">
        <f>IF(D$77=0,0,D$77/NMM_fec!D$77)</f>
        <v>2.0661665978037207</v>
      </c>
      <c r="E199" s="226">
        <f>IF(E$77=0,0,E$77/NMM_fec!E$77)</f>
        <v>2.0515124823493078</v>
      </c>
      <c r="F199" s="226">
        <f>IF(F$77=0,0,F$77/NMM_fec!F$77)</f>
        <v>2.0081530707110242</v>
      </c>
      <c r="G199" s="226">
        <f>IF(G$77=0,0,G$77/NMM_fec!G$77)</f>
        <v>2.078989319310955</v>
      </c>
      <c r="H199" s="226">
        <f>IF(H$77=0,0,H$77/NMM_fec!H$77)</f>
        <v>2.0673335159491164</v>
      </c>
      <c r="I199" s="226">
        <f>IF(I$77=0,0,I$77/NMM_fec!I$77)</f>
        <v>2.0626418308810095</v>
      </c>
      <c r="J199" s="226">
        <f>IF(J$77=0,0,J$77/NMM_fec!J$77)</f>
        <v>2.127286312416544</v>
      </c>
      <c r="K199" s="226">
        <f>IF(K$77=0,0,K$77/NMM_fec!K$77)</f>
        <v>2.122493120828973</v>
      </c>
      <c r="L199" s="226">
        <f>IF(L$77=0,0,L$77/NMM_fec!L$77)</f>
        <v>2.1400314750009652</v>
      </c>
      <c r="M199" s="226">
        <f>IF(M$77=0,0,M$77/NMM_fec!M$77)</f>
        <v>2.1028756912794999</v>
      </c>
      <c r="N199" s="226">
        <f>IF(N$77=0,0,N$77/NMM_fec!N$77)</f>
        <v>2.1349840699361788</v>
      </c>
      <c r="O199" s="226">
        <f>IF(O$77=0,0,O$77/NMM_fec!O$77)</f>
        <v>2.131520669330119</v>
      </c>
      <c r="P199" s="226">
        <f>IF(P$77=0,0,P$77/NMM_fec!P$77)</f>
        <v>2.1245990311684553</v>
      </c>
      <c r="Q199" s="226">
        <f>IF(Q$77=0,0,Q$77/NMM_fec!Q$77)</f>
        <v>2.1124295236725246</v>
      </c>
    </row>
    <row r="200" spans="1:17" x14ac:dyDescent="0.25">
      <c r="A200" s="72" t="s">
        <v>207</v>
      </c>
      <c r="B200" s="258">
        <f>IF(B$87=0,0,B$87/NMM_fec!B$87)</f>
        <v>0.43415919804109143</v>
      </c>
      <c r="C200" s="258">
        <f>IF(C$87=0,0,C$87/NMM_fec!C$87)</f>
        <v>1.0798348077476421</v>
      </c>
      <c r="D200" s="258">
        <f>IF(D$87=0,0,D$87/NMM_fec!D$87)</f>
        <v>1.0077946466587862</v>
      </c>
      <c r="E200" s="258">
        <f>IF(E$87=0,0,E$87/NMM_fec!E$87)</f>
        <v>0.88674866198674551</v>
      </c>
      <c r="F200" s="258">
        <f>IF(F$87=0,0,F$87/NMM_fec!F$87)</f>
        <v>0.52044866624647013</v>
      </c>
      <c r="G200" s="258">
        <f>IF(G$87=0,0,G$87/NMM_fec!G$87)</f>
        <v>1.1126032687539695</v>
      </c>
      <c r="H200" s="258">
        <f>IF(H$87=0,0,H$87/NMM_fec!H$87)</f>
        <v>1.0173752225863348</v>
      </c>
      <c r="I200" s="258">
        <f>IF(I$87=0,0,I$87/NMM_fec!I$87)</f>
        <v>0.97880367914788258</v>
      </c>
      <c r="J200" s="258">
        <f>IF(J$87=0,0,J$87/NMM_fec!J$87)</f>
        <v>1.1343656816368368</v>
      </c>
      <c r="K200" s="258">
        <f>IF(K$87=0,0,K$87/NMM_fec!K$87)</f>
        <v>1.1058562904093476</v>
      </c>
      <c r="L200" s="258">
        <f>IF(L$87=0,0,L$87/NMM_fec!L$87)</f>
        <v>1.1122163822370541</v>
      </c>
      <c r="M200" s="258">
        <f>IF(M$87=0,0,M$87/NMM_fec!M$87)</f>
        <v>0.98809768764558936</v>
      </c>
      <c r="N200" s="258">
        <f>IF(N$87=0,0,N$87/NMM_fec!N$87)</f>
        <v>1.0347307359260507</v>
      </c>
      <c r="O200" s="258">
        <f>IF(O$87=0,0,O$87/NMM_fec!O$87)</f>
        <v>1.0512187415564647</v>
      </c>
      <c r="P200" s="258">
        <f>IF(P$87=0,0,P$87/NMM_fec!P$87)</f>
        <v>1.1183946349871028</v>
      </c>
      <c r="Q200" s="258">
        <f>IF(Q$87=0,0,Q$87/NMM_fec!Q$87)</f>
        <v>1.1059208821507247</v>
      </c>
    </row>
    <row r="201" spans="1:17" x14ac:dyDescent="0.25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</row>
    <row r="202" spans="1:17" x14ac:dyDescent="0.25">
      <c r="A202" s="78" t="s">
        <v>228</v>
      </c>
      <c r="B202" s="230">
        <f>IF(B$97=0,0,(B$97-B$125)/NMM_fec!B$97)</f>
        <v>0.59637423088033659</v>
      </c>
      <c r="C202" s="230">
        <f>IF(C$97=0,0,(C$97-C$125)/NMM_fec!C$97)</f>
        <v>1.2917901662054725</v>
      </c>
      <c r="D202" s="230">
        <f>IF(D$97=0,0,(D$97-D$125)/NMM_fec!D$97)</f>
        <v>1.2139759712722269</v>
      </c>
      <c r="E202" s="230">
        <f>IF(E$97=0,0,(E$97-E$125)/NMM_fec!E$97)</f>
        <v>1.1158999842637267</v>
      </c>
      <c r="F202" s="230">
        <f>IF(F$97=0,0,(F$97-F$125)/NMM_fec!F$97)</f>
        <v>0.71082397728926361</v>
      </c>
      <c r="G202" s="230">
        <f>IF(G$97=0,0,(G$97-G$125)/NMM_fec!G$97)</f>
        <v>1.1599783637360981</v>
      </c>
      <c r="H202" s="230">
        <f>IF(H$97=0,0,(H$97-H$125)/NMM_fec!H$97)</f>
        <v>1.0986990950582125</v>
      </c>
      <c r="I202" s="230">
        <f>IF(I$97=0,0,(I$97-I$125)/NMM_fec!I$97)</f>
        <v>1.1032508346825953</v>
      </c>
      <c r="J202" s="230">
        <f>IF(J$97=0,0,(J$97-J$125)/NMM_fec!J$97)</f>
        <v>1.5101939597341507</v>
      </c>
      <c r="K202" s="230">
        <f>IF(K$97=0,0,(K$97-K$125)/NMM_fec!K$97)</f>
        <v>1.4734014649730016</v>
      </c>
      <c r="L202" s="230">
        <f>IF(L$97=0,0,(L$97-L$125)/NMM_fec!L$97)</f>
        <v>1.4816123454947612</v>
      </c>
      <c r="M202" s="230">
        <f>IF(M$97=0,0,(M$97-M$125)/NMM_fec!M$97)</f>
        <v>1.3210702538669912</v>
      </c>
      <c r="N202" s="230">
        <f>IF(N$97=0,0,(N$97-N$125)/NMM_fec!N$97)</f>
        <v>1.3814635020126378</v>
      </c>
      <c r="O202" s="230">
        <f>IF(O$97=0,0,(O$97-O$125)/NMM_fec!O$97)</f>
        <v>1.4027949383308751</v>
      </c>
      <c r="P202" s="230">
        <f>IF(P$97=0,0,(P$97-P$125)/NMM_fec!P$97)</f>
        <v>1.4895868595659574</v>
      </c>
      <c r="Q202" s="230">
        <f>IF(Q$97=0,0,(Q$97-Q$125)/NMM_fec!Q$97)</f>
        <v>1.3893465056540464</v>
      </c>
    </row>
    <row r="203" spans="1:17" x14ac:dyDescent="0.25">
      <c r="A203" s="132" t="s">
        <v>83</v>
      </c>
      <c r="B203" s="229">
        <f>IF(B$98=0,0,B$98/NMM_fec!B$98)</f>
        <v>0</v>
      </c>
      <c r="C203" s="229">
        <f>IF(C$98=0,0,C$98/NMM_fec!C$98)</f>
        <v>0</v>
      </c>
      <c r="D203" s="229">
        <f>IF(D$98=0,0,D$98/NMM_fec!D$98)</f>
        <v>0</v>
      </c>
      <c r="E203" s="229">
        <f>IF(E$98=0,0,E$98/NMM_fec!E$98)</f>
        <v>0</v>
      </c>
      <c r="F203" s="229">
        <f>IF(F$98=0,0,F$98/NMM_fec!F$98)</f>
        <v>0</v>
      </c>
      <c r="G203" s="229">
        <f>IF(G$98=0,0,G$98/NMM_fec!G$98)</f>
        <v>0</v>
      </c>
      <c r="H203" s="229">
        <f>IF(H$98=0,0,H$98/NMM_fec!H$98)</f>
        <v>0</v>
      </c>
      <c r="I203" s="229">
        <f>IF(I$98=0,0,I$98/NMM_fec!I$98)</f>
        <v>0</v>
      </c>
      <c r="J203" s="229">
        <f>IF(J$98=0,0,J$98/NMM_fec!J$98)</f>
        <v>0</v>
      </c>
      <c r="K203" s="229">
        <f>IF(K$98=0,0,K$98/NMM_fec!K$98)</f>
        <v>0</v>
      </c>
      <c r="L203" s="229">
        <f>IF(L$98=0,0,L$98/NMM_fec!L$98)</f>
        <v>0</v>
      </c>
      <c r="M203" s="229">
        <f>IF(M$98=0,0,M$98/NMM_fec!M$98)</f>
        <v>0</v>
      </c>
      <c r="N203" s="229">
        <f>IF(N$98=0,0,N$98/NMM_fec!N$98)</f>
        <v>0</v>
      </c>
      <c r="O203" s="229">
        <f>IF(O$98=0,0,O$98/NMM_fec!O$98)</f>
        <v>0</v>
      </c>
      <c r="P203" s="229">
        <f>IF(P$98=0,0,P$98/NMM_fec!P$98)</f>
        <v>0</v>
      </c>
      <c r="Q203" s="229">
        <f>IF(Q$98=0,0,Q$98/NMM_fec!Q$98)</f>
        <v>0</v>
      </c>
    </row>
    <row r="204" spans="1:17" x14ac:dyDescent="0.25">
      <c r="A204" s="76" t="s">
        <v>82</v>
      </c>
      <c r="B204" s="228">
        <f>IF(B$99=0,0,B$99/NMM_fec!B$99)</f>
        <v>0</v>
      </c>
      <c r="C204" s="228">
        <f>IF(C$99=0,0,C$99/NMM_fec!C$99)</f>
        <v>0</v>
      </c>
      <c r="D204" s="228">
        <f>IF(D$99=0,0,D$99/NMM_fec!D$99)</f>
        <v>0</v>
      </c>
      <c r="E204" s="228">
        <f>IF(E$99=0,0,E$99/NMM_fec!E$99)</f>
        <v>0</v>
      </c>
      <c r="F204" s="228">
        <f>IF(F$99=0,0,F$99/NMM_fec!F$99)</f>
        <v>0</v>
      </c>
      <c r="G204" s="228">
        <f>IF(G$99=0,0,G$99/NMM_fec!G$99)</f>
        <v>0</v>
      </c>
      <c r="H204" s="228">
        <f>IF(H$99=0,0,H$99/NMM_fec!H$99)</f>
        <v>0</v>
      </c>
      <c r="I204" s="228">
        <f>IF(I$99=0,0,I$99/NMM_fec!I$99)</f>
        <v>0</v>
      </c>
      <c r="J204" s="228">
        <f>IF(J$99=0,0,J$99/NMM_fec!J$99)</f>
        <v>0</v>
      </c>
      <c r="K204" s="228">
        <f>IF(K$99=0,0,K$99/NMM_fec!K$99)</f>
        <v>0</v>
      </c>
      <c r="L204" s="228">
        <f>IF(L$99=0,0,L$99/NMM_fec!L$99)</f>
        <v>0</v>
      </c>
      <c r="M204" s="228">
        <f>IF(M$99=0,0,M$99/NMM_fec!M$99)</f>
        <v>0</v>
      </c>
      <c r="N204" s="228">
        <f>IF(N$99=0,0,N$99/NMM_fec!N$99)</f>
        <v>0</v>
      </c>
      <c r="O204" s="228">
        <f>IF(O$99=0,0,O$99/NMM_fec!O$99)</f>
        <v>0</v>
      </c>
      <c r="P204" s="228">
        <f>IF(P$99=0,0,P$99/NMM_fec!P$99)</f>
        <v>0</v>
      </c>
      <c r="Q204" s="228">
        <f>IF(Q$99=0,0,Q$99/NMM_fec!Q$99)</f>
        <v>0</v>
      </c>
    </row>
    <row r="205" spans="1:17" x14ac:dyDescent="0.25">
      <c r="A205" s="76" t="s">
        <v>81</v>
      </c>
      <c r="B205" s="228">
        <f>IF(B$100=0,0,B$100/NMM_fec!B$100)</f>
        <v>0</v>
      </c>
      <c r="C205" s="228">
        <f>IF(C$100=0,0,C$100/NMM_fec!C$100)</f>
        <v>0</v>
      </c>
      <c r="D205" s="228">
        <f>IF(D$100=0,0,D$100/NMM_fec!D$100)</f>
        <v>0</v>
      </c>
      <c r="E205" s="228">
        <f>IF(E$100=0,0,E$100/NMM_fec!E$100)</f>
        <v>0</v>
      </c>
      <c r="F205" s="228">
        <f>IF(F$100=0,0,F$100/NMM_fec!F$100)</f>
        <v>0</v>
      </c>
      <c r="G205" s="228">
        <f>IF(G$100=0,0,G$100/NMM_fec!G$100)</f>
        <v>0</v>
      </c>
      <c r="H205" s="228">
        <f>IF(H$100=0,0,H$100/NMM_fec!H$100)</f>
        <v>0</v>
      </c>
      <c r="I205" s="228">
        <f>IF(I$100=0,0,I$100/NMM_fec!I$100)</f>
        <v>0</v>
      </c>
      <c r="J205" s="228">
        <f>IF(J$100=0,0,J$100/NMM_fec!J$100)</f>
        <v>0</v>
      </c>
      <c r="K205" s="228">
        <f>IF(K$100=0,0,K$100/NMM_fec!K$100)</f>
        <v>0</v>
      </c>
      <c r="L205" s="228">
        <f>IF(L$100=0,0,L$100/NMM_fec!L$100)</f>
        <v>0</v>
      </c>
      <c r="M205" s="228">
        <f>IF(M$100=0,0,M$100/NMM_fec!M$100)</f>
        <v>0</v>
      </c>
      <c r="N205" s="228">
        <f>IF(N$100=0,0,N$100/NMM_fec!N$100)</f>
        <v>0</v>
      </c>
      <c r="O205" s="228">
        <f>IF(O$100=0,0,O$100/NMM_fec!O$100)</f>
        <v>0</v>
      </c>
      <c r="P205" s="228">
        <f>IF(P$100=0,0,P$100/NMM_fec!P$100)</f>
        <v>0</v>
      </c>
      <c r="Q205" s="228">
        <f>IF(Q$100=0,0,Q$100/NMM_fec!Q$100)</f>
        <v>0</v>
      </c>
    </row>
    <row r="206" spans="1:17" x14ac:dyDescent="0.25">
      <c r="A206" s="76" t="s">
        <v>80</v>
      </c>
      <c r="B206" s="228">
        <f>IF(B$101=0,0,B$101/NMM_fec!B$101)</f>
        <v>0</v>
      </c>
      <c r="C206" s="228">
        <f>IF(C$101=0,0,C$101/NMM_fec!C$101)</f>
        <v>0</v>
      </c>
      <c r="D206" s="228">
        <f>IF(D$101=0,0,D$101/NMM_fec!D$101)</f>
        <v>0</v>
      </c>
      <c r="E206" s="228">
        <f>IF(E$101=0,0,E$101/NMM_fec!E$101)</f>
        <v>0</v>
      </c>
      <c r="F206" s="228">
        <f>IF(F$101=0,0,F$101/NMM_fec!F$101)</f>
        <v>0</v>
      </c>
      <c r="G206" s="228">
        <f>IF(G$101=0,0,G$101/NMM_fec!G$101)</f>
        <v>0</v>
      </c>
      <c r="H206" s="228">
        <f>IF(H$101=0,0,H$101/NMM_fec!H$101)</f>
        <v>0</v>
      </c>
      <c r="I206" s="228">
        <f>IF(I$101=0,0,I$101/NMM_fec!I$101)</f>
        <v>0</v>
      </c>
      <c r="J206" s="228">
        <f>IF(J$101=0,0,J$101/NMM_fec!J$101)</f>
        <v>0</v>
      </c>
      <c r="K206" s="228">
        <f>IF(K$101=0,0,K$101/NMM_fec!K$101)</f>
        <v>0</v>
      </c>
      <c r="L206" s="228">
        <f>IF(L$101=0,0,L$101/NMM_fec!L$101)</f>
        <v>0</v>
      </c>
      <c r="M206" s="228">
        <f>IF(M$101=0,0,M$101/NMM_fec!M$101)</f>
        <v>0</v>
      </c>
      <c r="N206" s="228">
        <f>IF(N$101=0,0,N$101/NMM_fec!N$101)</f>
        <v>0</v>
      </c>
      <c r="O206" s="228">
        <f>IF(O$101=0,0,O$101/NMM_fec!O$101)</f>
        <v>0</v>
      </c>
      <c r="P206" s="228">
        <f>IF(P$101=0,0,P$101/NMM_fec!P$101)</f>
        <v>0</v>
      </c>
      <c r="Q206" s="228">
        <f>IF(Q$101=0,0,Q$101/NMM_fec!Q$101)</f>
        <v>0</v>
      </c>
    </row>
    <row r="207" spans="1:17" x14ac:dyDescent="0.25">
      <c r="A207" s="129" t="s">
        <v>79</v>
      </c>
      <c r="B207" s="227">
        <f>IF(B$102=0,0,B$102/NMM_fec!B$102)</f>
        <v>1.3251222000000002</v>
      </c>
      <c r="C207" s="227">
        <f>IF(C$102=0,0,C$102/NMM_fec!C$102)</f>
        <v>1.3251222</v>
      </c>
      <c r="D207" s="227">
        <f>IF(D$102=0,0,D$102/NMM_fec!D$102)</f>
        <v>1.3251222</v>
      </c>
      <c r="E207" s="227">
        <f>IF(E$102=0,0,E$102/NMM_fec!E$102)</f>
        <v>1.3251222000000002</v>
      </c>
      <c r="F207" s="227">
        <f>IF(F$102=0,0,F$102/NMM_fec!F$102)</f>
        <v>1.3251222000000002</v>
      </c>
      <c r="G207" s="227">
        <f>IF(G$102=0,0,G$102/NMM_fec!G$102)</f>
        <v>1.3251222</v>
      </c>
      <c r="H207" s="227">
        <f>IF(H$102=0,0,H$102/NMM_fec!H$102)</f>
        <v>1.3251222</v>
      </c>
      <c r="I207" s="227">
        <f>IF(I$102=0,0,I$102/NMM_fec!I$102)</f>
        <v>1.3251222</v>
      </c>
      <c r="J207" s="227">
        <f>IF(J$102=0,0,J$102/NMM_fec!J$102)</f>
        <v>1.3251222</v>
      </c>
      <c r="K207" s="227">
        <f>IF(K$102=0,0,K$102/NMM_fec!K$102)</f>
        <v>1.3251222000000002</v>
      </c>
      <c r="L207" s="227">
        <f>IF(L$102=0,0,L$102/NMM_fec!L$102)</f>
        <v>1.3251221999999998</v>
      </c>
      <c r="M207" s="227">
        <f>IF(M$102=0,0,M$102/NMM_fec!M$102)</f>
        <v>1.3251222</v>
      </c>
      <c r="N207" s="227">
        <f>IF(N$102=0,0,N$102/NMM_fec!N$102)</f>
        <v>1.3251222000000002</v>
      </c>
      <c r="O207" s="227">
        <f>IF(O$102=0,0,O$102/NMM_fec!O$102)</f>
        <v>1.3251222</v>
      </c>
      <c r="P207" s="227">
        <f>IF(P$102=0,0,P$102/NMM_fec!P$102)</f>
        <v>1.3251222000000002</v>
      </c>
      <c r="Q207" s="227">
        <f>IF(Q$102=0,0,Q$102/NMM_fec!Q$102)</f>
        <v>1.3251222</v>
      </c>
    </row>
    <row r="208" spans="1:17" x14ac:dyDescent="0.25">
      <c r="A208" s="127" t="s">
        <v>206</v>
      </c>
      <c r="B208" s="226">
        <f>IF(B$107=0,0,B$107/NMM_fec!B$107)</f>
        <v>1.2418831491969402</v>
      </c>
      <c r="C208" s="226">
        <f>IF(C$107=0,0,C$107/NMM_fec!C$107)</f>
        <v>2.0339187635263776</v>
      </c>
      <c r="D208" s="226">
        <f>IF(D$107=0,0,D$107/NMM_fec!D$107)</f>
        <v>1.9677715492144974</v>
      </c>
      <c r="E208" s="226">
        <f>IF(E$107=0,0,E$107/NMM_fec!E$107)</f>
        <v>1.9077752265955068</v>
      </c>
      <c r="F208" s="226">
        <f>IF(F$107=0,0,F$107/NMM_fec!F$107)</f>
        <v>1.4185014887462131</v>
      </c>
      <c r="G208" s="226">
        <f>IF(G$107=0,0,G$107/NMM_fec!G$107)</f>
        <v>1.7819627639843245</v>
      </c>
      <c r="H208" s="226">
        <f>IF(H$107=0,0,H$107/NMM_fec!H$107)</f>
        <v>1.7574279778083965</v>
      </c>
      <c r="I208" s="226">
        <f>IF(I$107=0,0,I$107/NMM_fec!I$107)</f>
        <v>1.7991108235134201</v>
      </c>
      <c r="J208" s="226">
        <f>IF(J$107=0,0,J$107/NMM_fec!J$107)</f>
        <v>2.0149058648504177</v>
      </c>
      <c r="K208" s="226">
        <f>IF(K$107=0,0,K$107/NMM_fec!K$107)</f>
        <v>1.990969950657419</v>
      </c>
      <c r="L208" s="226">
        <f>IF(L$107=0,0,L$107/NMM_fec!L$107)</f>
        <v>1.9963659843605841</v>
      </c>
      <c r="M208" s="226">
        <f>IF(M$107=0,0,M$107/NMM_fec!M$107)</f>
        <v>1.8847961090576366</v>
      </c>
      <c r="N208" s="226">
        <f>IF(N$107=0,0,N$107/NMM_fec!N$107)</f>
        <v>1.9283176133649538</v>
      </c>
      <c r="O208" s="226">
        <f>IF(O$107=0,0,O$107/NMM_fec!O$107)</f>
        <v>1.9432299198247303</v>
      </c>
      <c r="P208" s="226">
        <f>IF(P$107=0,0,P$107/NMM_fec!P$107)</f>
        <v>2.0015765883001211</v>
      </c>
      <c r="Q208" s="226">
        <f>IF(Q$107=0,0,Q$107/NMM_fec!Q$107)</f>
        <v>1.9338556999594463</v>
      </c>
    </row>
    <row r="209" spans="1:17" x14ac:dyDescent="0.25">
      <c r="A209" s="127" t="s">
        <v>205</v>
      </c>
      <c r="B209" s="226">
        <f>IF(B$115=0,0,B$115/NMM_fec!B$115)</f>
        <v>0</v>
      </c>
      <c r="C209" s="226">
        <f>IF(C$115=0,0,C$115/NMM_fec!C$115)</f>
        <v>0</v>
      </c>
      <c r="D209" s="226">
        <f>IF(D$115=0,0,D$115/NMM_fec!D$115)</f>
        <v>0</v>
      </c>
      <c r="E209" s="226">
        <f>IF(E$115=0,0,E$115/NMM_fec!E$115)</f>
        <v>0</v>
      </c>
      <c r="F209" s="226">
        <f>IF(F$115=0,0,F$115/NMM_fec!F$115)</f>
        <v>0</v>
      </c>
      <c r="G209" s="226">
        <f>IF(G$115=0,0,G$115/NMM_fec!G$115)</f>
        <v>0</v>
      </c>
      <c r="H209" s="226">
        <f>IF(H$115=0,0,H$115/NMM_fec!H$115)</f>
        <v>0</v>
      </c>
      <c r="I209" s="226">
        <f>IF(I$115=0,0,I$115/NMM_fec!I$115)</f>
        <v>0</v>
      </c>
      <c r="J209" s="226">
        <f>IF(J$115=0,0,J$115/NMM_fec!J$115)</f>
        <v>0</v>
      </c>
      <c r="K209" s="226">
        <f>IF(K$115=0,0,K$115/NMM_fec!K$115)</f>
        <v>0</v>
      </c>
      <c r="L209" s="226">
        <f>IF(L$115=0,0,L$115/NMM_fec!L$115)</f>
        <v>0</v>
      </c>
      <c r="M209" s="226">
        <f>IF(M$115=0,0,M$115/NMM_fec!M$115)</f>
        <v>0</v>
      </c>
      <c r="N209" s="226">
        <f>IF(N$115=0,0,N$115/NMM_fec!N$115)</f>
        <v>0</v>
      </c>
      <c r="O209" s="226">
        <f>IF(O$115=0,0,O$115/NMM_fec!O$115)</f>
        <v>0</v>
      </c>
      <c r="P209" s="226">
        <f>IF(P$115=0,0,P$115/NMM_fec!P$115)</f>
        <v>0</v>
      </c>
      <c r="Q209" s="226">
        <f>IF(Q$115=0,0,Q$115/NMM_fec!Q$115)</f>
        <v>0</v>
      </c>
    </row>
    <row r="210" spans="1:17" x14ac:dyDescent="0.25">
      <c r="A210" s="127" t="s">
        <v>204</v>
      </c>
      <c r="B210" s="226">
        <f>IF(B$116=0,0,B$116/NMM_fec!B$116)</f>
        <v>0.53349374156938623</v>
      </c>
      <c r="C210" s="226">
        <f>IF(C$116=0,0,C$116/NMM_fec!C$116)</f>
        <v>1.0851232713446468</v>
      </c>
      <c r="D210" s="226">
        <f>IF(D$116=0,0,D$116/NMM_fec!D$116)</f>
        <v>1.0074759140038783</v>
      </c>
      <c r="E210" s="226">
        <f>IF(E$116=0,0,E$116/NMM_fec!E$116)</f>
        <v>0.878807008444495</v>
      </c>
      <c r="F210" s="226">
        <f>IF(F$116=0,0,F$116/NMM_fec!F$116)</f>
        <v>0.65099180323002859</v>
      </c>
      <c r="G210" s="226">
        <f>IF(G$116=0,0,G$116/NMM_fec!G$116)</f>
        <v>1.1207108693819448</v>
      </c>
      <c r="H210" s="226">
        <f>IF(H$116=0,0,H$116/NMM_fec!H$116)</f>
        <v>1.0177557042961585</v>
      </c>
      <c r="I210" s="226">
        <f>IF(I$116=0,0,I$116/NMM_fec!I$116)</f>
        <v>0.97645534549718127</v>
      </c>
      <c r="J210" s="226">
        <f>IF(J$116=0,0,J$116/NMM_fec!J$116)</f>
        <v>1.5527146279529833</v>
      </c>
      <c r="K210" s="226">
        <f>IF(K$116=0,0,K$116/NMM_fec!K$116)</f>
        <v>1.5094474962729389</v>
      </c>
      <c r="L210" s="226">
        <f>IF(L$116=0,0,L$116/NMM_fec!L$116)</f>
        <v>1.5190788205071581</v>
      </c>
      <c r="M210" s="226">
        <f>IF(M$116=0,0,M$116/NMM_fec!M$116)</f>
        <v>1.3332728554965412</v>
      </c>
      <c r="N210" s="226">
        <f>IF(N$116=0,0,N$116/NMM_fec!N$116)</f>
        <v>1.4025544069420921</v>
      </c>
      <c r="O210" s="226">
        <f>IF(O$116=0,0,O$116/NMM_fec!O$116)</f>
        <v>1.4272014575952685</v>
      </c>
      <c r="P210" s="226">
        <f>IF(P$116=0,0,P$116/NMM_fec!P$116)</f>
        <v>1.5284463288352379</v>
      </c>
      <c r="Q210" s="226">
        <f>IF(Q$116=0,0,Q$116/NMM_fec!Q$116)</f>
        <v>1.4116519127970353</v>
      </c>
    </row>
    <row r="211" spans="1:17" x14ac:dyDescent="0.25">
      <c r="A211" s="72" t="s">
        <v>203</v>
      </c>
      <c r="B211" s="224">
        <f>IF(B$124=0,0,B$124/NMM_fec!B$124)</f>
        <v>0</v>
      </c>
      <c r="C211" s="224">
        <f>IF(C$124=0,0,C$124/NMM_fec!C$124)</f>
        <v>0</v>
      </c>
      <c r="D211" s="224">
        <f>IF(D$124=0,0,D$124/NMM_fec!D$124)</f>
        <v>0</v>
      </c>
      <c r="E211" s="224">
        <f>IF(E$124=0,0,E$124/NMM_fec!E$124)</f>
        <v>0</v>
      </c>
      <c r="F211" s="224">
        <f>IF(F$124=0,0,F$124/NMM_fec!F$124)</f>
        <v>0</v>
      </c>
      <c r="G211" s="224">
        <f>IF(G$124=0,0,G$124/NMM_fec!G$124)</f>
        <v>0</v>
      </c>
      <c r="H211" s="224">
        <f>IF(H$124=0,0,H$124/NMM_fec!H$124)</f>
        <v>0</v>
      </c>
      <c r="I211" s="224">
        <f>IF(I$124=0,0,I$124/NMM_fec!I$124)</f>
        <v>0</v>
      </c>
      <c r="J211" s="224">
        <f>IF(J$124=0,0,J$124/NMM_fec!J$124)</f>
        <v>0</v>
      </c>
      <c r="K211" s="224">
        <f>IF(K$124=0,0,K$124/NMM_fec!K$124)</f>
        <v>0</v>
      </c>
      <c r="L211" s="224">
        <f>IF(L$124=0,0,L$124/NMM_fec!L$124)</f>
        <v>0</v>
      </c>
      <c r="M211" s="224">
        <f>IF(M$124=0,0,M$124/NMM_fec!M$124)</f>
        <v>0</v>
      </c>
      <c r="N211" s="224">
        <f>IF(N$124=0,0,N$124/NMM_fec!N$124)</f>
        <v>0</v>
      </c>
      <c r="O211" s="224">
        <f>IF(O$124=0,0,O$124/NMM_fec!O$124)</f>
        <v>0</v>
      </c>
      <c r="P211" s="224">
        <f>IF(P$124=0,0,P$124/NMM_fec!P$124)</f>
        <v>0</v>
      </c>
      <c r="Q211" s="224">
        <f>IF(Q$124=0,0,Q$124/NMM_fec!Q$124)</f>
        <v>0</v>
      </c>
    </row>
  </sheetData>
  <pageMargins left="0.39370078740157483" right="0.39370078740157483" top="0.39370078740157483" bottom="0.39370078740157483" header="0.31496062992125984" footer="0.31496062992125984"/>
  <pageSetup paperSize="9" scale="34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tabColor theme="4" tint="0.39997558519241921"/>
    <pageSetUpPr fitToPage="1"/>
  </sheetPr>
  <dimension ref="A1:Q76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371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271"/>
      <c r="B2" s="270"/>
      <c r="C2" s="270"/>
      <c r="D2" s="270"/>
      <c r="E2" s="270"/>
      <c r="F2" s="270"/>
      <c r="G2" s="270"/>
      <c r="H2" s="270"/>
      <c r="I2" s="270"/>
      <c r="J2" s="270"/>
      <c r="K2" s="270"/>
      <c r="L2" s="270"/>
      <c r="M2" s="270"/>
      <c r="N2" s="270"/>
      <c r="O2" s="270"/>
      <c r="P2" s="270"/>
      <c r="Q2" s="270"/>
    </row>
    <row r="3" spans="1:17" x14ac:dyDescent="0.25">
      <c r="A3" s="31" t="s">
        <v>78</v>
      </c>
      <c r="B3" s="46">
        <f>SUM(B4,B7)</f>
        <v>14713.344067178452</v>
      </c>
      <c r="C3" s="46">
        <f t="shared" ref="C3:Q3" si="0">SUM(C4,C7)</f>
        <v>14316.602800558678</v>
      </c>
      <c r="D3" s="46">
        <f t="shared" si="0"/>
        <v>14446.512202220834</v>
      </c>
      <c r="E3" s="46">
        <f t="shared" si="0"/>
        <v>12505.16382103807</v>
      </c>
      <c r="F3" s="46">
        <f t="shared" si="0"/>
        <v>13499.968291644393</v>
      </c>
      <c r="G3" s="46">
        <f t="shared" si="0"/>
        <v>12847.441032487761</v>
      </c>
      <c r="H3" s="46">
        <f t="shared" si="0"/>
        <v>12537.012461005499</v>
      </c>
      <c r="I3" s="46">
        <f t="shared" si="0"/>
        <v>11923.6056642124</v>
      </c>
      <c r="J3" s="46">
        <f t="shared" si="0"/>
        <v>11139.05607191833</v>
      </c>
      <c r="K3" s="46">
        <f t="shared" si="0"/>
        <v>9938.5531879439277</v>
      </c>
      <c r="L3" s="46">
        <f t="shared" si="0"/>
        <v>9927.2999999999993</v>
      </c>
      <c r="M3" s="46">
        <f t="shared" si="0"/>
        <v>9894.7557794368986</v>
      </c>
      <c r="N3" s="46">
        <f t="shared" si="0"/>
        <v>9844.542972829373</v>
      </c>
      <c r="O3" s="46">
        <f t="shared" si="0"/>
        <v>10000.093686468863</v>
      </c>
      <c r="P3" s="46">
        <f t="shared" si="0"/>
        <v>10103.62193374876</v>
      </c>
      <c r="Q3" s="46">
        <f t="shared" si="0"/>
        <v>10204.857577837203</v>
      </c>
    </row>
    <row r="4" spans="1:17" x14ac:dyDescent="0.25">
      <c r="A4" s="269" t="s">
        <v>234</v>
      </c>
      <c r="B4" s="214">
        <f>SUM(B5:B6)</f>
        <v>5255.6997607123476</v>
      </c>
      <c r="C4" s="214">
        <f t="shared" ref="C4:Q4" si="1">SUM(C5:C6)</f>
        <v>4971.3497833327365</v>
      </c>
      <c r="D4" s="214">
        <f t="shared" si="1"/>
        <v>5084.3615773365909</v>
      </c>
      <c r="E4" s="214">
        <f t="shared" si="1"/>
        <v>4329.4612571298621</v>
      </c>
      <c r="F4" s="214">
        <f t="shared" si="1"/>
        <v>4793.6692003152721</v>
      </c>
      <c r="G4" s="214">
        <f t="shared" si="1"/>
        <v>4316.3328882955047</v>
      </c>
      <c r="H4" s="214">
        <f t="shared" si="1"/>
        <v>4114.5447338032782</v>
      </c>
      <c r="I4" s="214">
        <f t="shared" si="1"/>
        <v>4154.4585852963246</v>
      </c>
      <c r="J4" s="214">
        <f t="shared" si="1"/>
        <v>4282.7213164711266</v>
      </c>
      <c r="K4" s="214">
        <f t="shared" si="1"/>
        <v>4428.0239121831319</v>
      </c>
      <c r="L4" s="214">
        <f t="shared" si="1"/>
        <v>4232.7</v>
      </c>
      <c r="M4" s="214">
        <f t="shared" si="1"/>
        <v>4097.4283629676274</v>
      </c>
      <c r="N4" s="214">
        <f t="shared" si="1"/>
        <v>4236.5475165350581</v>
      </c>
      <c r="O4" s="214">
        <f t="shared" si="1"/>
        <v>4622.2093143087341</v>
      </c>
      <c r="P4" s="214">
        <f t="shared" si="1"/>
        <v>4648.9246697545241</v>
      </c>
      <c r="Q4" s="214">
        <f t="shared" si="1"/>
        <v>4714.4062916597641</v>
      </c>
    </row>
    <row r="5" spans="1:17" x14ac:dyDescent="0.25">
      <c r="A5" s="268" t="s">
        <v>35</v>
      </c>
      <c r="B5" s="214">
        <v>62.449923365647486</v>
      </c>
      <c r="C5" s="214">
        <v>65.044786874560685</v>
      </c>
      <c r="D5" s="214">
        <v>70.638814567417683</v>
      </c>
      <c r="E5" s="214">
        <v>57.815033916127838</v>
      </c>
      <c r="F5" s="214">
        <v>43.784323163267054</v>
      </c>
      <c r="G5" s="214">
        <v>40.321202786818276</v>
      </c>
      <c r="H5" s="214">
        <v>36.425641965214808</v>
      </c>
      <c r="I5" s="214">
        <v>36.166567868492422</v>
      </c>
      <c r="J5" s="214">
        <v>41.004248646846229</v>
      </c>
      <c r="K5" s="214">
        <v>47.804735885651695</v>
      </c>
      <c r="L5" s="214">
        <v>32.789331340038046</v>
      </c>
      <c r="M5" s="214">
        <v>32.235013345025045</v>
      </c>
      <c r="N5" s="214">
        <v>31.036978143113977</v>
      </c>
      <c r="O5" s="214">
        <v>37.766787188797913</v>
      </c>
      <c r="P5" s="214">
        <v>37.164256656079885</v>
      </c>
      <c r="Q5" s="214">
        <v>36.942852640402293</v>
      </c>
    </row>
    <row r="6" spans="1:17" x14ac:dyDescent="0.25">
      <c r="A6" s="268" t="s">
        <v>56</v>
      </c>
      <c r="B6" s="214">
        <v>5193.2498373466997</v>
      </c>
      <c r="C6" s="214">
        <v>4906.304996458176</v>
      </c>
      <c r="D6" s="214">
        <v>5013.7227627691736</v>
      </c>
      <c r="E6" s="214">
        <v>4271.6462232137346</v>
      </c>
      <c r="F6" s="214">
        <v>4749.8848771520052</v>
      </c>
      <c r="G6" s="214">
        <v>4276.0116855086862</v>
      </c>
      <c r="H6" s="214">
        <v>4078.1190918380635</v>
      </c>
      <c r="I6" s="214">
        <v>4118.2920174278324</v>
      </c>
      <c r="J6" s="214">
        <v>4241.7170678242801</v>
      </c>
      <c r="K6" s="214">
        <v>4380.2191762974799</v>
      </c>
      <c r="L6" s="214">
        <v>4199.9106686599616</v>
      </c>
      <c r="M6" s="214">
        <v>4065.1933496226025</v>
      </c>
      <c r="N6" s="214">
        <v>4205.5105383919445</v>
      </c>
      <c r="O6" s="214">
        <v>4584.4425271199361</v>
      </c>
      <c r="P6" s="214">
        <v>4611.7604130984446</v>
      </c>
      <c r="Q6" s="214">
        <v>4677.4634390193614</v>
      </c>
    </row>
    <row r="7" spans="1:17" x14ac:dyDescent="0.25">
      <c r="A7" s="223" t="s">
        <v>55</v>
      </c>
      <c r="B7" s="213">
        <v>9457.6443064661034</v>
      </c>
      <c r="C7" s="213">
        <v>9345.2530172259412</v>
      </c>
      <c r="D7" s="213">
        <v>9362.1506248842434</v>
      </c>
      <c r="E7" s="213">
        <v>8175.7025639082076</v>
      </c>
      <c r="F7" s="213">
        <v>8706.2990913291214</v>
      </c>
      <c r="G7" s="213">
        <v>8531.1081441922561</v>
      </c>
      <c r="H7" s="213">
        <v>8422.46772720222</v>
      </c>
      <c r="I7" s="213">
        <v>7769.1470789160758</v>
      </c>
      <c r="J7" s="213">
        <v>6856.3347554472039</v>
      </c>
      <c r="K7" s="213">
        <v>5510.5292757607958</v>
      </c>
      <c r="L7" s="213">
        <v>5694.5999999999995</v>
      </c>
      <c r="M7" s="213">
        <v>5797.3274164692712</v>
      </c>
      <c r="N7" s="213">
        <v>5607.9954562943149</v>
      </c>
      <c r="O7" s="213">
        <v>5377.8843721601288</v>
      </c>
      <c r="P7" s="213">
        <v>5454.697263994236</v>
      </c>
      <c r="Q7" s="213">
        <v>5490.4512861774392</v>
      </c>
    </row>
    <row r="8" spans="1:17" x14ac:dyDescent="0.25">
      <c r="A8" s="63"/>
      <c r="B8" s="267"/>
      <c r="C8" s="267"/>
      <c r="D8" s="267"/>
      <c r="E8" s="267"/>
      <c r="F8" s="267"/>
      <c r="G8" s="267"/>
      <c r="H8" s="267"/>
      <c r="I8" s="267"/>
      <c r="J8" s="267"/>
      <c r="K8" s="267"/>
      <c r="L8" s="267"/>
      <c r="M8" s="267"/>
      <c r="N8" s="267"/>
      <c r="O8" s="267"/>
      <c r="P8" s="267"/>
      <c r="Q8" s="267"/>
    </row>
    <row r="9" spans="1:17" x14ac:dyDescent="0.25">
      <c r="A9" s="31" t="s">
        <v>143</v>
      </c>
      <c r="B9" s="46"/>
      <c r="C9" s="46"/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</row>
    <row r="10" spans="1:17" x14ac:dyDescent="0.25">
      <c r="A10" s="110" t="s">
        <v>233</v>
      </c>
      <c r="B10" s="215">
        <v>474</v>
      </c>
      <c r="C10" s="215">
        <v>492</v>
      </c>
      <c r="D10" s="215">
        <v>524</v>
      </c>
      <c r="E10" s="215">
        <v>504</v>
      </c>
      <c r="F10" s="215">
        <v>344</v>
      </c>
      <c r="G10" s="215">
        <v>341</v>
      </c>
      <c r="H10" s="215">
        <v>287</v>
      </c>
      <c r="I10" s="215">
        <v>264</v>
      </c>
      <c r="J10" s="215">
        <v>277</v>
      </c>
      <c r="K10" s="215">
        <v>271</v>
      </c>
      <c r="L10" s="215">
        <v>228</v>
      </c>
      <c r="M10" s="215">
        <v>234</v>
      </c>
      <c r="N10" s="215">
        <v>224</v>
      </c>
      <c r="O10" s="215">
        <v>223</v>
      </c>
      <c r="P10" s="215">
        <v>241</v>
      </c>
      <c r="Q10" s="215">
        <v>230.83122362869199</v>
      </c>
    </row>
    <row r="11" spans="1:17" x14ac:dyDescent="0.25">
      <c r="A11" s="222" t="s">
        <v>232</v>
      </c>
      <c r="B11" s="214">
        <v>6855</v>
      </c>
      <c r="C11" s="214">
        <v>6454</v>
      </c>
      <c r="D11" s="214">
        <v>6468</v>
      </c>
      <c r="E11" s="214">
        <v>6476</v>
      </c>
      <c r="F11" s="214">
        <v>6490</v>
      </c>
      <c r="G11" s="214">
        <v>6289</v>
      </c>
      <c r="H11" s="214">
        <v>5588</v>
      </c>
      <c r="I11" s="214">
        <v>5228</v>
      </c>
      <c r="J11" s="214">
        <v>4983.2700000000004</v>
      </c>
      <c r="K11" s="214">
        <v>4293</v>
      </c>
      <c r="L11" s="214">
        <v>4300</v>
      </c>
      <c r="M11" s="214">
        <v>4342</v>
      </c>
      <c r="N11" s="214">
        <v>4480</v>
      </c>
      <c r="O11" s="214">
        <v>2307</v>
      </c>
      <c r="P11" s="214">
        <v>4397</v>
      </c>
      <c r="Q11" s="214">
        <v>3970</v>
      </c>
    </row>
    <row r="12" spans="1:17" x14ac:dyDescent="0.25">
      <c r="A12" s="221" t="s">
        <v>231</v>
      </c>
      <c r="B12" s="213">
        <v>1448.2455089820351</v>
      </c>
      <c r="C12" s="213">
        <v>1402.5576923076917</v>
      </c>
      <c r="D12" s="213">
        <v>1421.9590854392293</v>
      </c>
      <c r="E12" s="213">
        <v>1389.3045563549153</v>
      </c>
      <c r="F12" s="213">
        <v>1360.2446043165462</v>
      </c>
      <c r="G12" s="213">
        <v>1338.7499999999995</v>
      </c>
      <c r="H12" s="213">
        <v>1360.2216748768465</v>
      </c>
      <c r="I12" s="213">
        <v>1321.8957816377167</v>
      </c>
      <c r="J12" s="213">
        <v>1298.6701496259348</v>
      </c>
      <c r="K12" s="213">
        <v>1169.6683417085424</v>
      </c>
      <c r="L12" s="213">
        <v>1203.6455696202529</v>
      </c>
      <c r="M12" s="213">
        <v>1108.47170891421</v>
      </c>
      <c r="N12" s="213">
        <v>1032.5850741801796</v>
      </c>
      <c r="O12" s="213">
        <v>983.88899928434068</v>
      </c>
      <c r="P12" s="213">
        <v>1080.8655980271265</v>
      </c>
      <c r="Q12" s="213">
        <v>966.24285217535771</v>
      </c>
    </row>
    <row r="13" spans="1:17" x14ac:dyDescent="0.25">
      <c r="A13" s="123"/>
      <c r="B13" s="122"/>
      <c r="C13" s="122"/>
      <c r="D13" s="122"/>
      <c r="E13" s="122"/>
      <c r="F13" s="122"/>
      <c r="G13" s="122"/>
      <c r="H13" s="122"/>
      <c r="I13" s="122"/>
      <c r="J13" s="122"/>
      <c r="K13" s="122"/>
      <c r="L13" s="122"/>
      <c r="M13" s="122"/>
      <c r="N13" s="122"/>
      <c r="O13" s="122"/>
      <c r="P13" s="122"/>
      <c r="Q13" s="122"/>
    </row>
    <row r="14" spans="1:17" x14ac:dyDescent="0.25">
      <c r="A14" s="31" t="s">
        <v>142</v>
      </c>
      <c r="B14" s="70"/>
      <c r="C14" s="70"/>
      <c r="D14" s="70"/>
      <c r="E14" s="70"/>
      <c r="F14" s="70"/>
      <c r="G14" s="70"/>
      <c r="H14" s="70"/>
      <c r="I14" s="70"/>
      <c r="J14" s="70"/>
      <c r="K14" s="70"/>
      <c r="L14" s="70"/>
      <c r="M14" s="70"/>
      <c r="N14" s="70"/>
      <c r="O14" s="70"/>
      <c r="P14" s="70"/>
      <c r="Q14" s="70"/>
    </row>
    <row r="15" spans="1:17" x14ac:dyDescent="0.25">
      <c r="A15" s="110" t="s">
        <v>233</v>
      </c>
      <c r="B15" s="120">
        <v>622.22222222222217</v>
      </c>
      <c r="C15" s="120">
        <v>622.22222222222217</v>
      </c>
      <c r="D15" s="120">
        <v>562.05343853607974</v>
      </c>
      <c r="E15" s="120">
        <v>562.05343853607974</v>
      </c>
      <c r="F15" s="120">
        <v>562.05343853607974</v>
      </c>
      <c r="G15" s="120">
        <v>501.88465484993725</v>
      </c>
      <c r="H15" s="120">
        <v>501.88465484993725</v>
      </c>
      <c r="I15" s="120">
        <v>501.88465484993725</v>
      </c>
      <c r="J15" s="120">
        <v>441.71587116379476</v>
      </c>
      <c r="K15" s="120">
        <v>441.71587116379476</v>
      </c>
      <c r="L15" s="120">
        <v>441.71587116379476</v>
      </c>
      <c r="M15" s="120">
        <v>381.54708747765227</v>
      </c>
      <c r="N15" s="120">
        <v>381.54708747765227</v>
      </c>
      <c r="O15" s="120">
        <v>381.54708747765227</v>
      </c>
      <c r="P15" s="120">
        <v>321.37830379150978</v>
      </c>
      <c r="Q15" s="120">
        <v>321.37830379150978</v>
      </c>
    </row>
    <row r="16" spans="1:17" x14ac:dyDescent="0.25">
      <c r="A16" s="180" t="s">
        <v>232</v>
      </c>
      <c r="B16" s="189">
        <v>7616.6666666666652</v>
      </c>
      <c r="C16" s="189">
        <v>7616.6666666666661</v>
      </c>
      <c r="D16" s="189">
        <v>7616.6666666666652</v>
      </c>
      <c r="E16" s="189">
        <v>7030.8962448666871</v>
      </c>
      <c r="F16" s="189">
        <v>7030.8962448666871</v>
      </c>
      <c r="G16" s="189">
        <v>7030.8962448666871</v>
      </c>
      <c r="H16" s="189">
        <v>7030.8962448666871</v>
      </c>
      <c r="I16" s="189">
        <v>6445.125823066709</v>
      </c>
      <c r="J16" s="189">
        <v>6445.1258230667081</v>
      </c>
      <c r="K16" s="189">
        <v>6445.1258230667081</v>
      </c>
      <c r="L16" s="189">
        <v>5859.3554012667291</v>
      </c>
      <c r="M16" s="189">
        <v>5859.3554012667291</v>
      </c>
      <c r="N16" s="189">
        <v>5273.5849794667502</v>
      </c>
      <c r="O16" s="189">
        <v>5273.5849794667502</v>
      </c>
      <c r="P16" s="189">
        <v>4687.8145576667712</v>
      </c>
      <c r="Q16" s="189">
        <v>4687.8145576667712</v>
      </c>
    </row>
    <row r="17" spans="1:17" x14ac:dyDescent="0.25">
      <c r="A17" s="108" t="s">
        <v>231</v>
      </c>
      <c r="B17" s="118">
        <v>1609.1616766467057</v>
      </c>
      <c r="C17" s="118">
        <v>1609.1616766467057</v>
      </c>
      <c r="D17" s="118">
        <v>1609.1616766467055</v>
      </c>
      <c r="E17" s="118">
        <v>1467.4416903280144</v>
      </c>
      <c r="F17" s="118">
        <v>1467.4416903280144</v>
      </c>
      <c r="G17" s="118">
        <v>1467.4416903280144</v>
      </c>
      <c r="H17" s="118">
        <v>1467.4416903280144</v>
      </c>
      <c r="I17" s="118">
        <v>1467.4416903280144</v>
      </c>
      <c r="J17" s="118">
        <v>1467.4416903280144</v>
      </c>
      <c r="K17" s="118">
        <v>1467.4416903280144</v>
      </c>
      <c r="L17" s="118">
        <v>1325.7217040093233</v>
      </c>
      <c r="M17" s="118">
        <v>1325.7217040093233</v>
      </c>
      <c r="N17" s="118">
        <v>1184.0017176906322</v>
      </c>
      <c r="O17" s="118">
        <v>1184.0017176906322</v>
      </c>
      <c r="P17" s="118">
        <v>1184.0017176906322</v>
      </c>
      <c r="Q17" s="118">
        <v>1042.2817313719411</v>
      </c>
    </row>
    <row r="18" spans="1:17" x14ac:dyDescent="0.25">
      <c r="A18" s="124" t="s">
        <v>141</v>
      </c>
      <c r="B18" s="193"/>
      <c r="C18" s="193"/>
      <c r="D18" s="193"/>
      <c r="E18" s="193"/>
      <c r="F18" s="193"/>
      <c r="G18" s="193"/>
      <c r="H18" s="193"/>
      <c r="I18" s="193"/>
      <c r="J18" s="193"/>
      <c r="K18" s="193"/>
      <c r="L18" s="193"/>
      <c r="M18" s="193"/>
      <c r="N18" s="193"/>
      <c r="O18" s="193"/>
      <c r="P18" s="193"/>
      <c r="Q18" s="193"/>
    </row>
    <row r="19" spans="1:17" x14ac:dyDescent="0.25">
      <c r="A19" s="121" t="s">
        <v>233</v>
      </c>
      <c r="B19" s="120"/>
      <c r="C19" s="120">
        <v>0</v>
      </c>
      <c r="D19" s="120">
        <v>0</v>
      </c>
      <c r="E19" s="120">
        <v>0</v>
      </c>
      <c r="F19" s="120">
        <v>0</v>
      </c>
      <c r="G19" s="120">
        <v>0</v>
      </c>
      <c r="H19" s="120">
        <v>0</v>
      </c>
      <c r="I19" s="120">
        <v>0</v>
      </c>
      <c r="J19" s="120">
        <v>0</v>
      </c>
      <c r="K19" s="120">
        <v>0</v>
      </c>
      <c r="L19" s="120">
        <v>0</v>
      </c>
      <c r="M19" s="120">
        <v>0</v>
      </c>
      <c r="N19" s="120">
        <v>0</v>
      </c>
      <c r="O19" s="120">
        <v>0</v>
      </c>
      <c r="P19" s="120">
        <v>0</v>
      </c>
      <c r="Q19" s="120">
        <v>0</v>
      </c>
    </row>
    <row r="20" spans="1:17" x14ac:dyDescent="0.25">
      <c r="A20" s="179" t="s">
        <v>232</v>
      </c>
      <c r="B20" s="189"/>
      <c r="C20" s="189">
        <v>9.0949470177292824E-13</v>
      </c>
      <c r="D20" s="189">
        <v>0</v>
      </c>
      <c r="E20" s="189">
        <v>0</v>
      </c>
      <c r="F20" s="189">
        <v>0</v>
      </c>
      <c r="G20" s="189">
        <v>585.77042179997909</v>
      </c>
      <c r="H20" s="189">
        <v>0</v>
      </c>
      <c r="I20" s="189">
        <v>0</v>
      </c>
      <c r="J20" s="189">
        <v>0</v>
      </c>
      <c r="K20" s="189">
        <v>0</v>
      </c>
      <c r="L20" s="189">
        <v>0</v>
      </c>
      <c r="M20" s="189">
        <v>0</v>
      </c>
      <c r="N20" s="189">
        <v>0</v>
      </c>
      <c r="O20" s="189">
        <v>0</v>
      </c>
      <c r="P20" s="189">
        <v>0</v>
      </c>
      <c r="Q20" s="189">
        <v>0</v>
      </c>
    </row>
    <row r="21" spans="1:17" x14ac:dyDescent="0.25">
      <c r="A21" s="119" t="s">
        <v>231</v>
      </c>
      <c r="B21" s="118"/>
      <c r="C21" s="118">
        <v>141.71998631869104</v>
      </c>
      <c r="D21" s="118">
        <v>0</v>
      </c>
      <c r="E21" s="118">
        <v>0</v>
      </c>
      <c r="F21" s="118">
        <v>0</v>
      </c>
      <c r="G21" s="118">
        <v>141.71998631869101</v>
      </c>
      <c r="H21" s="118">
        <v>0</v>
      </c>
      <c r="I21" s="118">
        <v>141.71998631869101</v>
      </c>
      <c r="J21" s="118">
        <v>141.71998631869101</v>
      </c>
      <c r="K21" s="118">
        <v>0</v>
      </c>
      <c r="L21" s="118">
        <v>0</v>
      </c>
      <c r="M21" s="118">
        <v>0</v>
      </c>
      <c r="N21" s="118">
        <v>0</v>
      </c>
      <c r="O21" s="118">
        <v>0</v>
      </c>
      <c r="P21" s="118">
        <v>141.71998631869101</v>
      </c>
      <c r="Q21" s="118">
        <v>0</v>
      </c>
    </row>
    <row r="22" spans="1:17" x14ac:dyDescent="0.25">
      <c r="A22" s="124" t="s">
        <v>140</v>
      </c>
      <c r="B22" s="193"/>
      <c r="C22" s="193"/>
      <c r="D22" s="193"/>
      <c r="E22" s="193"/>
      <c r="F22" s="193"/>
      <c r="G22" s="193"/>
      <c r="H22" s="193"/>
      <c r="I22" s="193"/>
      <c r="J22" s="193"/>
      <c r="K22" s="193"/>
      <c r="L22" s="193"/>
      <c r="M22" s="193"/>
      <c r="N22" s="193"/>
      <c r="O22" s="193"/>
      <c r="P22" s="193"/>
      <c r="Q22" s="193"/>
    </row>
    <row r="23" spans="1:17" x14ac:dyDescent="0.25">
      <c r="A23" s="121" t="s">
        <v>233</v>
      </c>
      <c r="B23" s="120"/>
      <c r="C23" s="120">
        <f>B15+C19-C15</f>
        <v>0</v>
      </c>
      <c r="D23" s="120">
        <f t="shared" ref="D23:Q23" si="2">C15+D19-D15</f>
        <v>60.168783686142433</v>
      </c>
      <c r="E23" s="120">
        <f t="shared" si="2"/>
        <v>0</v>
      </c>
      <c r="F23" s="120">
        <f t="shared" si="2"/>
        <v>0</v>
      </c>
      <c r="G23" s="120">
        <f t="shared" si="2"/>
        <v>60.16878368614249</v>
      </c>
      <c r="H23" s="120">
        <f t="shared" si="2"/>
        <v>0</v>
      </c>
      <c r="I23" s="120">
        <f t="shared" si="2"/>
        <v>0</v>
      </c>
      <c r="J23" s="120">
        <f t="shared" si="2"/>
        <v>60.16878368614249</v>
      </c>
      <c r="K23" s="120">
        <f t="shared" si="2"/>
        <v>0</v>
      </c>
      <c r="L23" s="120">
        <f t="shared" si="2"/>
        <v>0</v>
      </c>
      <c r="M23" s="120">
        <f t="shared" si="2"/>
        <v>60.16878368614249</v>
      </c>
      <c r="N23" s="120">
        <f t="shared" si="2"/>
        <v>0</v>
      </c>
      <c r="O23" s="120">
        <f t="shared" si="2"/>
        <v>0</v>
      </c>
      <c r="P23" s="120">
        <f t="shared" si="2"/>
        <v>60.16878368614249</v>
      </c>
      <c r="Q23" s="120">
        <f t="shared" si="2"/>
        <v>0</v>
      </c>
    </row>
    <row r="24" spans="1:17" x14ac:dyDescent="0.25">
      <c r="A24" s="179" t="s">
        <v>232</v>
      </c>
      <c r="B24" s="189"/>
      <c r="C24" s="189">
        <f t="shared" ref="C24:Q24" si="3">B16+C20-C16</f>
        <v>0</v>
      </c>
      <c r="D24" s="189">
        <f t="shared" si="3"/>
        <v>0</v>
      </c>
      <c r="E24" s="189">
        <f t="shared" si="3"/>
        <v>585.77042179997807</v>
      </c>
      <c r="F24" s="189">
        <f t="shared" si="3"/>
        <v>0</v>
      </c>
      <c r="G24" s="189">
        <f t="shared" si="3"/>
        <v>585.77042179997898</v>
      </c>
      <c r="H24" s="189">
        <f t="shared" si="3"/>
        <v>0</v>
      </c>
      <c r="I24" s="189">
        <f t="shared" si="3"/>
        <v>585.77042179997807</v>
      </c>
      <c r="J24" s="189">
        <f t="shared" si="3"/>
        <v>0</v>
      </c>
      <c r="K24" s="189">
        <f t="shared" si="3"/>
        <v>0</v>
      </c>
      <c r="L24" s="189">
        <f t="shared" si="3"/>
        <v>585.77042179997898</v>
      </c>
      <c r="M24" s="189">
        <f t="shared" si="3"/>
        <v>0</v>
      </c>
      <c r="N24" s="189">
        <f t="shared" si="3"/>
        <v>585.77042179997898</v>
      </c>
      <c r="O24" s="189">
        <f t="shared" si="3"/>
        <v>0</v>
      </c>
      <c r="P24" s="189">
        <f t="shared" si="3"/>
        <v>585.77042179997898</v>
      </c>
      <c r="Q24" s="189">
        <f t="shared" si="3"/>
        <v>0</v>
      </c>
    </row>
    <row r="25" spans="1:17" x14ac:dyDescent="0.25">
      <c r="A25" s="119" t="s">
        <v>231</v>
      </c>
      <c r="B25" s="118"/>
      <c r="C25" s="118">
        <f t="shared" ref="C25:Q25" si="4">B17+C21-C17</f>
        <v>141.7199863186911</v>
      </c>
      <c r="D25" s="118">
        <f t="shared" si="4"/>
        <v>0</v>
      </c>
      <c r="E25" s="118">
        <f t="shared" si="4"/>
        <v>141.7199863186911</v>
      </c>
      <c r="F25" s="118">
        <f t="shared" si="4"/>
        <v>0</v>
      </c>
      <c r="G25" s="118">
        <f t="shared" si="4"/>
        <v>141.7199863186911</v>
      </c>
      <c r="H25" s="118">
        <f t="shared" si="4"/>
        <v>0</v>
      </c>
      <c r="I25" s="118">
        <f t="shared" si="4"/>
        <v>141.7199863186911</v>
      </c>
      <c r="J25" s="118">
        <f t="shared" si="4"/>
        <v>141.7199863186911</v>
      </c>
      <c r="K25" s="118">
        <f t="shared" si="4"/>
        <v>0</v>
      </c>
      <c r="L25" s="118">
        <f t="shared" si="4"/>
        <v>141.7199863186911</v>
      </c>
      <c r="M25" s="118">
        <f t="shared" si="4"/>
        <v>0</v>
      </c>
      <c r="N25" s="118">
        <f t="shared" si="4"/>
        <v>141.7199863186911</v>
      </c>
      <c r="O25" s="118">
        <f t="shared" si="4"/>
        <v>0</v>
      </c>
      <c r="P25" s="118">
        <f t="shared" si="4"/>
        <v>141.7199863186911</v>
      </c>
      <c r="Q25" s="118">
        <f t="shared" si="4"/>
        <v>141.7199863186911</v>
      </c>
    </row>
    <row r="26" spans="1:17" x14ac:dyDescent="0.25">
      <c r="A26" s="31" t="s">
        <v>138</v>
      </c>
      <c r="B26" s="70"/>
      <c r="C26" s="70"/>
      <c r="D26" s="70"/>
      <c r="E26" s="70"/>
      <c r="F26" s="70"/>
      <c r="G26" s="70"/>
      <c r="H26" s="70"/>
      <c r="I26" s="70"/>
      <c r="J26" s="70"/>
      <c r="K26" s="70"/>
      <c r="L26" s="70"/>
      <c r="M26" s="70"/>
      <c r="N26" s="70"/>
      <c r="O26" s="70"/>
      <c r="P26" s="70"/>
      <c r="Q26" s="70"/>
    </row>
    <row r="27" spans="1:17" x14ac:dyDescent="0.25">
      <c r="A27" s="110" t="s">
        <v>233</v>
      </c>
      <c r="B27" s="120">
        <f>B15-B10</f>
        <v>148.22222222222217</v>
      </c>
      <c r="C27" s="120">
        <f t="shared" ref="C27:Q27" si="5">C15-C10</f>
        <v>130.22222222222217</v>
      </c>
      <c r="D27" s="120">
        <f t="shared" si="5"/>
        <v>38.053438536079739</v>
      </c>
      <c r="E27" s="120">
        <f t="shared" si="5"/>
        <v>58.053438536079739</v>
      </c>
      <c r="F27" s="120">
        <f t="shared" si="5"/>
        <v>218.05343853607974</v>
      </c>
      <c r="G27" s="120">
        <f t="shared" si="5"/>
        <v>160.88465484993725</v>
      </c>
      <c r="H27" s="120">
        <f t="shared" si="5"/>
        <v>214.88465484993725</v>
      </c>
      <c r="I27" s="120">
        <f t="shared" si="5"/>
        <v>237.88465484993725</v>
      </c>
      <c r="J27" s="120">
        <f t="shared" si="5"/>
        <v>164.71587116379476</v>
      </c>
      <c r="K27" s="120">
        <f t="shared" si="5"/>
        <v>170.71587116379476</v>
      </c>
      <c r="L27" s="120">
        <f t="shared" si="5"/>
        <v>213.71587116379476</v>
      </c>
      <c r="M27" s="120">
        <f t="shared" si="5"/>
        <v>147.54708747765227</v>
      </c>
      <c r="N27" s="120">
        <f t="shared" si="5"/>
        <v>157.54708747765227</v>
      </c>
      <c r="O27" s="120">
        <f t="shared" si="5"/>
        <v>158.54708747765227</v>
      </c>
      <c r="P27" s="120">
        <f t="shared" si="5"/>
        <v>80.378303791509779</v>
      </c>
      <c r="Q27" s="120">
        <f t="shared" si="5"/>
        <v>90.547080162817792</v>
      </c>
    </row>
    <row r="28" spans="1:17" x14ac:dyDescent="0.25">
      <c r="A28" s="180" t="s">
        <v>232</v>
      </c>
      <c r="B28" s="189">
        <f t="shared" ref="B28:Q28" si="6">B16-B11</f>
        <v>761.66666666666515</v>
      </c>
      <c r="C28" s="189">
        <f t="shared" si="6"/>
        <v>1162.6666666666661</v>
      </c>
      <c r="D28" s="189">
        <f t="shared" si="6"/>
        <v>1148.6666666666652</v>
      </c>
      <c r="E28" s="189">
        <f t="shared" si="6"/>
        <v>554.89624486668708</v>
      </c>
      <c r="F28" s="189">
        <f t="shared" si="6"/>
        <v>540.89624486668708</v>
      </c>
      <c r="G28" s="189">
        <f t="shared" si="6"/>
        <v>741.89624486668708</v>
      </c>
      <c r="H28" s="189">
        <f t="shared" si="6"/>
        <v>1442.8962448666871</v>
      </c>
      <c r="I28" s="189">
        <f t="shared" si="6"/>
        <v>1217.125823066709</v>
      </c>
      <c r="J28" s="189">
        <f t="shared" si="6"/>
        <v>1461.8558230667077</v>
      </c>
      <c r="K28" s="189">
        <f t="shared" si="6"/>
        <v>2152.1258230667081</v>
      </c>
      <c r="L28" s="189">
        <f t="shared" si="6"/>
        <v>1559.3554012667291</v>
      </c>
      <c r="M28" s="189">
        <f t="shared" si="6"/>
        <v>1517.3554012667291</v>
      </c>
      <c r="N28" s="189">
        <f t="shared" si="6"/>
        <v>793.58497946675016</v>
      </c>
      <c r="O28" s="189">
        <f t="shared" si="6"/>
        <v>2966.5849794667502</v>
      </c>
      <c r="P28" s="189">
        <f t="shared" si="6"/>
        <v>290.81455766677118</v>
      </c>
      <c r="Q28" s="189">
        <f t="shared" si="6"/>
        <v>717.81455766677118</v>
      </c>
    </row>
    <row r="29" spans="1:17" x14ac:dyDescent="0.25">
      <c r="A29" s="108" t="s">
        <v>231</v>
      </c>
      <c r="B29" s="118">
        <f t="shared" ref="B29:Q29" si="7">B17-B12</f>
        <v>160.91616766467064</v>
      </c>
      <c r="C29" s="118">
        <f t="shared" si="7"/>
        <v>206.603984339014</v>
      </c>
      <c r="D29" s="118">
        <f t="shared" si="7"/>
        <v>187.20259120747619</v>
      </c>
      <c r="E29" s="118">
        <f t="shared" si="7"/>
        <v>78.137133973099026</v>
      </c>
      <c r="F29" s="118">
        <f t="shared" si="7"/>
        <v>107.19708601146817</v>
      </c>
      <c r="G29" s="118">
        <f t="shared" si="7"/>
        <v>128.69169032801483</v>
      </c>
      <c r="H29" s="118">
        <f t="shared" si="7"/>
        <v>107.22001545116791</v>
      </c>
      <c r="I29" s="118">
        <f t="shared" si="7"/>
        <v>145.54590869029767</v>
      </c>
      <c r="J29" s="118">
        <f t="shared" si="7"/>
        <v>168.77154070207962</v>
      </c>
      <c r="K29" s="118">
        <f t="shared" si="7"/>
        <v>297.77334861947202</v>
      </c>
      <c r="L29" s="118">
        <f t="shared" si="7"/>
        <v>122.07613438907038</v>
      </c>
      <c r="M29" s="118">
        <f t="shared" si="7"/>
        <v>217.24999509511326</v>
      </c>
      <c r="N29" s="118">
        <f t="shared" si="7"/>
        <v>151.41664351045256</v>
      </c>
      <c r="O29" s="118">
        <f t="shared" si="7"/>
        <v>200.11271840629149</v>
      </c>
      <c r="P29" s="118">
        <f t="shared" si="7"/>
        <v>103.13611966350572</v>
      </c>
      <c r="Q29" s="118">
        <f t="shared" si="7"/>
        <v>76.038879196583366</v>
      </c>
    </row>
    <row r="30" spans="1:17" x14ac:dyDescent="0.25">
      <c r="A30" s="123"/>
      <c r="B30" s="122"/>
      <c r="C30" s="122"/>
      <c r="D30" s="122"/>
      <c r="E30" s="122"/>
      <c r="F30" s="122"/>
      <c r="G30" s="122"/>
      <c r="H30" s="122"/>
      <c r="I30" s="122"/>
      <c r="J30" s="122"/>
      <c r="K30" s="122"/>
      <c r="L30" s="122"/>
      <c r="M30" s="122"/>
      <c r="N30" s="122"/>
      <c r="O30" s="122"/>
      <c r="P30" s="122"/>
      <c r="Q30" s="122"/>
    </row>
    <row r="31" spans="1:17" x14ac:dyDescent="0.25">
      <c r="A31" s="31" t="s">
        <v>77</v>
      </c>
      <c r="B31" s="217"/>
      <c r="C31" s="217"/>
      <c r="D31" s="217"/>
      <c r="E31" s="217"/>
      <c r="F31" s="217"/>
      <c r="G31" s="217"/>
      <c r="H31" s="217"/>
      <c r="I31" s="217"/>
      <c r="J31" s="217"/>
      <c r="K31" s="217"/>
      <c r="L31" s="217"/>
      <c r="M31" s="217"/>
      <c r="N31" s="217"/>
      <c r="O31" s="217"/>
      <c r="P31" s="217"/>
      <c r="Q31" s="217"/>
    </row>
    <row r="32" spans="1:17" x14ac:dyDescent="0.25">
      <c r="A32" s="50" t="s">
        <v>69</v>
      </c>
      <c r="B32" s="38">
        <v>2340.0422271386833</v>
      </c>
      <c r="C32" s="38">
        <v>2440.5018800000003</v>
      </c>
      <c r="D32" s="38">
        <v>2377.67344</v>
      </c>
      <c r="E32" s="38">
        <v>2447.51523</v>
      </c>
      <c r="F32" s="38">
        <v>2377.3804099999998</v>
      </c>
      <c r="G32" s="38">
        <v>2711.7564102384108</v>
      </c>
      <c r="H32" s="38">
        <v>2554.28874</v>
      </c>
      <c r="I32" s="38">
        <v>2449.8916599999998</v>
      </c>
      <c r="J32" s="38">
        <v>1967.2076199999999</v>
      </c>
      <c r="K32" s="38">
        <v>1655.4929099999999</v>
      </c>
      <c r="L32" s="38">
        <v>1681.9369071977196</v>
      </c>
      <c r="M32" s="38">
        <v>1621.6153345550329</v>
      </c>
      <c r="N32" s="38">
        <v>1597.2034474770576</v>
      </c>
      <c r="O32" s="38">
        <v>1664.997459420857</v>
      </c>
      <c r="P32" s="38">
        <v>1653.1701402167319</v>
      </c>
      <c r="Q32" s="38">
        <v>1623.9574183087129</v>
      </c>
    </row>
    <row r="33" spans="1:17" x14ac:dyDescent="0.25">
      <c r="A33" s="55" t="s">
        <v>33</v>
      </c>
      <c r="B33" s="54">
        <v>74.017472227408291</v>
      </c>
      <c r="C33" s="54">
        <v>64.697100000000006</v>
      </c>
      <c r="D33" s="54">
        <v>77.992779999999996</v>
      </c>
      <c r="E33" s="54">
        <v>86.091309999999993</v>
      </c>
      <c r="F33" s="54">
        <v>89.503550000000004</v>
      </c>
      <c r="G33" s="54">
        <v>89.352418007999759</v>
      </c>
      <c r="H33" s="54">
        <v>88.805400000000006</v>
      </c>
      <c r="I33" s="54">
        <v>91.508110000000002</v>
      </c>
      <c r="J33" s="54">
        <v>94.603560000000002</v>
      </c>
      <c r="K33" s="54">
        <v>77.897239999999996</v>
      </c>
      <c r="L33" s="54">
        <v>78.22244894978742</v>
      </c>
      <c r="M33" s="54">
        <v>76.959359210551966</v>
      </c>
      <c r="N33" s="54">
        <v>87.011055531920121</v>
      </c>
      <c r="O33" s="54">
        <v>77.746416414683551</v>
      </c>
      <c r="P33" s="54">
        <v>102.13041461441152</v>
      </c>
      <c r="Q33" s="54">
        <v>77.936960988767467</v>
      </c>
    </row>
    <row r="34" spans="1:17" x14ac:dyDescent="0.25">
      <c r="A34" s="52" t="s">
        <v>32</v>
      </c>
      <c r="B34" s="51">
        <v>39.672369791886808</v>
      </c>
      <c r="C34" s="51">
        <v>103.80124000000001</v>
      </c>
      <c r="D34" s="51">
        <v>73.103379999999987</v>
      </c>
      <c r="E34" s="51">
        <v>52.09552</v>
      </c>
      <c r="F34" s="51">
        <v>54.4024</v>
      </c>
      <c r="G34" s="51">
        <v>85.912791021148252</v>
      </c>
      <c r="H34" s="51">
        <v>55.099609999999998</v>
      </c>
      <c r="I34" s="51">
        <v>61.297759999999997</v>
      </c>
      <c r="J34" s="51">
        <v>33.800409999999999</v>
      </c>
      <c r="K34" s="51">
        <v>31.799499999999998</v>
      </c>
      <c r="L34" s="51">
        <v>30.476662794399687</v>
      </c>
      <c r="M34" s="51">
        <v>28.542456862077827</v>
      </c>
      <c r="N34" s="51">
        <v>26.727162292309878</v>
      </c>
      <c r="O34" s="51">
        <v>28.661526468584302</v>
      </c>
      <c r="P34" s="51">
        <v>26.607727007230903</v>
      </c>
      <c r="Q34" s="51">
        <v>26.631484192113366</v>
      </c>
    </row>
    <row r="35" spans="1:17" x14ac:dyDescent="0.25">
      <c r="A35" s="53" t="s">
        <v>31</v>
      </c>
      <c r="B35" s="51">
        <v>0</v>
      </c>
      <c r="C35" s="51">
        <v>0</v>
      </c>
      <c r="D35" s="51">
        <v>0</v>
      </c>
      <c r="E35" s="51">
        <v>0</v>
      </c>
      <c r="F35" s="51">
        <v>0</v>
      </c>
      <c r="G35" s="51">
        <v>0</v>
      </c>
      <c r="H35" s="51">
        <v>0</v>
      </c>
      <c r="I35" s="51">
        <v>0</v>
      </c>
      <c r="J35" s="51">
        <v>0</v>
      </c>
      <c r="K35" s="51">
        <v>0</v>
      </c>
      <c r="L35" s="51">
        <v>0</v>
      </c>
      <c r="M35" s="51">
        <v>0</v>
      </c>
      <c r="N35" s="51">
        <v>0</v>
      </c>
      <c r="O35" s="51">
        <v>0</v>
      </c>
      <c r="P35" s="51">
        <v>0</v>
      </c>
      <c r="Q35" s="51">
        <v>0</v>
      </c>
    </row>
    <row r="36" spans="1:17" x14ac:dyDescent="0.25">
      <c r="A36" s="53" t="s">
        <v>30</v>
      </c>
      <c r="B36" s="51">
        <v>0</v>
      </c>
      <c r="C36" s="51">
        <v>0</v>
      </c>
      <c r="D36" s="51">
        <v>0</v>
      </c>
      <c r="E36" s="51">
        <v>0</v>
      </c>
      <c r="F36" s="51">
        <v>0</v>
      </c>
      <c r="G36" s="51">
        <v>0</v>
      </c>
      <c r="H36" s="51">
        <v>0</v>
      </c>
      <c r="I36" s="51">
        <v>0</v>
      </c>
      <c r="J36" s="51">
        <v>0</v>
      </c>
      <c r="K36" s="51">
        <v>0</v>
      </c>
      <c r="L36" s="51">
        <v>0</v>
      </c>
      <c r="M36" s="51">
        <v>0</v>
      </c>
      <c r="N36" s="51">
        <v>0</v>
      </c>
      <c r="O36" s="51">
        <v>0</v>
      </c>
      <c r="P36" s="51">
        <v>0</v>
      </c>
      <c r="Q36" s="51">
        <v>0</v>
      </c>
    </row>
    <row r="37" spans="1:17" x14ac:dyDescent="0.25">
      <c r="A37" s="53" t="s">
        <v>76</v>
      </c>
      <c r="B37" s="51">
        <v>21.520122590317929</v>
      </c>
      <c r="C37" s="51">
        <v>37.899009999999997</v>
      </c>
      <c r="D37" s="51">
        <v>35.852849999999997</v>
      </c>
      <c r="E37" s="51">
        <v>21.499130000000001</v>
      </c>
      <c r="F37" s="51">
        <v>27.651350000000001</v>
      </c>
      <c r="G37" s="51">
        <v>55.340573514206469</v>
      </c>
      <c r="H37" s="51">
        <v>23.600770000000001</v>
      </c>
      <c r="I37" s="51">
        <v>30.702670000000001</v>
      </c>
      <c r="J37" s="51">
        <v>33.800409999999999</v>
      </c>
      <c r="K37" s="51">
        <v>31.799499999999998</v>
      </c>
      <c r="L37" s="51">
        <v>30.476662794399687</v>
      </c>
      <c r="M37" s="51">
        <v>28.542456862077827</v>
      </c>
      <c r="N37" s="51">
        <v>26.727162292309878</v>
      </c>
      <c r="O37" s="51">
        <v>28.661526468584302</v>
      </c>
      <c r="P37" s="51">
        <v>26.607727007230903</v>
      </c>
      <c r="Q37" s="51">
        <v>26.631484192113366</v>
      </c>
    </row>
    <row r="38" spans="1:17" x14ac:dyDescent="0.25">
      <c r="A38" s="53" t="s">
        <v>29</v>
      </c>
      <c r="B38" s="51">
        <v>18.15224720156888</v>
      </c>
      <c r="C38" s="51">
        <v>65.902230000000003</v>
      </c>
      <c r="D38" s="51">
        <v>37.250529999999998</v>
      </c>
      <c r="E38" s="51">
        <v>30.59639</v>
      </c>
      <c r="F38" s="51">
        <v>26.751049999999999</v>
      </c>
      <c r="G38" s="51">
        <v>30.572217506941787</v>
      </c>
      <c r="H38" s="51">
        <v>31.498840000000001</v>
      </c>
      <c r="I38" s="51">
        <v>30.595089999999999</v>
      </c>
      <c r="J38" s="51">
        <v>0</v>
      </c>
      <c r="K38" s="51">
        <v>0</v>
      </c>
      <c r="L38" s="51">
        <v>0</v>
      </c>
      <c r="M38" s="51">
        <v>0</v>
      </c>
      <c r="N38" s="51">
        <v>0</v>
      </c>
      <c r="O38" s="51">
        <v>0</v>
      </c>
      <c r="P38" s="51">
        <v>0</v>
      </c>
      <c r="Q38" s="51">
        <v>0</v>
      </c>
    </row>
    <row r="39" spans="1:17" x14ac:dyDescent="0.25">
      <c r="A39" s="53" t="s">
        <v>28</v>
      </c>
      <c r="B39" s="51">
        <v>0</v>
      </c>
      <c r="C39" s="51">
        <v>0</v>
      </c>
      <c r="D39" s="51">
        <v>0</v>
      </c>
      <c r="E39" s="51">
        <v>0</v>
      </c>
      <c r="F39" s="51">
        <v>0</v>
      </c>
      <c r="G39" s="51">
        <v>0</v>
      </c>
      <c r="H39" s="51">
        <v>0</v>
      </c>
      <c r="I39" s="51">
        <v>0</v>
      </c>
      <c r="J39" s="51">
        <v>0</v>
      </c>
      <c r="K39" s="51">
        <v>0</v>
      </c>
      <c r="L39" s="51">
        <v>0</v>
      </c>
      <c r="M39" s="51">
        <v>0</v>
      </c>
      <c r="N39" s="51">
        <v>0</v>
      </c>
      <c r="O39" s="51">
        <v>0</v>
      </c>
      <c r="P39" s="51">
        <v>0</v>
      </c>
      <c r="Q39" s="51">
        <v>0</v>
      </c>
    </row>
    <row r="40" spans="1:17" x14ac:dyDescent="0.25">
      <c r="A40" s="52" t="s">
        <v>27</v>
      </c>
      <c r="B40" s="51">
        <v>1244.7449981521568</v>
      </c>
      <c r="C40" s="51">
        <v>1282.2154700000001</v>
      </c>
      <c r="D40" s="51">
        <v>1195.7967100000001</v>
      </c>
      <c r="E40" s="51">
        <v>1230.26298</v>
      </c>
      <c r="F40" s="51">
        <v>1073.9845499999999</v>
      </c>
      <c r="G40" s="51">
        <v>1368.8486336756816</v>
      </c>
      <c r="H40" s="51">
        <v>1278.28945</v>
      </c>
      <c r="I40" s="51">
        <v>1200.35223</v>
      </c>
      <c r="J40" s="51">
        <v>731.18907000000002</v>
      </c>
      <c r="K40" s="51">
        <v>594.07512999999994</v>
      </c>
      <c r="L40" s="51">
        <v>629.94696827614882</v>
      </c>
      <c r="M40" s="51">
        <v>577.1237926172945</v>
      </c>
      <c r="N40" s="51">
        <v>547.96046809045811</v>
      </c>
      <c r="O40" s="51">
        <v>629.43156722839012</v>
      </c>
      <c r="P40" s="51">
        <v>601.38782750487849</v>
      </c>
      <c r="Q40" s="51">
        <v>608.8165458321198</v>
      </c>
    </row>
    <row r="41" spans="1:17" x14ac:dyDescent="0.25">
      <c r="A41" s="53" t="s">
        <v>66</v>
      </c>
      <c r="B41" s="51">
        <v>1244.7449981521568</v>
      </c>
      <c r="C41" s="51">
        <v>1282.2154700000001</v>
      </c>
      <c r="D41" s="51">
        <v>1195.7967100000001</v>
      </c>
      <c r="E41" s="51">
        <v>1230.26298</v>
      </c>
      <c r="F41" s="51">
        <v>1073.9845499999999</v>
      </c>
      <c r="G41" s="51">
        <v>1368.8486336756816</v>
      </c>
      <c r="H41" s="51">
        <v>1278.28945</v>
      </c>
      <c r="I41" s="51">
        <v>1200.35223</v>
      </c>
      <c r="J41" s="51">
        <v>731.18907000000002</v>
      </c>
      <c r="K41" s="51">
        <v>594.07512999999994</v>
      </c>
      <c r="L41" s="51">
        <v>629.94696827614882</v>
      </c>
      <c r="M41" s="51">
        <v>577.1237926172945</v>
      </c>
      <c r="N41" s="51">
        <v>547.96046809045811</v>
      </c>
      <c r="O41" s="51">
        <v>629.43156722839012</v>
      </c>
      <c r="P41" s="51">
        <v>601.38782750487849</v>
      </c>
      <c r="Q41" s="51">
        <v>608.8165458321198</v>
      </c>
    </row>
    <row r="42" spans="1:17" x14ac:dyDescent="0.25">
      <c r="A42" s="53" t="s">
        <v>25</v>
      </c>
      <c r="B42" s="51">
        <v>0</v>
      </c>
      <c r="C42" s="51">
        <v>0</v>
      </c>
      <c r="D42" s="51">
        <v>0</v>
      </c>
      <c r="E42" s="51">
        <v>0</v>
      </c>
      <c r="F42" s="51">
        <v>0</v>
      </c>
      <c r="G42" s="51">
        <v>0</v>
      </c>
      <c r="H42" s="51">
        <v>0</v>
      </c>
      <c r="I42" s="51">
        <v>0</v>
      </c>
      <c r="J42" s="51">
        <v>0</v>
      </c>
      <c r="K42" s="51">
        <v>0</v>
      </c>
      <c r="L42" s="51">
        <v>0</v>
      </c>
      <c r="M42" s="51">
        <v>0</v>
      </c>
      <c r="N42" s="51">
        <v>0</v>
      </c>
      <c r="O42" s="51">
        <v>0</v>
      </c>
      <c r="P42" s="51">
        <v>0</v>
      </c>
      <c r="Q42" s="51">
        <v>0</v>
      </c>
    </row>
    <row r="43" spans="1:17" x14ac:dyDescent="0.25">
      <c r="A43" s="52" t="s">
        <v>24</v>
      </c>
      <c r="B43" s="51">
        <v>0</v>
      </c>
      <c r="C43" s="51">
        <v>0</v>
      </c>
      <c r="D43" s="51">
        <v>0</v>
      </c>
      <c r="E43" s="51">
        <v>0</v>
      </c>
      <c r="F43" s="51">
        <v>0</v>
      </c>
      <c r="G43" s="51">
        <v>0</v>
      </c>
      <c r="H43" s="51">
        <v>0</v>
      </c>
      <c r="I43" s="51">
        <v>0</v>
      </c>
      <c r="J43" s="51">
        <v>0</v>
      </c>
      <c r="K43" s="51">
        <v>0</v>
      </c>
      <c r="L43" s="51">
        <v>0</v>
      </c>
      <c r="M43" s="51">
        <v>0</v>
      </c>
      <c r="N43" s="51">
        <v>0</v>
      </c>
      <c r="O43" s="51">
        <v>0</v>
      </c>
      <c r="P43" s="51">
        <v>0</v>
      </c>
      <c r="Q43" s="51">
        <v>0</v>
      </c>
    </row>
    <row r="44" spans="1:17" x14ac:dyDescent="0.25">
      <c r="A44" s="53" t="s">
        <v>23</v>
      </c>
      <c r="B44" s="51">
        <v>0</v>
      </c>
      <c r="C44" s="51">
        <v>0</v>
      </c>
      <c r="D44" s="51">
        <v>0</v>
      </c>
      <c r="E44" s="51">
        <v>0</v>
      </c>
      <c r="F44" s="51">
        <v>0</v>
      </c>
      <c r="G44" s="51">
        <v>0</v>
      </c>
      <c r="H44" s="51">
        <v>0</v>
      </c>
      <c r="I44" s="51">
        <v>0</v>
      </c>
      <c r="J44" s="51">
        <v>0</v>
      </c>
      <c r="K44" s="51">
        <v>0</v>
      </c>
      <c r="L44" s="51">
        <v>0</v>
      </c>
      <c r="M44" s="51">
        <v>0</v>
      </c>
      <c r="N44" s="51">
        <v>0</v>
      </c>
      <c r="O44" s="51">
        <v>0</v>
      </c>
      <c r="P44" s="51">
        <v>0</v>
      </c>
      <c r="Q44" s="51">
        <v>0</v>
      </c>
    </row>
    <row r="45" spans="1:17" x14ac:dyDescent="0.25">
      <c r="A45" s="53" t="s">
        <v>74</v>
      </c>
      <c r="B45" s="51">
        <v>0</v>
      </c>
      <c r="C45" s="51">
        <v>0</v>
      </c>
      <c r="D45" s="51">
        <v>0</v>
      </c>
      <c r="E45" s="51">
        <v>0</v>
      </c>
      <c r="F45" s="51">
        <v>0</v>
      </c>
      <c r="G45" s="51">
        <v>0</v>
      </c>
      <c r="H45" s="51">
        <v>0</v>
      </c>
      <c r="I45" s="51">
        <v>0</v>
      </c>
      <c r="J45" s="51">
        <v>0</v>
      </c>
      <c r="K45" s="51">
        <v>0</v>
      </c>
      <c r="L45" s="51">
        <v>0</v>
      </c>
      <c r="M45" s="51">
        <v>0</v>
      </c>
      <c r="N45" s="51">
        <v>0</v>
      </c>
      <c r="O45" s="51">
        <v>0</v>
      </c>
      <c r="P45" s="51">
        <v>0</v>
      </c>
      <c r="Q45" s="51">
        <v>0</v>
      </c>
    </row>
    <row r="46" spans="1:17" x14ac:dyDescent="0.25">
      <c r="A46" s="53" t="s">
        <v>73</v>
      </c>
      <c r="B46" s="51">
        <v>0</v>
      </c>
      <c r="C46" s="51">
        <v>0</v>
      </c>
      <c r="D46" s="51">
        <v>0</v>
      </c>
      <c r="E46" s="51">
        <v>0</v>
      </c>
      <c r="F46" s="51">
        <v>0</v>
      </c>
      <c r="G46" s="51">
        <v>0</v>
      </c>
      <c r="H46" s="51">
        <v>0</v>
      </c>
      <c r="I46" s="51">
        <v>0</v>
      </c>
      <c r="J46" s="51">
        <v>0</v>
      </c>
      <c r="K46" s="51">
        <v>0</v>
      </c>
      <c r="L46" s="51">
        <v>0</v>
      </c>
      <c r="M46" s="51">
        <v>0</v>
      </c>
      <c r="N46" s="51">
        <v>0</v>
      </c>
      <c r="O46" s="51">
        <v>0</v>
      </c>
      <c r="P46" s="51">
        <v>0</v>
      </c>
      <c r="Q46" s="51">
        <v>0</v>
      </c>
    </row>
    <row r="47" spans="1:17" x14ac:dyDescent="0.25">
      <c r="A47" s="53" t="s">
        <v>72</v>
      </c>
      <c r="B47" s="51">
        <v>0</v>
      </c>
      <c r="C47" s="51">
        <v>0</v>
      </c>
      <c r="D47" s="51">
        <v>0</v>
      </c>
      <c r="E47" s="51">
        <v>0</v>
      </c>
      <c r="F47" s="51">
        <v>0</v>
      </c>
      <c r="G47" s="51">
        <v>0</v>
      </c>
      <c r="H47" s="51">
        <v>0</v>
      </c>
      <c r="I47" s="51">
        <v>0</v>
      </c>
      <c r="J47" s="51">
        <v>0</v>
      </c>
      <c r="K47" s="51">
        <v>0</v>
      </c>
      <c r="L47" s="51">
        <v>0</v>
      </c>
      <c r="M47" s="51">
        <v>0</v>
      </c>
      <c r="N47" s="51">
        <v>0</v>
      </c>
      <c r="O47" s="51">
        <v>0</v>
      </c>
      <c r="P47" s="51">
        <v>0</v>
      </c>
      <c r="Q47" s="51">
        <v>0</v>
      </c>
    </row>
    <row r="48" spans="1:17" x14ac:dyDescent="0.25">
      <c r="A48" s="53" t="s">
        <v>71</v>
      </c>
      <c r="B48" s="51">
        <v>0</v>
      </c>
      <c r="C48" s="51">
        <v>0</v>
      </c>
      <c r="D48" s="51">
        <v>0</v>
      </c>
      <c r="E48" s="51">
        <v>0</v>
      </c>
      <c r="F48" s="51">
        <v>0</v>
      </c>
      <c r="G48" s="51">
        <v>0</v>
      </c>
      <c r="H48" s="51">
        <v>0</v>
      </c>
      <c r="I48" s="51">
        <v>0</v>
      </c>
      <c r="J48" s="51">
        <v>0</v>
      </c>
      <c r="K48" s="51">
        <v>0</v>
      </c>
      <c r="L48" s="51">
        <v>0</v>
      </c>
      <c r="M48" s="51">
        <v>0</v>
      </c>
      <c r="N48" s="51">
        <v>0</v>
      </c>
      <c r="O48" s="51">
        <v>0</v>
      </c>
      <c r="P48" s="51">
        <v>0</v>
      </c>
      <c r="Q48" s="51">
        <v>0</v>
      </c>
    </row>
    <row r="49" spans="1:17" x14ac:dyDescent="0.25">
      <c r="A49" s="52" t="s">
        <v>22</v>
      </c>
      <c r="B49" s="51">
        <v>0</v>
      </c>
      <c r="C49" s="51">
        <v>0</v>
      </c>
      <c r="D49" s="51">
        <v>0</v>
      </c>
      <c r="E49" s="51">
        <v>0</v>
      </c>
      <c r="F49" s="51">
        <v>26.999040000000001</v>
      </c>
      <c r="G49" s="51">
        <v>30.500621189311982</v>
      </c>
      <c r="H49" s="51">
        <v>22.397390000000001</v>
      </c>
      <c r="I49" s="51">
        <v>1.19997</v>
      </c>
      <c r="J49" s="51">
        <v>1.39994</v>
      </c>
      <c r="K49" s="51">
        <v>0</v>
      </c>
      <c r="L49" s="51">
        <v>1.4092129914586804</v>
      </c>
      <c r="M49" s="51">
        <v>1.4092114812631116</v>
      </c>
      <c r="N49" s="51">
        <v>1.1942317963489766</v>
      </c>
      <c r="O49" s="51">
        <v>0</v>
      </c>
      <c r="P49" s="51">
        <v>0</v>
      </c>
      <c r="Q49" s="51">
        <v>0</v>
      </c>
    </row>
    <row r="50" spans="1:17" x14ac:dyDescent="0.25">
      <c r="A50" s="63" t="s">
        <v>21</v>
      </c>
      <c r="B50" s="62">
        <v>981.60738696723115</v>
      </c>
      <c r="C50" s="62">
        <v>989.78806999999995</v>
      </c>
      <c r="D50" s="62">
        <v>1030.7805699999999</v>
      </c>
      <c r="E50" s="62">
        <v>1079.0654199999999</v>
      </c>
      <c r="F50" s="62">
        <v>1132.4908700000001</v>
      </c>
      <c r="G50" s="62">
        <v>1137.1419463442692</v>
      </c>
      <c r="H50" s="62">
        <v>1109.6968899999999</v>
      </c>
      <c r="I50" s="62">
        <v>1095.53359</v>
      </c>
      <c r="J50" s="62">
        <v>1106.2146399999999</v>
      </c>
      <c r="K50" s="62">
        <v>951.72104000000002</v>
      </c>
      <c r="L50" s="62">
        <v>941.88161418592495</v>
      </c>
      <c r="M50" s="62">
        <v>937.5805143838453</v>
      </c>
      <c r="N50" s="62">
        <v>934.31052976602041</v>
      </c>
      <c r="O50" s="62">
        <v>929.15794930919913</v>
      </c>
      <c r="P50" s="62">
        <v>923.04417109021085</v>
      </c>
      <c r="Q50" s="62">
        <v>910.57242729571226</v>
      </c>
    </row>
    <row r="51" spans="1:17" x14ac:dyDescent="0.25">
      <c r="A51" s="191" t="s">
        <v>105</v>
      </c>
      <c r="B51" s="190">
        <f t="shared" ref="B51:Q51" si="8">SUM(B52:B54)</f>
        <v>2340.0422271386828</v>
      </c>
      <c r="C51" s="190">
        <f t="shared" si="8"/>
        <v>2440.5018800000003</v>
      </c>
      <c r="D51" s="190">
        <f t="shared" si="8"/>
        <v>2377.67344</v>
      </c>
      <c r="E51" s="190">
        <f t="shared" si="8"/>
        <v>2447.5152299999995</v>
      </c>
      <c r="F51" s="190">
        <f t="shared" si="8"/>
        <v>2377.3804100000007</v>
      </c>
      <c r="G51" s="190">
        <f t="shared" si="8"/>
        <v>2711.7564102384108</v>
      </c>
      <c r="H51" s="190">
        <f t="shared" si="8"/>
        <v>2554.28874</v>
      </c>
      <c r="I51" s="190">
        <f t="shared" si="8"/>
        <v>2449.8916599999998</v>
      </c>
      <c r="J51" s="190">
        <f t="shared" si="8"/>
        <v>1967.2076200000001</v>
      </c>
      <c r="K51" s="190">
        <f t="shared" si="8"/>
        <v>1655.4929099999999</v>
      </c>
      <c r="L51" s="190">
        <f t="shared" si="8"/>
        <v>1681.9369071977196</v>
      </c>
      <c r="M51" s="190">
        <f t="shared" si="8"/>
        <v>1621.6153345550329</v>
      </c>
      <c r="N51" s="190">
        <f t="shared" si="8"/>
        <v>1597.2034474770576</v>
      </c>
      <c r="O51" s="190">
        <f t="shared" si="8"/>
        <v>1664.997459420857</v>
      </c>
      <c r="P51" s="190">
        <f t="shared" si="8"/>
        <v>1653.1701402167316</v>
      </c>
      <c r="Q51" s="190">
        <f t="shared" si="8"/>
        <v>1623.9574183087129</v>
      </c>
    </row>
    <row r="52" spans="1:17" x14ac:dyDescent="0.25">
      <c r="A52" s="216" t="s">
        <v>35</v>
      </c>
      <c r="B52" s="215">
        <v>122.97518883915102</v>
      </c>
      <c r="C52" s="215">
        <v>140.49023984158549</v>
      </c>
      <c r="D52" s="215">
        <v>144.69177931496188</v>
      </c>
      <c r="E52" s="215">
        <v>143.93620347213502</v>
      </c>
      <c r="F52" s="215">
        <v>97.3709389231052</v>
      </c>
      <c r="G52" s="215">
        <v>116.63412611786359</v>
      </c>
      <c r="H52" s="215">
        <v>102.16380060933409</v>
      </c>
      <c r="I52" s="215">
        <v>96.573117378969727</v>
      </c>
      <c r="J52" s="215">
        <v>85.284286215829852</v>
      </c>
      <c r="K52" s="215">
        <v>80.452223359481238</v>
      </c>
      <c r="L52" s="215">
        <v>68.882995815886844</v>
      </c>
      <c r="M52" s="215">
        <v>68.471686993046916</v>
      </c>
      <c r="N52" s="215">
        <v>63.731309237677138</v>
      </c>
      <c r="O52" s="215">
        <v>110.7860809331185</v>
      </c>
      <c r="P52" s="215">
        <v>72.216049650323981</v>
      </c>
      <c r="Q52" s="215">
        <v>75.159893952897136</v>
      </c>
    </row>
    <row r="53" spans="1:17" x14ac:dyDescent="0.25">
      <c r="A53" s="179" t="s">
        <v>56</v>
      </c>
      <c r="B53" s="214">
        <v>1875.6103326024777</v>
      </c>
      <c r="C53" s="214">
        <v>1943.5960743525516</v>
      </c>
      <c r="D53" s="214">
        <v>1883.5561987023523</v>
      </c>
      <c r="E53" s="214">
        <v>1950.4838018121336</v>
      </c>
      <c r="F53" s="214">
        <v>1937.3657290565802</v>
      </c>
      <c r="G53" s="214">
        <v>2200.8673919229145</v>
      </c>
      <c r="H53" s="214">
        <v>2035.225624430039</v>
      </c>
      <c r="I53" s="214">
        <v>1956.7210773312436</v>
      </c>
      <c r="J53" s="214">
        <v>1569.8013160221258</v>
      </c>
      <c r="K53" s="214">
        <v>1303.9792143677917</v>
      </c>
      <c r="L53" s="214">
        <v>1329.1887473071304</v>
      </c>
      <c r="M53" s="214">
        <v>1299.9480899627092</v>
      </c>
      <c r="N53" s="214">
        <v>1304.1389214859182</v>
      </c>
      <c r="O53" s="214">
        <v>1172.6514674537793</v>
      </c>
      <c r="P53" s="214">
        <v>1348.0753623929595</v>
      </c>
      <c r="Q53" s="214">
        <v>1322.5835968394085</v>
      </c>
    </row>
    <row r="54" spans="1:17" x14ac:dyDescent="0.25">
      <c r="A54" s="119" t="s">
        <v>55</v>
      </c>
      <c r="B54" s="213">
        <v>341.45670569705402</v>
      </c>
      <c r="C54" s="213">
        <v>356.41556580586314</v>
      </c>
      <c r="D54" s="213">
        <v>349.42546198268599</v>
      </c>
      <c r="E54" s="213">
        <v>353.09522471573104</v>
      </c>
      <c r="F54" s="213">
        <v>342.6437420203149</v>
      </c>
      <c r="G54" s="213">
        <v>394.25489219763256</v>
      </c>
      <c r="H54" s="213">
        <v>416.89931496062673</v>
      </c>
      <c r="I54" s="213">
        <v>396.5974652897865</v>
      </c>
      <c r="J54" s="213">
        <v>312.12201776204466</v>
      </c>
      <c r="K54" s="213">
        <v>271.06147227272703</v>
      </c>
      <c r="L54" s="213">
        <v>283.86516407470236</v>
      </c>
      <c r="M54" s="213">
        <v>253.19555759927673</v>
      </c>
      <c r="N54" s="213">
        <v>229.3332167534623</v>
      </c>
      <c r="O54" s="213">
        <v>381.55991103395928</v>
      </c>
      <c r="P54" s="213">
        <v>232.87872817344814</v>
      </c>
      <c r="Q54" s="213">
        <v>226.21392751640732</v>
      </c>
    </row>
    <row r="55" spans="1:17" x14ac:dyDescent="0.25">
      <c r="B55" s="13"/>
    </row>
    <row r="56" spans="1:17" x14ac:dyDescent="0.25">
      <c r="A56" s="31" t="s">
        <v>63</v>
      </c>
      <c r="B56" s="70">
        <f>SUM(B57:B59)</f>
        <v>3342.4008288866944</v>
      </c>
      <c r="C56" s="70">
        <f t="shared" ref="C56:Q56" si="9">SUM(C57:C59)</f>
        <v>3599.0479210143608</v>
      </c>
      <c r="D56" s="70">
        <f t="shared" si="9"/>
        <v>3349.5320939413687</v>
      </c>
      <c r="E56" s="70">
        <f t="shared" si="9"/>
        <v>3396.467696052564</v>
      </c>
      <c r="F56" s="70">
        <f t="shared" si="9"/>
        <v>3049.5422537485206</v>
      </c>
      <c r="G56" s="70">
        <f t="shared" si="9"/>
        <v>3839.8052685927787</v>
      </c>
      <c r="H56" s="70">
        <f t="shared" si="9"/>
        <v>3529.4663818099439</v>
      </c>
      <c r="I56" s="70">
        <f t="shared" si="9"/>
        <v>3376.2168938478962</v>
      </c>
      <c r="J56" s="70">
        <f t="shared" si="9"/>
        <v>2196.9736438821128</v>
      </c>
      <c r="K56" s="70">
        <f t="shared" si="9"/>
        <v>1802.5445383365961</v>
      </c>
      <c r="L56" s="70">
        <f t="shared" si="9"/>
        <v>1883.9841897801591</v>
      </c>
      <c r="M56" s="70">
        <f t="shared" si="9"/>
        <v>1748.9099369279097</v>
      </c>
      <c r="N56" s="70">
        <f t="shared" si="9"/>
        <v>1714.5913502095341</v>
      </c>
      <c r="O56" s="70">
        <f t="shared" si="9"/>
        <v>1875.2568772624943</v>
      </c>
      <c r="P56" s="70">
        <f t="shared" si="9"/>
        <v>1899.5941549518632</v>
      </c>
      <c r="Q56" s="70">
        <f t="shared" si="9"/>
        <v>1821.293073215272</v>
      </c>
    </row>
    <row r="57" spans="1:17" x14ac:dyDescent="0.25">
      <c r="A57" s="121" t="s">
        <v>35</v>
      </c>
      <c r="B57" s="120">
        <f>PPA_emi!B5</f>
        <v>217.68982954347581</v>
      </c>
      <c r="C57" s="120">
        <f>PPA_emi!C5</f>
        <v>255.27037004559034</v>
      </c>
      <c r="D57" s="120">
        <f>PPA_emi!D5</f>
        <v>251.11058184452313</v>
      </c>
      <c r="E57" s="120">
        <f>PPA_emi!E5</f>
        <v>245.66880401886212</v>
      </c>
      <c r="F57" s="120">
        <f>PPA_emi!F5</f>
        <v>154.59701029762661</v>
      </c>
      <c r="G57" s="120">
        <f>PPA_emi!G5</f>
        <v>205.70094256470909</v>
      </c>
      <c r="H57" s="120">
        <f>PPA_emi!H5</f>
        <v>178.52555218019324</v>
      </c>
      <c r="I57" s="120">
        <f>PPA_emi!I5</f>
        <v>164.68094033868849</v>
      </c>
      <c r="J57" s="120">
        <f>PPA_emi!J5</f>
        <v>115.02048045222691</v>
      </c>
      <c r="K57" s="120">
        <f>PPA_emi!K5</f>
        <v>106.18074184265959</v>
      </c>
      <c r="L57" s="120">
        <f>PPA_emi!L5</f>
        <v>94.28792349836921</v>
      </c>
      <c r="M57" s="120">
        <f>PPA_emi!M5</f>
        <v>88.738407548553454</v>
      </c>
      <c r="N57" s="120">
        <f>PPA_emi!N5</f>
        <v>80.177219080519876</v>
      </c>
      <c r="O57" s="120">
        <f>PPA_emi!O5</f>
        <v>164.620747375913</v>
      </c>
      <c r="P57" s="120">
        <f>PPA_emi!P5</f>
        <v>96.557386627067075</v>
      </c>
      <c r="Q57" s="120">
        <f>PPA_emi!Q5</f>
        <v>99.851535138194777</v>
      </c>
    </row>
    <row r="58" spans="1:17" x14ac:dyDescent="0.25">
      <c r="A58" s="179" t="s">
        <v>56</v>
      </c>
      <c r="B58" s="189">
        <f>PPA_emi!B31</f>
        <v>3044.0107420278414</v>
      </c>
      <c r="C58" s="189">
        <f>PPA_emi!C31</f>
        <v>3257.998485357411</v>
      </c>
      <c r="D58" s="189">
        <f>PPA_emi!D31</f>
        <v>3018.303794592241</v>
      </c>
      <c r="E58" s="189">
        <f>PPA_emi!E31</f>
        <v>3071.2352278409207</v>
      </c>
      <c r="F58" s="189">
        <f>PPA_emi!F31</f>
        <v>2823.8760737454541</v>
      </c>
      <c r="G58" s="189">
        <f>PPA_emi!G31</f>
        <v>3541.4885906651061</v>
      </c>
      <c r="H58" s="189">
        <f>PPA_emi!H31</f>
        <v>3256.4812718482217</v>
      </c>
      <c r="I58" s="189">
        <f>PPA_emi!I31</f>
        <v>3123.2698787580348</v>
      </c>
      <c r="J58" s="189">
        <f>PPA_emi!J31</f>
        <v>2027.9527719703842</v>
      </c>
      <c r="K58" s="189">
        <f>PPA_emi!K31</f>
        <v>1650.7593904082964</v>
      </c>
      <c r="L58" s="189">
        <f>PPA_emi!L31</f>
        <v>1740.1515573579939</v>
      </c>
      <c r="M58" s="189">
        <f>PPA_emi!M31</f>
        <v>1618.0798491833596</v>
      </c>
      <c r="N58" s="189">
        <f>PPA_emi!N31</f>
        <v>1597.4255745994749</v>
      </c>
      <c r="O58" s="189">
        <f>PPA_emi!O31</f>
        <v>1643.7007328199843</v>
      </c>
      <c r="P58" s="189">
        <f>PPA_emi!P31</f>
        <v>1763.1570351505491</v>
      </c>
      <c r="Q58" s="189">
        <f>PPA_emi!Q31</f>
        <v>1682.1218794266119</v>
      </c>
    </row>
    <row r="59" spans="1:17" x14ac:dyDescent="0.25">
      <c r="A59" s="119" t="s">
        <v>55</v>
      </c>
      <c r="B59" s="118">
        <f>PPA_emi!B81</f>
        <v>80.7002573153773</v>
      </c>
      <c r="C59" s="118">
        <f>PPA_emi!C81</f>
        <v>85.779065611359115</v>
      </c>
      <c r="D59" s="118">
        <f>PPA_emi!D81</f>
        <v>80.117717504604443</v>
      </c>
      <c r="E59" s="118">
        <f>PPA_emi!E81</f>
        <v>79.563664192781502</v>
      </c>
      <c r="F59" s="118">
        <f>PPA_emi!F81</f>
        <v>71.069169705439691</v>
      </c>
      <c r="G59" s="118">
        <f>PPA_emi!G81</f>
        <v>92.615735362963491</v>
      </c>
      <c r="H59" s="118">
        <f>PPA_emi!H81</f>
        <v>94.459557781528943</v>
      </c>
      <c r="I59" s="118">
        <f>PPA_emi!I81</f>
        <v>88.266074751173036</v>
      </c>
      <c r="J59" s="118">
        <f>PPA_emi!J81</f>
        <v>54.000391459501586</v>
      </c>
      <c r="K59" s="118">
        <f>PPA_emi!K81</f>
        <v>45.604406085640001</v>
      </c>
      <c r="L59" s="118">
        <f>PPA_emi!L81</f>
        <v>49.544708923795852</v>
      </c>
      <c r="M59" s="118">
        <f>PPA_emi!M81</f>
        <v>42.091680195996823</v>
      </c>
      <c r="N59" s="118">
        <f>PPA_emi!N81</f>
        <v>36.988556529539522</v>
      </c>
      <c r="O59" s="118">
        <f>PPA_emi!O81</f>
        <v>66.935397066597034</v>
      </c>
      <c r="P59" s="118">
        <f>PPA_emi!P81</f>
        <v>39.879733174247129</v>
      </c>
      <c r="Q59" s="118">
        <f>PPA_emi!Q81</f>
        <v>39.31965865046525</v>
      </c>
    </row>
    <row r="60" spans="1:17" x14ac:dyDescent="0.25">
      <c r="A60" s="117"/>
      <c r="B60" s="116"/>
      <c r="C60" s="116"/>
      <c r="D60" s="116"/>
      <c r="E60" s="116"/>
      <c r="F60" s="116"/>
      <c r="G60" s="116"/>
      <c r="H60" s="116"/>
      <c r="I60" s="116"/>
      <c r="J60" s="116"/>
      <c r="K60" s="116"/>
      <c r="L60" s="116"/>
      <c r="M60" s="116"/>
      <c r="N60" s="116"/>
      <c r="O60" s="116"/>
      <c r="P60" s="116"/>
      <c r="Q60" s="116"/>
    </row>
    <row r="61" spans="1:17" x14ac:dyDescent="0.25">
      <c r="A61" s="184" t="s">
        <v>104</v>
      </c>
      <c r="B61" s="212"/>
      <c r="C61" s="212"/>
      <c r="D61" s="212"/>
      <c r="E61" s="212"/>
      <c r="F61" s="212"/>
      <c r="G61" s="212"/>
      <c r="H61" s="212"/>
      <c r="I61" s="212"/>
      <c r="J61" s="212"/>
      <c r="K61" s="212"/>
      <c r="L61" s="212"/>
      <c r="M61" s="212"/>
      <c r="N61" s="212"/>
      <c r="O61" s="212"/>
      <c r="P61" s="212"/>
      <c r="Q61" s="212"/>
    </row>
    <row r="62" spans="1:17" x14ac:dyDescent="0.25">
      <c r="A62" s="110" t="s">
        <v>35</v>
      </c>
      <c r="B62" s="187">
        <f t="shared" ref="B62:Q62" si="10">IF(B$10=0,"",B$5/B$10*1000)</f>
        <v>131.75089317647149</v>
      </c>
      <c r="C62" s="187">
        <f t="shared" si="10"/>
        <v>132.20485137105831</v>
      </c>
      <c r="D62" s="187">
        <f t="shared" si="10"/>
        <v>134.80689802942305</v>
      </c>
      <c r="E62" s="187">
        <f t="shared" si="10"/>
        <v>114.71236888120603</v>
      </c>
      <c r="F62" s="187">
        <f t="shared" si="10"/>
        <v>127.28000919554374</v>
      </c>
      <c r="G62" s="187">
        <f t="shared" si="10"/>
        <v>118.24399644228234</v>
      </c>
      <c r="H62" s="187">
        <f t="shared" si="10"/>
        <v>126.91861311921538</v>
      </c>
      <c r="I62" s="187">
        <f t="shared" si="10"/>
        <v>136.99457525944101</v>
      </c>
      <c r="J62" s="187">
        <f t="shared" si="10"/>
        <v>148.02977850847012</v>
      </c>
      <c r="K62" s="187">
        <f t="shared" si="10"/>
        <v>176.40123943044904</v>
      </c>
      <c r="L62" s="187">
        <f t="shared" si="10"/>
        <v>143.81285675455283</v>
      </c>
      <c r="M62" s="187">
        <f t="shared" si="10"/>
        <v>137.75646728643181</v>
      </c>
      <c r="N62" s="187">
        <f t="shared" si="10"/>
        <v>138.55793813890168</v>
      </c>
      <c r="O62" s="187">
        <f t="shared" si="10"/>
        <v>169.35779008429557</v>
      </c>
      <c r="P62" s="187">
        <f t="shared" si="10"/>
        <v>154.20853384265513</v>
      </c>
      <c r="Q62" s="187">
        <f t="shared" si="10"/>
        <v>160.04270158801145</v>
      </c>
    </row>
    <row r="63" spans="1:17" x14ac:dyDescent="0.25">
      <c r="A63" s="180" t="s">
        <v>56</v>
      </c>
      <c r="B63" s="186">
        <f t="shared" ref="B63:Q63" si="11">IF(B$11=0,"",B$6/B$11*1000)</f>
        <v>757.58568013810361</v>
      </c>
      <c r="C63" s="186">
        <f t="shared" si="11"/>
        <v>760.19600193030305</v>
      </c>
      <c r="D63" s="186">
        <f t="shared" si="11"/>
        <v>775.15812658768925</v>
      </c>
      <c r="E63" s="186">
        <f t="shared" si="11"/>
        <v>659.61183187364645</v>
      </c>
      <c r="F63" s="186">
        <f t="shared" si="11"/>
        <v>731.87748492326728</v>
      </c>
      <c r="G63" s="186">
        <f t="shared" si="11"/>
        <v>679.91917403540879</v>
      </c>
      <c r="H63" s="186">
        <f t="shared" si="11"/>
        <v>729.7994079882003</v>
      </c>
      <c r="I63" s="186">
        <f t="shared" si="11"/>
        <v>787.73757028076363</v>
      </c>
      <c r="J63" s="186">
        <f t="shared" si="11"/>
        <v>851.19150032494315</v>
      </c>
      <c r="K63" s="186">
        <f t="shared" si="11"/>
        <v>1020.3166029111297</v>
      </c>
      <c r="L63" s="186">
        <f t="shared" si="11"/>
        <v>976.72341131627013</v>
      </c>
      <c r="M63" s="186">
        <f t="shared" si="11"/>
        <v>936.24904413233594</v>
      </c>
      <c r="N63" s="186">
        <f t="shared" si="11"/>
        <v>938.73003089105896</v>
      </c>
      <c r="O63" s="186">
        <f t="shared" si="11"/>
        <v>1987.1879181274105</v>
      </c>
      <c r="P63" s="186">
        <f t="shared" si="11"/>
        <v>1048.8424864904352</v>
      </c>
      <c r="Q63" s="186">
        <f t="shared" si="11"/>
        <v>1178.202377586741</v>
      </c>
    </row>
    <row r="64" spans="1:17" x14ac:dyDescent="0.25">
      <c r="A64" s="108" t="s">
        <v>55</v>
      </c>
      <c r="B64" s="185">
        <f t="shared" ref="B64:Q64" si="12">IF(B$12=0,"",B$7/B$12*1000)</f>
        <v>6530.4150765941868</v>
      </c>
      <c r="C64" s="185">
        <f t="shared" si="12"/>
        <v>6663.0079236525189</v>
      </c>
      <c r="D64" s="185">
        <f t="shared" si="12"/>
        <v>6583.9803133241112</v>
      </c>
      <c r="E64" s="185">
        <f t="shared" si="12"/>
        <v>5884.7446562462883</v>
      </c>
      <c r="F64" s="185">
        <f t="shared" si="12"/>
        <v>6400.5393321913552</v>
      </c>
      <c r="G64" s="185">
        <f t="shared" si="12"/>
        <v>6372.4430582201749</v>
      </c>
      <c r="H64" s="185">
        <f t="shared" si="12"/>
        <v>6191.9817061912236</v>
      </c>
      <c r="I64" s="185">
        <f t="shared" si="12"/>
        <v>5877.2765499642956</v>
      </c>
      <c r="J64" s="185">
        <f t="shared" si="12"/>
        <v>5279.5043894880328</v>
      </c>
      <c r="K64" s="185">
        <f t="shared" si="12"/>
        <v>4711.1895562733016</v>
      </c>
      <c r="L64" s="185">
        <f t="shared" si="12"/>
        <v>4731.1269560827868</v>
      </c>
      <c r="M64" s="185">
        <f t="shared" si="12"/>
        <v>5230.0183846351592</v>
      </c>
      <c r="N64" s="185">
        <f t="shared" si="12"/>
        <v>5431.0251005194705</v>
      </c>
      <c r="O64" s="185">
        <f t="shared" si="12"/>
        <v>5465.9462358781166</v>
      </c>
      <c r="P64" s="185">
        <f t="shared" si="12"/>
        <v>5046.600866889039</v>
      </c>
      <c r="Q64" s="185">
        <f t="shared" si="12"/>
        <v>5682.2684626504333</v>
      </c>
    </row>
    <row r="65" spans="1:17" x14ac:dyDescent="0.25">
      <c r="A65" s="184" t="s">
        <v>103</v>
      </c>
      <c r="B65" s="188"/>
      <c r="C65" s="188"/>
      <c r="D65" s="188"/>
      <c r="E65" s="188"/>
      <c r="F65" s="188"/>
      <c r="G65" s="188"/>
      <c r="H65" s="188"/>
      <c r="I65" s="188"/>
      <c r="J65" s="188"/>
      <c r="K65" s="188"/>
      <c r="L65" s="188"/>
      <c r="M65" s="188"/>
      <c r="N65" s="188"/>
      <c r="O65" s="188"/>
      <c r="P65" s="188"/>
      <c r="Q65" s="188"/>
    </row>
    <row r="66" spans="1:17" x14ac:dyDescent="0.25">
      <c r="A66" s="110" t="s">
        <v>35</v>
      </c>
      <c r="B66" s="113">
        <f t="shared" ref="B66:Q66" si="13">IF(B$52=0,"",B$52/B$10)</f>
        <v>0.25944132666487557</v>
      </c>
      <c r="C66" s="113">
        <f t="shared" si="13"/>
        <v>0.28554926797070224</v>
      </c>
      <c r="D66" s="113">
        <f t="shared" si="13"/>
        <v>0.27612934983771353</v>
      </c>
      <c r="E66" s="113">
        <f t="shared" si="13"/>
        <v>0.28558770530185518</v>
      </c>
      <c r="F66" s="113">
        <f t="shared" si="13"/>
        <v>0.28305505500902672</v>
      </c>
      <c r="G66" s="113">
        <f t="shared" si="13"/>
        <v>0.34203556046294309</v>
      </c>
      <c r="H66" s="113">
        <f t="shared" si="13"/>
        <v>0.35597143069454384</v>
      </c>
      <c r="I66" s="113">
        <f t="shared" si="13"/>
        <v>0.36580726279912773</v>
      </c>
      <c r="J66" s="113">
        <f t="shared" si="13"/>
        <v>0.30788550980443991</v>
      </c>
      <c r="K66" s="113">
        <f t="shared" si="13"/>
        <v>0.29687167291321492</v>
      </c>
      <c r="L66" s="113">
        <f t="shared" si="13"/>
        <v>0.30211840270125806</v>
      </c>
      <c r="M66" s="113">
        <f t="shared" si="13"/>
        <v>0.29261404697883298</v>
      </c>
      <c r="N66" s="113">
        <f t="shared" si="13"/>
        <v>0.28451477338248721</v>
      </c>
      <c r="O66" s="113">
        <f t="shared" si="13"/>
        <v>0.49679856920680943</v>
      </c>
      <c r="P66" s="113">
        <f t="shared" si="13"/>
        <v>0.29965165830009949</v>
      </c>
      <c r="Q66" s="113">
        <f t="shared" si="13"/>
        <v>0.32560540455218934</v>
      </c>
    </row>
    <row r="67" spans="1:17" x14ac:dyDescent="0.25">
      <c r="A67" s="180" t="s">
        <v>56</v>
      </c>
      <c r="B67" s="182">
        <f t="shared" ref="B67:Q67" si="14">IF(B$53=0,"",B$53/B$11)</f>
        <v>0.27361201059117107</v>
      </c>
      <c r="C67" s="182">
        <f t="shared" si="14"/>
        <v>0.30114596751666434</v>
      </c>
      <c r="D67" s="182">
        <f t="shared" si="14"/>
        <v>0.29121153350376505</v>
      </c>
      <c r="E67" s="182">
        <f t="shared" si="14"/>
        <v>0.30118650429464694</v>
      </c>
      <c r="F67" s="182">
        <f t="shared" si="14"/>
        <v>0.29851552065586751</v>
      </c>
      <c r="G67" s="182">
        <f t="shared" si="14"/>
        <v>0.34995506311383601</v>
      </c>
      <c r="H67" s="182">
        <f t="shared" si="14"/>
        <v>0.36421360494453098</v>
      </c>
      <c r="I67" s="182">
        <f t="shared" si="14"/>
        <v>0.37427717623015372</v>
      </c>
      <c r="J67" s="182">
        <f t="shared" si="14"/>
        <v>0.31501430105575767</v>
      </c>
      <c r="K67" s="182">
        <f t="shared" si="14"/>
        <v>0.30374544942180098</v>
      </c>
      <c r="L67" s="182">
        <f t="shared" si="14"/>
        <v>0.30911366216444891</v>
      </c>
      <c r="M67" s="182">
        <f t="shared" si="14"/>
        <v>0.29938924227607305</v>
      </c>
      <c r="N67" s="182">
        <f t="shared" si="14"/>
        <v>0.29110243783167816</v>
      </c>
      <c r="O67" s="182">
        <f t="shared" si="14"/>
        <v>0.50830145966787144</v>
      </c>
      <c r="P67" s="182">
        <f t="shared" si="14"/>
        <v>0.30658980268204672</v>
      </c>
      <c r="Q67" s="182">
        <f t="shared" si="14"/>
        <v>0.33314448283108528</v>
      </c>
    </row>
    <row r="68" spans="1:17" x14ac:dyDescent="0.25">
      <c r="A68" s="108" t="s">
        <v>55</v>
      </c>
      <c r="B68" s="112">
        <f t="shared" ref="B68:Q68" si="15">IF(B$54=0,"",B$54/B$12)</f>
        <v>0.2357726667055659</v>
      </c>
      <c r="C68" s="112">
        <f t="shared" si="15"/>
        <v>0.25411829243147671</v>
      </c>
      <c r="D68" s="112">
        <f t="shared" si="15"/>
        <v>0.24573524341226166</v>
      </c>
      <c r="E68" s="112">
        <f t="shared" si="15"/>
        <v>0.25415249888918412</v>
      </c>
      <c r="F68" s="112">
        <f t="shared" si="15"/>
        <v>0.25189862244847938</v>
      </c>
      <c r="G68" s="112">
        <f t="shared" si="15"/>
        <v>0.29449478408786756</v>
      </c>
      <c r="H68" s="112">
        <f t="shared" si="15"/>
        <v>0.30649365663017575</v>
      </c>
      <c r="I68" s="112">
        <f t="shared" si="15"/>
        <v>0.30002173454130848</v>
      </c>
      <c r="J68" s="112">
        <f t="shared" si="15"/>
        <v>0.24033971817397004</v>
      </c>
      <c r="K68" s="112">
        <f t="shared" si="15"/>
        <v>0.23174216366050032</v>
      </c>
      <c r="L68" s="112">
        <f t="shared" si="15"/>
        <v>0.23583783402639125</v>
      </c>
      <c r="M68" s="112">
        <f t="shared" si="15"/>
        <v>0.22841860154220026</v>
      </c>
      <c r="N68" s="112">
        <f t="shared" si="15"/>
        <v>0.22209619574013434</v>
      </c>
      <c r="O68" s="112">
        <f t="shared" si="15"/>
        <v>0.38780788413276052</v>
      </c>
      <c r="P68" s="112">
        <f t="shared" si="15"/>
        <v>0.21545576859742332</v>
      </c>
      <c r="Q68" s="112">
        <f t="shared" si="15"/>
        <v>0.23411705142979219</v>
      </c>
    </row>
    <row r="69" spans="1:17" x14ac:dyDescent="0.25">
      <c r="A69" s="184" t="s">
        <v>102</v>
      </c>
      <c r="B69" s="188"/>
      <c r="C69" s="188"/>
      <c r="D69" s="188"/>
      <c r="E69" s="188"/>
      <c r="F69" s="188"/>
      <c r="G69" s="188"/>
      <c r="H69" s="188"/>
      <c r="I69" s="188"/>
      <c r="J69" s="188"/>
      <c r="K69" s="188"/>
      <c r="L69" s="188"/>
      <c r="M69" s="188"/>
      <c r="N69" s="188"/>
      <c r="O69" s="188"/>
      <c r="P69" s="188"/>
      <c r="Q69" s="188"/>
    </row>
    <row r="70" spans="1:17" x14ac:dyDescent="0.25">
      <c r="A70" s="110" t="s">
        <v>35</v>
      </c>
      <c r="B70" s="113">
        <f>IF(PPA_ued!B$5=0,"",PPA_ued!B$5/B$10)</f>
        <v>0.17823033657186571</v>
      </c>
      <c r="C70" s="113">
        <f>IF(PPA_ued!C$5=0,"",PPA_ued!C$5/C$10)</f>
        <v>0.19593173818853338</v>
      </c>
      <c r="D70" s="113">
        <f>IF(PPA_ued!D$5=0,"",PPA_ued!D$5/D$10)</f>
        <v>0.18986643169239725</v>
      </c>
      <c r="E70" s="113">
        <f>IF(PPA_ued!E$5=0,"",PPA_ued!E$5/E$10)</f>
        <v>0.19651525911718642</v>
      </c>
      <c r="F70" s="113">
        <f>IF(PPA_ued!F$5=0,"",PPA_ued!F$5/F$10)</f>
        <v>0.19537021126603962</v>
      </c>
      <c r="G70" s="113">
        <f>IF(PPA_ued!G$5=0,"",PPA_ued!G$5/G$10)</f>
        <v>0.23501034849403235</v>
      </c>
      <c r="H70" s="113">
        <f>IF(PPA_ued!H$5=0,"",PPA_ued!H$5/H$10)</f>
        <v>0.24469741279834117</v>
      </c>
      <c r="I70" s="113">
        <f>IF(PPA_ued!I$5=0,"",PPA_ued!I$5/I$10)</f>
        <v>0.25172864559368008</v>
      </c>
      <c r="J70" s="113">
        <f>IF(PPA_ued!J$5=0,"",PPA_ued!J$5/J$10)</f>
        <v>0.21381177810844565</v>
      </c>
      <c r="K70" s="113">
        <f>IF(PPA_ued!K$5=0,"",PPA_ued!K$5/K$10)</f>
        <v>0.20631564453334936</v>
      </c>
      <c r="L70" s="113">
        <f>IF(PPA_ued!L$5=0,"",PPA_ued!L$5/L$10)</f>
        <v>0.2097007162806373</v>
      </c>
      <c r="M70" s="113">
        <f>IF(PPA_ued!M$5=0,"",PPA_ued!M$5/M$10)</f>
        <v>0.20347847932941227</v>
      </c>
      <c r="N70" s="113">
        <f>IF(PPA_ued!N$5=0,"",PPA_ued!N$5/N$10)</f>
        <v>0.19803698102781761</v>
      </c>
      <c r="O70" s="113">
        <f>IF(PPA_ued!O$5=0,"",PPA_ued!O$5/O$10)</f>
        <v>0.3438312620150783</v>
      </c>
      <c r="P70" s="113">
        <f>IF(PPA_ued!P$5=0,"",PPA_ued!P$5/P$10)</f>
        <v>0.2081555324934127</v>
      </c>
      <c r="Q70" s="113">
        <f>IF(PPA_ued!Q$5=0,"",PPA_ued!Q$5/Q$10)</f>
        <v>0.22622859004249729</v>
      </c>
    </row>
    <row r="71" spans="1:17" x14ac:dyDescent="0.25">
      <c r="A71" s="180" t="s">
        <v>56</v>
      </c>
      <c r="B71" s="182">
        <f>IF(PPA_ued!B$31=0,"",PPA_ued!B$31/B$11)</f>
        <v>0.19828540918640472</v>
      </c>
      <c r="C71" s="182">
        <f>IF(PPA_ued!C$31=0,"",PPA_ued!C$31/C$11)</f>
        <v>0.21852159478440417</v>
      </c>
      <c r="D71" s="182">
        <f>IF(PPA_ued!D$31=0,"",PPA_ued!D$31/D$11)</f>
        <v>0.21012121485615978</v>
      </c>
      <c r="E71" s="182">
        <f>IF(PPA_ued!E$31=0,"",PPA_ued!E$31/E$11)</f>
        <v>0.21687751008194189</v>
      </c>
      <c r="F71" s="182">
        <f>IF(PPA_ued!F$31=0,"",PPA_ued!F$31/F$11)</f>
        <v>0.21232899186617885</v>
      </c>
      <c r="G71" s="182">
        <f>IF(PPA_ued!G$31=0,"",PPA_ued!G$31/G$11)</f>
        <v>0.2555595114859886</v>
      </c>
      <c r="H71" s="182">
        <f>IF(PPA_ued!H$31=0,"",PPA_ued!H$31/H$11)</f>
        <v>0.26557992365010619</v>
      </c>
      <c r="I71" s="182">
        <f>IF(PPA_ued!I$31=0,"",PPA_ued!I$31/I$11)</f>
        <v>0.27175242982989317</v>
      </c>
      <c r="J71" s="182">
        <f>IF(PPA_ued!J$31=0,"",PPA_ued!J$31/J$11)</f>
        <v>0.22195505532924684</v>
      </c>
      <c r="K71" s="182">
        <f>IF(PPA_ued!K$31=0,"",PPA_ued!K$31/K$11)</f>
        <v>0.21357822342566224</v>
      </c>
      <c r="L71" s="182">
        <f>IF(PPA_ued!L$31=0,"",PPA_ued!L$31/L$11)</f>
        <v>0.21818099639591512</v>
      </c>
      <c r="M71" s="182">
        <f>IF(PPA_ued!M$31=0,"",PPA_ued!M$31/M$11)</f>
        <v>0.21000930908241602</v>
      </c>
      <c r="N71" s="182">
        <f>IF(PPA_ued!N$31=0,"",PPA_ued!N$31/N$11)</f>
        <v>0.20319959830131518</v>
      </c>
      <c r="O71" s="182">
        <f>IF(PPA_ued!O$31=0,"",PPA_ued!O$31/O$11)</f>
        <v>0.36298920199442769</v>
      </c>
      <c r="P71" s="182">
        <f>IF(PPA_ued!P$31=0,"",PPA_ued!P$31/P$11)</f>
        <v>0.21516578825116983</v>
      </c>
      <c r="Q71" s="182">
        <f>IF(PPA_ued!Q$31=0,"",PPA_ued!Q$31/Q$11)</f>
        <v>0.2344367964194389</v>
      </c>
    </row>
    <row r="72" spans="1:17" x14ac:dyDescent="0.25">
      <c r="A72" s="108" t="s">
        <v>55</v>
      </c>
      <c r="B72" s="112">
        <f>IF(PPA_ued!B$81=0,"",PPA_ued!B$81/B$12)</f>
        <v>0.13242797876303808</v>
      </c>
      <c r="C72" s="112">
        <f>IF(PPA_ued!C$81=0,"",PPA_ued!C$81/C$12)</f>
        <v>0.14305729212910037</v>
      </c>
      <c r="D72" s="112">
        <f>IF(PPA_ued!D$81=0,"",PPA_ued!D$81/D$12)</f>
        <v>0.13851566516571626</v>
      </c>
      <c r="E72" s="112">
        <f>IF(PPA_ued!E$81=0,"",PPA_ued!E$81/E$12)</f>
        <v>0.14332751971861102</v>
      </c>
      <c r="F72" s="112">
        <f>IF(PPA_ued!F$81=0,"",PPA_ued!F$81/F$12)</f>
        <v>0.14234086226913789</v>
      </c>
      <c r="G72" s="112">
        <f>IF(PPA_ued!G$81=0,"",PPA_ued!G$81/G$12)</f>
        <v>0.16854471973311849</v>
      </c>
      <c r="H72" s="112">
        <f>IF(PPA_ued!H$81=0,"",PPA_ued!H$81/H$12)</f>
        <v>0.17558423406884305</v>
      </c>
      <c r="I72" s="112">
        <f>IF(PPA_ued!I$81=0,"",PPA_ued!I$81/I$12)</f>
        <v>0.17562413514123784</v>
      </c>
      <c r="J72" s="112">
        <f>IF(PPA_ued!J$81=0,"",PPA_ued!J$81/J$12)</f>
        <v>0.14465869179964491</v>
      </c>
      <c r="K72" s="112">
        <f>IF(PPA_ued!K$81=0,"",PPA_ued!K$81/K$12)</f>
        <v>0.13955709221175444</v>
      </c>
      <c r="L72" s="112">
        <f>IF(PPA_ued!L$81=0,"",PPA_ued!L$81/L$12)</f>
        <v>0.14192433665710402</v>
      </c>
      <c r="M72" s="112">
        <f>IF(PPA_ued!M$81=0,"",PPA_ued!M$81/M$12)</f>
        <v>0.13758722338539228</v>
      </c>
      <c r="N72" s="112">
        <f>IF(PPA_ued!N$81=0,"",PPA_ued!N$81/N$12)</f>
        <v>0.13385333800201318</v>
      </c>
      <c r="O72" s="112">
        <f>IF(PPA_ued!O$81=0,"",PPA_ued!O$81/O$12)</f>
        <v>0.23335569875832252</v>
      </c>
      <c r="P72" s="112">
        <f>IF(PPA_ued!P$81=0,"",PPA_ued!P$81/P$12)</f>
        <v>0.1367659367727444</v>
      </c>
      <c r="Q72" s="112">
        <f>IF(PPA_ued!Q$81=0,"",PPA_ued!Q$81/Q$12)</f>
        <v>0.14856895322741101</v>
      </c>
    </row>
    <row r="73" spans="1:17" x14ac:dyDescent="0.25">
      <c r="A73" s="39" t="s">
        <v>60</v>
      </c>
      <c r="B73" s="111">
        <f t="shared" ref="B73:Q73" si="16">IF(B$51=0,"",B$56/B$51)</f>
        <v>1.4283506468913847</v>
      </c>
      <c r="C73" s="111">
        <f t="shared" si="16"/>
        <v>1.474716307538497</v>
      </c>
      <c r="D73" s="111">
        <f t="shared" si="16"/>
        <v>1.4087435379441209</v>
      </c>
      <c r="E73" s="111">
        <f t="shared" si="16"/>
        <v>1.3877207603944366</v>
      </c>
      <c r="F73" s="111">
        <f t="shared" si="16"/>
        <v>1.2827321369862386</v>
      </c>
      <c r="G73" s="111">
        <f t="shared" si="16"/>
        <v>1.4159845825736217</v>
      </c>
      <c r="H73" s="111">
        <f t="shared" si="16"/>
        <v>1.3817805037225133</v>
      </c>
      <c r="I73" s="111">
        <f t="shared" si="16"/>
        <v>1.3781086523017498</v>
      </c>
      <c r="J73" s="111">
        <f t="shared" si="16"/>
        <v>1.1167980550431746</v>
      </c>
      <c r="K73" s="111">
        <f t="shared" si="16"/>
        <v>1.0888264923687268</v>
      </c>
      <c r="L73" s="111">
        <f t="shared" si="16"/>
        <v>1.1201277418420357</v>
      </c>
      <c r="M73" s="111">
        <f t="shared" si="16"/>
        <v>1.0784986424710927</v>
      </c>
      <c r="N73" s="111">
        <f t="shared" si="16"/>
        <v>1.0734958986708314</v>
      </c>
      <c r="O73" s="111">
        <f t="shared" si="16"/>
        <v>1.1262821253281508</v>
      </c>
      <c r="P73" s="111">
        <f t="shared" si="16"/>
        <v>1.1490614962975469</v>
      </c>
      <c r="Q73" s="111">
        <f t="shared" si="16"/>
        <v>1.1215152889366251</v>
      </c>
    </row>
    <row r="74" spans="1:17" x14ac:dyDescent="0.25">
      <c r="A74" s="110" t="s">
        <v>35</v>
      </c>
      <c r="B74" s="109">
        <f t="shared" ref="B74:Q74" si="17">IF(B$52=0,"",B$57/B$52)</f>
        <v>1.7701930901542227</v>
      </c>
      <c r="C74" s="109">
        <f t="shared" si="17"/>
        <v>1.8169971831027483</v>
      </c>
      <c r="D74" s="109">
        <f t="shared" si="17"/>
        <v>1.7354861695211525</v>
      </c>
      <c r="E74" s="109">
        <f t="shared" si="17"/>
        <v>1.706789522668088</v>
      </c>
      <c r="F74" s="109">
        <f t="shared" si="17"/>
        <v>1.5877120217533633</v>
      </c>
      <c r="G74" s="109">
        <f t="shared" si="17"/>
        <v>1.7636428497508509</v>
      </c>
      <c r="H74" s="109">
        <f t="shared" si="17"/>
        <v>1.7474443111495055</v>
      </c>
      <c r="I74" s="109">
        <f t="shared" si="17"/>
        <v>1.7052461886722763</v>
      </c>
      <c r="J74" s="109">
        <f t="shared" si="17"/>
        <v>1.3486714324036593</v>
      </c>
      <c r="K74" s="109">
        <f t="shared" si="17"/>
        <v>1.3197987253654471</v>
      </c>
      <c r="L74" s="109">
        <f t="shared" si="17"/>
        <v>1.3688127582369625</v>
      </c>
      <c r="M74" s="109">
        <f t="shared" si="17"/>
        <v>1.29598687348779</v>
      </c>
      <c r="N74" s="109">
        <f t="shared" si="17"/>
        <v>1.2580507138416062</v>
      </c>
      <c r="O74" s="109">
        <f t="shared" si="17"/>
        <v>1.4859334854104502</v>
      </c>
      <c r="P74" s="109">
        <f t="shared" si="17"/>
        <v>1.337062704130257</v>
      </c>
      <c r="Q74" s="109">
        <f t="shared" si="17"/>
        <v>1.3285215011182951</v>
      </c>
    </row>
    <row r="75" spans="1:17" x14ac:dyDescent="0.25">
      <c r="A75" s="180" t="s">
        <v>56</v>
      </c>
      <c r="B75" s="178">
        <f t="shared" ref="B75:Q75" si="18">IF(B$53=0,"",B$58/B$53)</f>
        <v>1.6229441100402584</v>
      </c>
      <c r="C75" s="178">
        <f t="shared" si="18"/>
        <v>1.6762734440296252</v>
      </c>
      <c r="D75" s="178">
        <f t="shared" si="18"/>
        <v>1.6024495561489782</v>
      </c>
      <c r="E75" s="178">
        <f t="shared" si="18"/>
        <v>1.5746017603363494</v>
      </c>
      <c r="F75" s="178">
        <f t="shared" si="18"/>
        <v>1.4575854374798758</v>
      </c>
      <c r="G75" s="178">
        <f t="shared" si="18"/>
        <v>1.6091331098194339</v>
      </c>
      <c r="H75" s="178">
        <f t="shared" si="18"/>
        <v>1.600059095541406</v>
      </c>
      <c r="I75" s="178">
        <f t="shared" si="18"/>
        <v>1.5961753133552574</v>
      </c>
      <c r="J75" s="178">
        <f t="shared" si="18"/>
        <v>1.2918531480845064</v>
      </c>
      <c r="K75" s="178">
        <f t="shared" si="18"/>
        <v>1.2659399568793237</v>
      </c>
      <c r="L75" s="178">
        <f t="shared" si="18"/>
        <v>1.3091831847684938</v>
      </c>
      <c r="M75" s="178">
        <f t="shared" si="18"/>
        <v>1.2447265099868536</v>
      </c>
      <c r="N75" s="178">
        <f t="shared" si="18"/>
        <v>1.224889119005351</v>
      </c>
      <c r="O75" s="178">
        <f t="shared" si="18"/>
        <v>1.4016958818880867</v>
      </c>
      <c r="P75" s="178">
        <f t="shared" si="18"/>
        <v>1.3079068754886083</v>
      </c>
      <c r="Q75" s="178">
        <f t="shared" si="18"/>
        <v>1.271845411848745</v>
      </c>
    </row>
    <row r="76" spans="1:17" x14ac:dyDescent="0.25">
      <c r="A76" s="108" t="s">
        <v>55</v>
      </c>
      <c r="B76" s="107">
        <f t="shared" ref="B76:Q76" si="19">IF(B$54=0,"",B$59/B$54)</f>
        <v>0.23634111138814737</v>
      </c>
      <c r="C76" s="107">
        <f t="shared" si="19"/>
        <v>0.24067149092495674</v>
      </c>
      <c r="D76" s="107">
        <f t="shared" si="19"/>
        <v>0.22928414274679923</v>
      </c>
      <c r="E76" s="107">
        <f t="shared" si="19"/>
        <v>0.22533203120160122</v>
      </c>
      <c r="F76" s="107">
        <f t="shared" si="19"/>
        <v>0.20741417685435531</v>
      </c>
      <c r="G76" s="107">
        <f t="shared" si="19"/>
        <v>0.23491334463019667</v>
      </c>
      <c r="H76" s="107">
        <f t="shared" si="19"/>
        <v>0.22657642838883052</v>
      </c>
      <c r="I76" s="107">
        <f t="shared" si="19"/>
        <v>0.22255834309651634</v>
      </c>
      <c r="J76" s="107">
        <f t="shared" si="19"/>
        <v>0.17301051635732523</v>
      </c>
      <c r="K76" s="107">
        <f t="shared" si="19"/>
        <v>0.16824377770572785</v>
      </c>
      <c r="L76" s="107">
        <f t="shared" si="19"/>
        <v>0.17453606568912272</v>
      </c>
      <c r="M76" s="107">
        <f t="shared" si="19"/>
        <v>0.166241780049766</v>
      </c>
      <c r="N76" s="107">
        <f t="shared" si="19"/>
        <v>0.16128739243780349</v>
      </c>
      <c r="O76" s="107">
        <f t="shared" si="19"/>
        <v>0.17542565434931057</v>
      </c>
      <c r="P76" s="107">
        <f t="shared" si="19"/>
        <v>0.1712467836244137</v>
      </c>
      <c r="Q76" s="107">
        <f t="shared" si="19"/>
        <v>0.17381625915854979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tabColor theme="4" tint="0.39997558519241921"/>
    <pageSetUpPr fitToPage="1"/>
  </sheetPr>
  <dimension ref="A1:Q159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372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 ht="12.75" x14ac:dyDescent="0.25">
      <c r="A3" s="80" t="s">
        <v>127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</row>
    <row r="4" spans="1:17" x14ac:dyDescent="0.25">
      <c r="A4" s="40"/>
      <c r="B4" s="32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 ht="12.75" x14ac:dyDescent="0.25">
      <c r="A5" s="97" t="s">
        <v>35</v>
      </c>
      <c r="B5" s="96">
        <v>122.97518883915102</v>
      </c>
      <c r="C5" s="96">
        <v>140.49023984158549</v>
      </c>
      <c r="D5" s="96">
        <v>144.69177931496188</v>
      </c>
      <c r="E5" s="96">
        <v>143.93620347213499</v>
      </c>
      <c r="F5" s="96">
        <v>97.3709389231052</v>
      </c>
      <c r="G5" s="96">
        <v>116.63412611786359</v>
      </c>
      <c r="H5" s="96">
        <v>102.16380060933409</v>
      </c>
      <c r="I5" s="96">
        <v>96.573117378969727</v>
      </c>
      <c r="J5" s="96">
        <v>85.284286215829852</v>
      </c>
      <c r="K5" s="96">
        <v>80.452223359481238</v>
      </c>
      <c r="L5" s="96">
        <v>68.882995815886844</v>
      </c>
      <c r="M5" s="96">
        <v>68.47168699304693</v>
      </c>
      <c r="N5" s="96">
        <v>63.731309237677145</v>
      </c>
      <c r="O5" s="96">
        <v>110.7860809331185</v>
      </c>
      <c r="P5" s="96">
        <v>72.216049650323981</v>
      </c>
      <c r="Q5" s="96">
        <v>75.159893952897121</v>
      </c>
    </row>
    <row r="6" spans="1:17" x14ac:dyDescent="0.25">
      <c r="A6" s="132" t="s">
        <v>83</v>
      </c>
      <c r="B6" s="160">
        <v>0.61790519693668267</v>
      </c>
      <c r="C6" s="160">
        <v>0.70591190090012279</v>
      </c>
      <c r="D6" s="160">
        <v>0.72702309495675155</v>
      </c>
      <c r="E6" s="160">
        <v>0.72322660361268709</v>
      </c>
      <c r="F6" s="160">
        <v>0.48925323684509159</v>
      </c>
      <c r="G6" s="160">
        <v>0.58604368367883464</v>
      </c>
      <c r="H6" s="160">
        <v>0.51333560802968203</v>
      </c>
      <c r="I6" s="160">
        <v>0.48524447635443552</v>
      </c>
      <c r="J6" s="160">
        <v>0.42852224230957775</v>
      </c>
      <c r="K6" s="160">
        <v>0.40424289963039856</v>
      </c>
      <c r="L6" s="160">
        <v>0.34611177666802345</v>
      </c>
      <c r="M6" s="160">
        <v>0.34404510076715433</v>
      </c>
      <c r="N6" s="160">
        <v>0.32022644207562562</v>
      </c>
      <c r="O6" s="160">
        <v>0.55665940262437774</v>
      </c>
      <c r="P6" s="160">
        <v>0.36285914908850608</v>
      </c>
      <c r="Q6" s="160">
        <v>0.37765088643571709</v>
      </c>
    </row>
    <row r="7" spans="1:17" x14ac:dyDescent="0.25">
      <c r="A7" s="76" t="s">
        <v>82</v>
      </c>
      <c r="B7" s="159">
        <v>0.86506727571135567</v>
      </c>
      <c r="C7" s="159">
        <v>0.98827666126017188</v>
      </c>
      <c r="D7" s="159">
        <v>1.0178323329394521</v>
      </c>
      <c r="E7" s="159">
        <v>1.012517245057762</v>
      </c>
      <c r="F7" s="159">
        <v>0.68495453158312813</v>
      </c>
      <c r="G7" s="159">
        <v>0.82046115715036849</v>
      </c>
      <c r="H7" s="159">
        <v>0.7186698512415548</v>
      </c>
      <c r="I7" s="159">
        <v>0.67934226689620969</v>
      </c>
      <c r="J7" s="159">
        <v>0.59993113923340879</v>
      </c>
      <c r="K7" s="159">
        <v>0.56594005948255799</v>
      </c>
      <c r="L7" s="159">
        <v>0.48455648733523282</v>
      </c>
      <c r="M7" s="159">
        <v>0.48166314107401603</v>
      </c>
      <c r="N7" s="159">
        <v>0.44831701890587583</v>
      </c>
      <c r="O7" s="159">
        <v>0.77932316367412879</v>
      </c>
      <c r="P7" s="159">
        <v>0.50800280872390857</v>
      </c>
      <c r="Q7" s="159">
        <v>0.52871124101000389</v>
      </c>
    </row>
    <row r="8" spans="1:17" x14ac:dyDescent="0.25">
      <c r="A8" s="76" t="s">
        <v>81</v>
      </c>
      <c r="B8" s="159">
        <v>4.9432415754934613</v>
      </c>
      <c r="C8" s="159">
        <v>5.6472952072009823</v>
      </c>
      <c r="D8" s="159">
        <v>5.8161847596540124</v>
      </c>
      <c r="E8" s="159">
        <v>5.7858128289014967</v>
      </c>
      <c r="F8" s="159">
        <v>3.9140258947607327</v>
      </c>
      <c r="G8" s="159">
        <v>4.6883494694306771</v>
      </c>
      <c r="H8" s="159">
        <v>4.1066848642374563</v>
      </c>
      <c r="I8" s="159">
        <v>3.8819558108354841</v>
      </c>
      <c r="J8" s="159">
        <v>3.428177938476622</v>
      </c>
      <c r="K8" s="159">
        <v>3.2339431970431884</v>
      </c>
      <c r="L8" s="159">
        <v>2.7688942133441876</v>
      </c>
      <c r="M8" s="159">
        <v>2.7523608061372347</v>
      </c>
      <c r="N8" s="159">
        <v>2.5618115366050049</v>
      </c>
      <c r="O8" s="159">
        <v>4.4532752209950219</v>
      </c>
      <c r="P8" s="159">
        <v>2.9028731927080487</v>
      </c>
      <c r="Q8" s="159">
        <v>3.0212070914857367</v>
      </c>
    </row>
    <row r="9" spans="1:17" x14ac:dyDescent="0.25">
      <c r="A9" s="76" t="s">
        <v>80</v>
      </c>
      <c r="B9" s="159">
        <v>2.4716207877467307</v>
      </c>
      <c r="C9" s="159">
        <v>2.8236476036004912</v>
      </c>
      <c r="D9" s="159">
        <v>2.9080923798270062</v>
      </c>
      <c r="E9" s="159">
        <v>2.8929064144507484</v>
      </c>
      <c r="F9" s="159">
        <v>1.9570129473803664</v>
      </c>
      <c r="G9" s="159">
        <v>2.3441747347153385</v>
      </c>
      <c r="H9" s="159">
        <v>2.0533424321187281</v>
      </c>
      <c r="I9" s="159">
        <v>1.9409779054177421</v>
      </c>
      <c r="J9" s="159">
        <v>1.714088969238311</v>
      </c>
      <c r="K9" s="159">
        <v>1.6169715985215942</v>
      </c>
      <c r="L9" s="159">
        <v>1.3844471066720938</v>
      </c>
      <c r="M9" s="159">
        <v>1.3761804030686173</v>
      </c>
      <c r="N9" s="159">
        <v>1.2809057683025025</v>
      </c>
      <c r="O9" s="159">
        <v>2.226637610497511</v>
      </c>
      <c r="P9" s="159">
        <v>1.4514365963540243</v>
      </c>
      <c r="Q9" s="159">
        <v>1.5106035457428684</v>
      </c>
    </row>
    <row r="10" spans="1:17" x14ac:dyDescent="0.25">
      <c r="A10" s="129" t="s">
        <v>79</v>
      </c>
      <c r="B10" s="158">
        <v>1.4829724726480382</v>
      </c>
      <c r="C10" s="158">
        <v>1.6941885621602948</v>
      </c>
      <c r="D10" s="158">
        <v>1.7448554278962041</v>
      </c>
      <c r="E10" s="158">
        <v>1.7357438486704493</v>
      </c>
      <c r="F10" s="158">
        <v>1.1742077684282199</v>
      </c>
      <c r="G10" s="158">
        <v>1.4065048408292031</v>
      </c>
      <c r="H10" s="158">
        <v>1.2320054592712371</v>
      </c>
      <c r="I10" s="158">
        <v>1.1645867432506456</v>
      </c>
      <c r="J10" s="158">
        <v>1.0284533815429866</v>
      </c>
      <c r="K10" s="158">
        <v>0.97018295911295649</v>
      </c>
      <c r="L10" s="158">
        <v>0.83066826400325622</v>
      </c>
      <c r="M10" s="158">
        <v>0.82570824184117031</v>
      </c>
      <c r="N10" s="158">
        <v>0.76854346098150161</v>
      </c>
      <c r="O10" s="158">
        <v>1.3359825662985068</v>
      </c>
      <c r="P10" s="158">
        <v>0.87086195781241482</v>
      </c>
      <c r="Q10" s="158">
        <v>0.9063621274457212</v>
      </c>
    </row>
    <row r="11" spans="1:17" x14ac:dyDescent="0.25">
      <c r="A11" s="92" t="s">
        <v>125</v>
      </c>
      <c r="B11" s="91">
        <v>1.4197312925886848E-2</v>
      </c>
      <c r="C11" s="91">
        <v>2.7796873621009945E-2</v>
      </c>
      <c r="D11" s="91">
        <v>2.7650816305230346E-2</v>
      </c>
      <c r="E11" s="91">
        <v>1.6010186154471206E-2</v>
      </c>
      <c r="F11" s="91">
        <v>1.4532939855300898E-2</v>
      </c>
      <c r="G11" s="91">
        <v>3.0389192133393458E-2</v>
      </c>
      <c r="H11" s="91">
        <v>1.2056905331114011E-2</v>
      </c>
      <c r="I11" s="91">
        <v>1.5368391367052319E-2</v>
      </c>
      <c r="J11" s="91">
        <v>1.8577420598047518E-2</v>
      </c>
      <c r="K11" s="91">
        <v>1.9555918918256452E-2</v>
      </c>
      <c r="L11" s="91">
        <v>1.5799733946439402E-2</v>
      </c>
      <c r="M11" s="91">
        <v>1.5271531698803945E-2</v>
      </c>
      <c r="N11" s="91">
        <v>1.3612333237252429E-2</v>
      </c>
      <c r="O11" s="91">
        <v>2.4124286989290641E-2</v>
      </c>
      <c r="P11" s="91">
        <v>1.4939435046034712E-2</v>
      </c>
      <c r="Q11" s="91">
        <v>1.5612839115495419E-2</v>
      </c>
    </row>
    <row r="12" spans="1:17" x14ac:dyDescent="0.25">
      <c r="A12" s="92" t="s">
        <v>26</v>
      </c>
      <c r="B12" s="91">
        <v>0.82118650474832322</v>
      </c>
      <c r="C12" s="91">
        <v>0.94043568353088591</v>
      </c>
      <c r="D12" s="91">
        <v>0.92223505709054687</v>
      </c>
      <c r="E12" s="91">
        <v>0.91616448334209277</v>
      </c>
      <c r="F12" s="91">
        <v>0.56446259841463076</v>
      </c>
      <c r="G12" s="91">
        <v>0.75167641910369321</v>
      </c>
      <c r="H12" s="91">
        <v>0.65303864595993266</v>
      </c>
      <c r="I12" s="91">
        <v>0.60084295108386343</v>
      </c>
      <c r="J12" s="91">
        <v>0.40187698581423154</v>
      </c>
      <c r="K12" s="91">
        <v>0.36534175297198573</v>
      </c>
      <c r="L12" s="91">
        <v>0.3265775707226774</v>
      </c>
      <c r="M12" s="91">
        <v>0.30878786418694293</v>
      </c>
      <c r="N12" s="91">
        <v>0.27908015115522766</v>
      </c>
      <c r="O12" s="91">
        <v>0.52978991836252654</v>
      </c>
      <c r="P12" s="91">
        <v>0.33766110062853039</v>
      </c>
      <c r="Q12" s="91">
        <v>0.35692170636676129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0.64758865497382823</v>
      </c>
      <c r="C14" s="157">
        <v>0.72595600500839885</v>
      </c>
      <c r="D14" s="157">
        <v>0.79496955450042672</v>
      </c>
      <c r="E14" s="157">
        <v>0.80356917917388526</v>
      </c>
      <c r="F14" s="157">
        <v>0.59521223015828828</v>
      </c>
      <c r="G14" s="157">
        <v>0.62443922959211662</v>
      </c>
      <c r="H14" s="157">
        <v>0.56690990798019036</v>
      </c>
      <c r="I14" s="157">
        <v>0.5483754007997298</v>
      </c>
      <c r="J14" s="157">
        <v>0.60799897513070755</v>
      </c>
      <c r="K14" s="157">
        <v>0.58528528722271433</v>
      </c>
      <c r="L14" s="157">
        <v>0.48829095933413941</v>
      </c>
      <c r="M14" s="157">
        <v>0.50164884595542347</v>
      </c>
      <c r="N14" s="157">
        <v>0.47585097658902148</v>
      </c>
      <c r="O14" s="157">
        <v>0.78206836094668952</v>
      </c>
      <c r="P14" s="157">
        <v>0.51826142213784965</v>
      </c>
      <c r="Q14" s="157">
        <v>0.53382758196346447</v>
      </c>
    </row>
    <row r="15" spans="1:17" x14ac:dyDescent="0.25">
      <c r="A15" s="156" t="s">
        <v>241</v>
      </c>
      <c r="B15" s="155">
        <v>3.5273986360632823</v>
      </c>
      <c r="C15" s="155">
        <v>3.9296882346321946</v>
      </c>
      <c r="D15" s="155">
        <v>4.226189325103185</v>
      </c>
      <c r="E15" s="155">
        <v>4.2668107735193912</v>
      </c>
      <c r="F15" s="155">
        <v>3.062265746972312</v>
      </c>
      <c r="G15" s="155">
        <v>3.3570442838253869</v>
      </c>
      <c r="H15" s="155">
        <v>2.9650179153706597</v>
      </c>
      <c r="I15" s="155">
        <v>2.864795555649827</v>
      </c>
      <c r="J15" s="155">
        <v>2.9914299975953029</v>
      </c>
      <c r="K15" s="155">
        <v>2.857129945803027</v>
      </c>
      <c r="L15" s="155">
        <v>2.3949920331742813</v>
      </c>
      <c r="M15" s="155">
        <v>2.4564976031977399</v>
      </c>
      <c r="N15" s="155">
        <v>2.3231441810457336</v>
      </c>
      <c r="O15" s="155">
        <v>3.6532306329394113</v>
      </c>
      <c r="P15" s="155">
        <v>2.5457602465984892</v>
      </c>
      <c r="Q15" s="155">
        <v>2.6595727181342776</v>
      </c>
    </row>
    <row r="16" spans="1:17" x14ac:dyDescent="0.25">
      <c r="A16" s="156" t="s">
        <v>240</v>
      </c>
      <c r="B16" s="206">
        <v>101.22831925885532</v>
      </c>
      <c r="C16" s="206">
        <v>115.96859115042639</v>
      </c>
      <c r="D16" s="206">
        <v>118.86007016102266</v>
      </c>
      <c r="E16" s="206">
        <v>118.03738403899054</v>
      </c>
      <c r="F16" s="206">
        <v>79.28418380386357</v>
      </c>
      <c r="G16" s="206">
        <v>95.971449539732959</v>
      </c>
      <c r="H16" s="206">
        <v>83.985815778241104</v>
      </c>
      <c r="I16" s="206">
        <v>79.190002274676914</v>
      </c>
      <c r="J16" s="206">
        <v>68.446060330555213</v>
      </c>
      <c r="K16" s="206">
        <v>64.45463504254748</v>
      </c>
      <c r="L16" s="206">
        <v>55.35112141652472</v>
      </c>
      <c r="M16" s="206">
        <v>54.776348134299369</v>
      </c>
      <c r="N16" s="206">
        <v>50.865818205214836</v>
      </c>
      <c r="O16" s="206">
        <v>89.66268204066867</v>
      </c>
      <c r="P16" s="206">
        <v>57.917010706597523</v>
      </c>
      <c r="Q16" s="206">
        <v>60.245624746788877</v>
      </c>
    </row>
    <row r="17" spans="1:17" x14ac:dyDescent="0.25">
      <c r="A17" s="152" t="s">
        <v>249</v>
      </c>
      <c r="B17" s="264">
        <v>54.464182543294228</v>
      </c>
      <c r="C17" s="264">
        <v>63.871140078390816</v>
      </c>
      <c r="D17" s="264">
        <v>62.831785360885149</v>
      </c>
      <c r="E17" s="264">
        <v>61.470564425152567</v>
      </c>
      <c r="F17" s="264">
        <v>38.686500120849331</v>
      </c>
      <c r="G17" s="264">
        <v>51.465768711946055</v>
      </c>
      <c r="H17" s="264">
        <v>44.677385554083713</v>
      </c>
      <c r="I17" s="264">
        <v>41.210260020182005</v>
      </c>
      <c r="J17" s="264">
        <v>28.787474552254299</v>
      </c>
      <c r="K17" s="264">
        <v>26.576518848464051</v>
      </c>
      <c r="L17" s="264">
        <v>23.599752652307615</v>
      </c>
      <c r="M17" s="264">
        <v>22.20957539052084</v>
      </c>
      <c r="N17" s="264">
        <v>20.066965197314012</v>
      </c>
      <c r="O17" s="264">
        <v>41.23034013702749</v>
      </c>
      <c r="P17" s="264">
        <v>24.166847342629918</v>
      </c>
      <c r="Q17" s="264">
        <v>24.986603856932046</v>
      </c>
    </row>
    <row r="18" spans="1:17" x14ac:dyDescent="0.25">
      <c r="A18" s="150" t="s">
        <v>33</v>
      </c>
      <c r="B18" s="87">
        <v>54.464182543294228</v>
      </c>
      <c r="C18" s="87">
        <v>63.871140078390816</v>
      </c>
      <c r="D18" s="87">
        <v>62.831785360885149</v>
      </c>
      <c r="E18" s="87">
        <v>61.470564425152567</v>
      </c>
      <c r="F18" s="87">
        <v>38.686500120849331</v>
      </c>
      <c r="G18" s="87">
        <v>51.465768711946055</v>
      </c>
      <c r="H18" s="87">
        <v>44.677385554083713</v>
      </c>
      <c r="I18" s="87">
        <v>41.210260020182005</v>
      </c>
      <c r="J18" s="87">
        <v>28.787474552254299</v>
      </c>
      <c r="K18" s="87">
        <v>26.576518848464051</v>
      </c>
      <c r="L18" s="87">
        <v>23.599752652307615</v>
      </c>
      <c r="M18" s="87">
        <v>22.20957539052084</v>
      </c>
      <c r="N18" s="87">
        <v>20.066965197314012</v>
      </c>
      <c r="O18" s="87">
        <v>41.23034013702749</v>
      </c>
      <c r="P18" s="87">
        <v>24.166847342629918</v>
      </c>
      <c r="Q18" s="87">
        <v>24.986603856932046</v>
      </c>
    </row>
    <row r="19" spans="1:17" x14ac:dyDescent="0.25">
      <c r="A19" s="150" t="s">
        <v>31</v>
      </c>
      <c r="B19" s="87">
        <v>0</v>
      </c>
      <c r="C19" s="87">
        <v>0</v>
      </c>
      <c r="D19" s="87">
        <v>0</v>
      </c>
      <c r="E19" s="87">
        <v>0</v>
      </c>
      <c r="F19" s="87">
        <v>0</v>
      </c>
      <c r="G19" s="87">
        <v>0</v>
      </c>
      <c r="H19" s="87">
        <v>0</v>
      </c>
      <c r="I19" s="87">
        <v>0</v>
      </c>
      <c r="J19" s="87">
        <v>0</v>
      </c>
      <c r="K19" s="87">
        <v>0</v>
      </c>
      <c r="L19" s="87">
        <v>0</v>
      </c>
      <c r="M19" s="87">
        <v>0</v>
      </c>
      <c r="N19" s="87">
        <v>0</v>
      </c>
      <c r="O19" s="87">
        <v>0</v>
      </c>
      <c r="P19" s="87">
        <v>0</v>
      </c>
      <c r="Q19" s="87">
        <v>0</v>
      </c>
    </row>
    <row r="20" spans="1:17" x14ac:dyDescent="0.25">
      <c r="A20" s="150" t="s">
        <v>30</v>
      </c>
      <c r="B20" s="87">
        <v>0</v>
      </c>
      <c r="C20" s="87">
        <v>0</v>
      </c>
      <c r="D20" s="87">
        <v>0</v>
      </c>
      <c r="E20" s="87">
        <v>0</v>
      </c>
      <c r="F20" s="87">
        <v>0</v>
      </c>
      <c r="G20" s="87">
        <v>0</v>
      </c>
      <c r="H20" s="87">
        <v>0</v>
      </c>
      <c r="I20" s="87">
        <v>0</v>
      </c>
      <c r="J20" s="87">
        <v>0</v>
      </c>
      <c r="K20" s="87">
        <v>0</v>
      </c>
      <c r="L20" s="87">
        <v>0</v>
      </c>
      <c r="M20" s="87">
        <v>0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150" t="s">
        <v>125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150" t="s">
        <v>29</v>
      </c>
      <c r="B22" s="87">
        <v>0</v>
      </c>
      <c r="C22" s="87">
        <v>0</v>
      </c>
      <c r="D22" s="87">
        <v>0</v>
      </c>
      <c r="E22" s="87">
        <v>0</v>
      </c>
      <c r="F22" s="87">
        <v>0</v>
      </c>
      <c r="G22" s="87">
        <v>0</v>
      </c>
      <c r="H22" s="87">
        <v>0</v>
      </c>
      <c r="I22" s="87">
        <v>0</v>
      </c>
      <c r="J22" s="87">
        <v>0</v>
      </c>
      <c r="K22" s="87">
        <v>0</v>
      </c>
      <c r="L22" s="87">
        <v>0</v>
      </c>
      <c r="M22" s="87">
        <v>0</v>
      </c>
      <c r="N22" s="87">
        <v>0</v>
      </c>
      <c r="O22" s="87">
        <v>0</v>
      </c>
      <c r="P22" s="87">
        <v>0</v>
      </c>
      <c r="Q22" s="87">
        <v>0</v>
      </c>
    </row>
    <row r="23" spans="1:17" x14ac:dyDescent="0.25">
      <c r="A23" s="150" t="s">
        <v>28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150" t="s">
        <v>26</v>
      </c>
      <c r="B24" s="87">
        <v>0</v>
      </c>
      <c r="C24" s="87">
        <v>0</v>
      </c>
      <c r="D24" s="87">
        <v>0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7">
        <v>0</v>
      </c>
      <c r="M24" s="87">
        <v>0</v>
      </c>
      <c r="N24" s="87">
        <v>0</v>
      </c>
      <c r="O24" s="87">
        <v>0</v>
      </c>
      <c r="P24" s="87">
        <v>0</v>
      </c>
      <c r="Q24" s="87">
        <v>0</v>
      </c>
    </row>
    <row r="25" spans="1:17" x14ac:dyDescent="0.25">
      <c r="A25" s="150" t="s">
        <v>25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150" t="s">
        <v>86</v>
      </c>
      <c r="B26" s="87">
        <v>0</v>
      </c>
      <c r="C26" s="87">
        <v>0</v>
      </c>
      <c r="D26" s="87">
        <v>0</v>
      </c>
      <c r="E26" s="87">
        <v>0</v>
      </c>
      <c r="F26" s="87">
        <v>0</v>
      </c>
      <c r="G26" s="87">
        <v>0</v>
      </c>
      <c r="H26" s="87">
        <v>0</v>
      </c>
      <c r="I26" s="87">
        <v>0</v>
      </c>
      <c r="J26" s="87">
        <v>0</v>
      </c>
      <c r="K26" s="87">
        <v>0</v>
      </c>
      <c r="L26" s="87">
        <v>0</v>
      </c>
      <c r="M26" s="87">
        <v>0</v>
      </c>
      <c r="N26" s="87">
        <v>0</v>
      </c>
      <c r="O26" s="87">
        <v>0</v>
      </c>
      <c r="P26" s="87">
        <v>0</v>
      </c>
      <c r="Q26" s="87">
        <v>0</v>
      </c>
    </row>
    <row r="27" spans="1:17" x14ac:dyDescent="0.25">
      <c r="A27" s="150" t="s">
        <v>22</v>
      </c>
      <c r="B27" s="87">
        <v>0</v>
      </c>
      <c r="C27" s="87">
        <v>0</v>
      </c>
      <c r="D27" s="87">
        <v>0</v>
      </c>
      <c r="E27" s="87">
        <v>0</v>
      </c>
      <c r="F27" s="87">
        <v>0</v>
      </c>
      <c r="G27" s="87">
        <v>0</v>
      </c>
      <c r="H27" s="87">
        <v>0</v>
      </c>
      <c r="I27" s="87">
        <v>0</v>
      </c>
      <c r="J27" s="87">
        <v>0</v>
      </c>
      <c r="K27" s="87">
        <v>0</v>
      </c>
      <c r="L27" s="87">
        <v>0</v>
      </c>
      <c r="M27" s="87">
        <v>0</v>
      </c>
      <c r="N27" s="87">
        <v>0</v>
      </c>
      <c r="O27" s="87">
        <v>0</v>
      </c>
      <c r="P27" s="87">
        <v>0</v>
      </c>
      <c r="Q27" s="87">
        <v>0</v>
      </c>
    </row>
    <row r="28" spans="1:17" x14ac:dyDescent="0.25">
      <c r="A28" s="152" t="s">
        <v>248</v>
      </c>
      <c r="B28" s="151">
        <v>46.764136715561094</v>
      </c>
      <c r="C28" s="151">
        <v>52.097451072035575</v>
      </c>
      <c r="D28" s="151">
        <v>56.02828480013752</v>
      </c>
      <c r="E28" s="151">
        <v>56.566819613837971</v>
      </c>
      <c r="F28" s="151">
        <v>40.597683683014239</v>
      </c>
      <c r="G28" s="151">
        <v>44.505680827786897</v>
      </c>
      <c r="H28" s="151">
        <v>39.308430224157391</v>
      </c>
      <c r="I28" s="151">
        <v>37.979742254494901</v>
      </c>
      <c r="J28" s="151">
        <v>39.658585778300917</v>
      </c>
      <c r="K28" s="151">
        <v>37.878116194083432</v>
      </c>
      <c r="L28" s="151">
        <v>31.751368764217105</v>
      </c>
      <c r="M28" s="151">
        <v>32.566772743778529</v>
      </c>
      <c r="N28" s="151">
        <v>30.798853007900828</v>
      </c>
      <c r="O28" s="151">
        <v>48.432341903641174</v>
      </c>
      <c r="P28" s="151">
        <v>33.750163363967602</v>
      </c>
      <c r="Q28" s="151">
        <v>35.259020889856835</v>
      </c>
    </row>
    <row r="29" spans="1:17" x14ac:dyDescent="0.25">
      <c r="A29" s="243" t="s">
        <v>239</v>
      </c>
      <c r="B29" s="278">
        <v>7.8386636356961503</v>
      </c>
      <c r="C29" s="278">
        <v>8.732640521404841</v>
      </c>
      <c r="D29" s="278">
        <v>9.3915318335625955</v>
      </c>
      <c r="E29" s="278">
        <v>9.4818017189319406</v>
      </c>
      <c r="F29" s="278">
        <v>6.805034993271776</v>
      </c>
      <c r="G29" s="278">
        <v>7.4600984085008291</v>
      </c>
      <c r="H29" s="278">
        <v>6.5889287008236614</v>
      </c>
      <c r="I29" s="278">
        <v>6.3662123458884787</v>
      </c>
      <c r="J29" s="278">
        <v>6.6476222168784238</v>
      </c>
      <c r="K29" s="278">
        <v>6.349177657340034</v>
      </c>
      <c r="L29" s="278">
        <v>5.322204518165047</v>
      </c>
      <c r="M29" s="278">
        <v>5.4588835626616214</v>
      </c>
      <c r="N29" s="278">
        <v>5.1625426245460533</v>
      </c>
      <c r="O29" s="278">
        <v>8.1182902954208807</v>
      </c>
      <c r="P29" s="278">
        <v>5.6572449924410639</v>
      </c>
      <c r="Q29" s="278">
        <v>5.9101615958539258</v>
      </c>
    </row>
    <row r="30" spans="1:17" x14ac:dyDescent="0.25">
      <c r="A30" s="40"/>
      <c r="B30" s="32"/>
      <c r="C30" s="40"/>
      <c r="D30" s="40"/>
      <c r="E30" s="40"/>
      <c r="F30" s="40"/>
      <c r="G30" s="40"/>
      <c r="H30" s="40"/>
      <c r="I30" s="40"/>
      <c r="J30" s="40"/>
      <c r="K30" s="40"/>
      <c r="L30" s="40"/>
      <c r="M30" s="40"/>
      <c r="N30" s="40"/>
      <c r="O30" s="40"/>
      <c r="P30" s="40"/>
      <c r="Q30" s="40"/>
    </row>
    <row r="31" spans="1:17" ht="12.75" x14ac:dyDescent="0.25">
      <c r="A31" s="97" t="s">
        <v>34</v>
      </c>
      <c r="B31" s="96">
        <v>1875.6103326024775</v>
      </c>
      <c r="C31" s="96">
        <v>1943.5960743525511</v>
      </c>
      <c r="D31" s="96">
        <v>1883.556198702352</v>
      </c>
      <c r="E31" s="96">
        <v>1950.4838018121341</v>
      </c>
      <c r="F31" s="96">
        <v>1937.3657290565802</v>
      </c>
      <c r="G31" s="96">
        <v>2200.8673919229145</v>
      </c>
      <c r="H31" s="96">
        <v>2035.2256244300386</v>
      </c>
      <c r="I31" s="96">
        <v>1956.7210773312443</v>
      </c>
      <c r="J31" s="96">
        <v>1569.8013160221255</v>
      </c>
      <c r="K31" s="96">
        <v>1303.9792143677914</v>
      </c>
      <c r="L31" s="96">
        <v>1329.1887473071304</v>
      </c>
      <c r="M31" s="96">
        <v>1299.948089962709</v>
      </c>
      <c r="N31" s="96">
        <v>1304.1389214859184</v>
      </c>
      <c r="O31" s="96">
        <v>1172.6514674537796</v>
      </c>
      <c r="P31" s="96">
        <v>1348.0753623929595</v>
      </c>
      <c r="Q31" s="96">
        <v>1322.5835968394085</v>
      </c>
    </row>
    <row r="32" spans="1:17" x14ac:dyDescent="0.25">
      <c r="A32" s="132" t="s">
        <v>83</v>
      </c>
      <c r="B32" s="160">
        <v>8.2132557648065116</v>
      </c>
      <c r="C32" s="160">
        <v>8.5109638098345322</v>
      </c>
      <c r="D32" s="160">
        <v>8.2480505350297175</v>
      </c>
      <c r="E32" s="160">
        <v>8.5411250145797286</v>
      </c>
      <c r="F32" s="160">
        <v>8.4836812669046964</v>
      </c>
      <c r="G32" s="160">
        <v>9.637549164705252</v>
      </c>
      <c r="H32" s="160">
        <v>8.9122075635711226</v>
      </c>
      <c r="I32" s="160">
        <v>8.5684379048019395</v>
      </c>
      <c r="J32" s="160">
        <v>6.8741249097992627</v>
      </c>
      <c r="K32" s="160">
        <v>5.7100958623605642</v>
      </c>
      <c r="L32" s="160">
        <v>5.8204878441827219</v>
      </c>
      <c r="M32" s="160">
        <v>5.6924436586041711</v>
      </c>
      <c r="N32" s="160">
        <v>5.7107952162646418</v>
      </c>
      <c r="O32" s="160">
        <v>5.135014591122351</v>
      </c>
      <c r="P32" s="160">
        <v>5.9031919099126933</v>
      </c>
      <c r="Q32" s="160">
        <v>5.7915640377750464</v>
      </c>
    </row>
    <row r="33" spans="1:17" x14ac:dyDescent="0.25">
      <c r="A33" s="76" t="s">
        <v>82</v>
      </c>
      <c r="B33" s="159">
        <v>11.65522710673298</v>
      </c>
      <c r="C33" s="159">
        <v>12.077697193585903</v>
      </c>
      <c r="D33" s="159">
        <v>11.70460350029615</v>
      </c>
      <c r="E33" s="159">
        <v>12.120498209551368</v>
      </c>
      <c r="F33" s="159">
        <v>12.03898121505045</v>
      </c>
      <c r="G33" s="159">
        <v>13.676406468219934</v>
      </c>
      <c r="H33" s="159">
        <v>12.6470922311783</v>
      </c>
      <c r="I33" s="159">
        <v>12.159257253175117</v>
      </c>
      <c r="J33" s="159">
        <v>9.7548997958969839</v>
      </c>
      <c r="K33" s="159">
        <v>8.1030551078420636</v>
      </c>
      <c r="L33" s="159">
        <v>8.2597096253371607</v>
      </c>
      <c r="M33" s="159">
        <v>8.0780053042554432</v>
      </c>
      <c r="N33" s="159">
        <v>8.1040475435841639</v>
      </c>
      <c r="O33" s="159">
        <v>7.2869715700773057</v>
      </c>
      <c r="P33" s="159">
        <v>8.3770729093180893</v>
      </c>
      <c r="Q33" s="159">
        <v>8.2186645705956334</v>
      </c>
    </row>
    <row r="34" spans="1:17" x14ac:dyDescent="0.25">
      <c r="A34" s="76" t="s">
        <v>81</v>
      </c>
      <c r="B34" s="159">
        <v>41.473928997220746</v>
      </c>
      <c r="C34" s="159">
        <v>42.977245425560952</v>
      </c>
      <c r="D34" s="159">
        <v>41.649629824156563</v>
      </c>
      <c r="E34" s="159">
        <v>43.129548446420593</v>
      </c>
      <c r="F34" s="159">
        <v>42.839478590978239</v>
      </c>
      <c r="G34" s="159">
        <v>48.666088237132364</v>
      </c>
      <c r="H34" s="159">
        <v>45.003379206071763</v>
      </c>
      <c r="I34" s="159">
        <v>43.267468523698447</v>
      </c>
      <c r="J34" s="159">
        <v>34.711809371463964</v>
      </c>
      <c r="K34" s="159">
        <v>28.833889646738044</v>
      </c>
      <c r="L34" s="159">
        <v>29.391328663257273</v>
      </c>
      <c r="M34" s="159">
        <v>28.744752492581203</v>
      </c>
      <c r="N34" s="159">
        <v>28.837421127431231</v>
      </c>
      <c r="O34" s="159">
        <v>25.92994016629385</v>
      </c>
      <c r="P34" s="159">
        <v>29.808953859414437</v>
      </c>
      <c r="Q34" s="159">
        <v>29.245274050125477</v>
      </c>
    </row>
    <row r="35" spans="1:17" x14ac:dyDescent="0.25">
      <c r="A35" s="76" t="s">
        <v>80</v>
      </c>
      <c r="B35" s="159">
        <v>32.853023059226047</v>
      </c>
      <c r="C35" s="159">
        <v>34.043855239338129</v>
      </c>
      <c r="D35" s="159">
        <v>32.99220214011887</v>
      </c>
      <c r="E35" s="159">
        <v>34.164500058318914</v>
      </c>
      <c r="F35" s="159">
        <v>33.934725067618785</v>
      </c>
      <c r="G35" s="159">
        <v>38.550196658821008</v>
      </c>
      <c r="H35" s="159">
        <v>35.648830254284491</v>
      </c>
      <c r="I35" s="159">
        <v>34.273751619207758</v>
      </c>
      <c r="J35" s="159">
        <v>27.496499639197051</v>
      </c>
      <c r="K35" s="159">
        <v>22.840383449442257</v>
      </c>
      <c r="L35" s="159">
        <v>23.281951376730888</v>
      </c>
      <c r="M35" s="159">
        <v>22.769774634416684</v>
      </c>
      <c r="N35" s="159">
        <v>22.843180865058567</v>
      </c>
      <c r="O35" s="159">
        <v>20.540058364489404</v>
      </c>
      <c r="P35" s="159">
        <v>23.612767639650773</v>
      </c>
      <c r="Q35" s="159">
        <v>23.166256151100185</v>
      </c>
    </row>
    <row r="36" spans="1:17" x14ac:dyDescent="0.25">
      <c r="A36" s="129" t="s">
        <v>79</v>
      </c>
      <c r="B36" s="158">
        <v>19.711813835535629</v>
      </c>
      <c r="C36" s="158">
        <v>20.426313143602883</v>
      </c>
      <c r="D36" s="158">
        <v>19.795321284071324</v>
      </c>
      <c r="E36" s="158">
        <v>20.498700034991352</v>
      </c>
      <c r="F36" s="158">
        <v>20.360835040571274</v>
      </c>
      <c r="G36" s="158">
        <v>23.130117995292608</v>
      </c>
      <c r="H36" s="158">
        <v>21.389298152570696</v>
      </c>
      <c r="I36" s="158">
        <v>20.564250971524658</v>
      </c>
      <c r="J36" s="158">
        <v>16.497899783518228</v>
      </c>
      <c r="K36" s="158">
        <v>13.704230069665355</v>
      </c>
      <c r="L36" s="158">
        <v>13.969170826038534</v>
      </c>
      <c r="M36" s="158">
        <v>13.661864780650014</v>
      </c>
      <c r="N36" s="158">
        <v>13.705908519035145</v>
      </c>
      <c r="O36" s="158">
        <v>12.324035018693642</v>
      </c>
      <c r="P36" s="158">
        <v>14.167660583790463</v>
      </c>
      <c r="Q36" s="158">
        <v>13.899753690660113</v>
      </c>
    </row>
    <row r="37" spans="1:17" x14ac:dyDescent="0.25">
      <c r="A37" s="92" t="s">
        <v>125</v>
      </c>
      <c r="B37" s="91">
        <v>0.18871205940876865</v>
      </c>
      <c r="C37" s="91">
        <v>0.33513840057561595</v>
      </c>
      <c r="D37" s="91">
        <v>0.31369750397534557</v>
      </c>
      <c r="E37" s="91">
        <v>0.18907628780379288</v>
      </c>
      <c r="F37" s="91">
        <v>0.25200207237976052</v>
      </c>
      <c r="G37" s="91">
        <v>0.49975341671245965</v>
      </c>
      <c r="H37" s="91">
        <v>0.2093243507841796</v>
      </c>
      <c r="I37" s="91">
        <v>0.27137476785845394</v>
      </c>
      <c r="J37" s="91">
        <v>0.29800905783695447</v>
      </c>
      <c r="K37" s="91">
        <v>0.27623533227644037</v>
      </c>
      <c r="L37" s="91">
        <v>0.26570075211505467</v>
      </c>
      <c r="M37" s="91">
        <v>0.25267714489230264</v>
      </c>
      <c r="N37" s="91">
        <v>0.24275711596340538</v>
      </c>
      <c r="O37" s="91">
        <v>0.22253924950589798</v>
      </c>
      <c r="P37" s="91">
        <v>0.24304293366710036</v>
      </c>
      <c r="Q37" s="91">
        <v>0.23943478169026464</v>
      </c>
    </row>
    <row r="38" spans="1:17" x14ac:dyDescent="0.25">
      <c r="A38" s="92" t="s">
        <v>26</v>
      </c>
      <c r="B38" s="91">
        <v>10.915290610181748</v>
      </c>
      <c r="C38" s="91">
        <v>11.33854530261112</v>
      </c>
      <c r="D38" s="91">
        <v>10.462723136066733</v>
      </c>
      <c r="E38" s="91">
        <v>10.819673041692008</v>
      </c>
      <c r="F38" s="91">
        <v>9.7878162297263778</v>
      </c>
      <c r="G38" s="91">
        <v>12.361396678803702</v>
      </c>
      <c r="H38" s="91">
        <v>11.337643188570373</v>
      </c>
      <c r="I38" s="91">
        <v>10.609673613553072</v>
      </c>
      <c r="J38" s="91">
        <v>6.4466959380486495</v>
      </c>
      <c r="K38" s="91">
        <v>5.160601296646786</v>
      </c>
      <c r="L38" s="91">
        <v>5.4919852738708679</v>
      </c>
      <c r="M38" s="91">
        <v>5.1090903937461363</v>
      </c>
      <c r="N38" s="91">
        <v>4.9770080879058023</v>
      </c>
      <c r="O38" s="91">
        <v>4.8871517272417577</v>
      </c>
      <c r="P38" s="91">
        <v>5.4932562194714549</v>
      </c>
      <c r="Q38" s="91">
        <v>5.4736662699371221</v>
      </c>
    </row>
    <row r="39" spans="1:17" x14ac:dyDescent="0.25">
      <c r="A39" s="92" t="s">
        <v>126</v>
      </c>
      <c r="B39" s="91">
        <v>0</v>
      </c>
      <c r="C39" s="91">
        <v>0</v>
      </c>
      <c r="D39" s="91">
        <v>0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0</v>
      </c>
      <c r="K39" s="91">
        <v>0</v>
      </c>
      <c r="L39" s="91">
        <v>0</v>
      </c>
      <c r="M39" s="91">
        <v>0</v>
      </c>
      <c r="N39" s="91">
        <v>0</v>
      </c>
      <c r="O39" s="91">
        <v>0</v>
      </c>
      <c r="P39" s="91">
        <v>0</v>
      </c>
      <c r="Q39" s="91">
        <v>0</v>
      </c>
    </row>
    <row r="40" spans="1:17" x14ac:dyDescent="0.25">
      <c r="A40" s="92" t="s">
        <v>21</v>
      </c>
      <c r="B40" s="157">
        <v>8.6078111659451118</v>
      </c>
      <c r="C40" s="157">
        <v>8.7526294404161469</v>
      </c>
      <c r="D40" s="157">
        <v>9.0189006440292445</v>
      </c>
      <c r="E40" s="157">
        <v>9.4899507054955503</v>
      </c>
      <c r="F40" s="157">
        <v>10.321016738465135</v>
      </c>
      <c r="G40" s="157">
        <v>10.268967899776445</v>
      </c>
      <c r="H40" s="157">
        <v>9.8423306132161414</v>
      </c>
      <c r="I40" s="157">
        <v>9.6832025901131313</v>
      </c>
      <c r="J40" s="157">
        <v>9.7531947876326264</v>
      </c>
      <c r="K40" s="157">
        <v>8.2673934407421292</v>
      </c>
      <c r="L40" s="157">
        <v>8.2114848000526113</v>
      </c>
      <c r="M40" s="157">
        <v>8.3000972420115744</v>
      </c>
      <c r="N40" s="157">
        <v>8.4861433151659362</v>
      </c>
      <c r="O40" s="157">
        <v>7.2143440419459877</v>
      </c>
      <c r="P40" s="157">
        <v>8.4313614306519078</v>
      </c>
      <c r="Q40" s="157">
        <v>8.1866526390327259</v>
      </c>
    </row>
    <row r="41" spans="1:17" x14ac:dyDescent="0.25">
      <c r="A41" s="156" t="s">
        <v>238</v>
      </c>
      <c r="B41" s="204">
        <v>185.40042016730541</v>
      </c>
      <c r="C41" s="204">
        <v>182.90611224718808</v>
      </c>
      <c r="D41" s="204">
        <v>192.75758714027668</v>
      </c>
      <c r="E41" s="204">
        <v>205.25893557729088</v>
      </c>
      <c r="F41" s="204">
        <v>227.15421198680292</v>
      </c>
      <c r="G41" s="204">
        <v>218.99921206591594</v>
      </c>
      <c r="H41" s="204">
        <v>205.76002632983642</v>
      </c>
      <c r="I41" s="204">
        <v>206.18559091928461</v>
      </c>
      <c r="J41" s="204">
        <v>221.93449281979886</v>
      </c>
      <c r="K41" s="204">
        <v>188.14800939345474</v>
      </c>
      <c r="L41" s="204">
        <v>185.20238244524415</v>
      </c>
      <c r="M41" s="204">
        <v>190.70365835775343</v>
      </c>
      <c r="N41" s="204">
        <v>196.31685968799042</v>
      </c>
      <c r="O41" s="204">
        <v>149.39862971536633</v>
      </c>
      <c r="P41" s="204">
        <v>192.16621105965157</v>
      </c>
      <c r="Q41" s="204">
        <v>189.70740859582975</v>
      </c>
    </row>
    <row r="42" spans="1:17" x14ac:dyDescent="0.25">
      <c r="A42" s="152" t="s">
        <v>247</v>
      </c>
      <c r="B42" s="151">
        <v>36.459694259600312</v>
      </c>
      <c r="C42" s="151">
        <v>38.783003720371063</v>
      </c>
      <c r="D42" s="151">
        <v>35.899718233832374</v>
      </c>
      <c r="E42" s="151">
        <v>36.56086143095763</v>
      </c>
      <c r="F42" s="151">
        <v>33.784586781925462</v>
      </c>
      <c r="G42" s="151">
        <v>42.624923690587138</v>
      </c>
      <c r="H42" s="151">
        <v>39.064312594152554</v>
      </c>
      <c r="I42" s="151">
        <v>36.648393477413961</v>
      </c>
      <c r="J42" s="151">
        <v>23.257131650183766</v>
      </c>
      <c r="K42" s="151">
        <v>18.906347076634077</v>
      </c>
      <c r="L42" s="151">
        <v>19.98752383186363</v>
      </c>
      <c r="M42" s="151">
        <v>18.506834966328999</v>
      </c>
      <c r="N42" s="151">
        <v>18.023105626808285</v>
      </c>
      <c r="O42" s="151">
        <v>19.154798329945123</v>
      </c>
      <c r="P42" s="151">
        <v>19.800554685549955</v>
      </c>
      <c r="Q42" s="151">
        <v>19.298391799756086</v>
      </c>
    </row>
    <row r="43" spans="1:17" x14ac:dyDescent="0.25">
      <c r="A43" s="150" t="s">
        <v>33</v>
      </c>
      <c r="B43" s="87">
        <v>0.56676201982939289</v>
      </c>
      <c r="C43" s="87">
        <v>2.3940867293019998E-2</v>
      </c>
      <c r="D43" s="87">
        <v>0.43944911997434344</v>
      </c>
      <c r="E43" s="87">
        <v>0.71364479927093982</v>
      </c>
      <c r="F43" s="87">
        <v>1.4729579675116133</v>
      </c>
      <c r="G43" s="87">
        <v>1.0981637477117012</v>
      </c>
      <c r="H43" s="87">
        <v>1.279072882490327</v>
      </c>
      <c r="I43" s="87">
        <v>1.4579086950671885</v>
      </c>
      <c r="J43" s="87">
        <v>1.9077126216737883</v>
      </c>
      <c r="K43" s="87">
        <v>1.4875571348271286</v>
      </c>
      <c r="L43" s="87">
        <v>1.583266559347241</v>
      </c>
      <c r="M43" s="87">
        <v>1.5869502556530761</v>
      </c>
      <c r="N43" s="87">
        <v>1.9404084154958292</v>
      </c>
      <c r="O43" s="87">
        <v>1.0584369935552482</v>
      </c>
      <c r="P43" s="87">
        <v>2.2598135441096119</v>
      </c>
      <c r="Q43" s="87">
        <v>1.5347929603430552</v>
      </c>
    </row>
    <row r="44" spans="1:17" x14ac:dyDescent="0.25">
      <c r="A44" s="150" t="s">
        <v>31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0" t="s">
        <v>30</v>
      </c>
      <c r="B45" s="87">
        <v>0</v>
      </c>
      <c r="C45" s="87">
        <v>0</v>
      </c>
      <c r="D45" s="87">
        <v>0</v>
      </c>
      <c r="E45" s="87">
        <v>0</v>
      </c>
      <c r="F45" s="87">
        <v>0</v>
      </c>
      <c r="G45" s="87">
        <v>0</v>
      </c>
      <c r="H45" s="87">
        <v>0</v>
      </c>
      <c r="I45" s="87">
        <v>0</v>
      </c>
      <c r="J45" s="87">
        <v>0</v>
      </c>
      <c r="K45" s="87">
        <v>0</v>
      </c>
      <c r="L45" s="87">
        <v>0</v>
      </c>
      <c r="M45" s="87">
        <v>0</v>
      </c>
      <c r="N45" s="87">
        <v>0</v>
      </c>
      <c r="O45" s="87">
        <v>0</v>
      </c>
      <c r="P45" s="87">
        <v>0</v>
      </c>
      <c r="Q45" s="87">
        <v>0</v>
      </c>
    </row>
    <row r="46" spans="1:17" x14ac:dyDescent="0.25">
      <c r="A46" s="150" t="s">
        <v>125</v>
      </c>
      <c r="B46" s="87">
        <v>0.60105694448993929</v>
      </c>
      <c r="C46" s="87">
        <v>1.0578893576299258</v>
      </c>
      <c r="D46" s="87">
        <v>1.0008045412254329</v>
      </c>
      <c r="E46" s="87">
        <v>0.60044749761333416</v>
      </c>
      <c r="F46" s="87">
        <v>0.7719248106129184</v>
      </c>
      <c r="G46" s="87">
        <v>1.5448434178159689</v>
      </c>
      <c r="H46" s="87">
        <v>0.65665398668507624</v>
      </c>
      <c r="I46" s="87">
        <v>0.85467056370187844</v>
      </c>
      <c r="J46" s="87">
        <v>0.94151303148401588</v>
      </c>
      <c r="K46" s="87">
        <v>0.88501559929740248</v>
      </c>
      <c r="L46" s="87">
        <v>0.8474189048017291</v>
      </c>
      <c r="M46" s="87">
        <v>0.79543678458747868</v>
      </c>
      <c r="N46" s="87">
        <v>0.74635273841027805</v>
      </c>
      <c r="O46" s="87">
        <v>0.78813976988312018</v>
      </c>
      <c r="P46" s="87">
        <v>0.74318878285459078</v>
      </c>
      <c r="Q46" s="87">
        <v>0.74446843696852871</v>
      </c>
    </row>
    <row r="47" spans="1:17" x14ac:dyDescent="0.25">
      <c r="A47" s="150" t="s">
        <v>29</v>
      </c>
      <c r="B47" s="87">
        <v>0.5261520927990978</v>
      </c>
      <c r="C47" s="87">
        <v>1.9102095652173912</v>
      </c>
      <c r="D47" s="87">
        <v>1.0797255072463767</v>
      </c>
      <c r="E47" s="87">
        <v>0.88685188405797111</v>
      </c>
      <c r="F47" s="87">
        <v>0.77539275362318816</v>
      </c>
      <c r="G47" s="87">
        <v>0.88615123208526891</v>
      </c>
      <c r="H47" s="87">
        <v>0.91300985507246357</v>
      </c>
      <c r="I47" s="87">
        <v>0.88681420289855073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28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26</v>
      </c>
      <c r="B49" s="87">
        <v>34.76572320248188</v>
      </c>
      <c r="C49" s="87">
        <v>35.790963930230724</v>
      </c>
      <c r="D49" s="87">
        <v>33.379739065386218</v>
      </c>
      <c r="E49" s="87">
        <v>34.359917250015386</v>
      </c>
      <c r="F49" s="87">
        <v>29.981730380612529</v>
      </c>
      <c r="G49" s="87">
        <v>38.211689316472402</v>
      </c>
      <c r="H49" s="87">
        <v>35.566376159759763</v>
      </c>
      <c r="I49" s="87">
        <v>33.414218276615905</v>
      </c>
      <c r="J49" s="87">
        <v>20.367328026011471</v>
      </c>
      <c r="K49" s="87">
        <v>16.533774342509545</v>
      </c>
      <c r="L49" s="87">
        <v>17.515991614339043</v>
      </c>
      <c r="M49" s="87">
        <v>16.083601216486613</v>
      </c>
      <c r="N49" s="87">
        <v>15.301729058515251</v>
      </c>
      <c r="O49" s="87">
        <v>17.308221566506756</v>
      </c>
      <c r="P49" s="87">
        <v>16.797552358585751</v>
      </c>
      <c r="Q49" s="87">
        <v>17.019130402444503</v>
      </c>
    </row>
    <row r="50" spans="1:17" x14ac:dyDescent="0.25">
      <c r="A50" s="150" t="s">
        <v>25</v>
      </c>
      <c r="B50" s="87">
        <v>0</v>
      </c>
      <c r="C50" s="87">
        <v>0</v>
      </c>
      <c r="D50" s="87">
        <v>0</v>
      </c>
      <c r="E50" s="87">
        <v>0</v>
      </c>
      <c r="F50" s="87">
        <v>0</v>
      </c>
      <c r="G50" s="87">
        <v>0</v>
      </c>
      <c r="H50" s="87">
        <v>0</v>
      </c>
      <c r="I50" s="87">
        <v>0</v>
      </c>
      <c r="J50" s="87">
        <v>0</v>
      </c>
      <c r="K50" s="87">
        <v>0</v>
      </c>
      <c r="L50" s="87">
        <v>0</v>
      </c>
      <c r="M50" s="87">
        <v>0</v>
      </c>
      <c r="N50" s="87">
        <v>0</v>
      </c>
      <c r="O50" s="87">
        <v>0</v>
      </c>
      <c r="P50" s="87">
        <v>0</v>
      </c>
      <c r="Q50" s="87">
        <v>0</v>
      </c>
    </row>
    <row r="51" spans="1:17" x14ac:dyDescent="0.25">
      <c r="A51" s="150" t="s">
        <v>86</v>
      </c>
      <c r="B51" s="87">
        <v>0</v>
      </c>
      <c r="C51" s="87">
        <v>0</v>
      </c>
      <c r="D51" s="87">
        <v>0</v>
      </c>
      <c r="E51" s="87">
        <v>0</v>
      </c>
      <c r="F51" s="87">
        <v>0</v>
      </c>
      <c r="G51" s="87">
        <v>0</v>
      </c>
      <c r="H51" s="87">
        <v>0</v>
      </c>
      <c r="I51" s="87">
        <v>0</v>
      </c>
      <c r="J51" s="87">
        <v>0</v>
      </c>
      <c r="K51" s="87">
        <v>0</v>
      </c>
      <c r="L51" s="87">
        <v>0</v>
      </c>
      <c r="M51" s="87">
        <v>0</v>
      </c>
      <c r="N51" s="87">
        <v>0</v>
      </c>
      <c r="O51" s="87">
        <v>0</v>
      </c>
      <c r="P51" s="87">
        <v>0</v>
      </c>
      <c r="Q51" s="87">
        <v>0</v>
      </c>
    </row>
    <row r="52" spans="1:17" x14ac:dyDescent="0.25">
      <c r="A52" s="150" t="s">
        <v>22</v>
      </c>
      <c r="B52" s="87">
        <v>0</v>
      </c>
      <c r="C52" s="87">
        <v>0</v>
      </c>
      <c r="D52" s="87">
        <v>0</v>
      </c>
      <c r="E52" s="87">
        <v>0</v>
      </c>
      <c r="F52" s="87">
        <v>0.78258086956521733</v>
      </c>
      <c r="G52" s="87">
        <v>0.88407597650179637</v>
      </c>
      <c r="H52" s="87">
        <v>0.64919971014492739</v>
      </c>
      <c r="I52" s="87">
        <v>3.478173913043478E-2</v>
      </c>
      <c r="J52" s="87">
        <v>4.0577971014492745E-2</v>
      </c>
      <c r="K52" s="87">
        <v>0</v>
      </c>
      <c r="L52" s="87">
        <v>4.0846753375613928E-2</v>
      </c>
      <c r="M52" s="87">
        <v>4.0846709601829317E-2</v>
      </c>
      <c r="N52" s="87">
        <v>3.4615414386926863E-2</v>
      </c>
      <c r="O52" s="87">
        <v>0</v>
      </c>
      <c r="P52" s="87">
        <v>0</v>
      </c>
      <c r="Q52" s="87">
        <v>0</v>
      </c>
    </row>
    <row r="53" spans="1:17" x14ac:dyDescent="0.25">
      <c r="A53" s="152" t="s">
        <v>246</v>
      </c>
      <c r="B53" s="151">
        <v>148.94072590770509</v>
      </c>
      <c r="C53" s="151">
        <v>144.12310852681702</v>
      </c>
      <c r="D53" s="151">
        <v>156.85786890644431</v>
      </c>
      <c r="E53" s="151">
        <v>168.69807414633325</v>
      </c>
      <c r="F53" s="151">
        <v>193.36962520487745</v>
      </c>
      <c r="G53" s="151">
        <v>176.3742883753288</v>
      </c>
      <c r="H53" s="151">
        <v>166.69571373568385</v>
      </c>
      <c r="I53" s="151">
        <v>169.53719744187063</v>
      </c>
      <c r="J53" s="151">
        <v>198.6773611696151</v>
      </c>
      <c r="K53" s="151">
        <v>169.24166231682068</v>
      </c>
      <c r="L53" s="151">
        <v>165.21485861338053</v>
      </c>
      <c r="M53" s="151">
        <v>172.19682339142443</v>
      </c>
      <c r="N53" s="151">
        <v>178.29375406118214</v>
      </c>
      <c r="O53" s="151">
        <v>130.2438313854212</v>
      </c>
      <c r="P53" s="151">
        <v>172.36565637410163</v>
      </c>
      <c r="Q53" s="151">
        <v>170.40901679607367</v>
      </c>
    </row>
    <row r="54" spans="1:17" x14ac:dyDescent="0.25">
      <c r="A54" s="156" t="s">
        <v>237</v>
      </c>
      <c r="B54" s="204">
        <v>1384.8619940883184</v>
      </c>
      <c r="C54" s="204">
        <v>1445.1463277606492</v>
      </c>
      <c r="D54" s="204">
        <v>1383.534989500085</v>
      </c>
      <c r="E54" s="204">
        <v>1426.5083048284866</v>
      </c>
      <c r="F54" s="204">
        <v>1391.4350656355386</v>
      </c>
      <c r="G54" s="204">
        <v>1623.4316076834889</v>
      </c>
      <c r="H54" s="204">
        <v>1497.698676440556</v>
      </c>
      <c r="I54" s="204">
        <v>1430.7741440649438</v>
      </c>
      <c r="J54" s="204">
        <v>1085.9841884255443</v>
      </c>
      <c r="K54" s="204">
        <v>897.9351950771462</v>
      </c>
      <c r="L54" s="204">
        <v>922.50101513765378</v>
      </c>
      <c r="M54" s="204">
        <v>891.72502975597206</v>
      </c>
      <c r="N54" s="204">
        <v>889.12822994936141</v>
      </c>
      <c r="O54" s="204">
        <v>829.17623899346245</v>
      </c>
      <c r="P54" s="204">
        <v>930.86656744289598</v>
      </c>
      <c r="Q54" s="204">
        <v>911.97786867443017</v>
      </c>
    </row>
    <row r="55" spans="1:17" x14ac:dyDescent="0.25">
      <c r="A55" s="152" t="s">
        <v>245</v>
      </c>
      <c r="B55" s="151">
        <v>1093.7908277880097</v>
      </c>
      <c r="C55" s="151">
        <v>1163.4901116111319</v>
      </c>
      <c r="D55" s="151">
        <v>1076.9915470149713</v>
      </c>
      <c r="E55" s="151">
        <v>1096.8258429287291</v>
      </c>
      <c r="F55" s="151">
        <v>1013.5376034577641</v>
      </c>
      <c r="G55" s="151">
        <v>1278.7477107176144</v>
      </c>
      <c r="H55" s="151">
        <v>1171.9293778245767</v>
      </c>
      <c r="I55" s="151">
        <v>1099.4518043224184</v>
      </c>
      <c r="J55" s="151">
        <v>697.71394950551314</v>
      </c>
      <c r="K55" s="151">
        <v>567.19041229902223</v>
      </c>
      <c r="L55" s="151">
        <v>599.62571495590873</v>
      </c>
      <c r="M55" s="151">
        <v>555.20504898986985</v>
      </c>
      <c r="N55" s="151">
        <v>540.69316880424856</v>
      </c>
      <c r="O55" s="151">
        <v>574.64394989835387</v>
      </c>
      <c r="P55" s="151">
        <v>594.01664056649849</v>
      </c>
      <c r="Q55" s="151">
        <v>578.95175399268282</v>
      </c>
    </row>
    <row r="56" spans="1:17" x14ac:dyDescent="0.25">
      <c r="A56" s="150" t="s">
        <v>33</v>
      </c>
      <c r="B56" s="87">
        <v>17.002860594881792</v>
      </c>
      <c r="C56" s="87">
        <v>0.7182260187906</v>
      </c>
      <c r="D56" s="87">
        <v>13.183473599230302</v>
      </c>
      <c r="E56" s="87">
        <v>21.409343978128195</v>
      </c>
      <c r="F56" s="87">
        <v>44.188739025348404</v>
      </c>
      <c r="G56" s="87">
        <v>32.944912431351042</v>
      </c>
      <c r="H56" s="87">
        <v>38.372186474709814</v>
      </c>
      <c r="I56" s="87">
        <v>43.737260852015652</v>
      </c>
      <c r="J56" s="87">
        <v>57.231378650213657</v>
      </c>
      <c r="K56" s="87">
        <v>44.626714044813866</v>
      </c>
      <c r="L56" s="87">
        <v>47.497996780417225</v>
      </c>
      <c r="M56" s="87">
        <v>47.608507669592285</v>
      </c>
      <c r="N56" s="87">
        <v>58.212252464874872</v>
      </c>
      <c r="O56" s="87">
        <v>31.753109806657445</v>
      </c>
      <c r="P56" s="87">
        <v>67.794406323288342</v>
      </c>
      <c r="Q56" s="87">
        <v>46.043788810291666</v>
      </c>
    </row>
    <row r="57" spans="1:17" x14ac:dyDescent="0.25">
      <c r="A57" s="150" t="s">
        <v>31</v>
      </c>
      <c r="B57" s="87">
        <v>0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30</v>
      </c>
      <c r="B58" s="87">
        <v>0</v>
      </c>
      <c r="C58" s="87">
        <v>0</v>
      </c>
      <c r="D58" s="87">
        <v>0</v>
      </c>
      <c r="E58" s="87">
        <v>0</v>
      </c>
      <c r="F58" s="87">
        <v>0</v>
      </c>
      <c r="G58" s="87">
        <v>0</v>
      </c>
      <c r="H58" s="87">
        <v>0</v>
      </c>
      <c r="I58" s="87">
        <v>0</v>
      </c>
      <c r="J58" s="87">
        <v>0</v>
      </c>
      <c r="K58" s="87">
        <v>0</v>
      </c>
      <c r="L58" s="87">
        <v>0</v>
      </c>
      <c r="M58" s="87">
        <v>0</v>
      </c>
      <c r="N58" s="87">
        <v>0</v>
      </c>
      <c r="O58" s="87">
        <v>0</v>
      </c>
      <c r="P58" s="87">
        <v>0</v>
      </c>
      <c r="Q58" s="87">
        <v>0</v>
      </c>
    </row>
    <row r="59" spans="1:17" x14ac:dyDescent="0.25">
      <c r="A59" s="150" t="s">
        <v>125</v>
      </c>
      <c r="B59" s="87">
        <v>18.031708334698184</v>
      </c>
      <c r="C59" s="87">
        <v>31.736680728897774</v>
      </c>
      <c r="D59" s="87">
        <v>30.024136236762995</v>
      </c>
      <c r="E59" s="87">
        <v>18.013424928400024</v>
      </c>
      <c r="F59" s="87">
        <v>23.157744318387554</v>
      </c>
      <c r="G59" s="87">
        <v>46.345302534479067</v>
      </c>
      <c r="H59" s="87">
        <v>19.699619600552285</v>
      </c>
      <c r="I59" s="87">
        <v>25.640116911056353</v>
      </c>
      <c r="J59" s="87">
        <v>28.245390944520484</v>
      </c>
      <c r="K59" s="87">
        <v>26.550467978922072</v>
      </c>
      <c r="L59" s="87">
        <v>25.422567144051872</v>
      </c>
      <c r="M59" s="87">
        <v>23.863103537624358</v>
      </c>
      <c r="N59" s="87">
        <v>22.390582152308344</v>
      </c>
      <c r="O59" s="87">
        <v>23.644193096493609</v>
      </c>
      <c r="P59" s="87">
        <v>22.295663485637721</v>
      </c>
      <c r="Q59" s="87">
        <v>22.334053109055866</v>
      </c>
    </row>
    <row r="60" spans="1:17" x14ac:dyDescent="0.25">
      <c r="A60" s="150" t="s">
        <v>29</v>
      </c>
      <c r="B60" s="87">
        <v>15.784562783972939</v>
      </c>
      <c r="C60" s="87">
        <v>57.306286956521745</v>
      </c>
      <c r="D60" s="87">
        <v>32.391765217391303</v>
      </c>
      <c r="E60" s="87">
        <v>26.605556521739128</v>
      </c>
      <c r="F60" s="87">
        <v>23.261782608695651</v>
      </c>
      <c r="G60" s="87">
        <v>26.584536962558072</v>
      </c>
      <c r="H60" s="87">
        <v>27.390295652173911</v>
      </c>
      <c r="I60" s="87">
        <v>26.604426086956526</v>
      </c>
      <c r="J60" s="87">
        <v>0</v>
      </c>
      <c r="K60" s="87">
        <v>0</v>
      </c>
      <c r="L60" s="87">
        <v>0</v>
      </c>
      <c r="M60" s="87">
        <v>0</v>
      </c>
      <c r="N60" s="87">
        <v>0</v>
      </c>
      <c r="O60" s="87">
        <v>0</v>
      </c>
      <c r="P60" s="87">
        <v>0</v>
      </c>
      <c r="Q60" s="87">
        <v>0</v>
      </c>
    </row>
    <row r="61" spans="1:17" x14ac:dyDescent="0.25">
      <c r="A61" s="150" t="s">
        <v>28</v>
      </c>
      <c r="B61" s="87">
        <v>0</v>
      </c>
      <c r="C61" s="87">
        <v>0</v>
      </c>
      <c r="D61" s="87">
        <v>0</v>
      </c>
      <c r="E61" s="87">
        <v>0</v>
      </c>
      <c r="F61" s="87">
        <v>0</v>
      </c>
      <c r="G61" s="87">
        <v>0</v>
      </c>
      <c r="H61" s="87">
        <v>0</v>
      </c>
      <c r="I61" s="87">
        <v>0</v>
      </c>
      <c r="J61" s="87">
        <v>0</v>
      </c>
      <c r="K61" s="87">
        <v>0</v>
      </c>
      <c r="L61" s="87">
        <v>0</v>
      </c>
      <c r="M61" s="87">
        <v>0</v>
      </c>
      <c r="N61" s="87">
        <v>0</v>
      </c>
      <c r="O61" s="87">
        <v>0</v>
      </c>
      <c r="P61" s="87">
        <v>0</v>
      </c>
      <c r="Q61" s="87">
        <v>0</v>
      </c>
    </row>
    <row r="62" spans="1:17" x14ac:dyDescent="0.25">
      <c r="A62" s="150" t="s">
        <v>26</v>
      </c>
      <c r="B62" s="87">
        <v>1042.9716960744568</v>
      </c>
      <c r="C62" s="87">
        <v>1073.7289179069217</v>
      </c>
      <c r="D62" s="87">
        <v>1001.3921719615867</v>
      </c>
      <c r="E62" s="87">
        <v>1030.7975175004617</v>
      </c>
      <c r="F62" s="87">
        <v>899.45191141837608</v>
      </c>
      <c r="G62" s="87">
        <v>1146.3506794941723</v>
      </c>
      <c r="H62" s="87">
        <v>1066.9912847927928</v>
      </c>
      <c r="I62" s="87">
        <v>1002.426548298477</v>
      </c>
      <c r="J62" s="87">
        <v>611.01984078034423</v>
      </c>
      <c r="K62" s="87">
        <v>496.01323027528633</v>
      </c>
      <c r="L62" s="87">
        <v>525.47974843017118</v>
      </c>
      <c r="M62" s="87">
        <v>482.50803649459834</v>
      </c>
      <c r="N62" s="87">
        <v>459.05187175545751</v>
      </c>
      <c r="O62" s="87">
        <v>519.24664699520281</v>
      </c>
      <c r="P62" s="87">
        <v>503.92657075757239</v>
      </c>
      <c r="Q62" s="87">
        <v>510.57391207333524</v>
      </c>
    </row>
    <row r="63" spans="1:17" x14ac:dyDescent="0.25">
      <c r="A63" s="150" t="s">
        <v>25</v>
      </c>
      <c r="B63" s="87">
        <v>0</v>
      </c>
      <c r="C63" s="87">
        <v>0</v>
      </c>
      <c r="D63" s="87">
        <v>0</v>
      </c>
      <c r="E63" s="87">
        <v>0</v>
      </c>
      <c r="F63" s="87">
        <v>0</v>
      </c>
      <c r="G63" s="87">
        <v>0</v>
      </c>
      <c r="H63" s="87">
        <v>0</v>
      </c>
      <c r="I63" s="87">
        <v>0</v>
      </c>
      <c r="J63" s="87">
        <v>0</v>
      </c>
      <c r="K63" s="87">
        <v>0</v>
      </c>
      <c r="L63" s="87">
        <v>0</v>
      </c>
      <c r="M63" s="87">
        <v>0</v>
      </c>
      <c r="N63" s="87">
        <v>0</v>
      </c>
      <c r="O63" s="87">
        <v>0</v>
      </c>
      <c r="P63" s="87">
        <v>0</v>
      </c>
      <c r="Q63" s="87">
        <v>0</v>
      </c>
    </row>
    <row r="64" spans="1:17" x14ac:dyDescent="0.25">
      <c r="A64" s="150" t="s">
        <v>86</v>
      </c>
      <c r="B64" s="87">
        <v>0</v>
      </c>
      <c r="C64" s="87">
        <v>0</v>
      </c>
      <c r="D64" s="87">
        <v>0</v>
      </c>
      <c r="E64" s="87">
        <v>0</v>
      </c>
      <c r="F64" s="87">
        <v>0</v>
      </c>
      <c r="G64" s="87">
        <v>0</v>
      </c>
      <c r="H64" s="87">
        <v>0</v>
      </c>
      <c r="I64" s="87">
        <v>0</v>
      </c>
      <c r="J64" s="87">
        <v>0</v>
      </c>
      <c r="K64" s="87">
        <v>0</v>
      </c>
      <c r="L64" s="87">
        <v>0</v>
      </c>
      <c r="M64" s="87">
        <v>0</v>
      </c>
      <c r="N64" s="87">
        <v>0</v>
      </c>
      <c r="O64" s="87">
        <v>0</v>
      </c>
      <c r="P64" s="87">
        <v>0</v>
      </c>
      <c r="Q64" s="87">
        <v>0</v>
      </c>
    </row>
    <row r="65" spans="1:17" x14ac:dyDescent="0.25">
      <c r="A65" s="150" t="s">
        <v>22</v>
      </c>
      <c r="B65" s="87">
        <v>0</v>
      </c>
      <c r="C65" s="87">
        <v>0</v>
      </c>
      <c r="D65" s="87">
        <v>0</v>
      </c>
      <c r="E65" s="87">
        <v>0</v>
      </c>
      <c r="F65" s="87">
        <v>23.47742608695652</v>
      </c>
      <c r="G65" s="87">
        <v>26.522279295053899</v>
      </c>
      <c r="H65" s="87">
        <v>19.475991304347826</v>
      </c>
      <c r="I65" s="87">
        <v>1.0434521739130436</v>
      </c>
      <c r="J65" s="87">
        <v>1.2173391304347827</v>
      </c>
      <c r="K65" s="87">
        <v>0</v>
      </c>
      <c r="L65" s="87">
        <v>1.2254026012684178</v>
      </c>
      <c r="M65" s="87">
        <v>1.2254012880548797</v>
      </c>
      <c r="N65" s="87">
        <v>1.0384624316078057</v>
      </c>
      <c r="O65" s="87">
        <v>0</v>
      </c>
      <c r="P65" s="87">
        <v>0</v>
      </c>
      <c r="Q65" s="87">
        <v>0</v>
      </c>
    </row>
    <row r="66" spans="1:17" x14ac:dyDescent="0.25">
      <c r="A66" s="152" t="s">
        <v>244</v>
      </c>
      <c r="B66" s="151">
        <v>291.07116630030873</v>
      </c>
      <c r="C66" s="151">
        <v>281.65621614951738</v>
      </c>
      <c r="D66" s="151">
        <v>306.5434424851137</v>
      </c>
      <c r="E66" s="151">
        <v>329.68246189975753</v>
      </c>
      <c r="F66" s="151">
        <v>377.89746217777463</v>
      </c>
      <c r="G66" s="151">
        <v>344.68389696587451</v>
      </c>
      <c r="H66" s="151">
        <v>325.76929861597932</v>
      </c>
      <c r="I66" s="151">
        <v>331.3223397425254</v>
      </c>
      <c r="J66" s="151">
        <v>388.27023892003126</v>
      </c>
      <c r="K66" s="151">
        <v>330.74478277812398</v>
      </c>
      <c r="L66" s="151">
        <v>322.87530018174505</v>
      </c>
      <c r="M66" s="151">
        <v>336.51998076610221</v>
      </c>
      <c r="N66" s="151">
        <v>348.43506114511285</v>
      </c>
      <c r="O66" s="151">
        <v>254.53228909510858</v>
      </c>
      <c r="P66" s="151">
        <v>336.84992687639749</v>
      </c>
      <c r="Q66" s="151">
        <v>333.02611468174734</v>
      </c>
    </row>
    <row r="67" spans="1:17" x14ac:dyDescent="0.25">
      <c r="A67" s="156" t="s">
        <v>236</v>
      </c>
      <c r="B67" s="204">
        <v>191.44066958333184</v>
      </c>
      <c r="C67" s="204">
        <v>197.50755953279173</v>
      </c>
      <c r="D67" s="204">
        <v>192.87381477831804</v>
      </c>
      <c r="E67" s="204">
        <v>200.26218964249452</v>
      </c>
      <c r="F67" s="204">
        <v>201.11875025311519</v>
      </c>
      <c r="G67" s="204">
        <v>224.77621364933876</v>
      </c>
      <c r="H67" s="204">
        <v>208.16611425196987</v>
      </c>
      <c r="I67" s="204">
        <v>200.92817607460768</v>
      </c>
      <c r="J67" s="204">
        <v>166.54740127690678</v>
      </c>
      <c r="K67" s="204">
        <v>138.70435576114241</v>
      </c>
      <c r="L67" s="204">
        <v>140.76270138868574</v>
      </c>
      <c r="M67" s="204">
        <v>138.57256097847625</v>
      </c>
      <c r="N67" s="204">
        <v>139.49247857719274</v>
      </c>
      <c r="O67" s="204">
        <v>122.86057903427418</v>
      </c>
      <c r="P67" s="204">
        <v>143.17293698832552</v>
      </c>
      <c r="Q67" s="204">
        <v>140.57680706889215</v>
      </c>
    </row>
    <row r="68" spans="1:17" x14ac:dyDescent="0.25">
      <c r="A68" s="152" t="s">
        <v>243</v>
      </c>
      <c r="B68" s="151">
        <v>127.60892990860111</v>
      </c>
      <c r="C68" s="151">
        <v>135.74051302129874</v>
      </c>
      <c r="D68" s="151">
        <v>125.64901381841331</v>
      </c>
      <c r="E68" s="151">
        <v>127.9630150083517</v>
      </c>
      <c r="F68" s="151">
        <v>118.24605373673914</v>
      </c>
      <c r="G68" s="151">
        <v>149.18723291705498</v>
      </c>
      <c r="H68" s="151">
        <v>136.72509407953393</v>
      </c>
      <c r="I68" s="151">
        <v>128.26937717094884</v>
      </c>
      <c r="J68" s="151">
        <v>81.39996077564318</v>
      </c>
      <c r="K68" s="151">
        <v>66.172214768219263</v>
      </c>
      <c r="L68" s="151">
        <v>69.956333411522664</v>
      </c>
      <c r="M68" s="151">
        <v>64.773922382151497</v>
      </c>
      <c r="N68" s="151">
        <v>63.080869693829001</v>
      </c>
      <c r="O68" s="151">
        <v>67.041794154807945</v>
      </c>
      <c r="P68" s="151">
        <v>69.30194139942482</v>
      </c>
      <c r="Q68" s="151">
        <v>67.544371299146306</v>
      </c>
    </row>
    <row r="69" spans="1:17" x14ac:dyDescent="0.25">
      <c r="A69" s="150" t="s">
        <v>33</v>
      </c>
      <c r="B69" s="87">
        <v>1.9836670694028753</v>
      </c>
      <c r="C69" s="87">
        <v>8.3793035525569992E-2</v>
      </c>
      <c r="D69" s="87">
        <v>1.538071919910202</v>
      </c>
      <c r="E69" s="87">
        <v>2.497756797448289</v>
      </c>
      <c r="F69" s="87">
        <v>5.1553528862906477</v>
      </c>
      <c r="G69" s="87">
        <v>3.8435731169909548</v>
      </c>
      <c r="H69" s="87">
        <v>4.4767550887161445</v>
      </c>
      <c r="I69" s="87">
        <v>5.10268043273516</v>
      </c>
      <c r="J69" s="87">
        <v>6.6769941758582592</v>
      </c>
      <c r="K69" s="87">
        <v>5.2064499718949504</v>
      </c>
      <c r="L69" s="87">
        <v>5.5414329577153421</v>
      </c>
      <c r="M69" s="87">
        <v>5.5543258947857668</v>
      </c>
      <c r="N69" s="87">
        <v>6.7914294542354021</v>
      </c>
      <c r="O69" s="87">
        <v>3.7045294774433679</v>
      </c>
      <c r="P69" s="87">
        <v>7.9093474043836398</v>
      </c>
      <c r="Q69" s="87">
        <v>5.3717753612006929</v>
      </c>
    </row>
    <row r="70" spans="1:17" x14ac:dyDescent="0.25">
      <c r="A70" s="150" t="s">
        <v>31</v>
      </c>
      <c r="B70" s="87">
        <v>0</v>
      </c>
      <c r="C70" s="87">
        <v>0</v>
      </c>
      <c r="D70" s="87">
        <v>0</v>
      </c>
      <c r="E70" s="87">
        <v>0</v>
      </c>
      <c r="F70" s="87">
        <v>0</v>
      </c>
      <c r="G70" s="87">
        <v>0</v>
      </c>
      <c r="H70" s="87">
        <v>0</v>
      </c>
      <c r="I70" s="87">
        <v>0</v>
      </c>
      <c r="J70" s="87">
        <v>0</v>
      </c>
      <c r="K70" s="87">
        <v>0</v>
      </c>
      <c r="L70" s="87">
        <v>0</v>
      </c>
      <c r="M70" s="87">
        <v>0</v>
      </c>
      <c r="N70" s="87">
        <v>0</v>
      </c>
      <c r="O70" s="87">
        <v>0</v>
      </c>
      <c r="P70" s="87">
        <v>0</v>
      </c>
      <c r="Q70" s="87">
        <v>0</v>
      </c>
    </row>
    <row r="71" spans="1:17" x14ac:dyDescent="0.25">
      <c r="A71" s="150" t="s">
        <v>30</v>
      </c>
      <c r="B71" s="87">
        <v>0</v>
      </c>
      <c r="C71" s="87">
        <v>0</v>
      </c>
      <c r="D71" s="87">
        <v>0</v>
      </c>
      <c r="E71" s="87">
        <v>0</v>
      </c>
      <c r="F71" s="87">
        <v>0</v>
      </c>
      <c r="G71" s="87">
        <v>0</v>
      </c>
      <c r="H71" s="87">
        <v>0</v>
      </c>
      <c r="I71" s="87">
        <v>0</v>
      </c>
      <c r="J71" s="87">
        <v>0</v>
      </c>
      <c r="K71" s="87">
        <v>0</v>
      </c>
      <c r="L71" s="87">
        <v>0</v>
      </c>
      <c r="M71" s="87">
        <v>0</v>
      </c>
      <c r="N71" s="87">
        <v>0</v>
      </c>
      <c r="O71" s="87">
        <v>0</v>
      </c>
      <c r="P71" s="87">
        <v>0</v>
      </c>
      <c r="Q71" s="87">
        <v>0</v>
      </c>
    </row>
    <row r="72" spans="1:17" x14ac:dyDescent="0.25">
      <c r="A72" s="150" t="s">
        <v>125</v>
      </c>
      <c r="B72" s="87">
        <v>2.1036993057147875</v>
      </c>
      <c r="C72" s="87">
        <v>3.70261275170474</v>
      </c>
      <c r="D72" s="87">
        <v>3.5028158942890157</v>
      </c>
      <c r="E72" s="87">
        <v>2.1015662416466689</v>
      </c>
      <c r="F72" s="87">
        <v>2.7017368371452144</v>
      </c>
      <c r="G72" s="87">
        <v>5.4069519623558904</v>
      </c>
      <c r="H72" s="87">
        <v>2.2982889533977664</v>
      </c>
      <c r="I72" s="87">
        <v>2.9913469729565745</v>
      </c>
      <c r="J72" s="87">
        <v>3.2952956101940556</v>
      </c>
      <c r="K72" s="87">
        <v>3.0975545975409089</v>
      </c>
      <c r="L72" s="87">
        <v>2.9659661668060515</v>
      </c>
      <c r="M72" s="87">
        <v>2.7840287460561752</v>
      </c>
      <c r="N72" s="87">
        <v>2.6122345844359733</v>
      </c>
      <c r="O72" s="87">
        <v>2.7584891945909207</v>
      </c>
      <c r="P72" s="87">
        <v>2.6011607399910677</v>
      </c>
      <c r="Q72" s="87">
        <v>2.6056395293898502</v>
      </c>
    </row>
    <row r="73" spans="1:17" x14ac:dyDescent="0.25">
      <c r="A73" s="150" t="s">
        <v>29</v>
      </c>
      <c r="B73" s="87">
        <v>1.8415323247968423</v>
      </c>
      <c r="C73" s="87">
        <v>6.6857334782608699</v>
      </c>
      <c r="D73" s="87">
        <v>3.7790392753623188</v>
      </c>
      <c r="E73" s="87">
        <v>3.1039815942028977</v>
      </c>
      <c r="F73" s="87">
        <v>2.7138746376811591</v>
      </c>
      <c r="G73" s="87">
        <v>3.1015293122984415</v>
      </c>
      <c r="H73" s="87">
        <v>3.1955344927536231</v>
      </c>
      <c r="I73" s="87">
        <v>3.1038497101449276</v>
      </c>
      <c r="J73" s="87">
        <v>0</v>
      </c>
      <c r="K73" s="87">
        <v>0</v>
      </c>
      <c r="L73" s="87">
        <v>0</v>
      </c>
      <c r="M73" s="87">
        <v>0</v>
      </c>
      <c r="N73" s="87">
        <v>0</v>
      </c>
      <c r="O73" s="87">
        <v>0</v>
      </c>
      <c r="P73" s="87">
        <v>0</v>
      </c>
      <c r="Q73" s="87">
        <v>0</v>
      </c>
    </row>
    <row r="74" spans="1:17" x14ac:dyDescent="0.25">
      <c r="A74" s="150" t="s">
        <v>28</v>
      </c>
      <c r="B74" s="87">
        <v>0</v>
      </c>
      <c r="C74" s="87">
        <v>0</v>
      </c>
      <c r="D74" s="87">
        <v>0</v>
      </c>
      <c r="E74" s="87">
        <v>0</v>
      </c>
      <c r="F74" s="87">
        <v>0</v>
      </c>
      <c r="G74" s="87">
        <v>0</v>
      </c>
      <c r="H74" s="87">
        <v>0</v>
      </c>
      <c r="I74" s="87">
        <v>0</v>
      </c>
      <c r="J74" s="87">
        <v>0</v>
      </c>
      <c r="K74" s="87">
        <v>0</v>
      </c>
      <c r="L74" s="87">
        <v>0</v>
      </c>
      <c r="M74" s="87">
        <v>0</v>
      </c>
      <c r="N74" s="87">
        <v>0</v>
      </c>
      <c r="O74" s="87">
        <v>0</v>
      </c>
      <c r="P74" s="87">
        <v>0</v>
      </c>
      <c r="Q74" s="87">
        <v>0</v>
      </c>
    </row>
    <row r="75" spans="1:17" x14ac:dyDescent="0.25">
      <c r="A75" s="150" t="s">
        <v>26</v>
      </c>
      <c r="B75" s="87">
        <v>121.6800312086866</v>
      </c>
      <c r="C75" s="87">
        <v>125.26837375580754</v>
      </c>
      <c r="D75" s="87">
        <v>116.82908672885178</v>
      </c>
      <c r="E75" s="87">
        <v>120.25971037505384</v>
      </c>
      <c r="F75" s="87">
        <v>104.93605633214386</v>
      </c>
      <c r="G75" s="87">
        <v>133.74091260765343</v>
      </c>
      <c r="H75" s="87">
        <v>124.48231655915914</v>
      </c>
      <c r="I75" s="87">
        <v>116.94976396815565</v>
      </c>
      <c r="J75" s="87">
        <v>71.285648091040144</v>
      </c>
      <c r="K75" s="87">
        <v>57.868210198783409</v>
      </c>
      <c r="L75" s="87">
        <v>61.30597065018663</v>
      </c>
      <c r="M75" s="87">
        <v>56.292604257703147</v>
      </c>
      <c r="N75" s="87">
        <v>53.556051704803387</v>
      </c>
      <c r="O75" s="87">
        <v>60.578775482773651</v>
      </c>
      <c r="P75" s="87">
        <v>58.791433255050116</v>
      </c>
      <c r="Q75" s="87">
        <v>59.566956408555761</v>
      </c>
    </row>
    <row r="76" spans="1:17" x14ac:dyDescent="0.25">
      <c r="A76" s="150" t="s">
        <v>25</v>
      </c>
      <c r="B76" s="87">
        <v>0</v>
      </c>
      <c r="C76" s="87">
        <v>0</v>
      </c>
      <c r="D76" s="87">
        <v>0</v>
      </c>
      <c r="E76" s="87">
        <v>0</v>
      </c>
      <c r="F76" s="87">
        <v>0</v>
      </c>
      <c r="G76" s="87">
        <v>0</v>
      </c>
      <c r="H76" s="87">
        <v>0</v>
      </c>
      <c r="I76" s="87">
        <v>0</v>
      </c>
      <c r="J76" s="87">
        <v>0</v>
      </c>
      <c r="K76" s="87">
        <v>0</v>
      </c>
      <c r="L76" s="87">
        <v>0</v>
      </c>
      <c r="M76" s="87">
        <v>0</v>
      </c>
      <c r="N76" s="87">
        <v>0</v>
      </c>
      <c r="O76" s="87">
        <v>0</v>
      </c>
      <c r="P76" s="87">
        <v>0</v>
      </c>
      <c r="Q76" s="87">
        <v>0</v>
      </c>
    </row>
    <row r="77" spans="1:17" x14ac:dyDescent="0.25">
      <c r="A77" s="150" t="s">
        <v>86</v>
      </c>
      <c r="B77" s="87">
        <v>0</v>
      </c>
      <c r="C77" s="87">
        <v>0</v>
      </c>
      <c r="D77" s="87">
        <v>0</v>
      </c>
      <c r="E77" s="87">
        <v>0</v>
      </c>
      <c r="F77" s="87">
        <v>0</v>
      </c>
      <c r="G77" s="87">
        <v>0</v>
      </c>
      <c r="H77" s="87">
        <v>0</v>
      </c>
      <c r="I77" s="87">
        <v>0</v>
      </c>
      <c r="J77" s="87">
        <v>0</v>
      </c>
      <c r="K77" s="87">
        <v>0</v>
      </c>
      <c r="L77" s="87">
        <v>0</v>
      </c>
      <c r="M77" s="87">
        <v>0</v>
      </c>
      <c r="N77" s="87">
        <v>0</v>
      </c>
      <c r="O77" s="87">
        <v>0</v>
      </c>
      <c r="P77" s="87">
        <v>0</v>
      </c>
      <c r="Q77" s="87">
        <v>0</v>
      </c>
    </row>
    <row r="78" spans="1:17" x14ac:dyDescent="0.25">
      <c r="A78" s="150" t="s">
        <v>22</v>
      </c>
      <c r="B78" s="87">
        <v>0</v>
      </c>
      <c r="C78" s="87">
        <v>0</v>
      </c>
      <c r="D78" s="87">
        <v>0</v>
      </c>
      <c r="E78" s="87">
        <v>0</v>
      </c>
      <c r="F78" s="87">
        <v>2.7390330434782606</v>
      </c>
      <c r="G78" s="87">
        <v>3.094265917756287</v>
      </c>
      <c r="H78" s="87">
        <v>2.272198985507246</v>
      </c>
      <c r="I78" s="87">
        <v>0.12173608695652173</v>
      </c>
      <c r="J78" s="87">
        <v>0.14202289855072461</v>
      </c>
      <c r="K78" s="87">
        <v>0</v>
      </c>
      <c r="L78" s="87">
        <v>0.14296363681464871</v>
      </c>
      <c r="M78" s="87">
        <v>0.14296348360640262</v>
      </c>
      <c r="N78" s="87">
        <v>0.12115395035424402</v>
      </c>
      <c r="O78" s="87">
        <v>0</v>
      </c>
      <c r="P78" s="87">
        <v>0</v>
      </c>
      <c r="Q78" s="87">
        <v>0</v>
      </c>
    </row>
    <row r="79" spans="1:17" x14ac:dyDescent="0.25">
      <c r="A79" s="149" t="s">
        <v>242</v>
      </c>
      <c r="B79" s="148">
        <v>63.831739674730741</v>
      </c>
      <c r="C79" s="148">
        <v>61.767046511492993</v>
      </c>
      <c r="D79" s="148">
        <v>67.224800959904712</v>
      </c>
      <c r="E79" s="148">
        <v>72.299174634142815</v>
      </c>
      <c r="F79" s="148">
        <v>82.872696516376067</v>
      </c>
      <c r="G79" s="148">
        <v>75.588980732283773</v>
      </c>
      <c r="H79" s="148">
        <v>71.441020172435941</v>
      </c>
      <c r="I79" s="148">
        <v>72.658798903658834</v>
      </c>
      <c r="J79" s="148">
        <v>85.147440501263588</v>
      </c>
      <c r="K79" s="148">
        <v>72.532140992923146</v>
      </c>
      <c r="L79" s="148">
        <v>70.806367977163077</v>
      </c>
      <c r="M79" s="148">
        <v>73.79863859632475</v>
      </c>
      <c r="N79" s="148">
        <v>76.411608883363755</v>
      </c>
      <c r="O79" s="148">
        <v>55.818784879466236</v>
      </c>
      <c r="P79" s="148">
        <v>73.870995588900698</v>
      </c>
      <c r="Q79" s="148">
        <v>73.032435769745859</v>
      </c>
    </row>
    <row r="80" spans="1:17" x14ac:dyDescent="0.25">
      <c r="A80" s="40"/>
      <c r="B80" s="32"/>
      <c r="C80" s="40"/>
      <c r="D80" s="40"/>
      <c r="E80" s="40"/>
      <c r="F80" s="40"/>
      <c r="G80" s="40"/>
      <c r="H80" s="40"/>
      <c r="I80" s="40"/>
      <c r="J80" s="40"/>
      <c r="K80" s="40"/>
      <c r="L80" s="40"/>
      <c r="M80" s="40"/>
      <c r="N80" s="40"/>
      <c r="O80" s="40"/>
      <c r="P80" s="40"/>
      <c r="Q80" s="40"/>
    </row>
    <row r="81" spans="1:17" ht="12.75" x14ac:dyDescent="0.25">
      <c r="A81" s="97" t="s">
        <v>55</v>
      </c>
      <c r="B81" s="96">
        <v>341.45670569705447</v>
      </c>
      <c r="C81" s="96">
        <v>356.41556580586303</v>
      </c>
      <c r="D81" s="96">
        <v>349.42546198268587</v>
      </c>
      <c r="E81" s="96">
        <v>353.09522471573155</v>
      </c>
      <c r="F81" s="96">
        <v>342.64374202031422</v>
      </c>
      <c r="G81" s="96">
        <v>394.25489219763267</v>
      </c>
      <c r="H81" s="96">
        <v>416.89931496062667</v>
      </c>
      <c r="I81" s="96">
        <v>396.59746528978667</v>
      </c>
      <c r="J81" s="96">
        <v>312.12201776204432</v>
      </c>
      <c r="K81" s="96">
        <v>271.06147227272709</v>
      </c>
      <c r="L81" s="96">
        <v>283.86516407470231</v>
      </c>
      <c r="M81" s="96">
        <v>253.19555759927673</v>
      </c>
      <c r="N81" s="96">
        <v>229.33321675346221</v>
      </c>
      <c r="O81" s="96">
        <v>381.55991103395922</v>
      </c>
      <c r="P81" s="96">
        <v>232.87872817344828</v>
      </c>
      <c r="Q81" s="96">
        <v>226.21392751640724</v>
      </c>
    </row>
    <row r="82" spans="1:17" x14ac:dyDescent="0.25">
      <c r="A82" s="132" t="s">
        <v>83</v>
      </c>
      <c r="B82" s="160">
        <v>11.595372272705307</v>
      </c>
      <c r="C82" s="160">
        <v>12.103353369116535</v>
      </c>
      <c r="D82" s="160">
        <v>11.865979626846229</v>
      </c>
      <c r="E82" s="160">
        <v>11.990599422949805</v>
      </c>
      <c r="F82" s="160">
        <v>11.635682296903898</v>
      </c>
      <c r="G82" s="160">
        <v>13.388321766984951</v>
      </c>
      <c r="H82" s="160">
        <v>14.157293374385143</v>
      </c>
      <c r="I82" s="160">
        <v>13.467872136406156</v>
      </c>
      <c r="J82" s="160">
        <v>10.599209006806928</v>
      </c>
      <c r="K82" s="160">
        <v>9.2048527012335981</v>
      </c>
      <c r="L82" s="160">
        <v>9.6396474217115919</v>
      </c>
      <c r="M82" s="160">
        <v>8.5981522669629005</v>
      </c>
      <c r="N82" s="160">
        <v>7.7878219357996663</v>
      </c>
      <c r="O82" s="160">
        <v>12.957218701408094</v>
      </c>
      <c r="P82" s="160">
        <v>7.9082223383278301</v>
      </c>
      <c r="Q82" s="160">
        <v>7.6818954176601002</v>
      </c>
    </row>
    <row r="83" spans="1:17" x14ac:dyDescent="0.25">
      <c r="A83" s="76" t="s">
        <v>82</v>
      </c>
      <c r="B83" s="159">
        <v>5.1128293782701917</v>
      </c>
      <c r="C83" s="159">
        <v>5.3368170702782267</v>
      </c>
      <c r="D83" s="159">
        <v>5.2321501898567675</v>
      </c>
      <c r="E83" s="159">
        <v>5.287099676569861</v>
      </c>
      <c r="F83" s="159">
        <v>5.130603561893988</v>
      </c>
      <c r="G83" s="159">
        <v>5.9034072599037319</v>
      </c>
      <c r="H83" s="159">
        <v>6.2424753409368963</v>
      </c>
      <c r="I83" s="159">
        <v>5.9384839660467836</v>
      </c>
      <c r="J83" s="159">
        <v>4.6735840749151727</v>
      </c>
      <c r="K83" s="159">
        <v>4.058760702689943</v>
      </c>
      <c r="L83" s="159">
        <v>4.2504778091436553</v>
      </c>
      <c r="M83" s="159">
        <v>3.7912439959214765</v>
      </c>
      <c r="N83" s="159">
        <v>3.4339393207600493</v>
      </c>
      <c r="O83" s="159">
        <v>5.7133179409146271</v>
      </c>
      <c r="P83" s="159">
        <v>3.4870283204682</v>
      </c>
      <c r="Q83" s="159">
        <v>3.3872323931043762</v>
      </c>
    </row>
    <row r="84" spans="1:17" x14ac:dyDescent="0.25">
      <c r="A84" s="76" t="s">
        <v>81</v>
      </c>
      <c r="B84" s="159">
        <v>39.658376593839932</v>
      </c>
      <c r="C84" s="159">
        <v>41.395768473137309</v>
      </c>
      <c r="D84" s="159">
        <v>40.583905167411075</v>
      </c>
      <c r="E84" s="159">
        <v>41.010128551075674</v>
      </c>
      <c r="F84" s="159">
        <v>39.796244536548215</v>
      </c>
      <c r="G84" s="159">
        <v>45.790604571138623</v>
      </c>
      <c r="H84" s="159">
        <v>48.420633592978056</v>
      </c>
      <c r="I84" s="159">
        <v>46.062681951190619</v>
      </c>
      <c r="J84" s="159">
        <v>36.251308927634661</v>
      </c>
      <c r="K84" s="159">
        <v>31.48234539874565</v>
      </c>
      <c r="L84" s="159">
        <v>32.969425965043555</v>
      </c>
      <c r="M84" s="159">
        <v>29.407314624736703</v>
      </c>
      <c r="N84" s="159">
        <v>26.635830908398475</v>
      </c>
      <c r="O84" s="159">
        <v>44.316150166112692</v>
      </c>
      <c r="P84" s="159">
        <v>27.047623164241056</v>
      </c>
      <c r="Q84" s="159">
        <v>26.273542087577972</v>
      </c>
    </row>
    <row r="85" spans="1:17" x14ac:dyDescent="0.25">
      <c r="A85" s="76" t="s">
        <v>80</v>
      </c>
      <c r="B85" s="159">
        <v>17.511393065014897</v>
      </c>
      <c r="C85" s="159">
        <v>18.278548826783194</v>
      </c>
      <c r="D85" s="159">
        <v>17.920065734869574</v>
      </c>
      <c r="E85" s="159">
        <v>18.108267215764553</v>
      </c>
      <c r="F85" s="159">
        <v>17.572269478604774</v>
      </c>
      <c r="G85" s="159">
        <v>20.219114956269475</v>
      </c>
      <c r="H85" s="159">
        <v>21.380419980060609</v>
      </c>
      <c r="I85" s="159">
        <v>20.339252348553202</v>
      </c>
      <c r="J85" s="159">
        <v>16.006981986541987</v>
      </c>
      <c r="K85" s="159">
        <v>13.901217655279178</v>
      </c>
      <c r="L85" s="159">
        <v>14.557846961679797</v>
      </c>
      <c r="M85" s="159">
        <v>12.984975422829429</v>
      </c>
      <c r="N85" s="159">
        <v>11.761210233771605</v>
      </c>
      <c r="O85" s="159">
        <v>19.568060806794726</v>
      </c>
      <c r="P85" s="159">
        <v>11.943039563979456</v>
      </c>
      <c r="Q85" s="159">
        <v>11.601239440982422</v>
      </c>
    </row>
    <row r="86" spans="1:17" x14ac:dyDescent="0.25">
      <c r="A86" s="129" t="s">
        <v>79</v>
      </c>
      <c r="B86" s="158">
        <v>60.661777399849228</v>
      </c>
      <c r="C86" s="158">
        <v>63.319306237139408</v>
      </c>
      <c r="D86" s="158">
        <v>62.077473480457172</v>
      </c>
      <c r="E86" s="158">
        <v>62.729428256298618</v>
      </c>
      <c r="F86" s="158">
        <v>60.872661333319272</v>
      </c>
      <c r="G86" s="158">
        <v>70.041683499732358</v>
      </c>
      <c r="H86" s="158">
        <v>74.064597415546757</v>
      </c>
      <c r="I86" s="158">
        <v>70.457855286925778</v>
      </c>
      <c r="J86" s="158">
        <v>55.450298814372502</v>
      </c>
      <c r="K86" s="158">
        <v>48.155653171656006</v>
      </c>
      <c r="L86" s="158">
        <v>50.430303776048561</v>
      </c>
      <c r="M86" s="158">
        <v>44.981669117797395</v>
      </c>
      <c r="N86" s="158">
        <v>40.742384943620422</v>
      </c>
      <c r="O86" s="158">
        <v>67.786345974953207</v>
      </c>
      <c r="P86" s="158">
        <v>41.372265748241773</v>
      </c>
      <c r="Q86" s="158">
        <v>40.18822499834215</v>
      </c>
    </row>
    <row r="87" spans="1:17" x14ac:dyDescent="0.25">
      <c r="A87" s="92" t="s">
        <v>125</v>
      </c>
      <c r="B87" s="91">
        <v>0.58074863308036018</v>
      </c>
      <c r="C87" s="91">
        <v>1.0388918875709316</v>
      </c>
      <c r="D87" s="91">
        <v>0.98374500744197957</v>
      </c>
      <c r="E87" s="91">
        <v>0.5786048583817085</v>
      </c>
      <c r="F87" s="91">
        <v>0.75340902161925127</v>
      </c>
      <c r="G87" s="91">
        <v>1.5133329907096802</v>
      </c>
      <c r="H87" s="91">
        <v>0.72482620324957436</v>
      </c>
      <c r="I87" s="91">
        <v>0.92979239305969286</v>
      </c>
      <c r="J87" s="91">
        <v>1.0016239353664447</v>
      </c>
      <c r="K87" s="91">
        <v>0.97067057304491411</v>
      </c>
      <c r="L87" s="91">
        <v>0.95921009267854029</v>
      </c>
      <c r="M87" s="91">
        <v>0.83193911721870628</v>
      </c>
      <c r="N87" s="91">
        <v>0.72162336795462767</v>
      </c>
      <c r="O87" s="91">
        <v>1.2240408711214674</v>
      </c>
      <c r="P87" s="91">
        <v>0.70973163003438922</v>
      </c>
      <c r="Q87" s="91">
        <v>0.6922754958933599</v>
      </c>
    </row>
    <row r="88" spans="1:17" x14ac:dyDescent="0.25">
      <c r="A88" s="92" t="s">
        <v>26</v>
      </c>
      <c r="B88" s="91">
        <v>33.591070551601391</v>
      </c>
      <c r="C88" s="91">
        <v>35.148233420898052</v>
      </c>
      <c r="D88" s="91">
        <v>32.810754051018122</v>
      </c>
      <c r="E88" s="91">
        <v>33.109997349435012</v>
      </c>
      <c r="F88" s="91">
        <v>29.262573040726465</v>
      </c>
      <c r="G88" s="91">
        <v>37.432279159475975</v>
      </c>
      <c r="H88" s="91">
        <v>39.258790653757764</v>
      </c>
      <c r="I88" s="91">
        <v>36.351182892114558</v>
      </c>
      <c r="J88" s="91">
        <v>21.667680178741342</v>
      </c>
      <c r="K88" s="91">
        <v>18.133972133801848</v>
      </c>
      <c r="L88" s="91">
        <v>19.826694736858325</v>
      </c>
      <c r="M88" s="91">
        <v>16.821672390573287</v>
      </c>
      <c r="N88" s="91">
        <v>14.794727332620866</v>
      </c>
      <c r="O88" s="91">
        <v>26.880981538302713</v>
      </c>
      <c r="P88" s="91">
        <v>16.041353813570172</v>
      </c>
      <c r="Q88" s="91">
        <v>15.825958971480336</v>
      </c>
    </row>
    <row r="89" spans="1:17" x14ac:dyDescent="0.25">
      <c r="A89" s="92" t="s">
        <v>126</v>
      </c>
      <c r="B89" s="91">
        <v>0</v>
      </c>
      <c r="C89" s="91">
        <v>0</v>
      </c>
      <c r="D89" s="91">
        <v>0</v>
      </c>
      <c r="E89" s="91">
        <v>0</v>
      </c>
      <c r="F89" s="91">
        <v>0</v>
      </c>
      <c r="G89" s="91">
        <v>0</v>
      </c>
      <c r="H89" s="91">
        <v>0</v>
      </c>
      <c r="I89" s="91">
        <v>0</v>
      </c>
      <c r="J89" s="91">
        <v>0</v>
      </c>
      <c r="K89" s="91">
        <v>0</v>
      </c>
      <c r="L89" s="91">
        <v>0</v>
      </c>
      <c r="M89" s="91">
        <v>0</v>
      </c>
      <c r="N89" s="91">
        <v>0</v>
      </c>
      <c r="O89" s="91">
        <v>0</v>
      </c>
      <c r="P89" s="91">
        <v>0</v>
      </c>
      <c r="Q89" s="91">
        <v>0</v>
      </c>
    </row>
    <row r="90" spans="1:17" x14ac:dyDescent="0.25">
      <c r="A90" s="92" t="s">
        <v>21</v>
      </c>
      <c r="B90" s="157">
        <v>26.489958215167476</v>
      </c>
      <c r="C90" s="157">
        <v>27.132180928670422</v>
      </c>
      <c r="D90" s="157">
        <v>28.282974421997071</v>
      </c>
      <c r="E90" s="157">
        <v>29.040826048481893</v>
      </c>
      <c r="F90" s="157">
        <v>30.856679270973551</v>
      </c>
      <c r="G90" s="157">
        <v>31.096071349546705</v>
      </c>
      <c r="H90" s="157">
        <v>34.080980558539416</v>
      </c>
      <c r="I90" s="157">
        <v>33.176880001751528</v>
      </c>
      <c r="J90" s="157">
        <v>32.780994700264714</v>
      </c>
      <c r="K90" s="157">
        <v>29.051010464809245</v>
      </c>
      <c r="L90" s="157">
        <v>29.644398946511693</v>
      </c>
      <c r="M90" s="157">
        <v>27.328057610005402</v>
      </c>
      <c r="N90" s="157">
        <v>25.226034243044925</v>
      </c>
      <c r="O90" s="157">
        <v>39.681323565529034</v>
      </c>
      <c r="P90" s="157">
        <v>24.621180304637207</v>
      </c>
      <c r="Q90" s="157">
        <v>23.669990530968459</v>
      </c>
    </row>
    <row r="91" spans="1:17" x14ac:dyDescent="0.25">
      <c r="A91" s="243" t="s">
        <v>235</v>
      </c>
      <c r="B91" s="242">
        <v>206.91695698737493</v>
      </c>
      <c r="C91" s="242">
        <v>215.98177182940833</v>
      </c>
      <c r="D91" s="242">
        <v>211.74588778324502</v>
      </c>
      <c r="E91" s="242">
        <v>213.96970159307301</v>
      </c>
      <c r="F91" s="242">
        <v>207.63628081304407</v>
      </c>
      <c r="G91" s="242">
        <v>238.91176014360352</v>
      </c>
      <c r="H91" s="242">
        <v>252.63389525671923</v>
      </c>
      <c r="I91" s="242">
        <v>240.3313196006641</v>
      </c>
      <c r="J91" s="242">
        <v>189.14063495177311</v>
      </c>
      <c r="K91" s="242">
        <v>164.2586426431227</v>
      </c>
      <c r="L91" s="242">
        <v>172.01746214107513</v>
      </c>
      <c r="M91" s="242">
        <v>153.43220217102882</v>
      </c>
      <c r="N91" s="242">
        <v>138.972029411112</v>
      </c>
      <c r="O91" s="242">
        <v>231.21881744377586</v>
      </c>
      <c r="P91" s="242">
        <v>141.12054903818995</v>
      </c>
      <c r="Q91" s="242">
        <v>137.08179317874021</v>
      </c>
    </row>
    <row r="92" spans="1:17" x14ac:dyDescent="0.25">
      <c r="A92" s="40"/>
      <c r="B92" s="32"/>
      <c r="C92" s="40"/>
      <c r="D92" s="40"/>
      <c r="E92" s="40"/>
      <c r="F92" s="40"/>
      <c r="G92" s="40"/>
      <c r="H92" s="40"/>
      <c r="I92" s="40"/>
      <c r="J92" s="40"/>
      <c r="K92" s="40"/>
      <c r="L92" s="40"/>
      <c r="M92" s="40"/>
      <c r="N92" s="40"/>
      <c r="O92" s="40"/>
      <c r="P92" s="40"/>
      <c r="Q92" s="40"/>
    </row>
    <row r="93" spans="1:17" ht="12.75" x14ac:dyDescent="0.25">
      <c r="A93" s="80" t="s">
        <v>124</v>
      </c>
      <c r="B93" s="233"/>
      <c r="C93" s="233"/>
      <c r="D93" s="233"/>
      <c r="E93" s="233"/>
      <c r="F93" s="233"/>
      <c r="G93" s="233"/>
      <c r="H93" s="233"/>
      <c r="I93" s="233"/>
      <c r="J93" s="233"/>
      <c r="K93" s="233"/>
      <c r="L93" s="233"/>
      <c r="M93" s="233"/>
      <c r="N93" s="233"/>
      <c r="O93" s="233"/>
      <c r="P93" s="233"/>
      <c r="Q93" s="233"/>
    </row>
    <row r="94" spans="1:17" x14ac:dyDescent="0.25">
      <c r="A94" s="40"/>
      <c r="B94" s="32"/>
      <c r="C94" s="40"/>
      <c r="D94" s="40"/>
      <c r="E94" s="40"/>
      <c r="F94" s="40"/>
      <c r="G94" s="40"/>
      <c r="H94" s="40"/>
      <c r="I94" s="40"/>
      <c r="J94" s="40"/>
      <c r="K94" s="40"/>
      <c r="L94" s="40"/>
      <c r="M94" s="40"/>
      <c r="N94" s="40"/>
      <c r="O94" s="40"/>
      <c r="P94" s="40"/>
      <c r="Q94" s="40"/>
    </row>
    <row r="95" spans="1:17" x14ac:dyDescent="0.25">
      <c r="A95" s="78" t="s">
        <v>35</v>
      </c>
      <c r="B95" s="77">
        <f t="shared" ref="B95:Q95" si="0">SUM(B$96:B$101,B$103:B$105)</f>
        <v>1</v>
      </c>
      <c r="C95" s="77">
        <f t="shared" si="0"/>
        <v>1</v>
      </c>
      <c r="D95" s="77">
        <f t="shared" si="0"/>
        <v>1</v>
      </c>
      <c r="E95" s="77">
        <f t="shared" si="0"/>
        <v>1</v>
      </c>
      <c r="F95" s="77">
        <f t="shared" si="0"/>
        <v>1</v>
      </c>
      <c r="G95" s="77">
        <f t="shared" si="0"/>
        <v>1</v>
      </c>
      <c r="H95" s="77">
        <f t="shared" si="0"/>
        <v>0.99999999999999989</v>
      </c>
      <c r="I95" s="77">
        <f t="shared" si="0"/>
        <v>1</v>
      </c>
      <c r="J95" s="77">
        <f t="shared" si="0"/>
        <v>1</v>
      </c>
      <c r="K95" s="77">
        <f t="shared" si="0"/>
        <v>1</v>
      </c>
      <c r="L95" s="77">
        <f t="shared" si="0"/>
        <v>1</v>
      </c>
      <c r="M95" s="77">
        <f t="shared" si="0"/>
        <v>0.99999999999999989</v>
      </c>
      <c r="N95" s="77">
        <f t="shared" si="0"/>
        <v>0.99999999999999978</v>
      </c>
      <c r="O95" s="77">
        <f t="shared" si="0"/>
        <v>1</v>
      </c>
      <c r="P95" s="77">
        <f t="shared" si="0"/>
        <v>1</v>
      </c>
      <c r="Q95" s="77">
        <f t="shared" si="0"/>
        <v>1</v>
      </c>
    </row>
    <row r="96" spans="1:17" x14ac:dyDescent="0.25">
      <c r="A96" s="132" t="s">
        <v>83</v>
      </c>
      <c r="B96" s="240">
        <f t="shared" ref="B96:Q96" si="1">IF(B$6=0,0,B$6/B$5)</f>
        <v>5.0246330399613352E-3</v>
      </c>
      <c r="C96" s="240">
        <f t="shared" si="1"/>
        <v>5.0246330399613352E-3</v>
      </c>
      <c r="D96" s="240">
        <f t="shared" si="1"/>
        <v>5.0246330399613352E-3</v>
      </c>
      <c r="E96" s="240">
        <f t="shared" si="1"/>
        <v>5.024633039961336E-3</v>
      </c>
      <c r="F96" s="240">
        <f t="shared" si="1"/>
        <v>5.0246330399613352E-3</v>
      </c>
      <c r="G96" s="240">
        <f t="shared" si="1"/>
        <v>5.0246330399613352E-3</v>
      </c>
      <c r="H96" s="240">
        <f t="shared" si="1"/>
        <v>5.0246330399613352E-3</v>
      </c>
      <c r="I96" s="240">
        <f t="shared" si="1"/>
        <v>5.0246330399613352E-3</v>
      </c>
      <c r="J96" s="240">
        <f t="shared" si="1"/>
        <v>5.0246330399613352E-3</v>
      </c>
      <c r="K96" s="240">
        <f t="shared" si="1"/>
        <v>5.0246330399613352E-3</v>
      </c>
      <c r="L96" s="240">
        <f t="shared" si="1"/>
        <v>5.0246330399613352E-3</v>
      </c>
      <c r="M96" s="240">
        <f t="shared" si="1"/>
        <v>5.0246330399613343E-3</v>
      </c>
      <c r="N96" s="240">
        <f t="shared" si="1"/>
        <v>5.0246330399613352E-3</v>
      </c>
      <c r="O96" s="240">
        <f t="shared" si="1"/>
        <v>5.0246330399613352E-3</v>
      </c>
      <c r="P96" s="240">
        <f t="shared" si="1"/>
        <v>5.0246330399613352E-3</v>
      </c>
      <c r="Q96" s="240">
        <f t="shared" si="1"/>
        <v>5.024633039961336E-3</v>
      </c>
    </row>
    <row r="97" spans="1:17" x14ac:dyDescent="0.25">
      <c r="A97" s="76" t="s">
        <v>82</v>
      </c>
      <c r="B97" s="239">
        <f t="shared" ref="B97:Q97" si="2">IF(B$7=0,0,B$7/B$5)</f>
        <v>7.0344862559458691E-3</v>
      </c>
      <c r="C97" s="239">
        <f t="shared" si="2"/>
        <v>7.0344862559458691E-3</v>
      </c>
      <c r="D97" s="239">
        <f t="shared" si="2"/>
        <v>7.0344862559458691E-3</v>
      </c>
      <c r="E97" s="239">
        <f t="shared" si="2"/>
        <v>7.0344862559458708E-3</v>
      </c>
      <c r="F97" s="239">
        <f t="shared" si="2"/>
        <v>7.0344862559458682E-3</v>
      </c>
      <c r="G97" s="239">
        <f t="shared" si="2"/>
        <v>7.0344862559458691E-3</v>
      </c>
      <c r="H97" s="239">
        <f t="shared" si="2"/>
        <v>7.0344862559458682E-3</v>
      </c>
      <c r="I97" s="239">
        <f t="shared" si="2"/>
        <v>7.0344862559458691E-3</v>
      </c>
      <c r="J97" s="239">
        <f t="shared" si="2"/>
        <v>7.0344862559458691E-3</v>
      </c>
      <c r="K97" s="239">
        <f t="shared" si="2"/>
        <v>7.0344862559458691E-3</v>
      </c>
      <c r="L97" s="239">
        <f t="shared" si="2"/>
        <v>7.0344862559458691E-3</v>
      </c>
      <c r="M97" s="239">
        <f t="shared" si="2"/>
        <v>7.0344862559458673E-3</v>
      </c>
      <c r="N97" s="239">
        <f t="shared" si="2"/>
        <v>7.0344862559458682E-3</v>
      </c>
      <c r="O97" s="239">
        <f t="shared" si="2"/>
        <v>7.0344862559458691E-3</v>
      </c>
      <c r="P97" s="239">
        <f t="shared" si="2"/>
        <v>7.0344862559458699E-3</v>
      </c>
      <c r="Q97" s="239">
        <f t="shared" si="2"/>
        <v>7.0344862559458699E-3</v>
      </c>
    </row>
    <row r="98" spans="1:17" x14ac:dyDescent="0.25">
      <c r="A98" s="76" t="s">
        <v>81</v>
      </c>
      <c r="B98" s="239">
        <f t="shared" ref="B98:Q98" si="3">IF(B$8=0,0,B$8/B$5)</f>
        <v>4.0197064319690681E-2</v>
      </c>
      <c r="C98" s="239">
        <f t="shared" si="3"/>
        <v>4.0197064319690681E-2</v>
      </c>
      <c r="D98" s="239">
        <f t="shared" si="3"/>
        <v>4.0197064319690681E-2</v>
      </c>
      <c r="E98" s="239">
        <f t="shared" si="3"/>
        <v>4.0197064319690688E-2</v>
      </c>
      <c r="F98" s="239">
        <f t="shared" si="3"/>
        <v>4.0197064319690681E-2</v>
      </c>
      <c r="G98" s="239">
        <f t="shared" si="3"/>
        <v>4.0197064319690681E-2</v>
      </c>
      <c r="H98" s="239">
        <f t="shared" si="3"/>
        <v>4.0197064319690681E-2</v>
      </c>
      <c r="I98" s="239">
        <f t="shared" si="3"/>
        <v>4.0197064319690681E-2</v>
      </c>
      <c r="J98" s="239">
        <f t="shared" si="3"/>
        <v>4.0197064319690681E-2</v>
      </c>
      <c r="K98" s="239">
        <f t="shared" si="3"/>
        <v>4.0197064319690681E-2</v>
      </c>
      <c r="L98" s="239">
        <f t="shared" si="3"/>
        <v>4.0197064319690681E-2</v>
      </c>
      <c r="M98" s="239">
        <f t="shared" si="3"/>
        <v>4.0197064319690674E-2</v>
      </c>
      <c r="N98" s="239">
        <f t="shared" si="3"/>
        <v>4.0197064319690681E-2</v>
      </c>
      <c r="O98" s="239">
        <f t="shared" si="3"/>
        <v>4.0197064319690681E-2</v>
      </c>
      <c r="P98" s="239">
        <f t="shared" si="3"/>
        <v>4.0197064319690681E-2</v>
      </c>
      <c r="Q98" s="239">
        <f t="shared" si="3"/>
        <v>4.0197064319690688E-2</v>
      </c>
    </row>
    <row r="99" spans="1:17" x14ac:dyDescent="0.25">
      <c r="A99" s="76" t="s">
        <v>80</v>
      </c>
      <c r="B99" s="239">
        <f t="shared" ref="B99:Q99" si="4">IF(B$9=0,0,B$9/B$5)</f>
        <v>2.0098532159845341E-2</v>
      </c>
      <c r="C99" s="239">
        <f t="shared" si="4"/>
        <v>2.0098532159845341E-2</v>
      </c>
      <c r="D99" s="239">
        <f t="shared" si="4"/>
        <v>2.0098532159845341E-2</v>
      </c>
      <c r="E99" s="239">
        <f t="shared" si="4"/>
        <v>2.0098532159845344E-2</v>
      </c>
      <c r="F99" s="239">
        <f t="shared" si="4"/>
        <v>2.0098532159845341E-2</v>
      </c>
      <c r="G99" s="239">
        <f t="shared" si="4"/>
        <v>2.0098532159845341E-2</v>
      </c>
      <c r="H99" s="239">
        <f t="shared" si="4"/>
        <v>2.0098532159845341E-2</v>
      </c>
      <c r="I99" s="239">
        <f t="shared" si="4"/>
        <v>2.0098532159845341E-2</v>
      </c>
      <c r="J99" s="239">
        <f t="shared" si="4"/>
        <v>2.0098532159845341E-2</v>
      </c>
      <c r="K99" s="239">
        <f t="shared" si="4"/>
        <v>2.0098532159845341E-2</v>
      </c>
      <c r="L99" s="239">
        <f t="shared" si="4"/>
        <v>2.0098532159845341E-2</v>
      </c>
      <c r="M99" s="239">
        <f t="shared" si="4"/>
        <v>2.0098532159845337E-2</v>
      </c>
      <c r="N99" s="239">
        <f t="shared" si="4"/>
        <v>2.0098532159845341E-2</v>
      </c>
      <c r="O99" s="239">
        <f t="shared" si="4"/>
        <v>2.0098532159845341E-2</v>
      </c>
      <c r="P99" s="239">
        <f t="shared" si="4"/>
        <v>2.0098532159845341E-2</v>
      </c>
      <c r="Q99" s="239">
        <f t="shared" si="4"/>
        <v>2.0098532159845344E-2</v>
      </c>
    </row>
    <row r="100" spans="1:17" x14ac:dyDescent="0.25">
      <c r="A100" s="129" t="s">
        <v>79</v>
      </c>
      <c r="B100" s="238">
        <f t="shared" ref="B100:Q100" si="5">IF(B$10=0,0,B$10/B$5)</f>
        <v>1.2059119295907203E-2</v>
      </c>
      <c r="C100" s="238">
        <f t="shared" si="5"/>
        <v>1.2059119295907205E-2</v>
      </c>
      <c r="D100" s="238">
        <f t="shared" si="5"/>
        <v>1.2059119295907207E-2</v>
      </c>
      <c r="E100" s="238">
        <f t="shared" si="5"/>
        <v>1.2059119295907209E-2</v>
      </c>
      <c r="F100" s="238">
        <f t="shared" si="5"/>
        <v>1.2059119295907207E-2</v>
      </c>
      <c r="G100" s="238">
        <f t="shared" si="5"/>
        <v>1.2059119295907203E-2</v>
      </c>
      <c r="H100" s="238">
        <f t="shared" si="5"/>
        <v>1.2059119295907205E-2</v>
      </c>
      <c r="I100" s="238">
        <f t="shared" si="5"/>
        <v>1.2059119295907209E-2</v>
      </c>
      <c r="J100" s="238">
        <f t="shared" si="5"/>
        <v>1.2059119295907205E-2</v>
      </c>
      <c r="K100" s="238">
        <f t="shared" si="5"/>
        <v>1.2059119295907203E-2</v>
      </c>
      <c r="L100" s="238">
        <f t="shared" si="5"/>
        <v>1.2059119295907203E-2</v>
      </c>
      <c r="M100" s="238">
        <f t="shared" si="5"/>
        <v>1.20591192959072E-2</v>
      </c>
      <c r="N100" s="238">
        <f t="shared" si="5"/>
        <v>1.2059119295907205E-2</v>
      </c>
      <c r="O100" s="238">
        <f t="shared" si="5"/>
        <v>1.2059119295907207E-2</v>
      </c>
      <c r="P100" s="238">
        <f t="shared" si="5"/>
        <v>1.2059119295907207E-2</v>
      </c>
      <c r="Q100" s="238">
        <f t="shared" si="5"/>
        <v>1.2059119295907209E-2</v>
      </c>
    </row>
    <row r="101" spans="1:17" x14ac:dyDescent="0.25">
      <c r="A101" s="127" t="s">
        <v>241</v>
      </c>
      <c r="B101" s="236">
        <f t="shared" ref="B101:Q101" si="6">IF(B$15=0,0,B$15/B$5)</f>
        <v>2.8683823699405302E-2</v>
      </c>
      <c r="C101" s="236">
        <f t="shared" si="6"/>
        <v>2.7971254366589787E-2</v>
      </c>
      <c r="D101" s="236">
        <f t="shared" si="6"/>
        <v>2.9208220018524404E-2</v>
      </c>
      <c r="E101" s="236">
        <f t="shared" si="6"/>
        <v>2.9643763490992833E-2</v>
      </c>
      <c r="F101" s="236">
        <f t="shared" si="6"/>
        <v>3.1449483601987384E-2</v>
      </c>
      <c r="G101" s="236">
        <f t="shared" si="6"/>
        <v>2.8782693329677415E-2</v>
      </c>
      <c r="H101" s="236">
        <f t="shared" si="6"/>
        <v>2.9022196684994547E-2</v>
      </c>
      <c r="I101" s="236">
        <f t="shared" si="6"/>
        <v>2.9664523973145347E-2</v>
      </c>
      <c r="J101" s="236">
        <f t="shared" si="6"/>
        <v>3.5075980937741086E-2</v>
      </c>
      <c r="K101" s="236">
        <f t="shared" si="6"/>
        <v>3.5513374602919735E-2</v>
      </c>
      <c r="L101" s="236">
        <f t="shared" si="6"/>
        <v>3.4768987684213236E-2</v>
      </c>
      <c r="M101" s="236">
        <f t="shared" si="6"/>
        <v>3.587610749896069E-2</v>
      </c>
      <c r="N101" s="236">
        <f t="shared" si="6"/>
        <v>3.6452164702625002E-2</v>
      </c>
      <c r="O101" s="236">
        <f t="shared" si="6"/>
        <v>3.2975538101621855E-2</v>
      </c>
      <c r="P101" s="236">
        <f t="shared" si="6"/>
        <v>3.5252000890733687E-2</v>
      </c>
      <c r="Q101" s="236">
        <f t="shared" si="6"/>
        <v>3.5385530477212192E-2</v>
      </c>
    </row>
    <row r="102" spans="1:17" x14ac:dyDescent="0.25">
      <c r="A102" s="127" t="s">
        <v>240</v>
      </c>
      <c r="B102" s="237">
        <f t="shared" ref="B102:Q102" si="7">IF(B$16=0,0,B$16/B$5)</f>
        <v>0.82316051078612174</v>
      </c>
      <c r="C102" s="237">
        <f t="shared" si="7"/>
        <v>0.82545656752519381</v>
      </c>
      <c r="D102" s="237">
        <f t="shared" si="7"/>
        <v>0.82147078931340445</v>
      </c>
      <c r="E102" s="237">
        <f t="shared" si="7"/>
        <v>0.82006737145767306</v>
      </c>
      <c r="F102" s="237">
        <f t="shared" si="7"/>
        <v>0.81424893998891268</v>
      </c>
      <c r="G102" s="237">
        <f t="shared" si="7"/>
        <v>0.82284193086635604</v>
      </c>
      <c r="H102" s="237">
        <f t="shared" si="7"/>
        <v>0.82207019783255619</v>
      </c>
      <c r="I102" s="237">
        <f t="shared" si="7"/>
        <v>0.82000047657073716</v>
      </c>
      <c r="J102" s="237">
        <f t="shared" si="7"/>
        <v>0.80256355968481741</v>
      </c>
      <c r="K102" s="237">
        <f t="shared" si="7"/>
        <v>0.80115418009701966</v>
      </c>
      <c r="L102" s="237">
        <f t="shared" si="7"/>
        <v>0.80355276016840727</v>
      </c>
      <c r="M102" s="237">
        <f t="shared" si="7"/>
        <v>0.79998537409866532</v>
      </c>
      <c r="N102" s="237">
        <f t="shared" si="7"/>
        <v>0.79812918977574698</v>
      </c>
      <c r="O102" s="237">
        <f t="shared" si="7"/>
        <v>0.80933165326786838</v>
      </c>
      <c r="P102" s="237">
        <f t="shared" si="7"/>
        <v>0.80199638428073017</v>
      </c>
      <c r="Q102" s="237">
        <f t="shared" si="7"/>
        <v>0.80156612227985513</v>
      </c>
    </row>
    <row r="103" spans="1:17" x14ac:dyDescent="0.25">
      <c r="A103" s="142" t="s">
        <v>249</v>
      </c>
      <c r="B103" s="235">
        <f t="shared" ref="B103:Q103" si="8">IF(B$17=0,0,B$17/B$5)</f>
        <v>0.44288756990267558</v>
      </c>
      <c r="C103" s="235">
        <f t="shared" si="8"/>
        <v>0.45463044372627504</v>
      </c>
      <c r="D103" s="235">
        <f t="shared" si="8"/>
        <v>0.43424571636591947</v>
      </c>
      <c r="E103" s="235">
        <f t="shared" si="8"/>
        <v>0.42706812422666701</v>
      </c>
      <c r="F103" s="235">
        <f t="shared" si="8"/>
        <v>0.3973105379152238</v>
      </c>
      <c r="G103" s="235">
        <f t="shared" si="8"/>
        <v>0.4412582356894223</v>
      </c>
      <c r="H103" s="235">
        <f t="shared" si="8"/>
        <v>0.4373113107344776</v>
      </c>
      <c r="I103" s="235">
        <f t="shared" si="8"/>
        <v>0.42672599931164873</v>
      </c>
      <c r="J103" s="235">
        <f t="shared" si="8"/>
        <v>0.33754722973704127</v>
      </c>
      <c r="K103" s="235">
        <f t="shared" si="8"/>
        <v>0.33033914711981699</v>
      </c>
      <c r="L103" s="235">
        <f t="shared" si="8"/>
        <v>0.34260636275730449</v>
      </c>
      <c r="M103" s="235">
        <f t="shared" si="8"/>
        <v>0.32436144581593479</v>
      </c>
      <c r="N103" s="235">
        <f t="shared" si="8"/>
        <v>0.31486824038836275</v>
      </c>
      <c r="O103" s="235">
        <f t="shared" si="8"/>
        <v>0.37216173538910746</v>
      </c>
      <c r="P103" s="235">
        <f t="shared" si="8"/>
        <v>0.33464648730646124</v>
      </c>
      <c r="Q103" s="235">
        <f t="shared" si="8"/>
        <v>0.33244597008866467</v>
      </c>
    </row>
    <row r="104" spans="1:17" x14ac:dyDescent="0.25">
      <c r="A104" s="142" t="s">
        <v>248</v>
      </c>
      <c r="B104" s="235">
        <f t="shared" ref="B104:Q104" si="9">IF(B$28=0,0,B$28/B$5)</f>
        <v>0.3802729408834461</v>
      </c>
      <c r="C104" s="235">
        <f t="shared" si="9"/>
        <v>0.37082612379891877</v>
      </c>
      <c r="D104" s="235">
        <f t="shared" si="9"/>
        <v>0.38722507294748504</v>
      </c>
      <c r="E104" s="235">
        <f t="shared" si="9"/>
        <v>0.39299924723100604</v>
      </c>
      <c r="F104" s="235">
        <f t="shared" si="9"/>
        <v>0.41693840207368887</v>
      </c>
      <c r="G104" s="235">
        <f t="shared" si="9"/>
        <v>0.38158369517693369</v>
      </c>
      <c r="H104" s="235">
        <f t="shared" si="9"/>
        <v>0.38475888709807865</v>
      </c>
      <c r="I104" s="235">
        <f t="shared" si="9"/>
        <v>0.39327447725908837</v>
      </c>
      <c r="J104" s="235">
        <f t="shared" si="9"/>
        <v>0.4650163299477762</v>
      </c>
      <c r="K104" s="235">
        <f t="shared" si="9"/>
        <v>0.47081503297720267</v>
      </c>
      <c r="L104" s="235">
        <f t="shared" si="9"/>
        <v>0.46094639741110277</v>
      </c>
      <c r="M104" s="235">
        <f t="shared" si="9"/>
        <v>0.47562392828273059</v>
      </c>
      <c r="N104" s="235">
        <f t="shared" si="9"/>
        <v>0.48326094938738423</v>
      </c>
      <c r="O104" s="235">
        <f t="shared" si="9"/>
        <v>0.43716991787876092</v>
      </c>
      <c r="P104" s="235">
        <f t="shared" si="9"/>
        <v>0.46734989697426893</v>
      </c>
      <c r="Q104" s="235">
        <f t="shared" si="9"/>
        <v>0.46912015219119046</v>
      </c>
    </row>
    <row r="105" spans="1:17" x14ac:dyDescent="0.25">
      <c r="A105" s="72" t="s">
        <v>239</v>
      </c>
      <c r="B105" s="277">
        <f t="shared" ref="B105:Q105" si="10">IF(B$29=0,0,B$29/B$5)</f>
        <v>6.3741830443122635E-2</v>
      </c>
      <c r="C105" s="277">
        <f t="shared" si="10"/>
        <v>6.2158343036865939E-2</v>
      </c>
      <c r="D105" s="277">
        <f t="shared" si="10"/>
        <v>6.4907155596720639E-2</v>
      </c>
      <c r="E105" s="277">
        <f t="shared" si="10"/>
        <v>6.5875029979983804E-2</v>
      </c>
      <c r="F105" s="277">
        <f t="shared" si="10"/>
        <v>6.9887741337749443E-2</v>
      </c>
      <c r="G105" s="277">
        <f t="shared" si="10"/>
        <v>6.3961540732616215E-2</v>
      </c>
      <c r="H105" s="277">
        <f t="shared" si="10"/>
        <v>6.449377041109873E-2</v>
      </c>
      <c r="I105" s="277">
        <f t="shared" si="10"/>
        <v>6.5921164384767167E-2</v>
      </c>
      <c r="J105" s="277">
        <f t="shared" si="10"/>
        <v>7.7946624306090992E-2</v>
      </c>
      <c r="K105" s="277">
        <f t="shared" si="10"/>
        <v>7.8918610228710204E-2</v>
      </c>
      <c r="L105" s="277">
        <f t="shared" si="10"/>
        <v>7.7264417076029074E-2</v>
      </c>
      <c r="M105" s="277">
        <f t="shared" si="10"/>
        <v>7.9724683331023422E-2</v>
      </c>
      <c r="N105" s="277">
        <f t="shared" si="10"/>
        <v>8.1004810450277451E-2</v>
      </c>
      <c r="O105" s="277">
        <f t="shared" si="10"/>
        <v>7.3278973559159369E-2</v>
      </c>
      <c r="P105" s="277">
        <f t="shared" si="10"/>
        <v>7.8337779757185658E-2</v>
      </c>
      <c r="Q105" s="277">
        <f t="shared" si="10"/>
        <v>7.8634512171582335E-2</v>
      </c>
    </row>
    <row r="106" spans="1:17" x14ac:dyDescent="0.25">
      <c r="A106" s="40"/>
      <c r="B106" s="32"/>
      <c r="C106" s="40"/>
      <c r="D106" s="40"/>
      <c r="E106" s="40"/>
      <c r="F106" s="40"/>
      <c r="G106" s="40"/>
      <c r="H106" s="40"/>
      <c r="I106" s="40"/>
      <c r="J106" s="40"/>
      <c r="K106" s="40"/>
      <c r="L106" s="40"/>
      <c r="M106" s="40"/>
      <c r="N106" s="40"/>
      <c r="O106" s="40"/>
      <c r="P106" s="40"/>
      <c r="Q106" s="40"/>
    </row>
    <row r="107" spans="1:17" x14ac:dyDescent="0.25">
      <c r="A107" s="78" t="s">
        <v>34</v>
      </c>
      <c r="B107" s="77">
        <f t="shared" ref="B107:Q107" si="11">SUM(B$108:B$112,B$114:B$115,B$117:B$118,B$120:B$121)</f>
        <v>1.0000000000000002</v>
      </c>
      <c r="C107" s="77">
        <f t="shared" si="11"/>
        <v>1.0000000000000002</v>
      </c>
      <c r="D107" s="77">
        <f t="shared" si="11"/>
        <v>1.0000000000000002</v>
      </c>
      <c r="E107" s="77">
        <f t="shared" si="11"/>
        <v>0.99999999999999989</v>
      </c>
      <c r="F107" s="77">
        <f t="shared" si="11"/>
        <v>1</v>
      </c>
      <c r="G107" s="77">
        <f t="shared" si="11"/>
        <v>1.0000000000000002</v>
      </c>
      <c r="H107" s="77">
        <f t="shared" si="11"/>
        <v>1</v>
      </c>
      <c r="I107" s="77">
        <f t="shared" si="11"/>
        <v>0.99999999999999978</v>
      </c>
      <c r="J107" s="77">
        <f t="shared" si="11"/>
        <v>1</v>
      </c>
      <c r="K107" s="77">
        <f t="shared" si="11"/>
        <v>1.0000000000000002</v>
      </c>
      <c r="L107" s="77">
        <f t="shared" si="11"/>
        <v>0.99999999999999978</v>
      </c>
      <c r="M107" s="77">
        <f t="shared" si="11"/>
        <v>1.0000000000000002</v>
      </c>
      <c r="N107" s="77">
        <f t="shared" si="11"/>
        <v>0.99999999999999978</v>
      </c>
      <c r="O107" s="77">
        <f t="shared" si="11"/>
        <v>1</v>
      </c>
      <c r="P107" s="77">
        <f t="shared" si="11"/>
        <v>1.0000000000000002</v>
      </c>
      <c r="Q107" s="77">
        <f t="shared" si="11"/>
        <v>1</v>
      </c>
    </row>
    <row r="108" spans="1:17" x14ac:dyDescent="0.25">
      <c r="A108" s="132" t="s">
        <v>83</v>
      </c>
      <c r="B108" s="203">
        <f t="shared" ref="B108:Q108" si="12">IF(B$32=0,0,B$32/B$31)</f>
        <v>4.3789776703833366E-3</v>
      </c>
      <c r="C108" s="203">
        <f t="shared" si="12"/>
        <v>4.3789776703833366E-3</v>
      </c>
      <c r="D108" s="203">
        <f t="shared" si="12"/>
        <v>4.3789776703833357E-3</v>
      </c>
      <c r="E108" s="203">
        <f t="shared" si="12"/>
        <v>4.3789776703833348E-3</v>
      </c>
      <c r="F108" s="203">
        <f t="shared" si="12"/>
        <v>4.3789776703833357E-3</v>
      </c>
      <c r="G108" s="203">
        <f t="shared" si="12"/>
        <v>4.3789776703833357E-3</v>
      </c>
      <c r="H108" s="203">
        <f t="shared" si="12"/>
        <v>4.3789776703833366E-3</v>
      </c>
      <c r="I108" s="203">
        <f t="shared" si="12"/>
        <v>4.378977670383334E-3</v>
      </c>
      <c r="J108" s="203">
        <f t="shared" si="12"/>
        <v>4.3789776703833366E-3</v>
      </c>
      <c r="K108" s="203">
        <f t="shared" si="12"/>
        <v>4.3789776703833366E-3</v>
      </c>
      <c r="L108" s="203">
        <f t="shared" si="12"/>
        <v>4.3789776703833357E-3</v>
      </c>
      <c r="M108" s="203">
        <f t="shared" si="12"/>
        <v>4.3789776703833366E-3</v>
      </c>
      <c r="N108" s="203">
        <f t="shared" si="12"/>
        <v>4.3789776703833348E-3</v>
      </c>
      <c r="O108" s="203">
        <f t="shared" si="12"/>
        <v>4.3789776703833348E-3</v>
      </c>
      <c r="P108" s="203">
        <f t="shared" si="12"/>
        <v>4.3789776703833357E-3</v>
      </c>
      <c r="Q108" s="203">
        <f t="shared" si="12"/>
        <v>4.3789776703833357E-3</v>
      </c>
    </row>
    <row r="109" spans="1:17" x14ac:dyDescent="0.25">
      <c r="A109" s="76" t="s">
        <v>82</v>
      </c>
      <c r="B109" s="202">
        <f t="shared" ref="B109:Q109" si="13">IF(B$33=0,0,B$33/B$31)</f>
        <v>6.2140983679488098E-3</v>
      </c>
      <c r="C109" s="202">
        <f t="shared" si="13"/>
        <v>6.2140983679488107E-3</v>
      </c>
      <c r="D109" s="202">
        <f t="shared" si="13"/>
        <v>6.2140983679488098E-3</v>
      </c>
      <c r="E109" s="202">
        <f t="shared" si="13"/>
        <v>6.2140983679488072E-3</v>
      </c>
      <c r="F109" s="202">
        <f t="shared" si="13"/>
        <v>6.2140983679488089E-3</v>
      </c>
      <c r="G109" s="202">
        <f t="shared" si="13"/>
        <v>6.2140983679488089E-3</v>
      </c>
      <c r="H109" s="202">
        <f t="shared" si="13"/>
        <v>6.2140983679488098E-3</v>
      </c>
      <c r="I109" s="202">
        <f t="shared" si="13"/>
        <v>6.2140983679488072E-3</v>
      </c>
      <c r="J109" s="202">
        <f t="shared" si="13"/>
        <v>6.2140983679488098E-3</v>
      </c>
      <c r="K109" s="202">
        <f t="shared" si="13"/>
        <v>6.2140983679488098E-3</v>
      </c>
      <c r="L109" s="202">
        <f t="shared" si="13"/>
        <v>6.2140983679488089E-3</v>
      </c>
      <c r="M109" s="202">
        <f t="shared" si="13"/>
        <v>6.2140983679488107E-3</v>
      </c>
      <c r="N109" s="202">
        <f t="shared" si="13"/>
        <v>6.2140983679488072E-3</v>
      </c>
      <c r="O109" s="202">
        <f t="shared" si="13"/>
        <v>6.2140983679488072E-3</v>
      </c>
      <c r="P109" s="202">
        <f t="shared" si="13"/>
        <v>6.2140983679488089E-3</v>
      </c>
      <c r="Q109" s="202">
        <f t="shared" si="13"/>
        <v>6.2140983679488081E-3</v>
      </c>
    </row>
    <row r="110" spans="1:17" x14ac:dyDescent="0.25">
      <c r="A110" s="76" t="s">
        <v>81</v>
      </c>
      <c r="B110" s="202">
        <f t="shared" ref="B110:Q110" si="14">IF(B$34=0,0,B$34/B$31)</f>
        <v>2.2112231030245053E-2</v>
      </c>
      <c r="C110" s="202">
        <f t="shared" si="14"/>
        <v>2.2112231030245053E-2</v>
      </c>
      <c r="D110" s="202">
        <f t="shared" si="14"/>
        <v>2.2112231030245053E-2</v>
      </c>
      <c r="E110" s="202">
        <f t="shared" si="14"/>
        <v>2.2112231030245042E-2</v>
      </c>
      <c r="F110" s="202">
        <f t="shared" si="14"/>
        <v>2.2112231030245049E-2</v>
      </c>
      <c r="G110" s="202">
        <f t="shared" si="14"/>
        <v>2.2112231030245049E-2</v>
      </c>
      <c r="H110" s="202">
        <f t="shared" si="14"/>
        <v>2.2112231030245053E-2</v>
      </c>
      <c r="I110" s="202">
        <f t="shared" si="14"/>
        <v>2.2112231030245042E-2</v>
      </c>
      <c r="J110" s="202">
        <f t="shared" si="14"/>
        <v>2.2112231030245053E-2</v>
      </c>
      <c r="K110" s="202">
        <f t="shared" si="14"/>
        <v>2.2112231030245053E-2</v>
      </c>
      <c r="L110" s="202">
        <f t="shared" si="14"/>
        <v>2.2112231030245049E-2</v>
      </c>
      <c r="M110" s="202">
        <f t="shared" si="14"/>
        <v>2.2112231030245053E-2</v>
      </c>
      <c r="N110" s="202">
        <f t="shared" si="14"/>
        <v>2.2112231030245046E-2</v>
      </c>
      <c r="O110" s="202">
        <f t="shared" si="14"/>
        <v>2.2112231030245042E-2</v>
      </c>
      <c r="P110" s="202">
        <f t="shared" si="14"/>
        <v>2.2112231030245049E-2</v>
      </c>
      <c r="Q110" s="202">
        <f t="shared" si="14"/>
        <v>2.2112231030245049E-2</v>
      </c>
    </row>
    <row r="111" spans="1:17" x14ac:dyDescent="0.25">
      <c r="A111" s="76" t="s">
        <v>80</v>
      </c>
      <c r="B111" s="202">
        <f t="shared" ref="B111:Q111" si="15">IF(B$35=0,0,B$35/B$31)</f>
        <v>1.7515910681533346E-2</v>
      </c>
      <c r="C111" s="202">
        <f t="shared" si="15"/>
        <v>1.7515910681533346E-2</v>
      </c>
      <c r="D111" s="202">
        <f t="shared" si="15"/>
        <v>1.7515910681533343E-2</v>
      </c>
      <c r="E111" s="202">
        <f t="shared" si="15"/>
        <v>1.7515910681533339E-2</v>
      </c>
      <c r="F111" s="202">
        <f t="shared" si="15"/>
        <v>1.7515910681533343E-2</v>
      </c>
      <c r="G111" s="202">
        <f t="shared" si="15"/>
        <v>1.7515910681533343E-2</v>
      </c>
      <c r="H111" s="202">
        <f t="shared" si="15"/>
        <v>1.7515910681533346E-2</v>
      </c>
      <c r="I111" s="202">
        <f t="shared" si="15"/>
        <v>1.7515910681533336E-2</v>
      </c>
      <c r="J111" s="202">
        <f t="shared" si="15"/>
        <v>1.7515910681533346E-2</v>
      </c>
      <c r="K111" s="202">
        <f t="shared" si="15"/>
        <v>1.7515910681533346E-2</v>
      </c>
      <c r="L111" s="202">
        <f t="shared" si="15"/>
        <v>1.7515910681533343E-2</v>
      </c>
      <c r="M111" s="202">
        <f t="shared" si="15"/>
        <v>1.7515910681533346E-2</v>
      </c>
      <c r="N111" s="202">
        <f t="shared" si="15"/>
        <v>1.7515910681533339E-2</v>
      </c>
      <c r="O111" s="202">
        <f t="shared" si="15"/>
        <v>1.7515910681533339E-2</v>
      </c>
      <c r="P111" s="202">
        <f t="shared" si="15"/>
        <v>1.7515910681533343E-2</v>
      </c>
      <c r="Q111" s="202">
        <f t="shared" si="15"/>
        <v>1.7515910681533343E-2</v>
      </c>
    </row>
    <row r="112" spans="1:17" x14ac:dyDescent="0.25">
      <c r="A112" s="129" t="s">
        <v>79</v>
      </c>
      <c r="B112" s="201">
        <f t="shared" ref="B112:Q112" si="16">IF(B$36=0,0,B$36/B$31)</f>
        <v>1.0509546408920009E-2</v>
      </c>
      <c r="C112" s="201">
        <f t="shared" si="16"/>
        <v>1.0509546408920011E-2</v>
      </c>
      <c r="D112" s="201">
        <f t="shared" si="16"/>
        <v>1.0509546408920007E-2</v>
      </c>
      <c r="E112" s="201">
        <f t="shared" si="16"/>
        <v>1.0509546408920005E-2</v>
      </c>
      <c r="F112" s="201">
        <f t="shared" si="16"/>
        <v>1.0509546408920007E-2</v>
      </c>
      <c r="G112" s="201">
        <f t="shared" si="16"/>
        <v>1.0509546408920007E-2</v>
      </c>
      <c r="H112" s="201">
        <f t="shared" si="16"/>
        <v>1.0509546408920009E-2</v>
      </c>
      <c r="I112" s="201">
        <f t="shared" si="16"/>
        <v>1.0509546408920004E-2</v>
      </c>
      <c r="J112" s="201">
        <f t="shared" si="16"/>
        <v>1.0509546408920005E-2</v>
      </c>
      <c r="K112" s="201">
        <f t="shared" si="16"/>
        <v>1.0509546408920007E-2</v>
      </c>
      <c r="L112" s="201">
        <f t="shared" si="16"/>
        <v>1.0509546408920007E-2</v>
      </c>
      <c r="M112" s="201">
        <f t="shared" si="16"/>
        <v>1.0509546408920009E-2</v>
      </c>
      <c r="N112" s="201">
        <f t="shared" si="16"/>
        <v>1.0509546408920007E-2</v>
      </c>
      <c r="O112" s="201">
        <f t="shared" si="16"/>
        <v>1.0509546408920005E-2</v>
      </c>
      <c r="P112" s="201">
        <f t="shared" si="16"/>
        <v>1.0509546408920005E-2</v>
      </c>
      <c r="Q112" s="201">
        <f t="shared" si="16"/>
        <v>1.0509546408920007E-2</v>
      </c>
    </row>
    <row r="113" spans="1:17" x14ac:dyDescent="0.25">
      <c r="A113" s="127" t="s">
        <v>238</v>
      </c>
      <c r="B113" s="200">
        <f t="shared" ref="B113:Q113" si="17">IF(B$41=0,0,B$41/B$31)</f>
        <v>9.8848047989827187E-2</v>
      </c>
      <c r="C113" s="200">
        <f t="shared" si="17"/>
        <v>9.4107059929166403E-2</v>
      </c>
      <c r="D113" s="200">
        <f t="shared" si="17"/>
        <v>0.10233705119766225</v>
      </c>
      <c r="E113" s="200">
        <f t="shared" si="17"/>
        <v>0.10523488346152435</v>
      </c>
      <c r="F113" s="200">
        <f t="shared" si="17"/>
        <v>0.11724900909515827</v>
      </c>
      <c r="G113" s="200">
        <f t="shared" si="17"/>
        <v>9.9505864310422937E-2</v>
      </c>
      <c r="H113" s="200">
        <f t="shared" si="17"/>
        <v>0.10109936896429317</v>
      </c>
      <c r="I113" s="200">
        <f t="shared" si="17"/>
        <v>0.10537301064927426</v>
      </c>
      <c r="J113" s="200">
        <f t="shared" si="17"/>
        <v>0.14137744092493218</v>
      </c>
      <c r="K113" s="200">
        <f t="shared" si="17"/>
        <v>0.14428758320712542</v>
      </c>
      <c r="L113" s="200">
        <f t="shared" si="17"/>
        <v>0.13933490094650205</v>
      </c>
      <c r="M113" s="200">
        <f t="shared" si="17"/>
        <v>0.14670097970083101</v>
      </c>
      <c r="N113" s="200">
        <f t="shared" si="17"/>
        <v>0.15053370193438412</v>
      </c>
      <c r="O113" s="200">
        <f t="shared" si="17"/>
        <v>0.12740241568942984</v>
      </c>
      <c r="P113" s="200">
        <f t="shared" si="17"/>
        <v>0.14254856695736848</v>
      </c>
      <c r="Q113" s="200">
        <f t="shared" si="17"/>
        <v>0.1434369888218601</v>
      </c>
    </row>
    <row r="114" spans="1:17" x14ac:dyDescent="0.25">
      <c r="A114" s="142" t="s">
        <v>247</v>
      </c>
      <c r="B114" s="199">
        <f t="shared" ref="B114:Q114" si="18">IF(B$42=0,0,B$42/B$31)</f>
        <v>1.9438842720071372E-2</v>
      </c>
      <c r="C114" s="199">
        <f t="shared" si="18"/>
        <v>1.9954250902307683E-2</v>
      </c>
      <c r="D114" s="199">
        <f t="shared" si="18"/>
        <v>1.9059541870088584E-2</v>
      </c>
      <c r="E114" s="199">
        <f t="shared" si="18"/>
        <v>1.8744509129986143E-2</v>
      </c>
      <c r="F114" s="199">
        <f t="shared" si="18"/>
        <v>1.7438414582866192E-2</v>
      </c>
      <c r="G114" s="199">
        <f t="shared" si="18"/>
        <v>1.9367329375235744E-2</v>
      </c>
      <c r="H114" s="199">
        <f t="shared" si="18"/>
        <v>1.9194094318212236E-2</v>
      </c>
      <c r="I114" s="199">
        <f t="shared" si="18"/>
        <v>1.8729492875601054E-2</v>
      </c>
      <c r="J114" s="199">
        <f t="shared" si="18"/>
        <v>1.481533453489344E-2</v>
      </c>
      <c r="K114" s="199">
        <f t="shared" si="18"/>
        <v>1.4498963532789474E-2</v>
      </c>
      <c r="L114" s="199">
        <f t="shared" si="18"/>
        <v>1.5037385677810882E-2</v>
      </c>
      <c r="M114" s="199">
        <f t="shared" si="18"/>
        <v>1.4236595375789118E-2</v>
      </c>
      <c r="N114" s="199">
        <f t="shared" si="18"/>
        <v>1.3819927716192228E-2</v>
      </c>
      <c r="O114" s="199">
        <f t="shared" si="18"/>
        <v>1.6334604834918793E-2</v>
      </c>
      <c r="P114" s="199">
        <f t="shared" si="18"/>
        <v>1.4688017627146692E-2</v>
      </c>
      <c r="Q114" s="199">
        <f t="shared" si="18"/>
        <v>1.4591434406016866E-2</v>
      </c>
    </row>
    <row r="115" spans="1:17" x14ac:dyDescent="0.25">
      <c r="A115" s="142" t="s">
        <v>246</v>
      </c>
      <c r="B115" s="199">
        <f t="shared" ref="B115:Q115" si="19">IF(B$53=0,0,B$53/B$31)</f>
        <v>7.9409205269755798E-2</v>
      </c>
      <c r="C115" s="199">
        <f t="shared" si="19"/>
        <v>7.4152809026858724E-2</v>
      </c>
      <c r="D115" s="199">
        <f t="shared" si="19"/>
        <v>8.3277509327573662E-2</v>
      </c>
      <c r="E115" s="199">
        <f t="shared" si="19"/>
        <v>8.6490374331538208E-2</v>
      </c>
      <c r="F115" s="199">
        <f t="shared" si="19"/>
        <v>9.9810594512292086E-2</v>
      </c>
      <c r="G115" s="199">
        <f t="shared" si="19"/>
        <v>8.0138534935187189E-2</v>
      </c>
      <c r="H115" s="199">
        <f t="shared" si="19"/>
        <v>8.1905274646080925E-2</v>
      </c>
      <c r="I115" s="199">
        <f t="shared" si="19"/>
        <v>8.6643517773673198E-2</v>
      </c>
      <c r="J115" s="199">
        <f t="shared" si="19"/>
        <v>0.12656210639003876</v>
      </c>
      <c r="K115" s="199">
        <f t="shared" si="19"/>
        <v>0.12978861967433597</v>
      </c>
      <c r="L115" s="199">
        <f t="shared" si="19"/>
        <v>0.12429751526869118</v>
      </c>
      <c r="M115" s="199">
        <f t="shared" si="19"/>
        <v>0.1324643843250419</v>
      </c>
      <c r="N115" s="199">
        <f t="shared" si="19"/>
        <v>0.13671377421819189</v>
      </c>
      <c r="O115" s="199">
        <f t="shared" si="19"/>
        <v>0.11106781085451105</v>
      </c>
      <c r="P115" s="199">
        <f t="shared" si="19"/>
        <v>0.12786054933022181</v>
      </c>
      <c r="Q115" s="199">
        <f t="shared" si="19"/>
        <v>0.12884555441584322</v>
      </c>
    </row>
    <row r="116" spans="1:17" x14ac:dyDescent="0.25">
      <c r="A116" s="127" t="s">
        <v>237</v>
      </c>
      <c r="B116" s="200">
        <f t="shared" ref="B116:Q116" si="20">IF(B$54=0,0,B$54/B$31)</f>
        <v>0.73835272178671152</v>
      </c>
      <c r="C116" s="200">
        <f t="shared" si="20"/>
        <v>0.74354252245650121</v>
      </c>
      <c r="D116" s="200">
        <f t="shared" si="20"/>
        <v>0.73453342695760859</v>
      </c>
      <c r="E116" s="200">
        <f t="shared" si="20"/>
        <v>0.73136126713954863</v>
      </c>
      <c r="F116" s="200">
        <f t="shared" si="20"/>
        <v>0.71820980662908285</v>
      </c>
      <c r="G116" s="200">
        <f t="shared" si="20"/>
        <v>0.73763263231642706</v>
      </c>
      <c r="H116" s="200">
        <f t="shared" si="20"/>
        <v>0.73588827620032737</v>
      </c>
      <c r="I116" s="200">
        <f t="shared" si="20"/>
        <v>0.73121006393837429</v>
      </c>
      <c r="J116" s="200">
        <f t="shared" si="20"/>
        <v>0.69179722130532206</v>
      </c>
      <c r="K116" s="200">
        <f t="shared" si="20"/>
        <v>0.68861158612293705</v>
      </c>
      <c r="L116" s="200">
        <f t="shared" si="20"/>
        <v>0.69403312133554729</v>
      </c>
      <c r="M116" s="200">
        <f t="shared" si="20"/>
        <v>0.68596972189985872</v>
      </c>
      <c r="N116" s="200">
        <f t="shared" si="20"/>
        <v>0.6817741693778302</v>
      </c>
      <c r="O116" s="200">
        <f t="shared" si="20"/>
        <v>0.70709521286310473</v>
      </c>
      <c r="P116" s="200">
        <f t="shared" si="20"/>
        <v>0.6905152289042068</v>
      </c>
      <c r="Q116" s="200">
        <f t="shared" si="20"/>
        <v>0.68954270327697464</v>
      </c>
    </row>
    <row r="117" spans="1:17" x14ac:dyDescent="0.25">
      <c r="A117" s="142" t="s">
        <v>245</v>
      </c>
      <c r="B117" s="199">
        <f t="shared" ref="B117:Q117" si="21">IF(B$55=0,0,B$55/B$31)</f>
        <v>0.58316528160214132</v>
      </c>
      <c r="C117" s="199">
        <f t="shared" si="21"/>
        <v>0.5986275270692305</v>
      </c>
      <c r="D117" s="199">
        <f t="shared" si="21"/>
        <v>0.57178625610265754</v>
      </c>
      <c r="E117" s="199">
        <f t="shared" si="21"/>
        <v>0.56233527389958438</v>
      </c>
      <c r="F117" s="199">
        <f t="shared" si="21"/>
        <v>0.52315243748598594</v>
      </c>
      <c r="G117" s="199">
        <f t="shared" si="21"/>
        <v>0.58101988125707238</v>
      </c>
      <c r="H117" s="199">
        <f t="shared" si="21"/>
        <v>0.5758228295463671</v>
      </c>
      <c r="I117" s="199">
        <f t="shared" si="21"/>
        <v>0.5618847862680314</v>
      </c>
      <c r="J117" s="199">
        <f t="shared" si="21"/>
        <v>0.44446003604680329</v>
      </c>
      <c r="K117" s="199">
        <f t="shared" si="21"/>
        <v>0.43496890598368421</v>
      </c>
      <c r="L117" s="199">
        <f t="shared" si="21"/>
        <v>0.45112157033432632</v>
      </c>
      <c r="M117" s="199">
        <f t="shared" si="21"/>
        <v>0.42709786127367344</v>
      </c>
      <c r="N117" s="199">
        <f t="shared" si="21"/>
        <v>0.41459783148576684</v>
      </c>
      <c r="O117" s="199">
        <f t="shared" si="21"/>
        <v>0.49003814504756388</v>
      </c>
      <c r="P117" s="199">
        <f t="shared" si="21"/>
        <v>0.44064052881440069</v>
      </c>
      <c r="Q117" s="199">
        <f t="shared" si="21"/>
        <v>0.4377430321805062</v>
      </c>
    </row>
    <row r="118" spans="1:17" x14ac:dyDescent="0.25">
      <c r="A118" s="142" t="s">
        <v>244</v>
      </c>
      <c r="B118" s="199">
        <f t="shared" ref="B118:Q118" si="22">IF(B$66=0,0,B$66/B$31)</f>
        <v>0.15518744018457017</v>
      </c>
      <c r="C118" s="199">
        <f t="shared" si="22"/>
        <v>0.14491499538727071</v>
      </c>
      <c r="D118" s="199">
        <f t="shared" si="22"/>
        <v>0.162747170854951</v>
      </c>
      <c r="E118" s="199">
        <f t="shared" si="22"/>
        <v>0.16902599323996426</v>
      </c>
      <c r="F118" s="199">
        <f t="shared" si="22"/>
        <v>0.19505736914309701</v>
      </c>
      <c r="G118" s="199">
        <f t="shared" si="22"/>
        <v>0.15661275105935463</v>
      </c>
      <c r="H118" s="199">
        <f t="shared" si="22"/>
        <v>0.16006544665396027</v>
      </c>
      <c r="I118" s="199">
        <f t="shared" si="22"/>
        <v>0.16932527767034289</v>
      </c>
      <c r="J118" s="199">
        <f t="shared" si="22"/>
        <v>0.24733718525851892</v>
      </c>
      <c r="K118" s="199">
        <f t="shared" si="22"/>
        <v>0.2536426801392529</v>
      </c>
      <c r="L118" s="199">
        <f t="shared" si="22"/>
        <v>0.242911551001221</v>
      </c>
      <c r="M118" s="199">
        <f t="shared" si="22"/>
        <v>0.25887186062618533</v>
      </c>
      <c r="N118" s="199">
        <f t="shared" si="22"/>
        <v>0.26717633789206335</v>
      </c>
      <c r="O118" s="199">
        <f t="shared" si="22"/>
        <v>0.21705706781554091</v>
      </c>
      <c r="P118" s="199">
        <f t="shared" si="22"/>
        <v>0.24987470008980614</v>
      </c>
      <c r="Q118" s="199">
        <f t="shared" si="22"/>
        <v>0.2517996710964685</v>
      </c>
    </row>
    <row r="119" spans="1:17" x14ac:dyDescent="0.25">
      <c r="A119" s="127" t="s">
        <v>236</v>
      </c>
      <c r="B119" s="200">
        <f t="shared" ref="B119:Q119" si="23">IF(B$67=0,0,B$67/B$31)</f>
        <v>0.10206846606443086</v>
      </c>
      <c r="C119" s="200">
        <f t="shared" si="23"/>
        <v>0.10161965345530205</v>
      </c>
      <c r="D119" s="200">
        <f t="shared" si="23"/>
        <v>0.10239875768569877</v>
      </c>
      <c r="E119" s="200">
        <f t="shared" si="23"/>
        <v>0.10267308523989645</v>
      </c>
      <c r="F119" s="200">
        <f t="shared" si="23"/>
        <v>0.10381042011672829</v>
      </c>
      <c r="G119" s="200">
        <f t="shared" si="23"/>
        <v>0.10213073921411961</v>
      </c>
      <c r="H119" s="200">
        <f t="shared" si="23"/>
        <v>0.10228159067634894</v>
      </c>
      <c r="I119" s="200">
        <f t="shared" si="23"/>
        <v>0.10268616125332077</v>
      </c>
      <c r="J119" s="200">
        <f t="shared" si="23"/>
        <v>0.10609457361071506</v>
      </c>
      <c r="K119" s="200">
        <f t="shared" si="23"/>
        <v>0.10637006651090714</v>
      </c>
      <c r="L119" s="200">
        <f t="shared" si="23"/>
        <v>0.10590121355891999</v>
      </c>
      <c r="M119" s="200">
        <f t="shared" si="23"/>
        <v>0.10659853424027986</v>
      </c>
      <c r="N119" s="200">
        <f t="shared" si="23"/>
        <v>0.10696136452875502</v>
      </c>
      <c r="O119" s="200">
        <f t="shared" si="23"/>
        <v>0.10477160728843481</v>
      </c>
      <c r="P119" s="200">
        <f t="shared" si="23"/>
        <v>0.10620543997939418</v>
      </c>
      <c r="Q119" s="200">
        <f t="shared" si="23"/>
        <v>0.1062895437421347</v>
      </c>
    </row>
    <row r="120" spans="1:17" x14ac:dyDescent="0.25">
      <c r="A120" s="142" t="s">
        <v>243</v>
      </c>
      <c r="B120" s="199">
        <f t="shared" ref="B120:Q120" si="24">IF(B$68=0,0,B$68/B$31)</f>
        <v>6.8035949520249814E-2</v>
      </c>
      <c r="C120" s="199">
        <f t="shared" si="24"/>
        <v>6.9839878158076893E-2</v>
      </c>
      <c r="D120" s="199">
        <f t="shared" si="24"/>
        <v>6.670839654531005E-2</v>
      </c>
      <c r="E120" s="199">
        <f t="shared" si="24"/>
        <v>6.5605781954951495E-2</v>
      </c>
      <c r="F120" s="199">
        <f t="shared" si="24"/>
        <v>6.103445104003169E-2</v>
      </c>
      <c r="G120" s="199">
        <f t="shared" si="24"/>
        <v>6.7785652813325104E-2</v>
      </c>
      <c r="H120" s="199">
        <f t="shared" si="24"/>
        <v>6.717933011374283E-2</v>
      </c>
      <c r="I120" s="199">
        <f t="shared" si="24"/>
        <v>6.5553225064603676E-2</v>
      </c>
      <c r="J120" s="199">
        <f t="shared" si="24"/>
        <v>5.1853670872127035E-2</v>
      </c>
      <c r="K120" s="199">
        <f t="shared" si="24"/>
        <v>5.0746372364763155E-2</v>
      </c>
      <c r="L120" s="199">
        <f t="shared" si="24"/>
        <v>5.2630849872338056E-2</v>
      </c>
      <c r="M120" s="199">
        <f t="shared" si="24"/>
        <v>4.9828083815261916E-2</v>
      </c>
      <c r="N120" s="199">
        <f t="shared" si="24"/>
        <v>4.8369747006672806E-2</v>
      </c>
      <c r="O120" s="199">
        <f t="shared" si="24"/>
        <v>5.7171116922215784E-2</v>
      </c>
      <c r="P120" s="199">
        <f t="shared" si="24"/>
        <v>5.1408061695013406E-2</v>
      </c>
      <c r="Q120" s="199">
        <f t="shared" si="24"/>
        <v>5.1070020421059036E-2</v>
      </c>
    </row>
    <row r="121" spans="1:17" x14ac:dyDescent="0.25">
      <c r="A121" s="140" t="s">
        <v>242</v>
      </c>
      <c r="B121" s="198">
        <f t="shared" ref="B121:Q121" si="25">IF(B$79=0,0,B$79/B$31)</f>
        <v>3.4032516544181053E-2</v>
      </c>
      <c r="C121" s="198">
        <f t="shared" si="25"/>
        <v>3.1779775297225157E-2</v>
      </c>
      <c r="D121" s="198">
        <f t="shared" si="25"/>
        <v>3.5690361140388718E-2</v>
      </c>
      <c r="E121" s="198">
        <f t="shared" si="25"/>
        <v>3.7067303284944939E-2</v>
      </c>
      <c r="F121" s="198">
        <f t="shared" si="25"/>
        <v>4.2775969076696611E-2</v>
      </c>
      <c r="G121" s="198">
        <f t="shared" si="25"/>
        <v>3.4345086400794513E-2</v>
      </c>
      <c r="H121" s="198">
        <f t="shared" si="25"/>
        <v>3.5102260562606111E-2</v>
      </c>
      <c r="I121" s="198">
        <f t="shared" si="25"/>
        <v>3.7132936188717082E-2</v>
      </c>
      <c r="J121" s="198">
        <f t="shared" si="25"/>
        <v>5.4240902738588018E-2</v>
      </c>
      <c r="K121" s="198">
        <f t="shared" si="25"/>
        <v>5.562369414614398E-2</v>
      </c>
      <c r="L121" s="198">
        <f t="shared" si="25"/>
        <v>5.3270363686581924E-2</v>
      </c>
      <c r="M121" s="198">
        <f t="shared" si="25"/>
        <v>5.6770450425017951E-2</v>
      </c>
      <c r="N121" s="198">
        <f t="shared" si="25"/>
        <v>5.8591617522082223E-2</v>
      </c>
      <c r="O121" s="198">
        <f t="shared" si="25"/>
        <v>4.7600490366219023E-2</v>
      </c>
      <c r="P121" s="198">
        <f t="shared" si="25"/>
        <v>5.479737828438077E-2</v>
      </c>
      <c r="Q121" s="198">
        <f t="shared" si="25"/>
        <v>5.5219523321075666E-2</v>
      </c>
    </row>
    <row r="123" spans="1:17" x14ac:dyDescent="0.25">
      <c r="A123" s="78" t="s">
        <v>55</v>
      </c>
      <c r="B123" s="77">
        <f t="shared" ref="B123:Q123" si="26">SUM(B$124:B$129)</f>
        <v>1</v>
      </c>
      <c r="C123" s="77">
        <f t="shared" si="26"/>
        <v>1</v>
      </c>
      <c r="D123" s="77">
        <f t="shared" si="26"/>
        <v>1</v>
      </c>
      <c r="E123" s="77">
        <f t="shared" si="26"/>
        <v>1</v>
      </c>
      <c r="F123" s="77">
        <f t="shared" si="26"/>
        <v>1</v>
      </c>
      <c r="G123" s="77">
        <f t="shared" si="26"/>
        <v>1</v>
      </c>
      <c r="H123" s="77">
        <f t="shared" si="26"/>
        <v>1</v>
      </c>
      <c r="I123" s="77">
        <f t="shared" si="26"/>
        <v>1</v>
      </c>
      <c r="J123" s="77">
        <f t="shared" si="26"/>
        <v>1</v>
      </c>
      <c r="K123" s="77">
        <f t="shared" si="26"/>
        <v>1</v>
      </c>
      <c r="L123" s="77">
        <f t="shared" si="26"/>
        <v>1</v>
      </c>
      <c r="M123" s="77">
        <f t="shared" si="26"/>
        <v>1</v>
      </c>
      <c r="N123" s="77">
        <f t="shared" si="26"/>
        <v>1</v>
      </c>
      <c r="O123" s="77">
        <f t="shared" si="26"/>
        <v>1</v>
      </c>
      <c r="P123" s="77">
        <f t="shared" si="26"/>
        <v>1</v>
      </c>
      <c r="Q123" s="77">
        <f t="shared" si="26"/>
        <v>1</v>
      </c>
    </row>
    <row r="124" spans="1:17" x14ac:dyDescent="0.25">
      <c r="A124" s="132" t="s">
        <v>83</v>
      </c>
      <c r="B124" s="203">
        <f t="shared" ref="B124:Q124" si="27">IF(B$82=0,0,B$82/B$81)</f>
        <v>3.395854314541679E-2</v>
      </c>
      <c r="C124" s="203">
        <f t="shared" si="27"/>
        <v>3.3958543145416784E-2</v>
      </c>
      <c r="D124" s="203">
        <f t="shared" si="27"/>
        <v>3.3958543145416784E-2</v>
      </c>
      <c r="E124" s="203">
        <f t="shared" si="27"/>
        <v>3.3958543145416784E-2</v>
      </c>
      <c r="F124" s="203">
        <f t="shared" si="27"/>
        <v>3.3958543145416784E-2</v>
      </c>
      <c r="G124" s="203">
        <f t="shared" si="27"/>
        <v>3.3958543145416784E-2</v>
      </c>
      <c r="H124" s="203">
        <f t="shared" si="27"/>
        <v>3.3958543145416784E-2</v>
      </c>
      <c r="I124" s="203">
        <f t="shared" si="27"/>
        <v>3.3958543145416784E-2</v>
      </c>
      <c r="J124" s="203">
        <f t="shared" si="27"/>
        <v>3.395854314541679E-2</v>
      </c>
      <c r="K124" s="203">
        <f t="shared" si="27"/>
        <v>3.3958543145416784E-2</v>
      </c>
      <c r="L124" s="203">
        <f t="shared" si="27"/>
        <v>3.3958543145416784E-2</v>
      </c>
      <c r="M124" s="203">
        <f t="shared" si="27"/>
        <v>3.395854314541679E-2</v>
      </c>
      <c r="N124" s="203">
        <f t="shared" si="27"/>
        <v>3.3958543145416784E-2</v>
      </c>
      <c r="O124" s="203">
        <f t="shared" si="27"/>
        <v>3.3958543145416784E-2</v>
      </c>
      <c r="P124" s="203">
        <f t="shared" si="27"/>
        <v>3.3958543145416784E-2</v>
      </c>
      <c r="Q124" s="203">
        <f t="shared" si="27"/>
        <v>3.3958543145416784E-2</v>
      </c>
    </row>
    <row r="125" spans="1:17" x14ac:dyDescent="0.25">
      <c r="A125" s="76" t="s">
        <v>82</v>
      </c>
      <c r="B125" s="202">
        <f t="shared" ref="B125:Q125" si="28">IF(B$83=0,0,B$83/B$81)</f>
        <v>1.4973580231299867E-2</v>
      </c>
      <c r="C125" s="202">
        <f t="shared" si="28"/>
        <v>1.4973580231299865E-2</v>
      </c>
      <c r="D125" s="202">
        <f t="shared" si="28"/>
        <v>1.4973580231299865E-2</v>
      </c>
      <c r="E125" s="202">
        <f t="shared" si="28"/>
        <v>1.4973580231299863E-2</v>
      </c>
      <c r="F125" s="202">
        <f t="shared" si="28"/>
        <v>1.4973580231299865E-2</v>
      </c>
      <c r="G125" s="202">
        <f t="shared" si="28"/>
        <v>1.4973580231299865E-2</v>
      </c>
      <c r="H125" s="202">
        <f t="shared" si="28"/>
        <v>1.4973580231299867E-2</v>
      </c>
      <c r="I125" s="202">
        <f t="shared" si="28"/>
        <v>1.4973580231299863E-2</v>
      </c>
      <c r="J125" s="202">
        <f t="shared" si="28"/>
        <v>1.4973580231299867E-2</v>
      </c>
      <c r="K125" s="202">
        <f t="shared" si="28"/>
        <v>1.4973580231299867E-2</v>
      </c>
      <c r="L125" s="202">
        <f t="shared" si="28"/>
        <v>1.4973580231299865E-2</v>
      </c>
      <c r="M125" s="202">
        <f t="shared" si="28"/>
        <v>1.4973580231299867E-2</v>
      </c>
      <c r="N125" s="202">
        <f t="shared" si="28"/>
        <v>1.4973580231299867E-2</v>
      </c>
      <c r="O125" s="202">
        <f t="shared" si="28"/>
        <v>1.4973580231299865E-2</v>
      </c>
      <c r="P125" s="202">
        <f t="shared" si="28"/>
        <v>1.4973580231299865E-2</v>
      </c>
      <c r="Q125" s="202">
        <f t="shared" si="28"/>
        <v>1.4973580231299867E-2</v>
      </c>
    </row>
    <row r="126" spans="1:17" x14ac:dyDescent="0.25">
      <c r="A126" s="76" t="s">
        <v>81</v>
      </c>
      <c r="B126" s="202">
        <f t="shared" ref="B126:Q126" si="29">IF(B$84=0,0,B$84/B$81)</f>
        <v>0.1161446705604471</v>
      </c>
      <c r="C126" s="202">
        <f t="shared" si="29"/>
        <v>0.11614467056044708</v>
      </c>
      <c r="D126" s="202">
        <f t="shared" si="29"/>
        <v>0.11614467056044707</v>
      </c>
      <c r="E126" s="202">
        <f t="shared" si="29"/>
        <v>0.11614467056044708</v>
      </c>
      <c r="F126" s="202">
        <f t="shared" si="29"/>
        <v>0.11614467056044708</v>
      </c>
      <c r="G126" s="202">
        <f t="shared" si="29"/>
        <v>0.11614467056044707</v>
      </c>
      <c r="H126" s="202">
        <f t="shared" si="29"/>
        <v>0.1161446705604471</v>
      </c>
      <c r="I126" s="202">
        <f t="shared" si="29"/>
        <v>0.11614467056044708</v>
      </c>
      <c r="J126" s="202">
        <f t="shared" si="29"/>
        <v>0.11614467056044711</v>
      </c>
      <c r="K126" s="202">
        <f t="shared" si="29"/>
        <v>0.11614467056044708</v>
      </c>
      <c r="L126" s="202">
        <f t="shared" si="29"/>
        <v>0.11614467056044707</v>
      </c>
      <c r="M126" s="202">
        <f t="shared" si="29"/>
        <v>0.1161446705604471</v>
      </c>
      <c r="N126" s="202">
        <f t="shared" si="29"/>
        <v>0.1161446705604471</v>
      </c>
      <c r="O126" s="202">
        <f t="shared" si="29"/>
        <v>0.11614467056044708</v>
      </c>
      <c r="P126" s="202">
        <f t="shared" si="29"/>
        <v>0.11614467056044708</v>
      </c>
      <c r="Q126" s="202">
        <f t="shared" si="29"/>
        <v>0.11614467056044707</v>
      </c>
    </row>
    <row r="127" spans="1:17" x14ac:dyDescent="0.25">
      <c r="A127" s="76" t="s">
        <v>80</v>
      </c>
      <c r="B127" s="202">
        <f t="shared" ref="B127:Q127" si="30">IF(B$85=0,0,B$85/B$81)</f>
        <v>5.1284373019609891E-2</v>
      </c>
      <c r="C127" s="202">
        <f t="shared" si="30"/>
        <v>5.1284373019609884E-2</v>
      </c>
      <c r="D127" s="202">
        <f t="shared" si="30"/>
        <v>5.1284373019609884E-2</v>
      </c>
      <c r="E127" s="202">
        <f t="shared" si="30"/>
        <v>5.1284373019609884E-2</v>
      </c>
      <c r="F127" s="202">
        <f t="shared" si="30"/>
        <v>5.1284373019609891E-2</v>
      </c>
      <c r="G127" s="202">
        <f t="shared" si="30"/>
        <v>5.1284373019609884E-2</v>
      </c>
      <c r="H127" s="202">
        <f t="shared" si="30"/>
        <v>5.1284373019609891E-2</v>
      </c>
      <c r="I127" s="202">
        <f t="shared" si="30"/>
        <v>5.1284373019609884E-2</v>
      </c>
      <c r="J127" s="202">
        <f t="shared" si="30"/>
        <v>5.1284373019609898E-2</v>
      </c>
      <c r="K127" s="202">
        <f t="shared" si="30"/>
        <v>5.1284373019609884E-2</v>
      </c>
      <c r="L127" s="202">
        <f t="shared" si="30"/>
        <v>5.1284373019609884E-2</v>
      </c>
      <c r="M127" s="202">
        <f t="shared" si="30"/>
        <v>5.1284373019609891E-2</v>
      </c>
      <c r="N127" s="202">
        <f t="shared" si="30"/>
        <v>5.1284373019609891E-2</v>
      </c>
      <c r="O127" s="202">
        <f t="shared" si="30"/>
        <v>5.1284373019609884E-2</v>
      </c>
      <c r="P127" s="202">
        <f t="shared" si="30"/>
        <v>5.1284373019609884E-2</v>
      </c>
      <c r="Q127" s="202">
        <f t="shared" si="30"/>
        <v>5.1284373019609884E-2</v>
      </c>
    </row>
    <row r="128" spans="1:17" x14ac:dyDescent="0.25">
      <c r="A128" s="129" t="s">
        <v>79</v>
      </c>
      <c r="B128" s="201">
        <f t="shared" ref="B128:Q128" si="31">IF(B$86=0,0,B$86/B$81)</f>
        <v>0.17765583861067666</v>
      </c>
      <c r="C128" s="201">
        <f t="shared" si="31"/>
        <v>0.17765583861067666</v>
      </c>
      <c r="D128" s="201">
        <f t="shared" si="31"/>
        <v>0.17765583861067666</v>
      </c>
      <c r="E128" s="201">
        <f t="shared" si="31"/>
        <v>0.17765583861067669</v>
      </c>
      <c r="F128" s="201">
        <f t="shared" si="31"/>
        <v>0.17765583861067666</v>
      </c>
      <c r="G128" s="201">
        <f t="shared" si="31"/>
        <v>0.17765583861067666</v>
      </c>
      <c r="H128" s="201">
        <f t="shared" si="31"/>
        <v>0.17765583861067669</v>
      </c>
      <c r="I128" s="201">
        <f t="shared" si="31"/>
        <v>0.17765583861067666</v>
      </c>
      <c r="J128" s="201">
        <f t="shared" si="31"/>
        <v>0.17765583861067666</v>
      </c>
      <c r="K128" s="201">
        <f t="shared" si="31"/>
        <v>0.17765583861067666</v>
      </c>
      <c r="L128" s="201">
        <f t="shared" si="31"/>
        <v>0.17765583861067666</v>
      </c>
      <c r="M128" s="201">
        <f t="shared" si="31"/>
        <v>0.17765583861067666</v>
      </c>
      <c r="N128" s="201">
        <f t="shared" si="31"/>
        <v>0.17765583861067671</v>
      </c>
      <c r="O128" s="201">
        <f t="shared" si="31"/>
        <v>0.17765583861067666</v>
      </c>
      <c r="P128" s="201">
        <f t="shared" si="31"/>
        <v>0.17765583861067669</v>
      </c>
      <c r="Q128" s="201">
        <f t="shared" si="31"/>
        <v>0.17765583861067666</v>
      </c>
    </row>
    <row r="129" spans="1:17" x14ac:dyDescent="0.25">
      <c r="A129" s="72" t="s">
        <v>235</v>
      </c>
      <c r="B129" s="276">
        <f t="shared" ref="B129:Q129" si="32">IF(B$91=0,0,B$91/B$81)</f>
        <v>0.60598299443254977</v>
      </c>
      <c r="C129" s="276">
        <f t="shared" si="32"/>
        <v>0.60598299443254966</v>
      </c>
      <c r="D129" s="276">
        <f t="shared" si="32"/>
        <v>0.60598299443254966</v>
      </c>
      <c r="E129" s="276">
        <f t="shared" si="32"/>
        <v>0.60598299443254966</v>
      </c>
      <c r="F129" s="276">
        <f t="shared" si="32"/>
        <v>0.60598299443254966</v>
      </c>
      <c r="G129" s="276">
        <f t="shared" si="32"/>
        <v>0.60598299443254966</v>
      </c>
      <c r="H129" s="276">
        <f t="shared" si="32"/>
        <v>0.60598299443254977</v>
      </c>
      <c r="I129" s="276">
        <f t="shared" si="32"/>
        <v>0.60598299443254966</v>
      </c>
      <c r="J129" s="276">
        <f t="shared" si="32"/>
        <v>0.60598299443254977</v>
      </c>
      <c r="K129" s="276">
        <f t="shared" si="32"/>
        <v>0.60598299443254966</v>
      </c>
      <c r="L129" s="276">
        <f t="shared" si="32"/>
        <v>0.60598299443254966</v>
      </c>
      <c r="M129" s="276">
        <f t="shared" si="32"/>
        <v>0.60598299443254966</v>
      </c>
      <c r="N129" s="276">
        <f t="shared" si="32"/>
        <v>0.60598299443254966</v>
      </c>
      <c r="O129" s="276">
        <f t="shared" si="32"/>
        <v>0.60598299443254966</v>
      </c>
      <c r="P129" s="276">
        <f t="shared" si="32"/>
        <v>0.60598299443254966</v>
      </c>
      <c r="Q129" s="276">
        <f t="shared" si="32"/>
        <v>0.60598299443254977</v>
      </c>
    </row>
    <row r="130" spans="1:17" x14ac:dyDescent="0.25">
      <c r="A130" s="40"/>
      <c r="B130" s="32"/>
      <c r="C130" s="40"/>
      <c r="D130" s="40"/>
      <c r="E130" s="40"/>
      <c r="F130" s="40"/>
      <c r="G130" s="40"/>
      <c r="H130" s="40"/>
      <c r="I130" s="40"/>
      <c r="J130" s="40"/>
      <c r="K130" s="40"/>
      <c r="L130" s="40"/>
      <c r="M130" s="40"/>
      <c r="N130" s="40"/>
      <c r="O130" s="40"/>
      <c r="P130" s="40"/>
      <c r="Q130" s="40"/>
    </row>
    <row r="131" spans="1:17" ht="12.75" x14ac:dyDescent="0.25">
      <c r="A131" s="80" t="s">
        <v>118</v>
      </c>
      <c r="B131" s="233"/>
      <c r="C131" s="233"/>
      <c r="D131" s="233"/>
      <c r="E131" s="233"/>
      <c r="F131" s="233"/>
      <c r="G131" s="233"/>
      <c r="H131" s="233"/>
      <c r="I131" s="233"/>
      <c r="J131" s="233"/>
      <c r="K131" s="233"/>
      <c r="L131" s="233"/>
      <c r="M131" s="233"/>
      <c r="N131" s="233"/>
      <c r="O131" s="233"/>
      <c r="P131" s="233"/>
      <c r="Q131" s="233"/>
    </row>
    <row r="132" spans="1:17" x14ac:dyDescent="0.25">
      <c r="A132" s="40"/>
      <c r="B132" s="32"/>
      <c r="C132" s="40"/>
      <c r="D132" s="40"/>
      <c r="E132" s="40"/>
      <c r="F132" s="40"/>
      <c r="G132" s="40"/>
      <c r="H132" s="40"/>
      <c r="I132" s="40"/>
      <c r="J132" s="40"/>
      <c r="K132" s="40"/>
      <c r="L132" s="40"/>
      <c r="M132" s="40"/>
      <c r="N132" s="40"/>
      <c r="O132" s="40"/>
      <c r="P132" s="40"/>
      <c r="Q132" s="40"/>
    </row>
    <row r="133" spans="1:17" x14ac:dyDescent="0.25">
      <c r="A133" s="78" t="s">
        <v>35</v>
      </c>
      <c r="B133" s="230">
        <f t="shared" ref="B133:Q133" si="33">SUM(B$134:B$141)</f>
        <v>259.44132666487559</v>
      </c>
      <c r="C133" s="230">
        <f t="shared" si="33"/>
        <v>285.5492679707022</v>
      </c>
      <c r="D133" s="230">
        <f t="shared" si="33"/>
        <v>276.12934983771345</v>
      </c>
      <c r="E133" s="230">
        <f t="shared" si="33"/>
        <v>285.58770530185518</v>
      </c>
      <c r="F133" s="230">
        <f t="shared" si="33"/>
        <v>283.05505500902672</v>
      </c>
      <c r="G133" s="230">
        <f t="shared" si="33"/>
        <v>342.03556046294312</v>
      </c>
      <c r="H133" s="230">
        <f t="shared" si="33"/>
        <v>355.97143069454387</v>
      </c>
      <c r="I133" s="230">
        <f t="shared" si="33"/>
        <v>365.80726279912778</v>
      </c>
      <c r="J133" s="230">
        <f t="shared" si="33"/>
        <v>307.88550980443983</v>
      </c>
      <c r="K133" s="230">
        <f t="shared" si="33"/>
        <v>296.87167291321492</v>
      </c>
      <c r="L133" s="230">
        <f t="shared" si="33"/>
        <v>302.11840270125811</v>
      </c>
      <c r="M133" s="230">
        <f t="shared" si="33"/>
        <v>292.61404697883302</v>
      </c>
      <c r="N133" s="230">
        <f t="shared" si="33"/>
        <v>284.51477338248719</v>
      </c>
      <c r="O133" s="230">
        <f t="shared" si="33"/>
        <v>496.79856920680942</v>
      </c>
      <c r="P133" s="230">
        <f t="shared" si="33"/>
        <v>299.65165830009954</v>
      </c>
      <c r="Q133" s="230">
        <f t="shared" si="33"/>
        <v>325.60540455218927</v>
      </c>
    </row>
    <row r="134" spans="1:17" x14ac:dyDescent="0.25">
      <c r="A134" s="132" t="s">
        <v>83</v>
      </c>
      <c r="B134" s="229">
        <f>IF(B$6=0,0,B$6/PPA!B$10*1000)</f>
        <v>1.3035974618917356</v>
      </c>
      <c r="C134" s="229">
        <f>IF(C$6=0,0,C$6/PPA!C$10*1000)</f>
        <v>1.4347802863823635</v>
      </c>
      <c r="D134" s="229">
        <f>IF(D$6=0,0,D$6/PPA!D$10*1000)</f>
        <v>1.3874486544976175</v>
      </c>
      <c r="E134" s="229">
        <f>IF(E$6=0,0,E$6/PPA!E$10*1000)</f>
        <v>1.4349734198664426</v>
      </c>
      <c r="F134" s="229">
        <f>IF(F$6=0,0,F$6/PPA!F$10*1000)</f>
        <v>1.4222477815264289</v>
      </c>
      <c r="G134" s="229">
        <f>IF(G$6=0,0,G$6/PPA!G$10*1000)</f>
        <v>1.7186031779437967</v>
      </c>
      <c r="H134" s="229">
        <f>IF(H$6=0,0,H$6/PPA!H$10*1000)</f>
        <v>1.7886258119501115</v>
      </c>
      <c r="I134" s="229">
        <f>IF(I$6=0,0,I$6/PPA!I$10*1000)</f>
        <v>1.8380472589183163</v>
      </c>
      <c r="J134" s="229">
        <f>IF(J$6=0,0,J$6/PPA!J$10*1000)</f>
        <v>1.5470117050887284</v>
      </c>
      <c r="K134" s="229">
        <f>IF(K$6=0,0,K$6/PPA!K$10*1000)</f>
        <v>1.4916712163483341</v>
      </c>
      <c r="L134" s="229">
        <f>IF(L$6=0,0,L$6/PPA!L$10*1000)</f>
        <v>1.5180341081930853</v>
      </c>
      <c r="M134" s="229">
        <f>IF(M$6=0,0,M$6/PPA!M$10*1000)</f>
        <v>1.4702782084066424</v>
      </c>
      <c r="N134" s="229">
        <f>IF(N$6=0,0,N$6/PPA!N$10*1000)</f>
        <v>1.4295823306947573</v>
      </c>
      <c r="O134" s="229">
        <f>IF(O$6=0,0,O$6/PPA!O$10*1000)</f>
        <v>2.4962305050420528</v>
      </c>
      <c r="P134" s="229">
        <f>IF(P$6=0,0,P$6/PPA!P$10*1000)</f>
        <v>1.5056396227738842</v>
      </c>
      <c r="Q134" s="229">
        <f>IF(Q$6=0,0,Q$6/PPA!Q$10*1000)</f>
        <v>1.6360476737029073</v>
      </c>
    </row>
    <row r="135" spans="1:17" x14ac:dyDescent="0.25">
      <c r="A135" s="76" t="s">
        <v>82</v>
      </c>
      <c r="B135" s="228">
        <f>IF(B$7=0,0,B$7/PPA!B$10*1000)</f>
        <v>1.8250364466484297</v>
      </c>
      <c r="C135" s="228">
        <f>IF(C$7=0,0,C$7/PPA!C$10*1000)</f>
        <v>2.0086924009353089</v>
      </c>
      <c r="D135" s="228">
        <f>IF(D$7=0,0,D$7/PPA!D$10*1000)</f>
        <v>1.9424281162966643</v>
      </c>
      <c r="E135" s="228">
        <f>IF(E$7=0,0,E$7/PPA!E$10*1000)</f>
        <v>2.0089627878130196</v>
      </c>
      <c r="F135" s="228">
        <f>IF(F$7=0,0,F$7/PPA!F$10*1000)</f>
        <v>1.9911468941370001</v>
      </c>
      <c r="G135" s="228">
        <f>IF(G$7=0,0,G$7/PPA!G$10*1000)</f>
        <v>2.4060444491213153</v>
      </c>
      <c r="H135" s="228">
        <f>IF(H$7=0,0,H$7/PPA!H$10*1000)</f>
        <v>2.5040761367301565</v>
      </c>
      <c r="I135" s="228">
        <f>IF(I$7=0,0,I$7/PPA!I$10*1000)</f>
        <v>2.573266162485643</v>
      </c>
      <c r="J135" s="228">
        <f>IF(J$7=0,0,J$7/PPA!J$10*1000)</f>
        <v>2.1658163871242193</v>
      </c>
      <c r="K135" s="228">
        <f>IF(K$7=0,0,K$7/PPA!K$10*1000)</f>
        <v>2.088339702887668</v>
      </c>
      <c r="L135" s="228">
        <f>IF(L$7=0,0,L$7/PPA!L$10*1000)</f>
        <v>2.1252477514703192</v>
      </c>
      <c r="M135" s="228">
        <f>IF(M$7=0,0,M$7/PPA!M$10*1000)</f>
        <v>2.0583894917692991</v>
      </c>
      <c r="N135" s="228">
        <f>IF(N$7=0,0,N$7/PPA!N$10*1000)</f>
        <v>2.0014152629726598</v>
      </c>
      <c r="O135" s="228">
        <f>IF(O$7=0,0,O$7/PPA!O$10*1000)</f>
        <v>3.4947227070588736</v>
      </c>
      <c r="P135" s="228">
        <f>IF(P$7=0,0,P$7/PPA!P$10*1000)</f>
        <v>2.1078954718834382</v>
      </c>
      <c r="Q135" s="228">
        <f>IF(Q$7=0,0,Q$7/PPA!Q$10*1000)</f>
        <v>2.2904667431840702</v>
      </c>
    </row>
    <row r="136" spans="1:17" x14ac:dyDescent="0.25">
      <c r="A136" s="76" t="s">
        <v>81</v>
      </c>
      <c r="B136" s="228">
        <f>IF(B$8=0,0,B$8/PPA!B$10*1000)</f>
        <v>10.428779695133885</v>
      </c>
      <c r="C136" s="228">
        <f>IF(C$8=0,0,C$8/PPA!C$10*1000)</f>
        <v>11.478242291058908</v>
      </c>
      <c r="D136" s="228">
        <f>IF(D$8=0,0,D$8/PPA!D$10*1000)</f>
        <v>11.09958923598094</v>
      </c>
      <c r="E136" s="228">
        <f>IF(E$8=0,0,E$8/PPA!E$10*1000)</f>
        <v>11.47978735893154</v>
      </c>
      <c r="F136" s="228">
        <f>IF(F$8=0,0,F$8/PPA!F$10*1000)</f>
        <v>11.377982252211432</v>
      </c>
      <c r="G136" s="228">
        <f>IF(G$8=0,0,G$8/PPA!G$10*1000)</f>
        <v>13.748825423550374</v>
      </c>
      <c r="H136" s="228">
        <f>IF(H$8=0,0,H$8/PPA!H$10*1000)</f>
        <v>14.309006495600892</v>
      </c>
      <c r="I136" s="228">
        <f>IF(I$8=0,0,I$8/PPA!I$10*1000)</f>
        <v>14.704378071346531</v>
      </c>
      <c r="J136" s="228">
        <f>IF(J$8=0,0,J$8/PPA!J$10*1000)</f>
        <v>12.376093640709827</v>
      </c>
      <c r="K136" s="228">
        <f>IF(K$8=0,0,K$8/PPA!K$10*1000)</f>
        <v>11.933369730786673</v>
      </c>
      <c r="L136" s="228">
        <f>IF(L$8=0,0,L$8/PPA!L$10*1000)</f>
        <v>12.144272865544682</v>
      </c>
      <c r="M136" s="228">
        <f>IF(M$8=0,0,M$8/PPA!M$10*1000)</f>
        <v>11.762225667253139</v>
      </c>
      <c r="N136" s="228">
        <f>IF(N$8=0,0,N$8/PPA!N$10*1000)</f>
        <v>11.436658645558058</v>
      </c>
      <c r="O136" s="228">
        <f>IF(O$8=0,0,O$8/PPA!O$10*1000)</f>
        <v>19.969844040336422</v>
      </c>
      <c r="P136" s="228">
        <f>IF(P$8=0,0,P$8/PPA!P$10*1000)</f>
        <v>12.045116982191074</v>
      </c>
      <c r="Q136" s="228">
        <f>IF(Q$8=0,0,Q$8/PPA!Q$10*1000)</f>
        <v>13.088381389623258</v>
      </c>
    </row>
    <row r="137" spans="1:17" x14ac:dyDescent="0.25">
      <c r="A137" s="76" t="s">
        <v>80</v>
      </c>
      <c r="B137" s="228">
        <f>IF(B$9=0,0,B$9/PPA!B$10*1000)</f>
        <v>5.2143898475669426</v>
      </c>
      <c r="C137" s="228">
        <f>IF(C$9=0,0,C$9/PPA!C$10*1000)</f>
        <v>5.7391211455294542</v>
      </c>
      <c r="D137" s="228">
        <f>IF(D$9=0,0,D$9/PPA!D$10*1000)</f>
        <v>5.5497946179904698</v>
      </c>
      <c r="E137" s="228">
        <f>IF(E$9=0,0,E$9/PPA!E$10*1000)</f>
        <v>5.7398936794657702</v>
      </c>
      <c r="F137" s="228">
        <f>IF(F$9=0,0,F$9/PPA!F$10*1000)</f>
        <v>5.6889911261057158</v>
      </c>
      <c r="G137" s="228">
        <f>IF(G$9=0,0,G$9/PPA!G$10*1000)</f>
        <v>6.8744127117751868</v>
      </c>
      <c r="H137" s="228">
        <f>IF(H$9=0,0,H$9/PPA!H$10*1000)</f>
        <v>7.154503247800446</v>
      </c>
      <c r="I137" s="228">
        <f>IF(I$9=0,0,I$9/PPA!I$10*1000)</f>
        <v>7.3521890356732653</v>
      </c>
      <c r="J137" s="228">
        <f>IF(J$9=0,0,J$9/PPA!J$10*1000)</f>
        <v>6.1880468203549137</v>
      </c>
      <c r="K137" s="228">
        <f>IF(K$9=0,0,K$9/PPA!K$10*1000)</f>
        <v>5.9666848653933364</v>
      </c>
      <c r="L137" s="228">
        <f>IF(L$9=0,0,L$9/PPA!L$10*1000)</f>
        <v>6.0721364327723411</v>
      </c>
      <c r="M137" s="228">
        <f>IF(M$9=0,0,M$9/PPA!M$10*1000)</f>
        <v>5.8811128336265694</v>
      </c>
      <c r="N137" s="228">
        <f>IF(N$9=0,0,N$9/PPA!N$10*1000)</f>
        <v>5.7183293227790291</v>
      </c>
      <c r="O137" s="228">
        <f>IF(O$9=0,0,O$9/PPA!O$10*1000)</f>
        <v>9.9849220201682112</v>
      </c>
      <c r="P137" s="228">
        <f>IF(P$9=0,0,P$9/PPA!P$10*1000)</f>
        <v>6.0225584910955368</v>
      </c>
      <c r="Q137" s="228">
        <f>IF(Q$9=0,0,Q$9/PPA!Q$10*1000)</f>
        <v>6.5441906948116291</v>
      </c>
    </row>
    <row r="138" spans="1:17" x14ac:dyDescent="0.25">
      <c r="A138" s="129" t="s">
        <v>79</v>
      </c>
      <c r="B138" s="227">
        <f>IF(B$10=0,0,B$10/PPA!B$10*1000)</f>
        <v>3.1286339085401651</v>
      </c>
      <c r="C138" s="227">
        <f>IF(C$10=0,0,C$10/PPA!C$10*1000)</f>
        <v>3.4434726873176724</v>
      </c>
      <c r="D138" s="227">
        <f>IF(D$10=0,0,D$10/PPA!D$10*1000)</f>
        <v>3.3298767707942822</v>
      </c>
      <c r="E138" s="227">
        <f>IF(E$10=0,0,E$10/PPA!E$10*1000)</f>
        <v>3.4439362076794628</v>
      </c>
      <c r="F138" s="227">
        <f>IF(F$10=0,0,F$10/PPA!F$10*1000)</f>
        <v>3.4133946756634299</v>
      </c>
      <c r="G138" s="227">
        <f>IF(G$10=0,0,G$10/PPA!G$10*1000)</f>
        <v>4.1246476270651122</v>
      </c>
      <c r="H138" s="227">
        <f>IF(H$10=0,0,H$10/PPA!H$10*1000)</f>
        <v>4.2927019486802687</v>
      </c>
      <c r="I138" s="227">
        <f>IF(I$10=0,0,I$10/PPA!I$10*1000)</f>
        <v>4.4113134214039604</v>
      </c>
      <c r="J138" s="227">
        <f>IF(J$10=0,0,J$10/PPA!J$10*1000)</f>
        <v>3.712828092212948</v>
      </c>
      <c r="K138" s="227">
        <f>IF(K$10=0,0,K$10/PPA!K$10*1000)</f>
        <v>3.5800109192360017</v>
      </c>
      <c r="L138" s="227">
        <f>IF(L$10=0,0,L$10/PPA!L$10*1000)</f>
        <v>3.6432818596634045</v>
      </c>
      <c r="M138" s="227">
        <f>IF(M$10=0,0,M$10/PPA!M$10*1000)</f>
        <v>3.5286677001759417</v>
      </c>
      <c r="N138" s="227">
        <f>IF(N$10=0,0,N$10/PPA!N$10*1000)</f>
        <v>3.430997593667418</v>
      </c>
      <c r="O138" s="227">
        <f>IF(O$10=0,0,O$10/PPA!O$10*1000)</f>
        <v>5.9909532121009272</v>
      </c>
      <c r="P138" s="227">
        <f>IF(P$10=0,0,P$10/PPA!P$10*1000)</f>
        <v>3.613535094657323</v>
      </c>
      <c r="Q138" s="227">
        <f>IF(Q$10=0,0,Q$10/PPA!Q$10*1000)</f>
        <v>3.9265144168869779</v>
      </c>
    </row>
    <row r="139" spans="1:17" x14ac:dyDescent="0.25">
      <c r="A139" s="127" t="s">
        <v>241</v>
      </c>
      <c r="B139" s="225">
        <f>IF(B$15=0,0,B$15/PPA!B$10*1000)</f>
        <v>7.44176927439511</v>
      </c>
      <c r="C139" s="225">
        <f>IF(C$15=0,0,C$15/PPA!C$10*1000)</f>
        <v>7.9871712086020219</v>
      </c>
      <c r="D139" s="225">
        <f>IF(D$15=0,0,D$15/PPA!D$10*1000)</f>
        <v>8.0652468036320322</v>
      </c>
      <c r="E139" s="225">
        <f>IF(E$15=0,0,E$15/PPA!E$10*1000)</f>
        <v>8.4658943919035554</v>
      </c>
      <c r="F139" s="225">
        <f>IF(F$15=0,0,F$15/PPA!F$10*1000)</f>
        <v>8.9019353109660226</v>
      </c>
      <c r="G139" s="225">
        <f>IF(G$15=0,0,G$15/PPA!G$10*1000)</f>
        <v>9.8447046446492283</v>
      </c>
      <c r="H139" s="225">
        <f>IF(H$15=0,0,H$15/PPA!H$10*1000)</f>
        <v>10.331072875855957</v>
      </c>
      <c r="I139" s="225">
        <f>IF(I$15=0,0,I$15/PPA!I$10*1000)</f>
        <v>10.851498316855405</v>
      </c>
      <c r="J139" s="225">
        <f>IF(J$15=0,0,J$15/PPA!J$10*1000)</f>
        <v>10.799386272907231</v>
      </c>
      <c r="K139" s="225">
        <f>IF(K$15=0,0,K$15/PPA!K$10*1000)</f>
        <v>10.54291492916246</v>
      </c>
      <c r="L139" s="225">
        <f>IF(L$15=0,0,L$15/PPA!L$10*1000)</f>
        <v>10.504351022694216</v>
      </c>
      <c r="M139" s="225">
        <f>IF(M$15=0,0,M$15/PPA!M$10*1000)</f>
        <v>10.497853005118547</v>
      </c>
      <c r="N139" s="225">
        <f>IF(N$15=0,0,N$15/PPA!N$10*1000)</f>
        <v>10.371179379668455</v>
      </c>
      <c r="O139" s="225">
        <f>IF(O$15=0,0,O$15/PPA!O$10*1000)</f>
        <v>16.382200147710364</v>
      </c>
      <c r="P139" s="225">
        <f>IF(P$15=0,0,P$15/PPA!P$10*1000)</f>
        <v>10.563320525304935</v>
      </c>
      <c r="Q139" s="225">
        <f>IF(Q$15=0,0,Q$15/PPA!Q$10*1000)</f>
        <v>11.521719966326499</v>
      </c>
    </row>
    <row r="140" spans="1:17" x14ac:dyDescent="0.25">
      <c r="A140" s="127" t="s">
        <v>240</v>
      </c>
      <c r="B140" s="226">
        <f>IF(B$16=0,0,B$16/PPA!B$10*1000)</f>
        <v>213.56185497648804</v>
      </c>
      <c r="C140" s="226">
        <f>IF(C$16=0,0,C$16/PPA!C$10*1000)</f>
        <v>235.70851859842762</v>
      </c>
      <c r="D140" s="226">
        <f>IF(D$16=0,0,D$16/PPA!D$10*1000)</f>
        <v>226.83219496378371</v>
      </c>
      <c r="E140" s="226">
        <f>IF(E$16=0,0,E$16/PPA!E$10*1000)</f>
        <v>234.2011588075209</v>
      </c>
      <c r="F140" s="226">
        <f>IF(F$16=0,0,F$16/PPA!F$10*1000)</f>
        <v>230.47727849960339</v>
      </c>
      <c r="G140" s="226">
        <f>IF(G$16=0,0,G$16/PPA!G$10*1000)</f>
        <v>281.44120099628435</v>
      </c>
      <c r="H140" s="226">
        <f>IF(H$16=0,0,H$16/PPA!H$10*1000)</f>
        <v>292.63350445380178</v>
      </c>
      <c r="I140" s="226">
        <f>IF(I$16=0,0,I$16/PPA!I$10*1000)</f>
        <v>299.96212982832168</v>
      </c>
      <c r="J140" s="226">
        <f>IF(J$16=0,0,J$16/PPA!J$10*1000)</f>
        <v>247.09769072402605</v>
      </c>
      <c r="K140" s="226">
        <f>IF(K$16=0,0,K$16/PPA!K$10*1000)</f>
        <v>237.83998170681727</v>
      </c>
      <c r="L140" s="226">
        <f>IF(L$16=0,0,L$16/PPA!L$10*1000)</f>
        <v>242.76807638826631</v>
      </c>
      <c r="M140" s="226">
        <f>IF(M$16=0,0,M$16/PPA!M$10*1000)</f>
        <v>234.08695783888621</v>
      </c>
      <c r="N140" s="226">
        <f>IF(N$16=0,0,N$16/PPA!N$10*1000)</f>
        <v>227.07954555899482</v>
      </c>
      <c r="O140" s="226">
        <f>IF(O$16=0,0,O$16/PPA!O$10*1000)</f>
        <v>402.07480735725858</v>
      </c>
      <c r="P140" s="226">
        <f>IF(P$16=0,0,P$16/PPA!P$10*1000)</f>
        <v>240.31954650040467</v>
      </c>
      <c r="Q140" s="226">
        <f>IF(Q$16=0,0,Q$16/PPA!Q$10*1000)</f>
        <v>260.99426152026183</v>
      </c>
    </row>
    <row r="141" spans="1:17" x14ac:dyDescent="0.25">
      <c r="A141" s="72" t="s">
        <v>239</v>
      </c>
      <c r="B141" s="258">
        <f>IF(B$29=0,0,B$29/PPA!B$10*1000)</f>
        <v>16.537265054211286</v>
      </c>
      <c r="C141" s="258">
        <f>IF(C$29=0,0,C$29/PPA!C$10*1000)</f>
        <v>17.749269352448863</v>
      </c>
      <c r="D141" s="258">
        <f>IF(D$29=0,0,D$29/PPA!D$10*1000)</f>
        <v>17.922770674737777</v>
      </c>
      <c r="E141" s="258">
        <f>IF(E$29=0,0,E$29/PPA!E$10*1000)</f>
        <v>18.813098648674487</v>
      </c>
      <c r="F141" s="258">
        <f>IF(F$29=0,0,F$29/PPA!F$10*1000)</f>
        <v>19.782078468813303</v>
      </c>
      <c r="G141" s="258">
        <f>IF(G$29=0,0,G$29/PPA!G$10*1000)</f>
        <v>21.877121432553754</v>
      </c>
      <c r="H141" s="258">
        <f>IF(H$29=0,0,H$29/PPA!H$10*1000)</f>
        <v>22.957939724124259</v>
      </c>
      <c r="I141" s="258">
        <f>IF(I$29=0,0,I$29/PPA!I$10*1000)</f>
        <v>24.114440704123023</v>
      </c>
      <c r="J141" s="258">
        <f>IF(J$29=0,0,J$29/PPA!J$10*1000)</f>
        <v>23.99863616201597</v>
      </c>
      <c r="K141" s="258">
        <f>IF(K$29=0,0,K$29/PPA!K$10*1000)</f>
        <v>23.42869984258315</v>
      </c>
      <c r="L141" s="258">
        <f>IF(L$29=0,0,L$29/PPA!L$10*1000)</f>
        <v>23.343002272653713</v>
      </c>
      <c r="M141" s="258">
        <f>IF(M$29=0,0,M$29/PPA!M$10*1000)</f>
        <v>23.328562233596674</v>
      </c>
      <c r="N141" s="258">
        <f>IF(N$29=0,0,N$29/PPA!N$10*1000)</f>
        <v>23.047065288152027</v>
      </c>
      <c r="O141" s="258">
        <f>IF(O$29=0,0,O$29/PPA!O$10*1000)</f>
        <v>36.404889217133992</v>
      </c>
      <c r="P141" s="258">
        <f>IF(P$29=0,0,P$29/PPA!P$10*1000)</f>
        <v>23.474045611788647</v>
      </c>
      <c r="Q141" s="258">
        <f>IF(Q$29=0,0,Q$29/PPA!Q$10*1000)</f>
        <v>25.603822147392115</v>
      </c>
    </row>
    <row r="142" spans="1:17" x14ac:dyDescent="0.25">
      <c r="A142" s="40"/>
      <c r="B142" s="32"/>
      <c r="C142" s="40"/>
      <c r="D142" s="40"/>
      <c r="E142" s="40"/>
      <c r="F142" s="40"/>
      <c r="G142" s="40"/>
      <c r="H142" s="40"/>
      <c r="I142" s="40"/>
      <c r="J142" s="40"/>
      <c r="K142" s="40"/>
      <c r="L142" s="40"/>
      <c r="M142" s="40"/>
      <c r="N142" s="40"/>
      <c r="O142" s="40"/>
      <c r="P142" s="40"/>
      <c r="Q142" s="40"/>
    </row>
    <row r="143" spans="1:17" x14ac:dyDescent="0.25">
      <c r="A143" s="78" t="s">
        <v>34</v>
      </c>
      <c r="B143" s="230">
        <f t="shared" ref="B143:Q143" si="34">SUM(B$144:B$151)</f>
        <v>273.61201059117104</v>
      </c>
      <c r="C143" s="230">
        <f t="shared" si="34"/>
        <v>301.14596751666431</v>
      </c>
      <c r="D143" s="230">
        <f t="shared" si="34"/>
        <v>291.21153350376505</v>
      </c>
      <c r="E143" s="230">
        <f t="shared" si="34"/>
        <v>301.18650429464702</v>
      </c>
      <c r="F143" s="230">
        <f t="shared" si="34"/>
        <v>298.51552065586753</v>
      </c>
      <c r="G143" s="230">
        <f t="shared" si="34"/>
        <v>349.95506311383605</v>
      </c>
      <c r="H143" s="230">
        <f t="shared" si="34"/>
        <v>364.21360494453086</v>
      </c>
      <c r="I143" s="230">
        <f t="shared" si="34"/>
        <v>374.27717623015383</v>
      </c>
      <c r="J143" s="230">
        <f t="shared" si="34"/>
        <v>315.01430105575764</v>
      </c>
      <c r="K143" s="230">
        <f t="shared" si="34"/>
        <v>303.74544942180097</v>
      </c>
      <c r="L143" s="230">
        <f t="shared" si="34"/>
        <v>309.11366216444884</v>
      </c>
      <c r="M143" s="230">
        <f t="shared" si="34"/>
        <v>299.38924227607311</v>
      </c>
      <c r="N143" s="230">
        <f t="shared" si="34"/>
        <v>291.10243783167817</v>
      </c>
      <c r="O143" s="230">
        <f t="shared" si="34"/>
        <v>508.30145966787148</v>
      </c>
      <c r="P143" s="230">
        <f t="shared" si="34"/>
        <v>306.58980268204675</v>
      </c>
      <c r="Q143" s="230">
        <f t="shared" si="34"/>
        <v>333.14448283108521</v>
      </c>
    </row>
    <row r="144" spans="1:17" x14ac:dyDescent="0.25">
      <c r="A144" s="132" t="s">
        <v>83</v>
      </c>
      <c r="B144" s="229">
        <f>IF(B$32=0,0,B$32/PPA!B$11*1000)</f>
        <v>1.1981408847274269</v>
      </c>
      <c r="C144" s="229">
        <f>IF(C$32=0,0,C$32/PPA!C$11*1000)</f>
        <v>1.3187114672814584</v>
      </c>
      <c r="D144" s="229">
        <f>IF(D$32=0,0,D$32/PPA!D$11*1000)</f>
        <v>1.2752088025710757</v>
      </c>
      <c r="E144" s="229">
        <f>IF(E$32=0,0,E$32/PPA!E$11*1000)</f>
        <v>1.3188889769270735</v>
      </c>
      <c r="F144" s="229">
        <f>IF(F$32=0,0,F$32/PPA!F$11*1000)</f>
        <v>1.3071927992148993</v>
      </c>
      <c r="G144" s="229">
        <f>IF(G$32=0,0,G$32/PPA!G$11*1000)</f>
        <v>1.5324454070130786</v>
      </c>
      <c r="H144" s="229">
        <f>IF(H$32=0,0,H$32/PPA!H$11*1000)</f>
        <v>1.5948832433019189</v>
      </c>
      <c r="I144" s="229">
        <f>IF(I$32=0,0,I$32/PPA!I$11*1000)</f>
        <v>1.6389513972459717</v>
      </c>
      <c r="J144" s="229">
        <f>IF(J$32=0,0,J$32/PPA!J$11*1000)</f>
        <v>1.3794405901745765</v>
      </c>
      <c r="K144" s="229">
        <f>IF(K$32=0,0,K$32/PPA!K$11*1000)</f>
        <v>1.3300945404986173</v>
      </c>
      <c r="L144" s="229">
        <f>IF(L$32=0,0,L$32/PPA!L$11*1000)</f>
        <v>1.3536018242285401</v>
      </c>
      <c r="M144" s="229">
        <f>IF(M$32=0,0,M$32/PPA!M$11*1000)</f>
        <v>1.3110188066799104</v>
      </c>
      <c r="N144" s="229">
        <f>IF(N$32=0,0,N$32/PPA!N$11*1000)</f>
        <v>1.2747310750590719</v>
      </c>
      <c r="O144" s="229">
        <f>IF(O$32=0,0,O$32/PPA!O$11*1000)</f>
        <v>2.2258407417088648</v>
      </c>
      <c r="P144" s="229">
        <f>IF(P$32=0,0,P$32/PPA!P$11*1000)</f>
        <v>1.3425498999119159</v>
      </c>
      <c r="Q144" s="229">
        <f>IF(Q$32=0,0,Q$32/PPA!Q$11*1000)</f>
        <v>1.4588322513287271</v>
      </c>
    </row>
    <row r="145" spans="1:17" x14ac:dyDescent="0.25">
      <c r="A145" s="76" t="s">
        <v>82</v>
      </c>
      <c r="B145" s="228">
        <f>IF(B$33=0,0,B$33/PPA!B$11*1000)</f>
        <v>1.7002519484657883</v>
      </c>
      <c r="C145" s="228">
        <f>IF(C$33=0,0,C$33/PPA!C$11*1000)</f>
        <v>1.871350665259669</v>
      </c>
      <c r="D145" s="228">
        <f>IF(D$33=0,0,D$33/PPA!D$11*1000)</f>
        <v>1.8096171150736164</v>
      </c>
      <c r="E145" s="228">
        <f>IF(E$33=0,0,E$33/PPA!E$11*1000)</f>
        <v>1.8716025647855725</v>
      </c>
      <c r="F145" s="228">
        <f>IF(F$33=0,0,F$33/PPA!F$11*1000)</f>
        <v>1.8550048097150154</v>
      </c>
      <c r="G145" s="228">
        <f>IF(G$33=0,0,G$33/PPA!G$11*1000)</f>
        <v>2.1746551865511106</v>
      </c>
      <c r="H145" s="228">
        <f>IF(H$33=0,0,H$33/PPA!H$11*1000)</f>
        <v>2.263259168070562</v>
      </c>
      <c r="I145" s="228">
        <f>IF(I$33=0,0,I$33/PPA!I$11*1000)</f>
        <v>2.3257951899722871</v>
      </c>
      <c r="J145" s="228">
        <f>IF(J$33=0,0,J$33/PPA!J$11*1000)</f>
        <v>1.9575298540711186</v>
      </c>
      <c r="K145" s="228">
        <f>IF(K$33=0,0,K$33/PPA!K$11*1000)</f>
        <v>1.8875041015238909</v>
      </c>
      <c r="L145" s="228">
        <f>IF(L$33=0,0,L$33/PPA!L$11*1000)</f>
        <v>1.9208627035667816</v>
      </c>
      <c r="M145" s="228">
        <f>IF(M$33=0,0,M$33/PPA!M$11*1000)</f>
        <v>1.8604342018091762</v>
      </c>
      <c r="N145" s="228">
        <f>IF(N$33=0,0,N$33/PPA!N$11*1000)</f>
        <v>1.8089391838357509</v>
      </c>
      <c r="O145" s="228">
        <f>IF(O$33=0,0,O$33/PPA!O$11*1000)</f>
        <v>3.1586352709481167</v>
      </c>
      <c r="P145" s="228">
        <f>IF(P$33=0,0,P$33/PPA!P$11*1000)</f>
        <v>1.905179192476254</v>
      </c>
      <c r="Q145" s="228">
        <f>IF(Q$33=0,0,Q$33/PPA!Q$11*1000)</f>
        <v>2.0701925870517965</v>
      </c>
    </row>
    <row r="146" spans="1:17" x14ac:dyDescent="0.25">
      <c r="A146" s="76" t="s">
        <v>81</v>
      </c>
      <c r="B146" s="228">
        <f>IF(B$34=0,0,B$34/PPA!B$11*1000)</f>
        <v>6.0501719908418305</v>
      </c>
      <c r="C146" s="228">
        <f>IF(C$34=0,0,C$34/PPA!C$11*1000)</f>
        <v>6.6590092075551519</v>
      </c>
      <c r="D146" s="228">
        <f>IF(D$34=0,0,D$34/PPA!D$11*1000)</f>
        <v>6.4393367075071994</v>
      </c>
      <c r="E146" s="228">
        <f>IF(E$34=0,0,E$34/PPA!E$11*1000)</f>
        <v>6.6599055661551256</v>
      </c>
      <c r="F146" s="228">
        <f>IF(F$34=0,0,F$34/PPA!F$11*1000)</f>
        <v>6.6008441588564315</v>
      </c>
      <c r="G146" s="228">
        <f>IF(G$34=0,0,G$34/PPA!G$11*1000)</f>
        <v>7.7382872057771284</v>
      </c>
      <c r="H146" s="228">
        <f>IF(H$34=0,0,H$34/PPA!H$11*1000)</f>
        <v>8.0535753768918692</v>
      </c>
      <c r="I146" s="228">
        <f>IF(I$34=0,0,I$34/PPA!I$11*1000)</f>
        <v>8.276103390148899</v>
      </c>
      <c r="J146" s="228">
        <f>IF(J$34=0,0,J$34/PPA!J$11*1000)</f>
        <v>6.9656690027760817</v>
      </c>
      <c r="K146" s="228">
        <f>IF(K$34=0,0,K$34/PPA!K$11*1000)</f>
        <v>6.7164895520004757</v>
      </c>
      <c r="L146" s="228">
        <f>IF(L$34=0,0,L$34/PPA!L$11*1000)</f>
        <v>6.8351927123854122</v>
      </c>
      <c r="M146" s="228">
        <f>IF(M$34=0,0,M$34/PPA!M$11*1000)</f>
        <v>6.6201640931785359</v>
      </c>
      <c r="N146" s="228">
        <f>IF(N$34=0,0,N$34/PPA!N$11*1000)</f>
        <v>6.4369243588016145</v>
      </c>
      <c r="O146" s="228">
        <f>IF(O$34=0,0,O$34/PPA!O$11*1000)</f>
        <v>11.239679309186759</v>
      </c>
      <c r="P146" s="228">
        <f>IF(P$34=0,0,P$34/PPA!P$11*1000)</f>
        <v>6.7793845484226596</v>
      </c>
      <c r="Q146" s="228">
        <f>IF(Q$34=0,0,Q$34/PPA!Q$11*1000)</f>
        <v>7.3665677708124626</v>
      </c>
    </row>
    <row r="147" spans="1:17" x14ac:dyDescent="0.25">
      <c r="A147" s="76" t="s">
        <v>80</v>
      </c>
      <c r="B147" s="228">
        <f>IF(B$35=0,0,B$35/PPA!B$11*1000)</f>
        <v>4.7925635389097074</v>
      </c>
      <c r="C147" s="228">
        <f>IF(C$35=0,0,C$35/PPA!C$11*1000)</f>
        <v>5.2748458691258335</v>
      </c>
      <c r="D147" s="228">
        <f>IF(D$35=0,0,D$35/PPA!D$11*1000)</f>
        <v>5.1008352102843029</v>
      </c>
      <c r="E147" s="228">
        <f>IF(E$35=0,0,E$35/PPA!E$11*1000)</f>
        <v>5.2755559077082941</v>
      </c>
      <c r="F147" s="228">
        <f>IF(F$35=0,0,F$35/PPA!F$11*1000)</f>
        <v>5.2287711968595971</v>
      </c>
      <c r="G147" s="228">
        <f>IF(G$35=0,0,G$35/PPA!G$11*1000)</f>
        <v>6.1297816280523145</v>
      </c>
      <c r="H147" s="228">
        <f>IF(H$35=0,0,H$35/PPA!H$11*1000)</f>
        <v>6.3795329732076755</v>
      </c>
      <c r="I147" s="228">
        <f>IF(I$35=0,0,I$35/PPA!I$11*1000)</f>
        <v>6.5558055889838869</v>
      </c>
      <c r="J147" s="228">
        <f>IF(J$35=0,0,J$35/PPA!J$11*1000)</f>
        <v>5.5177623606983062</v>
      </c>
      <c r="K147" s="228">
        <f>IF(K$35=0,0,K$35/PPA!K$11*1000)</f>
        <v>5.3203781619944692</v>
      </c>
      <c r="L147" s="228">
        <f>IF(L$35=0,0,L$35/PPA!L$11*1000)</f>
        <v>5.4144072969141606</v>
      </c>
      <c r="M147" s="228">
        <f>IF(M$35=0,0,M$35/PPA!M$11*1000)</f>
        <v>5.2440752267196418</v>
      </c>
      <c r="N147" s="228">
        <f>IF(N$35=0,0,N$35/PPA!N$11*1000)</f>
        <v>5.0989243002362876</v>
      </c>
      <c r="O147" s="228">
        <f>IF(O$35=0,0,O$35/PPA!O$11*1000)</f>
        <v>8.9033629668354592</v>
      </c>
      <c r="P147" s="228">
        <f>IF(P$35=0,0,P$35/PPA!P$11*1000)</f>
        <v>5.3701995996476635</v>
      </c>
      <c r="Q147" s="228">
        <f>IF(Q$35=0,0,Q$35/PPA!Q$11*1000)</f>
        <v>5.8353290053149083</v>
      </c>
    </row>
    <row r="148" spans="1:17" x14ac:dyDescent="0.25">
      <c r="A148" s="129" t="s">
        <v>79</v>
      </c>
      <c r="B148" s="227">
        <f>IF(B$36=0,0,B$36/PPA!B$11*1000)</f>
        <v>2.8755381233458248</v>
      </c>
      <c r="C148" s="227">
        <f>IF(C$36=0,0,C$36/PPA!C$11*1000)</f>
        <v>3.1649075214755009</v>
      </c>
      <c r="D148" s="227">
        <f>IF(D$36=0,0,D$36/PPA!D$11*1000)</f>
        <v>3.0605011261705819</v>
      </c>
      <c r="E148" s="227">
        <f>IF(E$36=0,0,E$36/PPA!E$11*1000)</f>
        <v>3.1653335446249771</v>
      </c>
      <c r="F148" s="227">
        <f>IF(F$36=0,0,F$36/PPA!F$11*1000)</f>
        <v>3.1372627181157586</v>
      </c>
      <c r="G148" s="227">
        <f>IF(G$36=0,0,G$36/PPA!G$11*1000)</f>
        <v>3.6778689768313892</v>
      </c>
      <c r="H148" s="227">
        <f>IF(H$36=0,0,H$36/PPA!H$11*1000)</f>
        <v>3.8277197839246058</v>
      </c>
      <c r="I148" s="227">
        <f>IF(I$36=0,0,I$36/PPA!I$11*1000)</f>
        <v>3.9334833533903324</v>
      </c>
      <c r="J148" s="227">
        <f>IF(J$36=0,0,J$36/PPA!J$11*1000)</f>
        <v>3.3106574164189833</v>
      </c>
      <c r="K148" s="227">
        <f>IF(K$36=0,0,K$36/PPA!K$11*1000)</f>
        <v>3.1922268971966816</v>
      </c>
      <c r="L148" s="227">
        <f>IF(L$36=0,0,L$36/PPA!L$11*1000)</f>
        <v>3.2486443781484962</v>
      </c>
      <c r="M148" s="227">
        <f>IF(M$36=0,0,M$36/PPA!M$11*1000)</f>
        <v>3.1464451360317853</v>
      </c>
      <c r="N148" s="227">
        <f>IF(N$36=0,0,N$36/PPA!N$11*1000)</f>
        <v>3.0593545801417732</v>
      </c>
      <c r="O148" s="227">
        <f>IF(O$36=0,0,O$36/PPA!O$11*1000)</f>
        <v>5.3420177801012754</v>
      </c>
      <c r="P148" s="227">
        <f>IF(P$36=0,0,P$36/PPA!P$11*1000)</f>
        <v>3.2221197597885975</v>
      </c>
      <c r="Q148" s="227">
        <f>IF(Q$36=0,0,Q$36/PPA!Q$11*1000)</f>
        <v>3.5011974031889452</v>
      </c>
    </row>
    <row r="149" spans="1:17" x14ac:dyDescent="0.25">
      <c r="A149" s="127" t="s">
        <v>238</v>
      </c>
      <c r="B149" s="225">
        <f>IF(B$41=0,0,B$41/PPA!B$11*1000)</f>
        <v>27.046013153509179</v>
      </c>
      <c r="C149" s="225">
        <f>IF(C$41=0,0,C$41/PPA!C$11*1000)</f>
        <v>28.33996161251752</v>
      </c>
      <c r="D149" s="225">
        <f>IF(D$41=0,0,D$41/PPA!D$11*1000)</f>
        <v>29.801729613524532</v>
      </c>
      <c r="E149" s="225">
        <f>IF(E$41=0,0,E$41/PPA!E$11*1000)</f>
        <v>31.695326679631084</v>
      </c>
      <c r="F149" s="225">
        <f>IF(F$41=0,0,F$41/PPA!F$11*1000)</f>
        <v>35.000648996425724</v>
      </c>
      <c r="G149" s="225">
        <f>IF(G$41=0,0,G$41/PPA!G$11*1000)</f>
        <v>34.822581024950857</v>
      </c>
      <c r="H149" s="225">
        <f>IF(H$41=0,0,H$41/PPA!H$11*1000)</f>
        <v>36.82176562810244</v>
      </c>
      <c r="I149" s="225">
        <f>IF(I$41=0,0,I$41/PPA!I$11*1000)</f>
        <v>39.438712876680299</v>
      </c>
      <c r="J149" s="225">
        <f>IF(J$41=0,0,J$41/PPA!J$11*1000)</f>
        <v>44.535915738019185</v>
      </c>
      <c r="K149" s="225">
        <f>IF(K$41=0,0,K$41/PPA!K$11*1000)</f>
        <v>43.826696807233809</v>
      </c>
      <c r="L149" s="225">
        <f>IF(L$41=0,0,L$41/PPA!L$11*1000)</f>
        <v>43.070321498893989</v>
      </c>
      <c r="M149" s="225">
        <f>IF(M$41=0,0,M$41/PPA!M$11*1000)</f>
        <v>43.920695153789367</v>
      </c>
      <c r="N149" s="225">
        <f>IF(N$41=0,0,N$41/PPA!N$11*1000)</f>
        <v>43.820727608926433</v>
      </c>
      <c r="O149" s="225">
        <f>IF(O$41=0,0,O$41/PPA!O$11*1000)</f>
        <v>64.758833860150119</v>
      </c>
      <c r="P149" s="225">
        <f>IF(P$41=0,0,P$41/PPA!P$11*1000)</f>
        <v>43.703937016068132</v>
      </c>
      <c r="Q149" s="225">
        <f>IF(Q$41=0,0,Q$41/PPA!Q$11*1000)</f>
        <v>47.785241459906736</v>
      </c>
    </row>
    <row r="150" spans="1:17" x14ac:dyDescent="0.25">
      <c r="A150" s="127" t="s">
        <v>237</v>
      </c>
      <c r="B150" s="226">
        <f>IF(B$54=0,0,B$54/PPA!B$11*1000)</f>
        <v>202.02217273352565</v>
      </c>
      <c r="C150" s="226">
        <f>IF(C$54=0,0,C$54/PPA!C$11*1000)</f>
        <v>223.91483231494411</v>
      </c>
      <c r="D150" s="226">
        <f>IF(D$54=0,0,D$54/PPA!D$11*1000)</f>
        <v>213.90460567410096</v>
      </c>
      <c r="E150" s="226">
        <f>IF(E$54=0,0,E$54/PPA!E$11*1000)</f>
        <v>220.27614342626416</v>
      </c>
      <c r="F150" s="226">
        <f>IF(F$54=0,0,F$54/PPA!F$11*1000)</f>
        <v>214.3967743660306</v>
      </c>
      <c r="G150" s="226">
        <f>IF(G$54=0,0,G$54/PPA!G$11*1000)</f>
        <v>258.1382743971202</v>
      </c>
      <c r="H150" s="226">
        <f>IF(H$54=0,0,H$54/PPA!H$11*1000)</f>
        <v>268.02052191133782</v>
      </c>
      <c r="I150" s="226">
        <f>IF(I$54=0,0,I$54/PPA!I$11*1000)</f>
        <v>273.67523796192501</v>
      </c>
      <c r="J150" s="226">
        <f>IF(J$54=0,0,J$54/PPA!J$11*1000)</f>
        <v>217.92601814181134</v>
      </c>
      <c r="K150" s="226">
        <f>IF(K$54=0,0,K$54/PPA!K$11*1000)</f>
        <v>209.16263570397069</v>
      </c>
      <c r="L150" s="226">
        <f>IF(L$54=0,0,L$54/PPA!L$11*1000)</f>
        <v>214.53511979945435</v>
      </c>
      <c r="M150" s="226">
        <f>IF(M$54=0,0,M$54/PPA!M$11*1000)</f>
        <v>205.37195526392725</v>
      </c>
      <c r="N150" s="226">
        <f>IF(N$54=0,0,N$54/PPA!N$11*1000)</f>
        <v>198.46612275655389</v>
      </c>
      <c r="O150" s="226">
        <f>IF(O$54=0,0,O$54/PPA!O$11*1000)</f>
        <v>359.41752882248045</v>
      </c>
      <c r="P150" s="226">
        <f>IF(P$54=0,0,P$54/PPA!P$11*1000)</f>
        <v>211.7049277786891</v>
      </c>
      <c r="Q150" s="226">
        <f>IF(Q$54=0,0,Q$54/PPA!Q$11*1000)</f>
        <v>229.71734727315621</v>
      </c>
    </row>
    <row r="151" spans="1:17" x14ac:dyDescent="0.25">
      <c r="A151" s="72" t="s">
        <v>236</v>
      </c>
      <c r="B151" s="258">
        <f>IF(B$67=0,0,B$67/PPA!B$11*1000)</f>
        <v>27.927158217845637</v>
      </c>
      <c r="C151" s="258">
        <f>IF(C$67=0,0,C$67/PPA!C$11*1000)</f>
        <v>30.602348858505071</v>
      </c>
      <c r="D151" s="258">
        <f>IF(D$67=0,0,D$67/PPA!D$11*1000)</f>
        <v>29.819699254532782</v>
      </c>
      <c r="E151" s="258">
        <f>IF(E$67=0,0,E$67/PPA!E$11*1000)</f>
        <v>30.923747628550732</v>
      </c>
      <c r="F151" s="258">
        <f>IF(F$67=0,0,F$67/PPA!F$11*1000)</f>
        <v>30.989021610649491</v>
      </c>
      <c r="G151" s="258">
        <f>IF(G$67=0,0,G$67/PPA!G$11*1000)</f>
        <v>35.741169287539954</v>
      </c>
      <c r="H151" s="258">
        <f>IF(H$67=0,0,H$67/PPA!H$11*1000)</f>
        <v>37.252346859693965</v>
      </c>
      <c r="I151" s="258">
        <f>IF(I$67=0,0,I$67/PPA!I$11*1000)</f>
        <v>38.433086471807137</v>
      </c>
      <c r="J151" s="258">
        <f>IF(J$67=0,0,J$67/PPA!J$11*1000)</f>
        <v>33.421307951788037</v>
      </c>
      <c r="K151" s="258">
        <f>IF(K$67=0,0,K$67/PPA!K$11*1000)</f>
        <v>32.309423657382347</v>
      </c>
      <c r="L151" s="258">
        <f>IF(L$67=0,0,L$67/PPA!L$11*1000)</f>
        <v>32.735511950857152</v>
      </c>
      <c r="M151" s="258">
        <f>IF(M$67=0,0,M$67/PPA!M$11*1000)</f>
        <v>31.914454393937412</v>
      </c>
      <c r="N151" s="258">
        <f>IF(N$67=0,0,N$67/PPA!N$11*1000)</f>
        <v>31.136713968123381</v>
      </c>
      <c r="O151" s="258">
        <f>IF(O$67=0,0,O$67/PPA!O$11*1000)</f>
        <v>53.255560916460418</v>
      </c>
      <c r="P151" s="258">
        <f>IF(P$67=0,0,P$67/PPA!P$11*1000)</f>
        <v>32.561504887042418</v>
      </c>
      <c r="Q151" s="258">
        <f>IF(Q$67=0,0,Q$67/PPA!Q$11*1000)</f>
        <v>35.409775080325481</v>
      </c>
    </row>
    <row r="152" spans="1:17" x14ac:dyDescent="0.25">
      <c r="A152" s="40"/>
      <c r="B152" s="32"/>
      <c r="C152" s="40"/>
      <c r="D152" s="40"/>
      <c r="E152" s="40"/>
      <c r="F152" s="40"/>
      <c r="G152" s="40"/>
      <c r="H152" s="40"/>
      <c r="I152" s="40"/>
      <c r="J152" s="40"/>
      <c r="K152" s="40"/>
      <c r="L152" s="40"/>
      <c r="M152" s="40"/>
      <c r="N152" s="40"/>
      <c r="O152" s="40"/>
      <c r="P152" s="40"/>
      <c r="Q152" s="40"/>
    </row>
    <row r="153" spans="1:17" x14ac:dyDescent="0.25">
      <c r="A153" s="78" t="s">
        <v>55</v>
      </c>
      <c r="B153" s="230">
        <f t="shared" ref="B153:Q153" si="35">SUM(B$154:B$159)</f>
        <v>235.77266670556622</v>
      </c>
      <c r="C153" s="230">
        <f t="shared" si="35"/>
        <v>254.11829243147662</v>
      </c>
      <c r="D153" s="230">
        <f t="shared" si="35"/>
        <v>245.73524341226155</v>
      </c>
      <c r="E153" s="230">
        <f t="shared" si="35"/>
        <v>254.15249888918447</v>
      </c>
      <c r="F153" s="230">
        <f t="shared" si="35"/>
        <v>251.89862244847887</v>
      </c>
      <c r="G153" s="230">
        <f t="shared" si="35"/>
        <v>294.49478408786763</v>
      </c>
      <c r="H153" s="230">
        <f t="shared" si="35"/>
        <v>306.49365663017568</v>
      </c>
      <c r="I153" s="230">
        <f t="shared" si="35"/>
        <v>300.02173454130855</v>
      </c>
      <c r="J153" s="230">
        <f t="shared" si="35"/>
        <v>240.3397181739698</v>
      </c>
      <c r="K153" s="230">
        <f t="shared" si="35"/>
        <v>231.74216366050035</v>
      </c>
      <c r="L153" s="230">
        <f t="shared" si="35"/>
        <v>235.83783402639119</v>
      </c>
      <c r="M153" s="230">
        <f t="shared" si="35"/>
        <v>228.41860154220026</v>
      </c>
      <c r="N153" s="230">
        <f t="shared" si="35"/>
        <v>222.09619574013425</v>
      </c>
      <c r="O153" s="230">
        <f t="shared" si="35"/>
        <v>387.80788413276048</v>
      </c>
      <c r="P153" s="230">
        <f t="shared" si="35"/>
        <v>215.45576859742346</v>
      </c>
      <c r="Q153" s="230">
        <f t="shared" si="35"/>
        <v>234.1170514297921</v>
      </c>
    </row>
    <row r="154" spans="1:17" x14ac:dyDescent="0.25">
      <c r="A154" s="132" t="s">
        <v>83</v>
      </c>
      <c r="B154" s="275">
        <f>IF(B$82=0,0,B$82/PPA!B$12*1000)</f>
        <v>8.0064962748309423</v>
      </c>
      <c r="C154" s="275">
        <f>IF(C$82=0,0,C$82/PPA!C$12*1000)</f>
        <v>8.6294869975739381</v>
      </c>
      <c r="D154" s="275">
        <f>IF(D$82=0,0,D$82/PPA!D$12*1000)</f>
        <v>8.3448108657647797</v>
      </c>
      <c r="E154" s="275">
        <f>IF(E$82=0,0,E$82/PPA!E$12*1000)</f>
        <v>8.6306485990438624</v>
      </c>
      <c r="F154" s="275">
        <f>IF(F$82=0,0,F$82/PPA!F$12*1000)</f>
        <v>8.5541102386877217</v>
      </c>
      <c r="G154" s="275">
        <f>IF(G$82=0,0,G$82/PPA!G$12*1000)</f>
        <v>10.000613831548053</v>
      </c>
      <c r="H154" s="275">
        <f>IF(H$82=0,0,H$82/PPA!H$12*1000)</f>
        <v>10.408078062472379</v>
      </c>
      <c r="I154" s="275">
        <f>IF(I$82=0,0,I$82/PPA!I$12*1000)</f>
        <v>10.188301016983809</v>
      </c>
      <c r="J154" s="275">
        <f>IF(J$82=0,0,J$82/PPA!J$12*1000)</f>
        <v>8.1615866891680646</v>
      </c>
      <c r="K154" s="275">
        <f>IF(K$82=0,0,K$82/PPA!K$12*1000)</f>
        <v>7.8696262632773388</v>
      </c>
      <c r="L154" s="275">
        <f>IF(L$82=0,0,L$82/PPA!L$12*1000)</f>
        <v>8.0087092621068479</v>
      </c>
      <c r="M154" s="275">
        <f>IF(M$82=0,0,M$82/PPA!M$12*1000)</f>
        <v>7.7567629356865737</v>
      </c>
      <c r="N154" s="275">
        <f>IF(N$82=0,0,N$82/PPA!N$12*1000)</f>
        <v>7.5420632454742806</v>
      </c>
      <c r="O154" s="275">
        <f>IF(O$82=0,0,O$82/PPA!O$12*1000)</f>
        <v>13.169390765455137</v>
      </c>
      <c r="P154" s="275">
        <f>IF(P$82=0,0,P$82/PPA!P$12*1000)</f>
        <v>7.3165640138445385</v>
      </c>
      <c r="Q154" s="275">
        <f>IF(Q$82=0,0,Q$82/PPA!Q$12*1000)</f>
        <v>7.9502739920563563</v>
      </c>
    </row>
    <row r="155" spans="1:17" x14ac:dyDescent="0.25">
      <c r="A155" s="76" t="s">
        <v>82</v>
      </c>
      <c r="B155" s="274">
        <f>IF(B$83=0,0,B$83/PPA!B$12*1000)</f>
        <v>3.5303609412633188</v>
      </c>
      <c r="C155" s="274">
        <f>IF(C$83=0,0,C$83/PPA!C$12*1000)</f>
        <v>3.8050606399636369</v>
      </c>
      <c r="D155" s="274">
        <f>IF(D$83=0,0,D$83/PPA!D$12*1000)</f>
        <v>3.6795363828915004</v>
      </c>
      <c r="E155" s="274">
        <f>IF(E$83=0,0,E$83/PPA!E$12*1000)</f>
        <v>3.8055728331025533</v>
      </c>
      <c r="F155" s="274">
        <f>IF(F$83=0,0,F$83/PPA!F$12*1000)</f>
        <v>3.7718242333862118</v>
      </c>
      <c r="G155" s="274">
        <f>IF(G$83=0,0,G$83/PPA!G$12*1000)</f>
        <v>4.4096412772390172</v>
      </c>
      <c r="H155" s="274">
        <f>IF(H$83=0,0,H$83/PPA!H$12*1000)</f>
        <v>4.5893073579364083</v>
      </c>
      <c r="I155" s="274">
        <f>IF(I$83=0,0,I$83/PPA!I$12*1000)</f>
        <v>4.4923995132880341</v>
      </c>
      <c r="J155" s="274">
        <f>IF(J$83=0,0,J$83/PPA!J$12*1000)</f>
        <v>3.598746052845935</v>
      </c>
      <c r="K155" s="274">
        <f>IF(K$83=0,0,K$83/PPA!K$12*1000)</f>
        <v>3.4700098805455264</v>
      </c>
      <c r="L155" s="274">
        <f>IF(L$83=0,0,L$83/PPA!L$12*1000)</f>
        <v>3.5313367293701501</v>
      </c>
      <c r="M155" s="274">
        <f>IF(M$83=0,0,M$83/PPA!M$12*1000)</f>
        <v>3.4202442565134508</v>
      </c>
      <c r="N155" s="274">
        <f>IF(N$83=0,0,N$83/PPA!N$12*1000)</f>
        <v>3.3255752059813797</v>
      </c>
      <c r="O155" s="274">
        <f>IF(O$83=0,0,O$83/PPA!O$12*1000)</f>
        <v>5.8068724673925303</v>
      </c>
      <c r="P155" s="274">
        <f>IF(P$83=0,0,P$83/PPA!P$12*1000)</f>
        <v>3.2261442373898981</v>
      </c>
      <c r="Q155" s="274">
        <f>IF(Q$83=0,0,Q$83/PPA!Q$12*1000)</f>
        <v>3.5055704530993492</v>
      </c>
    </row>
    <row r="156" spans="1:17" x14ac:dyDescent="0.25">
      <c r="A156" s="76" t="s">
        <v>81</v>
      </c>
      <c r="B156" s="274">
        <f>IF(B$84=0,0,B$84/PPA!B$12*1000)</f>
        <v>27.383738701676084</v>
      </c>
      <c r="C156" s="274">
        <f>IF(C$84=0,0,C$84/PPA!C$12*1000)</f>
        <v>29.514485357837209</v>
      </c>
      <c r="D156" s="274">
        <f>IF(D$84=0,0,D$84/PPA!D$12*1000)</f>
        <v>28.540838891208395</v>
      </c>
      <c r="E156" s="274">
        <f>IF(E$84=0,0,E$84/PPA!E$12*1000)</f>
        <v>29.518458255598723</v>
      </c>
      <c r="F156" s="274">
        <f>IF(F$84=0,0,F$84/PPA!F$12*1000)</f>
        <v>29.256682518909024</v>
      </c>
      <c r="G156" s="274">
        <f>IF(G$84=0,0,G$84/PPA!G$12*1000)</f>
        <v>34.203999679655382</v>
      </c>
      <c r="H156" s="274">
        <f>IF(H$84=0,0,H$84/PPA!H$12*1000)</f>
        <v>35.59760477817855</v>
      </c>
      <c r="I156" s="274">
        <f>IF(I$84=0,0,I$84/PPA!I$12*1000)</f>
        <v>34.845925519274196</v>
      </c>
      <c r="J156" s="274">
        <f>IF(J$84=0,0,J$84/PPA!J$12*1000)</f>
        <v>27.914177389906424</v>
      </c>
      <c r="K156" s="274">
        <f>IF(K$84=0,0,K$84/PPA!K$12*1000)</f>
        <v>26.915617253314029</v>
      </c>
      <c r="L156" s="274">
        <f>IF(L$84=0,0,L$84/PPA!L$12*1000)</f>
        <v>27.3913075386846</v>
      </c>
      <c r="M156" s="274">
        <f>IF(M$84=0,0,M$84/PPA!M$12*1000)</f>
        <v>26.529603225996883</v>
      </c>
      <c r="N156" s="274">
        <f>IF(N$84=0,0,N$84/PPA!N$12*1000)</f>
        <v>25.795289486966468</v>
      </c>
      <c r="O156" s="274">
        <f>IF(O$84=0,0,O$84/PPA!O$12*1000)</f>
        <v>45.0418189433435</v>
      </c>
      <c r="P156" s="274">
        <f>IF(P$84=0,0,P$84/PPA!P$12*1000)</f>
        <v>25.024039264095666</v>
      </c>
      <c r="Q156" s="274">
        <f>IF(Q$84=0,0,Q$84/PPA!Q$12*1000)</f>
        <v>27.191447810896452</v>
      </c>
    </row>
    <row r="157" spans="1:17" x14ac:dyDescent="0.25">
      <c r="A157" s="76" t="s">
        <v>80</v>
      </c>
      <c r="B157" s="274">
        <f>IF(B$85=0,0,B$85/PPA!B$12*1000)</f>
        <v>12.091453387156417</v>
      </c>
      <c r="C157" s="274">
        <f>IF(C$85=0,0,C$85/PPA!C$12*1000)</f>
        <v>13.032297300162156</v>
      </c>
      <c r="D157" s="274">
        <f>IF(D$85=0,0,D$85/PPA!D$12*1000)</f>
        <v>12.602377887219054</v>
      </c>
      <c r="E157" s="274">
        <f>IF(E$85=0,0,E$85/PPA!E$12*1000)</f>
        <v>13.034051556898925</v>
      </c>
      <c r="F157" s="274">
        <f>IF(F$85=0,0,F$85/PPA!F$12*1000)</f>
        <v>12.918462916773668</v>
      </c>
      <c r="G157" s="274">
        <f>IF(G$85=0,0,G$85/PPA!G$12*1000)</f>
        <v>15.102980359491676</v>
      </c>
      <c r="H157" s="274">
        <f>IF(H$85=0,0,H$85/PPA!H$12*1000)</f>
        <v>15.718335014766161</v>
      </c>
      <c r="I157" s="274">
        <f>IF(I$85=0,0,I$85/PPA!I$12*1000)</f>
        <v>15.386426548206844</v>
      </c>
      <c r="J157" s="274">
        <f>IF(J$85=0,0,J$85/PPA!J$12*1000)</f>
        <v>12.325671758261784</v>
      </c>
      <c r="K157" s="274">
        <f>IF(K$85=0,0,K$85/PPA!K$12*1000)</f>
        <v>11.884751565536584</v>
      </c>
      <c r="L157" s="274">
        <f>IF(L$85=0,0,L$85/PPA!L$12*1000)</f>
        <v>12.094795452346293</v>
      </c>
      <c r="M157" s="274">
        <f>IF(M$85=0,0,M$85/PPA!M$12*1000)</f>
        <v>11.714304766107837</v>
      </c>
      <c r="N157" s="274">
        <f>IF(N$85=0,0,N$85/PPA!N$12*1000)</f>
        <v>11.390064148573337</v>
      </c>
      <c r="O157" s="274">
        <f>IF(O$85=0,0,O$85/PPA!O$12*1000)</f>
        <v>19.888484189810139</v>
      </c>
      <c r="P157" s="274">
        <f>IF(P$85=0,0,P$85/PPA!P$12*1000)</f>
        <v>11.049514005977016</v>
      </c>
      <c r="Q157" s="274">
        <f>IF(Q$85=0,0,Q$85/PPA!Q$12*1000)</f>
        <v>12.00654619577665</v>
      </c>
    </row>
    <row r="158" spans="1:17" x14ac:dyDescent="0.25">
      <c r="A158" s="129" t="s">
        <v>79</v>
      </c>
      <c r="B158" s="273">
        <f>IF(B$86=0,0,B$86/PPA!B$12*1000)</f>
        <v>41.886390825052928</v>
      </c>
      <c r="C158" s="273">
        <f>IF(C$86=0,0,C$86/PPA!C$12*1000)</f>
        <v>45.145598348227153</v>
      </c>
      <c r="D158" s="273">
        <f>IF(D$86=0,0,D$86/PPA!D$12*1000)</f>
        <v>43.656300744604088</v>
      </c>
      <c r="E158" s="273">
        <f>IF(E$86=0,0,E$86/PPA!E$12*1000)</f>
        <v>45.151675325157143</v>
      </c>
      <c r="F158" s="273">
        <f>IF(F$86=0,0,F$86/PPA!F$12*1000)</f>
        <v>44.751261015958733</v>
      </c>
      <c r="G158" s="273">
        <f>IF(G$86=0,0,G$86/PPA!G$12*1000)</f>
        <v>52.318717833600289</v>
      </c>
      <c r="H158" s="273">
        <f>IF(H$86=0,0,H$86/PPA!H$12*1000)</f>
        <v>54.450387597486646</v>
      </c>
      <c r="I158" s="273">
        <f>IF(I$86=0,0,I$86/PPA!I$12*1000)</f>
        <v>53.300612851365997</v>
      </c>
      <c r="J158" s="273">
        <f>IF(J$86=0,0,J$86/PPA!J$12*1000)</f>
        <v>42.697754183650289</v>
      </c>
      <c r="K158" s="273">
        <f>IF(K$86=0,0,K$86/PPA!K$12*1000)</f>
        <v>41.170348426558867</v>
      </c>
      <c r="L158" s="273">
        <f>IF(L$86=0,0,L$86/PPA!L$12*1000)</f>
        <v>41.897968180084099</v>
      </c>
      <c r="M158" s="273">
        <f>IF(M$86=0,0,M$86/PPA!M$12*1000)</f>
        <v>40.579898211257593</v>
      </c>
      <c r="N158" s="273">
        <f>IF(N$86=0,0,N$86/PPA!N$12*1000)</f>
        <v>39.456685906454553</v>
      </c>
      <c r="O158" s="273">
        <f>IF(O$86=0,0,O$86/PPA!O$12*1000)</f>
        <v>68.896334875437688</v>
      </c>
      <c r="P158" s="273">
        <f>IF(P$86=0,0,P$86/PPA!P$12*1000)</f>
        <v>38.276975253683162</v>
      </c>
      <c r="Q158" s="273">
        <f>IF(Q$86=0,0,Q$86/PPA!Q$12*1000)</f>
        <v>41.592261104818633</v>
      </c>
    </row>
    <row r="159" spans="1:17" x14ac:dyDescent="0.25">
      <c r="A159" s="72" t="s">
        <v>235</v>
      </c>
      <c r="B159" s="272">
        <f>IF(B$91=0,0,B$91/PPA!B$12*1000)</f>
        <v>142.87422657558653</v>
      </c>
      <c r="C159" s="272">
        <f>IF(C$91=0,0,C$91/PPA!C$12*1000)</f>
        <v>153.99136378771252</v>
      </c>
      <c r="D159" s="272">
        <f>IF(D$91=0,0,D$91/PPA!D$12*1000)</f>
        <v>148.91137864057373</v>
      </c>
      <c r="E159" s="272">
        <f>IF(E$91=0,0,E$91/PPA!E$12*1000)</f>
        <v>154.01209231938327</v>
      </c>
      <c r="F159" s="272">
        <f>IF(F$91=0,0,F$91/PPA!F$12*1000)</f>
        <v>152.64628152476351</v>
      </c>
      <c r="G159" s="272">
        <f>IF(G$91=0,0,G$91/PPA!G$12*1000)</f>
        <v>178.45883110633324</v>
      </c>
      <c r="H159" s="272">
        <f>IF(H$91=0,0,H$91/PPA!H$12*1000)</f>
        <v>185.72994381933557</v>
      </c>
      <c r="I159" s="272">
        <f>IF(I$91=0,0,I$91/PPA!I$12*1000)</f>
        <v>181.8080690921897</v>
      </c>
      <c r="J159" s="272">
        <f>IF(J$91=0,0,J$91/PPA!J$12*1000)</f>
        <v>145.64178210013731</v>
      </c>
      <c r="K159" s="272">
        <f>IF(K$91=0,0,K$91/PPA!K$12*1000)</f>
        <v>140.43181027126801</v>
      </c>
      <c r="L159" s="272">
        <f>IF(L$91=0,0,L$91/PPA!L$12*1000)</f>
        <v>142.91371686379921</v>
      </c>
      <c r="M159" s="272">
        <f>IF(M$91=0,0,M$91/PPA!M$12*1000)</f>
        <v>138.41778814663792</v>
      </c>
      <c r="N159" s="272">
        <f>IF(N$91=0,0,N$91/PPA!N$12*1000)</f>
        <v>134.58651774668422</v>
      </c>
      <c r="O159" s="272">
        <f>IF(O$91=0,0,O$91/PPA!O$12*1000)</f>
        <v>235.00498289132145</v>
      </c>
      <c r="P159" s="272">
        <f>IF(P$91=0,0,P$91/PPA!P$12*1000)</f>
        <v>130.56253182243316</v>
      </c>
      <c r="Q159" s="272">
        <f>IF(Q$91=0,0,Q$91/PPA!Q$12*1000)</f>
        <v>141.87095187314466</v>
      </c>
    </row>
  </sheetData>
  <pageMargins left="0.39370078740157483" right="0.39370078740157483" top="0.39370078740157483" bottom="0.39370078740157483" header="0.31496062992125984" footer="0.31496062992125984"/>
  <pageSetup paperSize="9" scale="45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tabColor theme="4" tint="0.39997558519241921"/>
    <pageSetUpPr fitToPage="1"/>
  </sheetPr>
  <dimension ref="A1:Q159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373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 ht="12.75" x14ac:dyDescent="0.25">
      <c r="A3" s="80" t="s">
        <v>130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</row>
    <row r="4" spans="1:17" x14ac:dyDescent="0.25">
      <c r="A4" s="40"/>
      <c r="B4" s="32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 ht="12.75" x14ac:dyDescent="0.25">
      <c r="A5" s="97" t="s">
        <v>35</v>
      </c>
      <c r="B5" s="96">
        <v>84.481179535064342</v>
      </c>
      <c r="C5" s="96">
        <v>96.39841518875842</v>
      </c>
      <c r="D5" s="96">
        <v>99.490010206816166</v>
      </c>
      <c r="E5" s="96">
        <v>99.04369059506196</v>
      </c>
      <c r="F5" s="96">
        <v>67.207352675517626</v>
      </c>
      <c r="G5" s="96">
        <v>80.138528836465028</v>
      </c>
      <c r="H5" s="96">
        <v>70.228157473123915</v>
      </c>
      <c r="I5" s="96">
        <v>66.456362436731538</v>
      </c>
      <c r="J5" s="96">
        <v>59.225862536039443</v>
      </c>
      <c r="K5" s="96">
        <v>55.911539668537678</v>
      </c>
      <c r="L5" s="96">
        <v>47.811763311985302</v>
      </c>
      <c r="M5" s="96">
        <v>47.613964163082471</v>
      </c>
      <c r="N5" s="96">
        <v>44.360283750231147</v>
      </c>
      <c r="O5" s="96">
        <v>76.674371429362466</v>
      </c>
      <c r="P5" s="96">
        <v>50.165483330912458</v>
      </c>
      <c r="Q5" s="96">
        <v>52.220622259303376</v>
      </c>
    </row>
    <row r="6" spans="1:17" x14ac:dyDescent="0.25">
      <c r="A6" s="132" t="s">
        <v>83</v>
      </c>
      <c r="B6" s="160">
        <v>0.32630763418656011</v>
      </c>
      <c r="C6" s="160">
        <v>0.3727828208417871</v>
      </c>
      <c r="D6" s="160">
        <v>0.38393136566973712</v>
      </c>
      <c r="E6" s="160">
        <v>0.38192648836034893</v>
      </c>
      <c r="F6" s="160">
        <v>0.25836822060164322</v>
      </c>
      <c r="G6" s="160">
        <v>0.30948198671779892</v>
      </c>
      <c r="H6" s="160">
        <v>0.27108580512076408</v>
      </c>
      <c r="I6" s="160">
        <v>0.25625124673864369</v>
      </c>
      <c r="J6" s="160">
        <v>0.22629697852935635</v>
      </c>
      <c r="K6" s="160">
        <v>0.21347537594610511</v>
      </c>
      <c r="L6" s="160">
        <v>0.18277709196904968</v>
      </c>
      <c r="M6" s="160">
        <v>0.18168570751851221</v>
      </c>
      <c r="N6" s="160">
        <v>0.16910738610988629</v>
      </c>
      <c r="O6" s="160">
        <v>0.29396453310082388</v>
      </c>
      <c r="P6" s="160">
        <v>0.19162115979767633</v>
      </c>
      <c r="Q6" s="160">
        <v>0.19943248238115024</v>
      </c>
    </row>
    <row r="7" spans="1:17" x14ac:dyDescent="0.25">
      <c r="A7" s="76" t="s">
        <v>82</v>
      </c>
      <c r="B7" s="159">
        <v>0.11917889029880943</v>
      </c>
      <c r="C7" s="159">
        <v>0.13615324392007119</v>
      </c>
      <c r="D7" s="159">
        <v>0.14022508000920778</v>
      </c>
      <c r="E7" s="159">
        <v>0.13949282912726382</v>
      </c>
      <c r="F7" s="159">
        <v>9.4365054916787733E-2</v>
      </c>
      <c r="G7" s="159">
        <v>0.11303357899193556</v>
      </c>
      <c r="H7" s="159">
        <v>9.9009958840192716E-2</v>
      </c>
      <c r="I7" s="159">
        <v>9.3591862477043528E-2</v>
      </c>
      <c r="J7" s="159">
        <v>8.2651522531289337E-2</v>
      </c>
      <c r="K7" s="159">
        <v>7.7968627595246906E-2</v>
      </c>
      <c r="L7" s="159">
        <v>6.6756547229479352E-2</v>
      </c>
      <c r="M7" s="159">
        <v>6.6357935692153008E-2</v>
      </c>
      <c r="N7" s="159">
        <v>6.176389549741846E-2</v>
      </c>
      <c r="O7" s="159">
        <v>0.10736606555191289</v>
      </c>
      <c r="P7" s="159">
        <v>6.9986708215968904E-2</v>
      </c>
      <c r="Q7" s="159">
        <v>7.2839674741208699E-2</v>
      </c>
    </row>
    <row r="8" spans="1:17" x14ac:dyDescent="0.25">
      <c r="A8" s="76" t="s">
        <v>81</v>
      </c>
      <c r="B8" s="159">
        <v>3.7569092313494084</v>
      </c>
      <c r="C8" s="159">
        <v>4.2919964909808614</v>
      </c>
      <c r="D8" s="159">
        <v>4.4203541099640926</v>
      </c>
      <c r="E8" s="159">
        <v>4.3972711622110001</v>
      </c>
      <c r="F8" s="159">
        <v>2.9746958126964143</v>
      </c>
      <c r="G8" s="159">
        <v>3.5631888776825384</v>
      </c>
      <c r="H8" s="159">
        <v>3.1211184080471406</v>
      </c>
      <c r="I8" s="159">
        <v>2.9503222528553925</v>
      </c>
      <c r="J8" s="159">
        <v>2.6054468807718583</v>
      </c>
      <c r="K8" s="159">
        <v>2.457826684187153</v>
      </c>
      <c r="L8" s="159">
        <v>2.1043851634348467</v>
      </c>
      <c r="M8" s="159">
        <v>2.091819621327943</v>
      </c>
      <c r="N8" s="159">
        <v>1.9470004174109146</v>
      </c>
      <c r="O8" s="159">
        <v>3.384530278762603</v>
      </c>
      <c r="P8" s="159">
        <v>2.2062104245902483</v>
      </c>
      <c r="Q8" s="159">
        <v>2.2961452800712054</v>
      </c>
    </row>
    <row r="9" spans="1:17" x14ac:dyDescent="0.25">
      <c r="A9" s="76" t="s">
        <v>80</v>
      </c>
      <c r="B9" s="159">
        <v>1.3147499263711273</v>
      </c>
      <c r="C9" s="159">
        <v>1.5020064960354136</v>
      </c>
      <c r="D9" s="159">
        <v>1.5469259124267336</v>
      </c>
      <c r="E9" s="159">
        <v>1.5388479147989049</v>
      </c>
      <c r="F9" s="159">
        <v>1.0410102719767769</v>
      </c>
      <c r="G9" s="159">
        <v>1.2469564810052345</v>
      </c>
      <c r="H9" s="159">
        <v>1.0922516208094957</v>
      </c>
      <c r="I9" s="159">
        <v>1.0324806179359003</v>
      </c>
      <c r="J9" s="159">
        <v>0.91178968767055024</v>
      </c>
      <c r="K9" s="159">
        <v>0.86012923205690173</v>
      </c>
      <c r="L9" s="159">
        <v>0.73644053350969529</v>
      </c>
      <c r="M9" s="159">
        <v>0.73204315669206821</v>
      </c>
      <c r="N9" s="159">
        <v>0.68136292303131241</v>
      </c>
      <c r="O9" s="159">
        <v>1.1844339750539294</v>
      </c>
      <c r="P9" s="159">
        <v>0.77207481327607119</v>
      </c>
      <c r="Q9" s="159">
        <v>0.80354798373095493</v>
      </c>
    </row>
    <row r="10" spans="1:17" x14ac:dyDescent="0.25">
      <c r="A10" s="129" t="s">
        <v>79</v>
      </c>
      <c r="B10" s="158">
        <v>1.2342087663168173</v>
      </c>
      <c r="C10" s="158">
        <v>1.4065692376407397</v>
      </c>
      <c r="D10" s="158">
        <v>1.457459930324954</v>
      </c>
      <c r="E10" s="158">
        <v>1.4530613802612669</v>
      </c>
      <c r="F10" s="158">
        <v>0.99225178843046535</v>
      </c>
      <c r="G10" s="158">
        <v>1.1712081690355738</v>
      </c>
      <c r="H10" s="158">
        <v>1.0306714834962198</v>
      </c>
      <c r="I10" s="158">
        <v>0.97628656411659964</v>
      </c>
      <c r="J10" s="158">
        <v>0.88468726289495669</v>
      </c>
      <c r="K10" s="158">
        <v>0.83658307071177673</v>
      </c>
      <c r="L10" s="158">
        <v>0.71397653908588365</v>
      </c>
      <c r="M10" s="158">
        <v>0.71275674205190709</v>
      </c>
      <c r="N10" s="158">
        <v>0.66510914249476905</v>
      </c>
      <c r="O10" s="158">
        <v>1.1477966579626639</v>
      </c>
      <c r="P10" s="158">
        <v>0.74981817429595798</v>
      </c>
      <c r="Q10" s="158">
        <v>0.77935037914969385</v>
      </c>
    </row>
    <row r="11" spans="1:17" x14ac:dyDescent="0.25">
      <c r="A11" s="92" t="s">
        <v>125</v>
      </c>
      <c r="B11" s="91">
        <v>9.6254488787429586E-3</v>
      </c>
      <c r="C11" s="91">
        <v>1.8845635608978919E-2</v>
      </c>
      <c r="D11" s="91">
        <v>1.8746612136456908E-2</v>
      </c>
      <c r="E11" s="91">
        <v>1.0854534880895045E-2</v>
      </c>
      <c r="F11" s="91">
        <v>9.8529961525312213E-3</v>
      </c>
      <c r="G11" s="91">
        <v>2.060316743550291E-2</v>
      </c>
      <c r="H11" s="91">
        <v>8.1743021729748892E-3</v>
      </c>
      <c r="I11" s="91">
        <v>1.0419412900475761E-2</v>
      </c>
      <c r="J11" s="91">
        <v>1.2595060290554447E-2</v>
      </c>
      <c r="K11" s="91">
        <v>1.3258459456880749E-2</v>
      </c>
      <c r="L11" s="91">
        <v>1.0711853164967301E-2</v>
      </c>
      <c r="M11" s="91">
        <v>1.0353744291915561E-2</v>
      </c>
      <c r="N11" s="91">
        <v>9.2288462175600244E-3</v>
      </c>
      <c r="O11" s="91">
        <v>1.6355707052715815E-2</v>
      </c>
      <c r="P11" s="91">
        <v>1.0128590463813106E-2</v>
      </c>
      <c r="Q11" s="91">
        <v>1.0585142804327683E-2</v>
      </c>
    </row>
    <row r="12" spans="1:17" x14ac:dyDescent="0.25">
      <c r="A12" s="92" t="s">
        <v>26</v>
      </c>
      <c r="B12" s="91">
        <v>0.61766329495504302</v>
      </c>
      <c r="C12" s="91">
        <v>0.70735770695721623</v>
      </c>
      <c r="D12" s="91">
        <v>0.69366793145264782</v>
      </c>
      <c r="E12" s="91">
        <v>0.6891018912631699</v>
      </c>
      <c r="F12" s="91">
        <v>0.42456594987824287</v>
      </c>
      <c r="G12" s="91">
        <v>0.56538061826270292</v>
      </c>
      <c r="H12" s="91">
        <v>0.4911892724299125</v>
      </c>
      <c r="I12" s="91">
        <v>0.45192978059315653</v>
      </c>
      <c r="J12" s="91">
        <v>0.30227562409917474</v>
      </c>
      <c r="K12" s="91">
        <v>0.27479529877867109</v>
      </c>
      <c r="L12" s="91">
        <v>0.24563844781253924</v>
      </c>
      <c r="M12" s="91">
        <v>0.23225774965005225</v>
      </c>
      <c r="N12" s="91">
        <v>0.20991280874972434</v>
      </c>
      <c r="O12" s="91">
        <v>0.39848656147856593</v>
      </c>
      <c r="P12" s="91">
        <v>0.25397503099041313</v>
      </c>
      <c r="Q12" s="91">
        <v>0.26846208007648131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0.60692002248303134</v>
      </c>
      <c r="C14" s="157">
        <v>0.68036589507454448</v>
      </c>
      <c r="D14" s="157">
        <v>0.74504538673584941</v>
      </c>
      <c r="E14" s="157">
        <v>0.75310495411720202</v>
      </c>
      <c r="F14" s="157">
        <v>0.55783284239969122</v>
      </c>
      <c r="G14" s="157">
        <v>0.58522438333736793</v>
      </c>
      <c r="H14" s="157">
        <v>0.53130790889333235</v>
      </c>
      <c r="I14" s="157">
        <v>0.5139373706229674</v>
      </c>
      <c r="J14" s="157">
        <v>0.56981657850522749</v>
      </c>
      <c r="K14" s="157">
        <v>0.54852931247622494</v>
      </c>
      <c r="L14" s="157">
        <v>0.45762623810837716</v>
      </c>
      <c r="M14" s="157">
        <v>0.4701452481099393</v>
      </c>
      <c r="N14" s="157">
        <v>0.44596748752748472</v>
      </c>
      <c r="O14" s="157">
        <v>0.73295438943138214</v>
      </c>
      <c r="P14" s="157">
        <v>0.48571455284173171</v>
      </c>
      <c r="Q14" s="157">
        <v>0.50030315626888477</v>
      </c>
    </row>
    <row r="15" spans="1:17" x14ac:dyDescent="0.25">
      <c r="A15" s="156" t="s">
        <v>241</v>
      </c>
      <c r="B15" s="155">
        <v>2.3163085032594761</v>
      </c>
      <c r="C15" s="155">
        <v>2.5804767796803039</v>
      </c>
      <c r="D15" s="155">
        <v>2.7751777669920594</v>
      </c>
      <c r="E15" s="155">
        <v>2.8018523269409132</v>
      </c>
      <c r="F15" s="155">
        <v>2.0108734284901919</v>
      </c>
      <c r="G15" s="155">
        <v>2.2044432803664162</v>
      </c>
      <c r="H15" s="155">
        <v>1.947014476751795</v>
      </c>
      <c r="I15" s="155">
        <v>1.8812022655475691</v>
      </c>
      <c r="J15" s="155">
        <v>1.9643582864421019</v>
      </c>
      <c r="K15" s="155">
        <v>1.8761685511583646</v>
      </c>
      <c r="L15" s="155">
        <v>1.5727001635039377</v>
      </c>
      <c r="M15" s="155">
        <v>1.6130885316873977</v>
      </c>
      <c r="N15" s="155">
        <v>1.5255204120789561</v>
      </c>
      <c r="O15" s="155">
        <v>2.3989375890017066</v>
      </c>
      <c r="P15" s="155">
        <v>1.6717039140881025</v>
      </c>
      <c r="Q15" s="155">
        <v>1.7464402347579828</v>
      </c>
    </row>
    <row r="16" spans="1:17" x14ac:dyDescent="0.25">
      <c r="A16" s="156" t="s">
        <v>240</v>
      </c>
      <c r="B16" s="206">
        <v>70.240979757188612</v>
      </c>
      <c r="C16" s="206">
        <v>80.345980448990119</v>
      </c>
      <c r="D16" s="206">
        <v>82.568700578828981</v>
      </c>
      <c r="E16" s="206">
        <v>82.074436205591084</v>
      </c>
      <c r="F16" s="206">
        <v>55.345316795967925</v>
      </c>
      <c r="G16" s="206">
        <v>66.607485301128023</v>
      </c>
      <c r="H16" s="206">
        <v>58.319137520393149</v>
      </c>
      <c r="I16" s="206">
        <v>55.065324344020745</v>
      </c>
      <c r="J16" s="206">
        <v>48.164033343664869</v>
      </c>
      <c r="K16" s="206">
        <v>45.399725606035233</v>
      </c>
      <c r="L16" s="206">
        <v>38.922738476993111</v>
      </c>
      <c r="M16" s="206">
        <v>38.614032610739869</v>
      </c>
      <c r="N16" s="206">
        <v>35.903787642096198</v>
      </c>
      <c r="O16" s="206">
        <v>62.800286909569152</v>
      </c>
      <c r="P16" s="206">
        <v>40.770994564722429</v>
      </c>
      <c r="Q16" s="206">
        <v>42.422899352120091</v>
      </c>
    </row>
    <row r="17" spans="1:17" x14ac:dyDescent="0.25">
      <c r="A17" s="152" t="s">
        <v>249</v>
      </c>
      <c r="B17" s="264">
        <v>35.694221356761808</v>
      </c>
      <c r="C17" s="264">
        <v>41.859264305574733</v>
      </c>
      <c r="D17" s="264">
        <v>41.178101831037431</v>
      </c>
      <c r="E17" s="264">
        <v>40.285997715513908</v>
      </c>
      <c r="F17" s="264">
        <v>25.353992924327965</v>
      </c>
      <c r="G17" s="264">
        <v>33.729149230135441</v>
      </c>
      <c r="H17" s="264">
        <v>29.280242815380383</v>
      </c>
      <c r="I17" s="264">
        <v>27.00799084170221</v>
      </c>
      <c r="J17" s="264">
        <v>18.866463076968127</v>
      </c>
      <c r="K17" s="264">
        <v>17.4174678177746</v>
      </c>
      <c r="L17" s="264">
        <v>15.466582913765039</v>
      </c>
      <c r="M17" s="264">
        <v>14.555501674862581</v>
      </c>
      <c r="N17" s="264">
        <v>13.151298050640648</v>
      </c>
      <c r="O17" s="264">
        <v>27.02115075895577</v>
      </c>
      <c r="P17" s="264">
        <v>15.838240073780579</v>
      </c>
      <c r="Q17" s="264">
        <v>16.375484352750302</v>
      </c>
    </row>
    <row r="18" spans="1:17" x14ac:dyDescent="0.25">
      <c r="A18" s="150" t="s">
        <v>33</v>
      </c>
      <c r="B18" s="87">
        <v>35.694221356761808</v>
      </c>
      <c r="C18" s="87">
        <v>41.859264305574733</v>
      </c>
      <c r="D18" s="87">
        <v>41.178101831037431</v>
      </c>
      <c r="E18" s="87">
        <v>40.285997715513908</v>
      </c>
      <c r="F18" s="87">
        <v>25.353992924327965</v>
      </c>
      <c r="G18" s="87">
        <v>33.729149230135441</v>
      </c>
      <c r="H18" s="87">
        <v>29.280242815380383</v>
      </c>
      <c r="I18" s="87">
        <v>27.00799084170221</v>
      </c>
      <c r="J18" s="87">
        <v>18.866463076968127</v>
      </c>
      <c r="K18" s="87">
        <v>17.4174678177746</v>
      </c>
      <c r="L18" s="87">
        <v>15.466582913765039</v>
      </c>
      <c r="M18" s="87">
        <v>14.555501674862581</v>
      </c>
      <c r="N18" s="87">
        <v>13.151298050640648</v>
      </c>
      <c r="O18" s="87">
        <v>27.02115075895577</v>
      </c>
      <c r="P18" s="87">
        <v>15.838240073780579</v>
      </c>
      <c r="Q18" s="87">
        <v>16.375484352750302</v>
      </c>
    </row>
    <row r="19" spans="1:17" x14ac:dyDescent="0.25">
      <c r="A19" s="150" t="s">
        <v>31</v>
      </c>
      <c r="B19" s="87">
        <v>0</v>
      </c>
      <c r="C19" s="87">
        <v>0</v>
      </c>
      <c r="D19" s="87">
        <v>0</v>
      </c>
      <c r="E19" s="87">
        <v>0</v>
      </c>
      <c r="F19" s="87">
        <v>0</v>
      </c>
      <c r="G19" s="87">
        <v>0</v>
      </c>
      <c r="H19" s="87">
        <v>0</v>
      </c>
      <c r="I19" s="87">
        <v>0</v>
      </c>
      <c r="J19" s="87">
        <v>0</v>
      </c>
      <c r="K19" s="87">
        <v>0</v>
      </c>
      <c r="L19" s="87">
        <v>0</v>
      </c>
      <c r="M19" s="87">
        <v>0</v>
      </c>
      <c r="N19" s="87">
        <v>0</v>
      </c>
      <c r="O19" s="87">
        <v>0</v>
      </c>
      <c r="P19" s="87">
        <v>0</v>
      </c>
      <c r="Q19" s="87">
        <v>0</v>
      </c>
    </row>
    <row r="20" spans="1:17" x14ac:dyDescent="0.25">
      <c r="A20" s="150" t="s">
        <v>30</v>
      </c>
      <c r="B20" s="87">
        <v>0</v>
      </c>
      <c r="C20" s="87">
        <v>0</v>
      </c>
      <c r="D20" s="87">
        <v>0</v>
      </c>
      <c r="E20" s="87">
        <v>0</v>
      </c>
      <c r="F20" s="87">
        <v>0</v>
      </c>
      <c r="G20" s="87">
        <v>0</v>
      </c>
      <c r="H20" s="87">
        <v>0</v>
      </c>
      <c r="I20" s="87">
        <v>0</v>
      </c>
      <c r="J20" s="87">
        <v>0</v>
      </c>
      <c r="K20" s="87">
        <v>0</v>
      </c>
      <c r="L20" s="87">
        <v>0</v>
      </c>
      <c r="M20" s="87">
        <v>0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150" t="s">
        <v>125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150" t="s">
        <v>29</v>
      </c>
      <c r="B22" s="87">
        <v>0</v>
      </c>
      <c r="C22" s="87">
        <v>0</v>
      </c>
      <c r="D22" s="87">
        <v>0</v>
      </c>
      <c r="E22" s="87">
        <v>0</v>
      </c>
      <c r="F22" s="87">
        <v>0</v>
      </c>
      <c r="G22" s="87">
        <v>0</v>
      </c>
      <c r="H22" s="87">
        <v>0</v>
      </c>
      <c r="I22" s="87">
        <v>0</v>
      </c>
      <c r="J22" s="87">
        <v>0</v>
      </c>
      <c r="K22" s="87">
        <v>0</v>
      </c>
      <c r="L22" s="87">
        <v>0</v>
      </c>
      <c r="M22" s="87">
        <v>0</v>
      </c>
      <c r="N22" s="87">
        <v>0</v>
      </c>
      <c r="O22" s="87">
        <v>0</v>
      </c>
      <c r="P22" s="87">
        <v>0</v>
      </c>
      <c r="Q22" s="87">
        <v>0</v>
      </c>
    </row>
    <row r="23" spans="1:17" x14ac:dyDescent="0.25">
      <c r="A23" s="150" t="s">
        <v>28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150" t="s">
        <v>26</v>
      </c>
      <c r="B24" s="87">
        <v>0</v>
      </c>
      <c r="C24" s="87">
        <v>0</v>
      </c>
      <c r="D24" s="87">
        <v>0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7">
        <v>0</v>
      </c>
      <c r="M24" s="87">
        <v>0</v>
      </c>
      <c r="N24" s="87">
        <v>0</v>
      </c>
      <c r="O24" s="87">
        <v>0</v>
      </c>
      <c r="P24" s="87">
        <v>0</v>
      </c>
      <c r="Q24" s="87">
        <v>0</v>
      </c>
    </row>
    <row r="25" spans="1:17" x14ac:dyDescent="0.25">
      <c r="A25" s="150" t="s">
        <v>25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150" t="s">
        <v>86</v>
      </c>
      <c r="B26" s="87">
        <v>0</v>
      </c>
      <c r="C26" s="87">
        <v>0</v>
      </c>
      <c r="D26" s="87">
        <v>0</v>
      </c>
      <c r="E26" s="87">
        <v>0</v>
      </c>
      <c r="F26" s="87">
        <v>0</v>
      </c>
      <c r="G26" s="87">
        <v>0</v>
      </c>
      <c r="H26" s="87">
        <v>0</v>
      </c>
      <c r="I26" s="87">
        <v>0</v>
      </c>
      <c r="J26" s="87">
        <v>0</v>
      </c>
      <c r="K26" s="87">
        <v>0</v>
      </c>
      <c r="L26" s="87">
        <v>0</v>
      </c>
      <c r="M26" s="87">
        <v>0</v>
      </c>
      <c r="N26" s="87">
        <v>0</v>
      </c>
      <c r="O26" s="87">
        <v>0</v>
      </c>
      <c r="P26" s="87">
        <v>0</v>
      </c>
      <c r="Q26" s="87">
        <v>0</v>
      </c>
    </row>
    <row r="27" spans="1:17" x14ac:dyDescent="0.25">
      <c r="A27" s="150" t="s">
        <v>22</v>
      </c>
      <c r="B27" s="87">
        <v>0</v>
      </c>
      <c r="C27" s="87">
        <v>0</v>
      </c>
      <c r="D27" s="87">
        <v>0</v>
      </c>
      <c r="E27" s="87">
        <v>0</v>
      </c>
      <c r="F27" s="87">
        <v>0</v>
      </c>
      <c r="G27" s="87">
        <v>0</v>
      </c>
      <c r="H27" s="87">
        <v>0</v>
      </c>
      <c r="I27" s="87">
        <v>0</v>
      </c>
      <c r="J27" s="87">
        <v>0</v>
      </c>
      <c r="K27" s="87">
        <v>0</v>
      </c>
      <c r="L27" s="87">
        <v>0</v>
      </c>
      <c r="M27" s="87">
        <v>0</v>
      </c>
      <c r="N27" s="87">
        <v>0</v>
      </c>
      <c r="O27" s="87">
        <v>0</v>
      </c>
      <c r="P27" s="87">
        <v>0</v>
      </c>
      <c r="Q27" s="87">
        <v>0</v>
      </c>
    </row>
    <row r="28" spans="1:17" x14ac:dyDescent="0.25">
      <c r="A28" s="152" t="s">
        <v>248</v>
      </c>
      <c r="B28" s="151">
        <v>34.546758400426803</v>
      </c>
      <c r="C28" s="151">
        <v>38.486716143415386</v>
      </c>
      <c r="D28" s="151">
        <v>41.390598747791557</v>
      </c>
      <c r="E28" s="151">
        <v>41.788438490077176</v>
      </c>
      <c r="F28" s="151">
        <v>29.99132387163996</v>
      </c>
      <c r="G28" s="151">
        <v>32.878336070992582</v>
      </c>
      <c r="H28" s="151">
        <v>29.038894705012765</v>
      </c>
      <c r="I28" s="151">
        <v>28.057333502318535</v>
      </c>
      <c r="J28" s="151">
        <v>29.297570266696741</v>
      </c>
      <c r="K28" s="151">
        <v>27.982257788260629</v>
      </c>
      <c r="L28" s="151">
        <v>23.456155563228069</v>
      </c>
      <c r="M28" s="151">
        <v>24.058530935877286</v>
      </c>
      <c r="N28" s="151">
        <v>22.75248959145555</v>
      </c>
      <c r="O28" s="151">
        <v>35.779136150613382</v>
      </c>
      <c r="P28" s="151">
        <v>24.93275449094185</v>
      </c>
      <c r="Q28" s="151">
        <v>26.047414999369789</v>
      </c>
    </row>
    <row r="29" spans="1:17" x14ac:dyDescent="0.25">
      <c r="A29" s="243" t="s">
        <v>239</v>
      </c>
      <c r="B29" s="278">
        <v>5.1725368260935358</v>
      </c>
      <c r="C29" s="278">
        <v>5.7624496706691088</v>
      </c>
      <c r="D29" s="278">
        <v>6.1972354626003883</v>
      </c>
      <c r="E29" s="278">
        <v>6.2568022877711842</v>
      </c>
      <c r="F29" s="278">
        <v>4.4904713024374336</v>
      </c>
      <c r="G29" s="278">
        <v>4.9227311615375067</v>
      </c>
      <c r="H29" s="278">
        <v>4.3478681996651662</v>
      </c>
      <c r="I29" s="278">
        <v>4.2009032830396498</v>
      </c>
      <c r="J29" s="278">
        <v>4.3865985735344628</v>
      </c>
      <c r="K29" s="278">
        <v>4.1896625208468938</v>
      </c>
      <c r="L29" s="278">
        <v>3.5119887962593048</v>
      </c>
      <c r="M29" s="278">
        <v>3.6021798573726223</v>
      </c>
      <c r="N29" s="278">
        <v>3.4066319315116917</v>
      </c>
      <c r="O29" s="278">
        <v>5.357055420359667</v>
      </c>
      <c r="P29" s="278">
        <v>3.7330735719259973</v>
      </c>
      <c r="Q29" s="278">
        <v>3.8999668723510945</v>
      </c>
    </row>
    <row r="30" spans="1:17" x14ac:dyDescent="0.25">
      <c r="A30" s="40"/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</row>
    <row r="31" spans="1:17" ht="12.75" x14ac:dyDescent="0.25">
      <c r="A31" s="97" t="s">
        <v>34</v>
      </c>
      <c r="B31" s="96">
        <v>1359.2464799728043</v>
      </c>
      <c r="C31" s="96">
        <v>1410.3383727385444</v>
      </c>
      <c r="D31" s="96">
        <v>1359.0640176896416</v>
      </c>
      <c r="E31" s="96">
        <v>1404.4987552906557</v>
      </c>
      <c r="F31" s="96">
        <v>1378.0151572115008</v>
      </c>
      <c r="G31" s="96">
        <v>1607.2137677353824</v>
      </c>
      <c r="H31" s="96">
        <v>1484.0606133567935</v>
      </c>
      <c r="I31" s="96">
        <v>1420.7217031506814</v>
      </c>
      <c r="J31" s="96">
        <v>1106.061968570576</v>
      </c>
      <c r="K31" s="96">
        <v>916.89131316636804</v>
      </c>
      <c r="L31" s="96">
        <v>938.17828450243508</v>
      </c>
      <c r="M31" s="96">
        <v>911.86042003585032</v>
      </c>
      <c r="N31" s="96">
        <v>910.33420038989198</v>
      </c>
      <c r="O31" s="96">
        <v>837.41608900114466</v>
      </c>
      <c r="P31" s="96">
        <v>946.08397094039378</v>
      </c>
      <c r="Q31" s="96">
        <v>930.71408178517243</v>
      </c>
    </row>
    <row r="32" spans="1:17" x14ac:dyDescent="0.25">
      <c r="A32" s="132" t="s">
        <v>83</v>
      </c>
      <c r="B32" s="160">
        <v>3.7519170451715906</v>
      </c>
      <c r="C32" s="160">
        <v>3.8879137705398108</v>
      </c>
      <c r="D32" s="160">
        <v>3.7678117275267491</v>
      </c>
      <c r="E32" s="160">
        <v>3.9016917827467736</v>
      </c>
      <c r="F32" s="160">
        <v>3.8754507667340983</v>
      </c>
      <c r="G32" s="160">
        <v>4.4518865584320002</v>
      </c>
      <c r="H32" s="160">
        <v>4.1168284986312402</v>
      </c>
      <c r="I32" s="160">
        <v>3.9580304995843441</v>
      </c>
      <c r="J32" s="160">
        <v>3.1753741292435582</v>
      </c>
      <c r="K32" s="160">
        <v>2.6376725641096765</v>
      </c>
      <c r="L32" s="160">
        <v>2.6886660865948886</v>
      </c>
      <c r="M32" s="160">
        <v>2.6295184569516468</v>
      </c>
      <c r="N32" s="160">
        <v>2.6379956176362467</v>
      </c>
      <c r="O32" s="160">
        <v>2.372024468553664</v>
      </c>
      <c r="P32" s="160">
        <v>2.7268696912934076</v>
      </c>
      <c r="Q32" s="160">
        <v>2.6753052722670523</v>
      </c>
    </row>
    <row r="33" spans="1:17" x14ac:dyDescent="0.25">
      <c r="A33" s="76" t="s">
        <v>82</v>
      </c>
      <c r="B33" s="159">
        <v>1.3894250426538011</v>
      </c>
      <c r="C33" s="159">
        <v>1.4397878981408885</v>
      </c>
      <c r="D33" s="159">
        <v>1.3953112254887083</v>
      </c>
      <c r="E33" s="159">
        <v>1.4448902271550599</v>
      </c>
      <c r="F33" s="159">
        <v>1.4351725483381435</v>
      </c>
      <c r="G33" s="159">
        <v>1.6486405741031975</v>
      </c>
      <c r="H33" s="159">
        <v>1.5245605229119592</v>
      </c>
      <c r="I33" s="159">
        <v>1.4657538078533163</v>
      </c>
      <c r="J33" s="159">
        <v>1.1759173462120696</v>
      </c>
      <c r="K33" s="159">
        <v>0.9767935353504702</v>
      </c>
      <c r="L33" s="159">
        <v>0.99567766213180819</v>
      </c>
      <c r="M33" s="159">
        <v>0.97377387352174472</v>
      </c>
      <c r="N33" s="159">
        <v>0.97691316983452992</v>
      </c>
      <c r="O33" s="159">
        <v>0.8784176618823154</v>
      </c>
      <c r="P33" s="159">
        <v>1.0098253750073045</v>
      </c>
      <c r="Q33" s="159">
        <v>0.99072983151779337</v>
      </c>
    </row>
    <row r="34" spans="1:17" x14ac:dyDescent="0.25">
      <c r="A34" s="76" t="s">
        <v>81</v>
      </c>
      <c r="B34" s="159">
        <v>27.162574353676515</v>
      </c>
      <c r="C34" s="159">
        <v>28.147143340729336</v>
      </c>
      <c r="D34" s="159">
        <v>27.277646325178573</v>
      </c>
      <c r="E34" s="159">
        <v>28.246891356613403</v>
      </c>
      <c r="F34" s="159">
        <v>28.056915528262515</v>
      </c>
      <c r="G34" s="159">
        <v>32.230110154797373</v>
      </c>
      <c r="H34" s="159">
        <v>29.804406347233442</v>
      </c>
      <c r="I34" s="159">
        <v>28.654764069860253</v>
      </c>
      <c r="J34" s="159">
        <v>22.988604184977213</v>
      </c>
      <c r="K34" s="159">
        <v>19.095831885591441</v>
      </c>
      <c r="L34" s="159">
        <v>19.465007250980442</v>
      </c>
      <c r="M34" s="159">
        <v>19.036798986062685</v>
      </c>
      <c r="N34" s="159">
        <v>19.098170680754027</v>
      </c>
      <c r="O34" s="159">
        <v>17.172632075846511</v>
      </c>
      <c r="P34" s="159">
        <v>19.7415880603929</v>
      </c>
      <c r="Q34" s="159">
        <v>19.368279602624632</v>
      </c>
    </row>
    <row r="35" spans="1:17" x14ac:dyDescent="0.25">
      <c r="A35" s="76" t="s">
        <v>80</v>
      </c>
      <c r="B35" s="159">
        <v>15.130305263494675</v>
      </c>
      <c r="C35" s="159">
        <v>15.678737423609961</v>
      </c>
      <c r="D35" s="159">
        <v>15.194403534646307</v>
      </c>
      <c r="E35" s="159">
        <v>15.734299827603884</v>
      </c>
      <c r="F35" s="159">
        <v>15.628478036259381</v>
      </c>
      <c r="G35" s="159">
        <v>17.953062878671485</v>
      </c>
      <c r="H35" s="159">
        <v>16.601878760061023</v>
      </c>
      <c r="I35" s="159">
        <v>15.961496211117485</v>
      </c>
      <c r="J35" s="159">
        <v>12.80528842264458</v>
      </c>
      <c r="K35" s="159">
        <v>10.636906573263254</v>
      </c>
      <c r="L35" s="159">
        <v>10.842547463606246</v>
      </c>
      <c r="M35" s="159">
        <v>10.604023615306865</v>
      </c>
      <c r="N35" s="159">
        <v>10.638209346862618</v>
      </c>
      <c r="O35" s="159">
        <v>9.5656310812848186</v>
      </c>
      <c r="P35" s="159">
        <v>10.99661062499686</v>
      </c>
      <c r="Q35" s="159">
        <v>10.788667487872457</v>
      </c>
    </row>
    <row r="36" spans="1:17" x14ac:dyDescent="0.25">
      <c r="A36" s="129" t="s">
        <v>79</v>
      </c>
      <c r="B36" s="158">
        <v>14.193017555089034</v>
      </c>
      <c r="C36" s="158">
        <v>14.671751714177278</v>
      </c>
      <c r="D36" s="158">
        <v>14.305147612138033</v>
      </c>
      <c r="E36" s="158">
        <v>14.84626675125857</v>
      </c>
      <c r="F36" s="158">
        <v>14.885558720765157</v>
      </c>
      <c r="G36" s="158">
        <v>16.850117205917861</v>
      </c>
      <c r="H36" s="158">
        <v>15.65439825872841</v>
      </c>
      <c r="I36" s="158">
        <v>15.081709872691381</v>
      </c>
      <c r="J36" s="158">
        <v>12.415552236857657</v>
      </c>
      <c r="K36" s="158">
        <v>10.338137091031387</v>
      </c>
      <c r="L36" s="158">
        <v>10.5041077332287</v>
      </c>
      <c r="M36" s="158">
        <v>10.317082734053834</v>
      </c>
      <c r="N36" s="158">
        <v>10.376825910853205</v>
      </c>
      <c r="O36" s="158">
        <v>9.2629496804317828</v>
      </c>
      <c r="P36" s="158">
        <v>10.671783431327496</v>
      </c>
      <c r="Q36" s="158">
        <v>10.456114286758899</v>
      </c>
    </row>
    <row r="37" spans="1:17" x14ac:dyDescent="0.25">
      <c r="A37" s="92" t="s">
        <v>125</v>
      </c>
      <c r="B37" s="91">
        <v>0.1106896731249942</v>
      </c>
      <c r="C37" s="91">
        <v>0.19657652048083465</v>
      </c>
      <c r="D37" s="91">
        <v>0.18400029274199176</v>
      </c>
      <c r="E37" s="91">
        <v>0.11090331247647169</v>
      </c>
      <c r="F37" s="91">
        <v>0.1478126363833254</v>
      </c>
      <c r="G37" s="91">
        <v>0.29641680725916236</v>
      </c>
      <c r="H37" s="91">
        <v>0.12415574094362469</v>
      </c>
      <c r="I37" s="91">
        <v>0.16095946434635705</v>
      </c>
      <c r="J37" s="91">
        <v>0.17675695754005391</v>
      </c>
      <c r="K37" s="91">
        <v>0.16384239208246892</v>
      </c>
      <c r="L37" s="91">
        <v>0.15759405737813553</v>
      </c>
      <c r="M37" s="91">
        <v>0.1498694156991239</v>
      </c>
      <c r="N37" s="91">
        <v>0.14398558738562167</v>
      </c>
      <c r="O37" s="91">
        <v>0.13199384260806757</v>
      </c>
      <c r="P37" s="91">
        <v>0.14415511333252712</v>
      </c>
      <c r="Q37" s="91">
        <v>0.14201502413390771</v>
      </c>
    </row>
    <row r="38" spans="1:17" x14ac:dyDescent="0.25">
      <c r="A38" s="92" t="s">
        <v>26</v>
      </c>
      <c r="B38" s="91">
        <v>7.1029360896475167</v>
      </c>
      <c r="C38" s="91">
        <v>7.378361741362637</v>
      </c>
      <c r="D38" s="91">
        <v>6.808435653544274</v>
      </c>
      <c r="E38" s="91">
        <v>7.0407146149946476</v>
      </c>
      <c r="F38" s="91">
        <v>6.3692516873633274</v>
      </c>
      <c r="G38" s="91">
        <v>8.1341045388417932</v>
      </c>
      <c r="H38" s="91">
        <v>7.4604494391845648</v>
      </c>
      <c r="I38" s="91">
        <v>6.9814274663325442</v>
      </c>
      <c r="J38" s="91">
        <v>4.2420852637251727</v>
      </c>
      <c r="K38" s="91">
        <v>3.3958032025770941</v>
      </c>
      <c r="L38" s="91">
        <v>3.6138620500744718</v>
      </c>
      <c r="M38" s="91">
        <v>3.3619077553253711</v>
      </c>
      <c r="N38" s="91">
        <v>3.2749943335371365</v>
      </c>
      <c r="O38" s="91">
        <v>3.215866627331049</v>
      </c>
      <c r="P38" s="91">
        <v>3.6146983636923404</v>
      </c>
      <c r="Q38" s="91">
        <v>3.6018076927137015</v>
      </c>
    </row>
    <row r="39" spans="1:17" x14ac:dyDescent="0.25">
      <c r="A39" s="92" t="s">
        <v>126</v>
      </c>
      <c r="B39" s="91">
        <v>0</v>
      </c>
      <c r="C39" s="91">
        <v>0</v>
      </c>
      <c r="D39" s="91">
        <v>0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0</v>
      </c>
      <c r="K39" s="91">
        <v>0</v>
      </c>
      <c r="L39" s="91">
        <v>0</v>
      </c>
      <c r="M39" s="91">
        <v>0</v>
      </c>
      <c r="N39" s="91">
        <v>0</v>
      </c>
      <c r="O39" s="91">
        <v>0</v>
      </c>
      <c r="P39" s="91">
        <v>0</v>
      </c>
      <c r="Q39" s="91">
        <v>0</v>
      </c>
    </row>
    <row r="40" spans="1:17" x14ac:dyDescent="0.25">
      <c r="A40" s="92" t="s">
        <v>21</v>
      </c>
      <c r="B40" s="157">
        <v>6.9793917923165232</v>
      </c>
      <c r="C40" s="157">
        <v>7.096813452333806</v>
      </c>
      <c r="D40" s="157">
        <v>7.3127116658517659</v>
      </c>
      <c r="E40" s="157">
        <v>7.6946488237874506</v>
      </c>
      <c r="F40" s="157">
        <v>8.3684943970185053</v>
      </c>
      <c r="G40" s="157">
        <v>8.4195958598169049</v>
      </c>
      <c r="H40" s="157">
        <v>8.0697930786002203</v>
      </c>
      <c r="I40" s="157">
        <v>7.9393229420124802</v>
      </c>
      <c r="J40" s="157">
        <v>7.9967100155924307</v>
      </c>
      <c r="K40" s="157">
        <v>6.7784914963718235</v>
      </c>
      <c r="L40" s="157">
        <v>6.7326516257760938</v>
      </c>
      <c r="M40" s="157">
        <v>6.8053055630293393</v>
      </c>
      <c r="N40" s="157">
        <v>6.9578459899304459</v>
      </c>
      <c r="O40" s="157">
        <v>5.915089210492666</v>
      </c>
      <c r="P40" s="157">
        <v>6.9129299543026281</v>
      </c>
      <c r="Q40" s="157">
        <v>6.7122915699112893</v>
      </c>
    </row>
    <row r="41" spans="1:17" x14ac:dyDescent="0.25">
      <c r="A41" s="156" t="s">
        <v>238</v>
      </c>
      <c r="B41" s="204">
        <v>116.71397916744031</v>
      </c>
      <c r="C41" s="204">
        <v>115.43731496370691</v>
      </c>
      <c r="D41" s="204">
        <v>121.0077909395963</v>
      </c>
      <c r="E41" s="204">
        <v>128.63752515743667</v>
      </c>
      <c r="F41" s="204">
        <v>141.3402674503927</v>
      </c>
      <c r="G41" s="204">
        <v>139.21687220063527</v>
      </c>
      <c r="H41" s="204">
        <v>130.65511225369877</v>
      </c>
      <c r="I41" s="204">
        <v>130.54770989597188</v>
      </c>
      <c r="J41" s="204">
        <v>138.27270476263956</v>
      </c>
      <c r="K41" s="204">
        <v>117.12074648665333</v>
      </c>
      <c r="L41" s="204">
        <v>115.46839084622611</v>
      </c>
      <c r="M41" s="204">
        <v>118.61164133075269</v>
      </c>
      <c r="N41" s="204">
        <v>121.91938114115864</v>
      </c>
      <c r="O41" s="204">
        <v>93.602230385593444</v>
      </c>
      <c r="P41" s="204">
        <v>119.60197470139819</v>
      </c>
      <c r="Q41" s="204">
        <v>118.12673762426783</v>
      </c>
    </row>
    <row r="42" spans="1:17" x14ac:dyDescent="0.25">
      <c r="A42" s="152" t="s">
        <v>247</v>
      </c>
      <c r="B42" s="151">
        <v>26.954261445448939</v>
      </c>
      <c r="C42" s="151">
        <v>28.580953416231804</v>
      </c>
      <c r="D42" s="151">
        <v>26.476775666847459</v>
      </c>
      <c r="E42" s="151">
        <v>26.970963353502988</v>
      </c>
      <c r="F42" s="151">
        <v>24.805297793049586</v>
      </c>
      <c r="G42" s="151">
        <v>31.733102739338324</v>
      </c>
      <c r="H42" s="151">
        <v>29.069536315188973</v>
      </c>
      <c r="I42" s="151">
        <v>27.230513195631506</v>
      </c>
      <c r="J42" s="151">
        <v>17.197281117608913</v>
      </c>
      <c r="K42" s="151">
        <v>13.983651033162415</v>
      </c>
      <c r="L42" s="151">
        <v>14.78525875050885</v>
      </c>
      <c r="M42" s="151">
        <v>13.673649303336106</v>
      </c>
      <c r="N42" s="151">
        <v>13.265875381177986</v>
      </c>
      <c r="O42" s="151">
        <v>14.230695705911447</v>
      </c>
      <c r="P42" s="151">
        <v>14.561094630862055</v>
      </c>
      <c r="Q42" s="151">
        <v>14.278247891693375</v>
      </c>
    </row>
    <row r="43" spans="1:17" x14ac:dyDescent="0.25">
      <c r="A43" s="150" t="s">
        <v>33</v>
      </c>
      <c r="B43" s="87">
        <v>0.34815409470726544</v>
      </c>
      <c r="C43" s="87">
        <v>1.4706544700043943E-2</v>
      </c>
      <c r="D43" s="87">
        <v>0.26994753561755425</v>
      </c>
      <c r="E43" s="87">
        <v>0.43838216101268274</v>
      </c>
      <c r="F43" s="87">
        <v>0.90481777144352005</v>
      </c>
      <c r="G43" s="87">
        <v>0.68214621401004405</v>
      </c>
      <c r="H43" s="87">
        <v>0.79452151471198451</v>
      </c>
      <c r="I43" s="87">
        <v>0.9056089301661161</v>
      </c>
      <c r="J43" s="87">
        <v>1.1850135692474053</v>
      </c>
      <c r="K43" s="87">
        <v>0.92402564714087598</v>
      </c>
      <c r="L43" s="87">
        <v>0.98347745632463224</v>
      </c>
      <c r="M43" s="87">
        <v>0.98576565741834377</v>
      </c>
      <c r="N43" s="87">
        <v>1.2053232106977196</v>
      </c>
      <c r="O43" s="87">
        <v>0.65746915196059952</v>
      </c>
      <c r="P43" s="87">
        <v>1.403728047565894</v>
      </c>
      <c r="Q43" s="87">
        <v>0.95336711794472506</v>
      </c>
    </row>
    <row r="44" spans="1:17" x14ac:dyDescent="0.25">
      <c r="A44" s="150" t="s">
        <v>31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0" t="s">
        <v>30</v>
      </c>
      <c r="B45" s="87">
        <v>0</v>
      </c>
      <c r="C45" s="87">
        <v>0</v>
      </c>
      <c r="D45" s="87">
        <v>0</v>
      </c>
      <c r="E45" s="87">
        <v>0</v>
      </c>
      <c r="F45" s="87">
        <v>0</v>
      </c>
      <c r="G45" s="87">
        <v>0</v>
      </c>
      <c r="H45" s="87">
        <v>0</v>
      </c>
      <c r="I45" s="87">
        <v>0</v>
      </c>
      <c r="J45" s="87">
        <v>0</v>
      </c>
      <c r="K45" s="87">
        <v>0</v>
      </c>
      <c r="L45" s="87">
        <v>0</v>
      </c>
      <c r="M45" s="87">
        <v>0</v>
      </c>
      <c r="N45" s="87">
        <v>0</v>
      </c>
      <c r="O45" s="87">
        <v>0</v>
      </c>
      <c r="P45" s="87">
        <v>0</v>
      </c>
      <c r="Q45" s="87">
        <v>0</v>
      </c>
    </row>
    <row r="46" spans="1:17" x14ac:dyDescent="0.25">
      <c r="A46" s="150" t="s">
        <v>125</v>
      </c>
      <c r="B46" s="87">
        <v>0.42159739624893527</v>
      </c>
      <c r="C46" s="87">
        <v>0.74203185369518798</v>
      </c>
      <c r="D46" s="87">
        <v>0.70199103862415368</v>
      </c>
      <c r="E46" s="87">
        <v>0.42116991393018954</v>
      </c>
      <c r="F46" s="87">
        <v>0.54144868175598659</v>
      </c>
      <c r="G46" s="87">
        <v>1.0957371086086785</v>
      </c>
      <c r="H46" s="87">
        <v>0.46575603224816969</v>
      </c>
      <c r="I46" s="87">
        <v>0.60620658474735234</v>
      </c>
      <c r="J46" s="87">
        <v>0.66780280443838724</v>
      </c>
      <c r="K46" s="87">
        <v>0.62772991920352306</v>
      </c>
      <c r="L46" s="87">
        <v>0.6010630785096136</v>
      </c>
      <c r="M46" s="87">
        <v>0.56419284464252217</v>
      </c>
      <c r="N46" s="87">
        <v>0.52937817655592945</v>
      </c>
      <c r="O46" s="87">
        <v>0.55901716812966729</v>
      </c>
      <c r="P46" s="87">
        <v>0.52713402451283342</v>
      </c>
      <c r="Q46" s="87">
        <v>0.52804166633766503</v>
      </c>
    </row>
    <row r="47" spans="1:17" x14ac:dyDescent="0.25">
      <c r="A47" s="150" t="s">
        <v>29</v>
      </c>
      <c r="B47" s="87">
        <v>0.33353008088023611</v>
      </c>
      <c r="C47" s="87">
        <v>1.2108900819832482</v>
      </c>
      <c r="D47" s="87">
        <v>0.68444265581937735</v>
      </c>
      <c r="E47" s="87">
        <v>0.56217923423063887</v>
      </c>
      <c r="F47" s="87">
        <v>0.49152481073308091</v>
      </c>
      <c r="G47" s="87">
        <v>0.5680298448382548</v>
      </c>
      <c r="H47" s="87">
        <v>0.58524643146092881</v>
      </c>
      <c r="I47" s="87">
        <v>0.56845481429557254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28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26</v>
      </c>
      <c r="B49" s="87">
        <v>25.850979873612502</v>
      </c>
      <c r="C49" s="87">
        <v>26.613324935853324</v>
      </c>
      <c r="D49" s="87">
        <v>24.820394436786373</v>
      </c>
      <c r="E49" s="87">
        <v>25.549232044329475</v>
      </c>
      <c r="F49" s="87">
        <v>22.293714534031629</v>
      </c>
      <c r="G49" s="87">
        <v>28.73171711141233</v>
      </c>
      <c r="H49" s="87">
        <v>26.74268206351665</v>
      </c>
      <c r="I49" s="87">
        <v>25.124454955956413</v>
      </c>
      <c r="J49" s="87">
        <v>15.314379385640956</v>
      </c>
      <c r="K49" s="87">
        <v>12.431895466818016</v>
      </c>
      <c r="L49" s="87">
        <v>13.170433576515846</v>
      </c>
      <c r="M49" s="87">
        <v>12.093406194571282</v>
      </c>
      <c r="N49" s="87">
        <v>11.505509400109524</v>
      </c>
      <c r="O49" s="87">
        <v>13.01420938582118</v>
      </c>
      <c r="P49" s="87">
        <v>12.630232558783327</v>
      </c>
      <c r="Q49" s="87">
        <v>12.796839107410985</v>
      </c>
    </row>
    <row r="50" spans="1:17" x14ac:dyDescent="0.25">
      <c r="A50" s="150" t="s">
        <v>25</v>
      </c>
      <c r="B50" s="87">
        <v>0</v>
      </c>
      <c r="C50" s="87">
        <v>0</v>
      </c>
      <c r="D50" s="87">
        <v>0</v>
      </c>
      <c r="E50" s="87">
        <v>0</v>
      </c>
      <c r="F50" s="87">
        <v>0</v>
      </c>
      <c r="G50" s="87">
        <v>0</v>
      </c>
      <c r="H50" s="87">
        <v>0</v>
      </c>
      <c r="I50" s="87">
        <v>0</v>
      </c>
      <c r="J50" s="87">
        <v>0</v>
      </c>
      <c r="K50" s="87">
        <v>0</v>
      </c>
      <c r="L50" s="87">
        <v>0</v>
      </c>
      <c r="M50" s="87">
        <v>0</v>
      </c>
      <c r="N50" s="87">
        <v>0</v>
      </c>
      <c r="O50" s="87">
        <v>0</v>
      </c>
      <c r="P50" s="87">
        <v>0</v>
      </c>
      <c r="Q50" s="87">
        <v>0</v>
      </c>
    </row>
    <row r="51" spans="1:17" x14ac:dyDescent="0.25">
      <c r="A51" s="150" t="s">
        <v>86</v>
      </c>
      <c r="B51" s="87">
        <v>0</v>
      </c>
      <c r="C51" s="87">
        <v>0</v>
      </c>
      <c r="D51" s="87">
        <v>0</v>
      </c>
      <c r="E51" s="87">
        <v>0</v>
      </c>
      <c r="F51" s="87">
        <v>0</v>
      </c>
      <c r="G51" s="87">
        <v>0</v>
      </c>
      <c r="H51" s="87">
        <v>0</v>
      </c>
      <c r="I51" s="87">
        <v>0</v>
      </c>
      <c r="J51" s="87">
        <v>0</v>
      </c>
      <c r="K51" s="87">
        <v>0</v>
      </c>
      <c r="L51" s="87">
        <v>0</v>
      </c>
      <c r="M51" s="87">
        <v>0</v>
      </c>
      <c r="N51" s="87">
        <v>0</v>
      </c>
      <c r="O51" s="87">
        <v>0</v>
      </c>
      <c r="P51" s="87">
        <v>0</v>
      </c>
      <c r="Q51" s="87">
        <v>0</v>
      </c>
    </row>
    <row r="52" spans="1:17" x14ac:dyDescent="0.25">
      <c r="A52" s="150" t="s">
        <v>22</v>
      </c>
      <c r="B52" s="87">
        <v>0</v>
      </c>
      <c r="C52" s="87">
        <v>0</v>
      </c>
      <c r="D52" s="87">
        <v>0</v>
      </c>
      <c r="E52" s="87">
        <v>0</v>
      </c>
      <c r="F52" s="87">
        <v>0.57379199508536782</v>
      </c>
      <c r="G52" s="87">
        <v>0.65547246046901664</v>
      </c>
      <c r="H52" s="87">
        <v>0.48133027325124167</v>
      </c>
      <c r="I52" s="87">
        <v>2.5787910466053974E-2</v>
      </c>
      <c r="J52" s="87">
        <v>3.0085358282163382E-2</v>
      </c>
      <c r="K52" s="87">
        <v>0</v>
      </c>
      <c r="L52" s="87">
        <v>3.0284639158759417E-2</v>
      </c>
      <c r="M52" s="87">
        <v>3.0284606703957946E-2</v>
      </c>
      <c r="N52" s="87">
        <v>2.5664593814813882E-2</v>
      </c>
      <c r="O52" s="87">
        <v>0</v>
      </c>
      <c r="P52" s="87">
        <v>0</v>
      </c>
      <c r="Q52" s="87">
        <v>0</v>
      </c>
    </row>
    <row r="53" spans="1:17" x14ac:dyDescent="0.25">
      <c r="A53" s="152" t="s">
        <v>246</v>
      </c>
      <c r="B53" s="151">
        <v>89.759717721991379</v>
      </c>
      <c r="C53" s="151">
        <v>86.856361547475103</v>
      </c>
      <c r="D53" s="151">
        <v>94.531015272748846</v>
      </c>
      <c r="E53" s="151">
        <v>101.66656180393367</v>
      </c>
      <c r="F53" s="151">
        <v>116.53496965734311</v>
      </c>
      <c r="G53" s="151">
        <v>107.48376946129693</v>
      </c>
      <c r="H53" s="151">
        <v>101.58557593850981</v>
      </c>
      <c r="I53" s="151">
        <v>103.31719670034038</v>
      </c>
      <c r="J53" s="151">
        <v>121.07542364503064</v>
      </c>
      <c r="K53" s="151">
        <v>103.13709545349091</v>
      </c>
      <c r="L53" s="151">
        <v>100.68313209571727</v>
      </c>
      <c r="M53" s="151">
        <v>104.93799202741658</v>
      </c>
      <c r="N53" s="151">
        <v>108.65350575998065</v>
      </c>
      <c r="O53" s="151">
        <v>79.371534679682</v>
      </c>
      <c r="P53" s="151">
        <v>105.04088007053613</v>
      </c>
      <c r="Q53" s="151">
        <v>103.84848973257446</v>
      </c>
    </row>
    <row r="54" spans="1:17" x14ac:dyDescent="0.25">
      <c r="A54" s="156" t="s">
        <v>237</v>
      </c>
      <c r="B54" s="204">
        <v>1041.9279176099274</v>
      </c>
      <c r="C54" s="204">
        <v>1087.5915904923943</v>
      </c>
      <c r="D54" s="204">
        <v>1036.6336465368449</v>
      </c>
      <c r="E54" s="204">
        <v>1067.09647827244</v>
      </c>
      <c r="F54" s="204">
        <v>1029.0709423561054</v>
      </c>
      <c r="G54" s="204">
        <v>1230.4015907292685</v>
      </c>
      <c r="H54" s="204">
        <v>1133.5894525833894</v>
      </c>
      <c r="I54" s="204">
        <v>1078.7565501423769</v>
      </c>
      <c r="J54" s="204">
        <v>796.79978554284151</v>
      </c>
      <c r="K54" s="204">
        <v>657.60119832333385</v>
      </c>
      <c r="L54" s="204">
        <v>677.98621081602846</v>
      </c>
      <c r="M54" s="204">
        <v>651.48055838099094</v>
      </c>
      <c r="N54" s="204">
        <v>646.21600167103645</v>
      </c>
      <c r="O54" s="204">
        <v>616.27202752459516</v>
      </c>
      <c r="P54" s="204">
        <v>679.8828974854157</v>
      </c>
      <c r="Q54" s="204">
        <v>668.43102109396966</v>
      </c>
    </row>
    <row r="55" spans="1:17" x14ac:dyDescent="0.25">
      <c r="A55" s="152" t="s">
        <v>245</v>
      </c>
      <c r="B55" s="151">
        <v>856.19418709073125</v>
      </c>
      <c r="C55" s="151">
        <v>907.86557910383362</v>
      </c>
      <c r="D55" s="151">
        <v>841.0269917704486</v>
      </c>
      <c r="E55" s="151">
        <v>856.72471828774189</v>
      </c>
      <c r="F55" s="151">
        <v>787.93298872039884</v>
      </c>
      <c r="G55" s="151">
        <v>1007.9926752495704</v>
      </c>
      <c r="H55" s="151">
        <v>923.38527118835543</v>
      </c>
      <c r="I55" s="151">
        <v>864.96924268476539</v>
      </c>
      <c r="J55" s="151">
        <v>546.26657667698908</v>
      </c>
      <c r="K55" s="151">
        <v>444.18656222986488</v>
      </c>
      <c r="L55" s="151">
        <v>469.64939560439865</v>
      </c>
      <c r="M55" s="151">
        <v>434.33944845891153</v>
      </c>
      <c r="N55" s="151">
        <v>421.38662975506543</v>
      </c>
      <c r="O55" s="151">
        <v>452.03386359954015</v>
      </c>
      <c r="P55" s="151">
        <v>462.52888827444156</v>
      </c>
      <c r="Q55" s="151">
        <v>453.54434479496609</v>
      </c>
    </row>
    <row r="56" spans="1:17" x14ac:dyDescent="0.25">
      <c r="A56" s="150" t="s">
        <v>33</v>
      </c>
      <c r="B56" s="87">
        <v>11.059012420113138</v>
      </c>
      <c r="C56" s="87">
        <v>0.46714906694257236</v>
      </c>
      <c r="D56" s="87">
        <v>8.5748040725576047</v>
      </c>
      <c r="E56" s="87">
        <v>13.925080408638159</v>
      </c>
      <c r="F56" s="87">
        <v>28.741270387029466</v>
      </c>
      <c r="G56" s="87">
        <v>21.668173856789636</v>
      </c>
      <c r="H56" s="87">
        <v>25.237742232027745</v>
      </c>
      <c r="I56" s="87">
        <v>28.766401311158976</v>
      </c>
      <c r="J56" s="87">
        <v>37.64160749374112</v>
      </c>
      <c r="K56" s="87">
        <v>29.35140290918077</v>
      </c>
      <c r="L56" s="87">
        <v>31.23987214207655</v>
      </c>
      <c r="M56" s="87">
        <v>31.312556176817978</v>
      </c>
      <c r="N56" s="87">
        <v>38.286737280986387</v>
      </c>
      <c r="O56" s="87">
        <v>20.884314238748452</v>
      </c>
      <c r="P56" s="87">
        <v>44.589008569740152</v>
      </c>
      <c r="Q56" s="87">
        <v>30.283426099420684</v>
      </c>
    </row>
    <row r="57" spans="1:17" x14ac:dyDescent="0.25">
      <c r="A57" s="150" t="s">
        <v>31</v>
      </c>
      <c r="B57" s="87">
        <v>0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30</v>
      </c>
      <c r="B58" s="87">
        <v>0</v>
      </c>
      <c r="C58" s="87">
        <v>0</v>
      </c>
      <c r="D58" s="87">
        <v>0</v>
      </c>
      <c r="E58" s="87">
        <v>0</v>
      </c>
      <c r="F58" s="87">
        <v>0</v>
      </c>
      <c r="G58" s="87">
        <v>0</v>
      </c>
      <c r="H58" s="87">
        <v>0</v>
      </c>
      <c r="I58" s="87">
        <v>0</v>
      </c>
      <c r="J58" s="87">
        <v>0</v>
      </c>
      <c r="K58" s="87">
        <v>0</v>
      </c>
      <c r="L58" s="87">
        <v>0</v>
      </c>
      <c r="M58" s="87">
        <v>0</v>
      </c>
      <c r="N58" s="87">
        <v>0</v>
      </c>
      <c r="O58" s="87">
        <v>0</v>
      </c>
      <c r="P58" s="87">
        <v>0</v>
      </c>
      <c r="Q58" s="87">
        <v>0</v>
      </c>
    </row>
    <row r="59" spans="1:17" x14ac:dyDescent="0.25">
      <c r="A59" s="150" t="s">
        <v>125</v>
      </c>
      <c r="B59" s="87">
        <v>13.391917292613241</v>
      </c>
      <c r="C59" s="87">
        <v>23.5704235879648</v>
      </c>
      <c r="D59" s="87">
        <v>22.298538873943709</v>
      </c>
      <c r="E59" s="87">
        <v>13.378338442488374</v>
      </c>
      <c r="F59" s="87">
        <v>17.198958126366637</v>
      </c>
      <c r="G59" s="87">
        <v>34.805766979334493</v>
      </c>
      <c r="H59" s="87">
        <v>14.7946033772948</v>
      </c>
      <c r="I59" s="87">
        <v>19.255973868445309</v>
      </c>
      <c r="J59" s="87">
        <v>21.212559670395834</v>
      </c>
      <c r="K59" s="87">
        <v>19.939656257053084</v>
      </c>
      <c r="L59" s="87">
        <v>19.092591905599491</v>
      </c>
      <c r="M59" s="87">
        <v>17.921419770997765</v>
      </c>
      <c r="N59" s="87">
        <v>16.815542078835406</v>
      </c>
      <c r="O59" s="87">
        <v>17.757015928824728</v>
      </c>
      <c r="P59" s="87">
        <v>16.744257249231175</v>
      </c>
      <c r="Q59" s="87">
        <v>16.77308822484348</v>
      </c>
    </row>
    <row r="60" spans="1:17" x14ac:dyDescent="0.25">
      <c r="A60" s="150" t="s">
        <v>29</v>
      </c>
      <c r="B60" s="87">
        <v>10.594484922078095</v>
      </c>
      <c r="C60" s="87">
        <v>38.463567310056128</v>
      </c>
      <c r="D60" s="87">
        <v>21.74111965543905</v>
      </c>
      <c r="E60" s="87">
        <v>17.857458028502649</v>
      </c>
      <c r="F60" s="87">
        <v>15.613141046815516</v>
      </c>
      <c r="G60" s="87">
        <v>18.043300953685744</v>
      </c>
      <c r="H60" s="87">
        <v>18.590180764053038</v>
      </c>
      <c r="I60" s="87">
        <v>18.056799983506426</v>
      </c>
      <c r="J60" s="87">
        <v>0</v>
      </c>
      <c r="K60" s="87">
        <v>0</v>
      </c>
      <c r="L60" s="87">
        <v>0</v>
      </c>
      <c r="M60" s="87">
        <v>0</v>
      </c>
      <c r="N60" s="87">
        <v>0</v>
      </c>
      <c r="O60" s="87">
        <v>0</v>
      </c>
      <c r="P60" s="87">
        <v>0</v>
      </c>
      <c r="Q60" s="87">
        <v>0</v>
      </c>
    </row>
    <row r="61" spans="1:17" x14ac:dyDescent="0.25">
      <c r="A61" s="150" t="s">
        <v>28</v>
      </c>
      <c r="B61" s="87">
        <v>0</v>
      </c>
      <c r="C61" s="87">
        <v>0</v>
      </c>
      <c r="D61" s="87">
        <v>0</v>
      </c>
      <c r="E61" s="87">
        <v>0</v>
      </c>
      <c r="F61" s="87">
        <v>0</v>
      </c>
      <c r="G61" s="87">
        <v>0</v>
      </c>
      <c r="H61" s="87">
        <v>0</v>
      </c>
      <c r="I61" s="87">
        <v>0</v>
      </c>
      <c r="J61" s="87">
        <v>0</v>
      </c>
      <c r="K61" s="87">
        <v>0</v>
      </c>
      <c r="L61" s="87">
        <v>0</v>
      </c>
      <c r="M61" s="87">
        <v>0</v>
      </c>
      <c r="N61" s="87">
        <v>0</v>
      </c>
      <c r="O61" s="87">
        <v>0</v>
      </c>
      <c r="P61" s="87">
        <v>0</v>
      </c>
      <c r="Q61" s="87">
        <v>0</v>
      </c>
    </row>
    <row r="62" spans="1:17" x14ac:dyDescent="0.25">
      <c r="A62" s="150" t="s">
        <v>26</v>
      </c>
      <c r="B62" s="87">
        <v>821.14877245592675</v>
      </c>
      <c r="C62" s="87">
        <v>845.36443913887013</v>
      </c>
      <c r="D62" s="87">
        <v>788.41252916850829</v>
      </c>
      <c r="E62" s="87">
        <v>811.56384140811269</v>
      </c>
      <c r="F62" s="87">
        <v>708.15328519865193</v>
      </c>
      <c r="G62" s="87">
        <v>912.65454353897996</v>
      </c>
      <c r="H62" s="87">
        <v>849.4734302528816</v>
      </c>
      <c r="I62" s="87">
        <v>798.07092213038004</v>
      </c>
      <c r="J62" s="87">
        <v>486.45675695565393</v>
      </c>
      <c r="K62" s="87">
        <v>394.895503063631</v>
      </c>
      <c r="L62" s="87">
        <v>418.35494890109146</v>
      </c>
      <c r="M62" s="87">
        <v>384.14349088638181</v>
      </c>
      <c r="N62" s="87">
        <v>365.46912212112602</v>
      </c>
      <c r="O62" s="87">
        <v>413.39253343196697</v>
      </c>
      <c r="P62" s="87">
        <v>401.19562245547024</v>
      </c>
      <c r="Q62" s="87">
        <v>406.48783047070191</v>
      </c>
    </row>
    <row r="63" spans="1:17" x14ac:dyDescent="0.25">
      <c r="A63" s="150" t="s">
        <v>25</v>
      </c>
      <c r="B63" s="87">
        <v>0</v>
      </c>
      <c r="C63" s="87">
        <v>0</v>
      </c>
      <c r="D63" s="87">
        <v>0</v>
      </c>
      <c r="E63" s="87">
        <v>0</v>
      </c>
      <c r="F63" s="87">
        <v>0</v>
      </c>
      <c r="G63" s="87">
        <v>0</v>
      </c>
      <c r="H63" s="87">
        <v>0</v>
      </c>
      <c r="I63" s="87">
        <v>0</v>
      </c>
      <c r="J63" s="87">
        <v>0</v>
      </c>
      <c r="K63" s="87">
        <v>0</v>
      </c>
      <c r="L63" s="87">
        <v>0</v>
      </c>
      <c r="M63" s="87">
        <v>0</v>
      </c>
      <c r="N63" s="87">
        <v>0</v>
      </c>
      <c r="O63" s="87">
        <v>0</v>
      </c>
      <c r="P63" s="87">
        <v>0</v>
      </c>
      <c r="Q63" s="87">
        <v>0</v>
      </c>
    </row>
    <row r="64" spans="1:17" x14ac:dyDescent="0.25">
      <c r="A64" s="150" t="s">
        <v>86</v>
      </c>
      <c r="B64" s="87">
        <v>0</v>
      </c>
      <c r="C64" s="87">
        <v>0</v>
      </c>
      <c r="D64" s="87">
        <v>0</v>
      </c>
      <c r="E64" s="87">
        <v>0</v>
      </c>
      <c r="F64" s="87">
        <v>0</v>
      </c>
      <c r="G64" s="87">
        <v>0</v>
      </c>
      <c r="H64" s="87">
        <v>0</v>
      </c>
      <c r="I64" s="87">
        <v>0</v>
      </c>
      <c r="J64" s="87">
        <v>0</v>
      </c>
      <c r="K64" s="87">
        <v>0</v>
      </c>
      <c r="L64" s="87">
        <v>0</v>
      </c>
      <c r="M64" s="87">
        <v>0</v>
      </c>
      <c r="N64" s="87">
        <v>0</v>
      </c>
      <c r="O64" s="87">
        <v>0</v>
      </c>
      <c r="P64" s="87">
        <v>0</v>
      </c>
      <c r="Q64" s="87">
        <v>0</v>
      </c>
    </row>
    <row r="65" spans="1:17" x14ac:dyDescent="0.25">
      <c r="A65" s="150" t="s">
        <v>22</v>
      </c>
      <c r="B65" s="87">
        <v>0</v>
      </c>
      <c r="C65" s="87">
        <v>0</v>
      </c>
      <c r="D65" s="87">
        <v>0</v>
      </c>
      <c r="E65" s="87">
        <v>0</v>
      </c>
      <c r="F65" s="87">
        <v>18.226333961535214</v>
      </c>
      <c r="G65" s="87">
        <v>20.820889920780537</v>
      </c>
      <c r="H65" s="87">
        <v>15.289314562098271</v>
      </c>
      <c r="I65" s="87">
        <v>0.81914539127465591</v>
      </c>
      <c r="J65" s="87">
        <v>0.95565255719813136</v>
      </c>
      <c r="K65" s="87">
        <v>0</v>
      </c>
      <c r="L65" s="87">
        <v>0.96198265563118157</v>
      </c>
      <c r="M65" s="87">
        <v>0.96198162471395854</v>
      </c>
      <c r="N65" s="87">
        <v>0.81522827411761745</v>
      </c>
      <c r="O65" s="87">
        <v>0</v>
      </c>
      <c r="P65" s="87">
        <v>0</v>
      </c>
      <c r="Q65" s="87">
        <v>0</v>
      </c>
    </row>
    <row r="66" spans="1:17" x14ac:dyDescent="0.25">
      <c r="A66" s="152" t="s">
        <v>244</v>
      </c>
      <c r="B66" s="151">
        <v>185.73373051919606</v>
      </c>
      <c r="C66" s="151">
        <v>179.72601138856061</v>
      </c>
      <c r="D66" s="151">
        <v>195.60665476639622</v>
      </c>
      <c r="E66" s="151">
        <v>210.37175998469812</v>
      </c>
      <c r="F66" s="151">
        <v>241.13795363570657</v>
      </c>
      <c r="G66" s="151">
        <v>222.40891547969807</v>
      </c>
      <c r="H66" s="151">
        <v>210.20418139503391</v>
      </c>
      <c r="I66" s="151">
        <v>213.7873074576116</v>
      </c>
      <c r="J66" s="151">
        <v>250.53320886585246</v>
      </c>
      <c r="K66" s="151">
        <v>213.414636093469</v>
      </c>
      <c r="L66" s="151">
        <v>208.33681521162987</v>
      </c>
      <c r="M66" s="151">
        <v>217.14110992207938</v>
      </c>
      <c r="N66" s="151">
        <v>224.829371915971</v>
      </c>
      <c r="O66" s="151">
        <v>164.23816392505503</v>
      </c>
      <c r="P66" s="151">
        <v>217.35400921097417</v>
      </c>
      <c r="Q66" s="151">
        <v>214.88667629900357</v>
      </c>
    </row>
    <row r="67" spans="1:17" x14ac:dyDescent="0.25">
      <c r="A67" s="156" t="s">
        <v>236</v>
      </c>
      <c r="B67" s="204">
        <v>138.97734393535086</v>
      </c>
      <c r="C67" s="204">
        <v>143.4841331352458</v>
      </c>
      <c r="D67" s="204">
        <v>139.48225978822191</v>
      </c>
      <c r="E67" s="204">
        <v>144.59071191540102</v>
      </c>
      <c r="F67" s="204">
        <v>143.72237180464333</v>
      </c>
      <c r="G67" s="204">
        <v>164.46148743355704</v>
      </c>
      <c r="H67" s="204">
        <v>152.11397613213916</v>
      </c>
      <c r="I67" s="204">
        <v>146.29568865122604</v>
      </c>
      <c r="J67" s="204">
        <v>118.42874194515981</v>
      </c>
      <c r="K67" s="204">
        <v>98.484026707034701</v>
      </c>
      <c r="L67" s="204">
        <v>100.22767664363845</v>
      </c>
      <c r="M67" s="204">
        <v>98.207022658209866</v>
      </c>
      <c r="N67" s="204">
        <v>98.470702851756187</v>
      </c>
      <c r="O67" s="204">
        <v>88.290176122957007</v>
      </c>
      <c r="P67" s="204">
        <v>101.45242157056184</v>
      </c>
      <c r="Q67" s="204">
        <v>99.877226585894249</v>
      </c>
    </row>
    <row r="68" spans="1:17" x14ac:dyDescent="0.25">
      <c r="A68" s="152" t="s">
        <v>243</v>
      </c>
      <c r="B68" s="151">
        <v>97.114618443161618</v>
      </c>
      <c r="C68" s="151">
        <v>102.97549392612927</v>
      </c>
      <c r="D68" s="151">
        <v>95.394265270259211</v>
      </c>
      <c r="E68" s="151">
        <v>97.174794435415137</v>
      </c>
      <c r="F68" s="151">
        <v>89.372028813193367</v>
      </c>
      <c r="G68" s="151">
        <v>114.33250251673367</v>
      </c>
      <c r="H68" s="151">
        <v>104.73582937090139</v>
      </c>
      <c r="I68" s="151">
        <v>98.109937248966446</v>
      </c>
      <c r="J68" s="151">
        <v>61.960792261973268</v>
      </c>
      <c r="K68" s="151">
        <v>50.382272104776341</v>
      </c>
      <c r="L68" s="151">
        <v>53.270417556980391</v>
      </c>
      <c r="M68" s="151">
        <v>49.265354107608012</v>
      </c>
      <c r="N68" s="151">
        <v>47.79616865277363</v>
      </c>
      <c r="O68" s="151">
        <v>51.272359528651535</v>
      </c>
      <c r="P68" s="151">
        <v>52.462767420017677</v>
      </c>
      <c r="Q68" s="151">
        <v>51.443687256836412</v>
      </c>
    </row>
    <row r="69" spans="1:17" x14ac:dyDescent="0.25">
      <c r="A69" s="150" t="s">
        <v>33</v>
      </c>
      <c r="B69" s="87">
        <v>1.2543787235776473</v>
      </c>
      <c r="C69" s="87">
        <v>5.2986815463393608E-2</v>
      </c>
      <c r="D69" s="87">
        <v>0.97260509156324659</v>
      </c>
      <c r="E69" s="87">
        <v>1.5794651389427539</v>
      </c>
      <c r="F69" s="87">
        <v>3.2600052059362126</v>
      </c>
      <c r="G69" s="87">
        <v>2.4577326828303057</v>
      </c>
      <c r="H69" s="87">
        <v>2.8626142809475912</v>
      </c>
      <c r="I69" s="87">
        <v>3.2628557042749771</v>
      </c>
      <c r="J69" s="87">
        <v>4.2695341833178571</v>
      </c>
      <c r="K69" s="87">
        <v>3.3292100521987442</v>
      </c>
      <c r="L69" s="87">
        <v>3.5434114235225707</v>
      </c>
      <c r="M69" s="87">
        <v>3.5516556774631503</v>
      </c>
      <c r="N69" s="87">
        <v>4.3427086267785482</v>
      </c>
      <c r="O69" s="87">
        <v>2.3688226798580412</v>
      </c>
      <c r="P69" s="87">
        <v>5.0575495831418227</v>
      </c>
      <c r="Q69" s="87">
        <v>3.4349256455361412</v>
      </c>
    </row>
    <row r="70" spans="1:17" x14ac:dyDescent="0.25">
      <c r="A70" s="150" t="s">
        <v>31</v>
      </c>
      <c r="B70" s="87">
        <v>0</v>
      </c>
      <c r="C70" s="87">
        <v>0</v>
      </c>
      <c r="D70" s="87">
        <v>0</v>
      </c>
      <c r="E70" s="87">
        <v>0</v>
      </c>
      <c r="F70" s="87">
        <v>0</v>
      </c>
      <c r="G70" s="87">
        <v>0</v>
      </c>
      <c r="H70" s="87">
        <v>0</v>
      </c>
      <c r="I70" s="87">
        <v>0</v>
      </c>
      <c r="J70" s="87">
        <v>0</v>
      </c>
      <c r="K70" s="87">
        <v>0</v>
      </c>
      <c r="L70" s="87">
        <v>0</v>
      </c>
      <c r="M70" s="87">
        <v>0</v>
      </c>
      <c r="N70" s="87">
        <v>0</v>
      </c>
      <c r="O70" s="87">
        <v>0</v>
      </c>
      <c r="P70" s="87">
        <v>0</v>
      </c>
      <c r="Q70" s="87">
        <v>0</v>
      </c>
    </row>
    <row r="71" spans="1:17" x14ac:dyDescent="0.25">
      <c r="A71" s="150" t="s">
        <v>30</v>
      </c>
      <c r="B71" s="87">
        <v>0</v>
      </c>
      <c r="C71" s="87">
        <v>0</v>
      </c>
      <c r="D71" s="87">
        <v>0</v>
      </c>
      <c r="E71" s="87">
        <v>0</v>
      </c>
      <c r="F71" s="87">
        <v>0</v>
      </c>
      <c r="G71" s="87">
        <v>0</v>
      </c>
      <c r="H71" s="87">
        <v>0</v>
      </c>
      <c r="I71" s="87">
        <v>0</v>
      </c>
      <c r="J71" s="87">
        <v>0</v>
      </c>
      <c r="K71" s="87">
        <v>0</v>
      </c>
      <c r="L71" s="87">
        <v>0</v>
      </c>
      <c r="M71" s="87">
        <v>0</v>
      </c>
      <c r="N71" s="87">
        <v>0</v>
      </c>
      <c r="O71" s="87">
        <v>0</v>
      </c>
      <c r="P71" s="87">
        <v>0</v>
      </c>
      <c r="Q71" s="87">
        <v>0</v>
      </c>
    </row>
    <row r="72" spans="1:17" x14ac:dyDescent="0.25">
      <c r="A72" s="150" t="s">
        <v>125</v>
      </c>
      <c r="B72" s="87">
        <v>1.5189906188380757</v>
      </c>
      <c r="C72" s="87">
        <v>2.6734971199311923</v>
      </c>
      <c r="D72" s="87">
        <v>2.5292324185723185</v>
      </c>
      <c r="E72" s="87">
        <v>1.517450425189653</v>
      </c>
      <c r="F72" s="87">
        <v>1.9508077504443639</v>
      </c>
      <c r="G72" s="87">
        <v>3.9478763471930325</v>
      </c>
      <c r="H72" s="87">
        <v>1.6780915867764934</v>
      </c>
      <c r="I72" s="87">
        <v>2.1841266656338432</v>
      </c>
      <c r="J72" s="87">
        <v>2.4060542218736014</v>
      </c>
      <c r="K72" s="87">
        <v>2.2616739736009288</v>
      </c>
      <c r="L72" s="87">
        <v>2.1655949152184615</v>
      </c>
      <c r="M72" s="87">
        <v>2.0327536314326169</v>
      </c>
      <c r="N72" s="87">
        <v>1.9073184302382753</v>
      </c>
      <c r="O72" s="87">
        <v>2.0141059734083604</v>
      </c>
      <c r="P72" s="87">
        <v>1.8992328824359437</v>
      </c>
      <c r="Q72" s="87">
        <v>1.9025030625401165</v>
      </c>
    </row>
    <row r="73" spans="1:17" x14ac:dyDescent="0.25">
      <c r="A73" s="150" t="s">
        <v>29</v>
      </c>
      <c r="B73" s="87">
        <v>1.2016892619949684</v>
      </c>
      <c r="C73" s="87">
        <v>4.3627657365572921</v>
      </c>
      <c r="D73" s="87">
        <v>2.4660066275845223</v>
      </c>
      <c r="E73" s="87">
        <v>2.0254987115662719</v>
      </c>
      <c r="F73" s="87">
        <v>1.7709349798471301</v>
      </c>
      <c r="G73" s="87">
        <v>2.046578117431948</v>
      </c>
      <c r="H73" s="87">
        <v>2.1086084662930529</v>
      </c>
      <c r="I73" s="87">
        <v>2.0481092573884601</v>
      </c>
      <c r="J73" s="87">
        <v>0</v>
      </c>
      <c r="K73" s="87">
        <v>0</v>
      </c>
      <c r="L73" s="87">
        <v>0</v>
      </c>
      <c r="M73" s="87">
        <v>0</v>
      </c>
      <c r="N73" s="87">
        <v>0</v>
      </c>
      <c r="O73" s="87">
        <v>0</v>
      </c>
      <c r="P73" s="87">
        <v>0</v>
      </c>
      <c r="Q73" s="87">
        <v>0</v>
      </c>
    </row>
    <row r="74" spans="1:17" x14ac:dyDescent="0.25">
      <c r="A74" s="150" t="s">
        <v>28</v>
      </c>
      <c r="B74" s="87">
        <v>0</v>
      </c>
      <c r="C74" s="87">
        <v>0</v>
      </c>
      <c r="D74" s="87">
        <v>0</v>
      </c>
      <c r="E74" s="87">
        <v>0</v>
      </c>
      <c r="F74" s="87">
        <v>0</v>
      </c>
      <c r="G74" s="87">
        <v>0</v>
      </c>
      <c r="H74" s="87">
        <v>0</v>
      </c>
      <c r="I74" s="87">
        <v>0</v>
      </c>
      <c r="J74" s="87">
        <v>0</v>
      </c>
      <c r="K74" s="87">
        <v>0</v>
      </c>
      <c r="L74" s="87">
        <v>0</v>
      </c>
      <c r="M74" s="87">
        <v>0</v>
      </c>
      <c r="N74" s="87">
        <v>0</v>
      </c>
      <c r="O74" s="87">
        <v>0</v>
      </c>
      <c r="P74" s="87">
        <v>0</v>
      </c>
      <c r="Q74" s="87">
        <v>0</v>
      </c>
    </row>
    <row r="75" spans="1:17" x14ac:dyDescent="0.25">
      <c r="A75" s="150" t="s">
        <v>26</v>
      </c>
      <c r="B75" s="87">
        <v>93.139559838750927</v>
      </c>
      <c r="C75" s="87">
        <v>95.886244254177399</v>
      </c>
      <c r="D75" s="87">
        <v>89.426421132539119</v>
      </c>
      <c r="E75" s="87">
        <v>92.052380159716463</v>
      </c>
      <c r="F75" s="87">
        <v>80.322942071143373</v>
      </c>
      <c r="G75" s="87">
        <v>103.51868665141207</v>
      </c>
      <c r="H75" s="87">
        <v>96.352310375905518</v>
      </c>
      <c r="I75" s="87">
        <v>90.521933297195872</v>
      </c>
      <c r="J75" s="87">
        <v>55.176808080618137</v>
      </c>
      <c r="K75" s="87">
        <v>44.791388078976667</v>
      </c>
      <c r="L75" s="87">
        <v>47.452297444799711</v>
      </c>
      <c r="M75" s="87">
        <v>43.57183114220534</v>
      </c>
      <c r="N75" s="87">
        <v>41.453673573924021</v>
      </c>
      <c r="O75" s="87">
        <v>46.889430875385131</v>
      </c>
      <c r="P75" s="87">
        <v>45.50598495443991</v>
      </c>
      <c r="Q75" s="87">
        <v>46.106258548760152</v>
      </c>
    </row>
    <row r="76" spans="1:17" x14ac:dyDescent="0.25">
      <c r="A76" s="150" t="s">
        <v>25</v>
      </c>
      <c r="B76" s="87">
        <v>0</v>
      </c>
      <c r="C76" s="87">
        <v>0</v>
      </c>
      <c r="D76" s="87">
        <v>0</v>
      </c>
      <c r="E76" s="87">
        <v>0</v>
      </c>
      <c r="F76" s="87">
        <v>0</v>
      </c>
      <c r="G76" s="87">
        <v>0</v>
      </c>
      <c r="H76" s="87">
        <v>0</v>
      </c>
      <c r="I76" s="87">
        <v>0</v>
      </c>
      <c r="J76" s="87">
        <v>0</v>
      </c>
      <c r="K76" s="87">
        <v>0</v>
      </c>
      <c r="L76" s="87">
        <v>0</v>
      </c>
      <c r="M76" s="87">
        <v>0</v>
      </c>
      <c r="N76" s="87">
        <v>0</v>
      </c>
      <c r="O76" s="87">
        <v>0</v>
      </c>
      <c r="P76" s="87">
        <v>0</v>
      </c>
      <c r="Q76" s="87">
        <v>0</v>
      </c>
    </row>
    <row r="77" spans="1:17" x14ac:dyDescent="0.25">
      <c r="A77" s="150" t="s">
        <v>86</v>
      </c>
      <c r="B77" s="87">
        <v>0</v>
      </c>
      <c r="C77" s="87">
        <v>0</v>
      </c>
      <c r="D77" s="87">
        <v>0</v>
      </c>
      <c r="E77" s="87">
        <v>0</v>
      </c>
      <c r="F77" s="87">
        <v>0</v>
      </c>
      <c r="G77" s="87">
        <v>0</v>
      </c>
      <c r="H77" s="87">
        <v>0</v>
      </c>
      <c r="I77" s="87">
        <v>0</v>
      </c>
      <c r="J77" s="87">
        <v>0</v>
      </c>
      <c r="K77" s="87">
        <v>0</v>
      </c>
      <c r="L77" s="87">
        <v>0</v>
      </c>
      <c r="M77" s="87">
        <v>0</v>
      </c>
      <c r="N77" s="87">
        <v>0</v>
      </c>
      <c r="O77" s="87">
        <v>0</v>
      </c>
      <c r="P77" s="87">
        <v>0</v>
      </c>
      <c r="Q77" s="87">
        <v>0</v>
      </c>
    </row>
    <row r="78" spans="1:17" x14ac:dyDescent="0.25">
      <c r="A78" s="150" t="s">
        <v>22</v>
      </c>
      <c r="B78" s="87">
        <v>0</v>
      </c>
      <c r="C78" s="87">
        <v>0</v>
      </c>
      <c r="D78" s="87">
        <v>0</v>
      </c>
      <c r="E78" s="87">
        <v>0</v>
      </c>
      <c r="F78" s="87">
        <v>2.0673388058222812</v>
      </c>
      <c r="G78" s="87">
        <v>2.36162871786631</v>
      </c>
      <c r="H78" s="87">
        <v>1.7342046609787389</v>
      </c>
      <c r="I78" s="87">
        <v>9.2912324473282709E-2</v>
      </c>
      <c r="J78" s="87">
        <v>0.1083957761636769</v>
      </c>
      <c r="K78" s="87">
        <v>0</v>
      </c>
      <c r="L78" s="87">
        <v>0.10911377343964788</v>
      </c>
      <c r="M78" s="87">
        <v>0.10911365650690732</v>
      </c>
      <c r="N78" s="87">
        <v>9.2468021832785324E-2</v>
      </c>
      <c r="O78" s="87">
        <v>0</v>
      </c>
      <c r="P78" s="87">
        <v>0</v>
      </c>
      <c r="Q78" s="87">
        <v>0</v>
      </c>
    </row>
    <row r="79" spans="1:17" x14ac:dyDescent="0.25">
      <c r="A79" s="149" t="s">
        <v>242</v>
      </c>
      <c r="B79" s="148">
        <v>41.862725492189249</v>
      </c>
      <c r="C79" s="148">
        <v>40.508639209116531</v>
      </c>
      <c r="D79" s="148">
        <v>44.087994517962706</v>
      </c>
      <c r="E79" s="148">
        <v>47.415917479985872</v>
      </c>
      <c r="F79" s="148">
        <v>54.350342991449949</v>
      </c>
      <c r="G79" s="148">
        <v>50.128984916823363</v>
      </c>
      <c r="H79" s="148">
        <v>47.378146761237772</v>
      </c>
      <c r="I79" s="148">
        <v>48.185751402259584</v>
      </c>
      <c r="J79" s="148">
        <v>56.467949683186546</v>
      </c>
      <c r="K79" s="148">
        <v>48.101754602258367</v>
      </c>
      <c r="L79" s="148">
        <v>46.957259086658055</v>
      </c>
      <c r="M79" s="148">
        <v>48.941668550601847</v>
      </c>
      <c r="N79" s="148">
        <v>50.674534198982563</v>
      </c>
      <c r="O79" s="148">
        <v>37.017816594305472</v>
      </c>
      <c r="P79" s="148">
        <v>48.989654150544162</v>
      </c>
      <c r="Q79" s="148">
        <v>48.433539329057837</v>
      </c>
    </row>
    <row r="80" spans="1:17" x14ac:dyDescent="0.25">
      <c r="A80" s="40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</row>
    <row r="81" spans="1:17" ht="12.75" x14ac:dyDescent="0.25">
      <c r="A81" s="97" t="s">
        <v>55</v>
      </c>
      <c r="B81" s="96">
        <v>191.78822550713821</v>
      </c>
      <c r="C81" s="96">
        <v>200.64610551637833</v>
      </c>
      <c r="D81" s="96">
        <v>196.96360855804841</v>
      </c>
      <c r="E81" s="96">
        <v>199.12557619611528</v>
      </c>
      <c r="F81" s="96">
        <v>193.61838987535947</v>
      </c>
      <c r="G81" s="96">
        <v>225.63924354271231</v>
      </c>
      <c r="H81" s="96">
        <v>238.83348094708992</v>
      </c>
      <c r="I81" s="96">
        <v>232.1568033969746</v>
      </c>
      <c r="J81" s="96">
        <v>187.86392492413685</v>
      </c>
      <c r="K81" s="96">
        <v>163.23551262098894</v>
      </c>
      <c r="L81" s="96">
        <v>170.82659903861651</v>
      </c>
      <c r="M81" s="96">
        <v>152.51154463076693</v>
      </c>
      <c r="N81" s="96">
        <v>138.21495895007345</v>
      </c>
      <c r="O81" s="96">
        <v>229.59610492862402</v>
      </c>
      <c r="P81" s="96">
        <v>147.82559603961255</v>
      </c>
      <c r="Q81" s="96">
        <v>143.55368911116093</v>
      </c>
    </row>
    <row r="82" spans="1:17" x14ac:dyDescent="0.25">
      <c r="A82" s="132" t="s">
        <v>83</v>
      </c>
      <c r="B82" s="160">
        <v>4.7114911400107786</v>
      </c>
      <c r="C82" s="160">
        <v>4.9316247321323043</v>
      </c>
      <c r="D82" s="160">
        <v>4.8349045767804748</v>
      </c>
      <c r="E82" s="160">
        <v>4.8856820803230763</v>
      </c>
      <c r="F82" s="160">
        <v>4.7410677719338405</v>
      </c>
      <c r="G82" s="160">
        <v>5.5424392176677655</v>
      </c>
      <c r="H82" s="160">
        <v>5.8607747393488854</v>
      </c>
      <c r="I82" s="160">
        <v>5.6944355171314571</v>
      </c>
      <c r="J82" s="160">
        <v>4.5825734403527649</v>
      </c>
      <c r="K82" s="160">
        <v>3.9797227777981163</v>
      </c>
      <c r="L82" s="160">
        <v>4.1677064977897187</v>
      </c>
      <c r="M82" s="160">
        <v>3.7174155344411943</v>
      </c>
      <c r="N82" s="160">
        <v>3.3670688009145597</v>
      </c>
      <c r="O82" s="160">
        <v>5.602060138995471</v>
      </c>
      <c r="P82" s="160">
        <v>3.6051938848661922</v>
      </c>
      <c r="Q82" s="160">
        <v>3.5020161547185058</v>
      </c>
    </row>
    <row r="83" spans="1:17" x14ac:dyDescent="0.25">
      <c r="A83" s="76" t="s">
        <v>82</v>
      </c>
      <c r="B83" s="159">
        <v>0.54446507418645052</v>
      </c>
      <c r="C83" s="159">
        <v>0.56990395308989283</v>
      </c>
      <c r="D83" s="159">
        <v>0.558726866050133</v>
      </c>
      <c r="E83" s="159">
        <v>0.56459476994971702</v>
      </c>
      <c r="F83" s="159">
        <v>0.54788298215138798</v>
      </c>
      <c r="G83" s="159">
        <v>0.64049034374592273</v>
      </c>
      <c r="H83" s="159">
        <v>0.67727754513879135</v>
      </c>
      <c r="I83" s="159">
        <v>0.65805520251447291</v>
      </c>
      <c r="J83" s="159">
        <v>0.52956720367743648</v>
      </c>
      <c r="K83" s="159">
        <v>0.45990112112370474</v>
      </c>
      <c r="L83" s="159">
        <v>0.48162472560677255</v>
      </c>
      <c r="M83" s="159">
        <v>0.42958860891262507</v>
      </c>
      <c r="N83" s="159">
        <v>0.38910215683365051</v>
      </c>
      <c r="O83" s="159">
        <v>0.64738020268635132</v>
      </c>
      <c r="P83" s="159">
        <v>0.41662015222970761</v>
      </c>
      <c r="Q83" s="159">
        <v>0.40469682077691382</v>
      </c>
    </row>
    <row r="84" spans="1:17" x14ac:dyDescent="0.25">
      <c r="A84" s="76" t="s">
        <v>81</v>
      </c>
      <c r="B84" s="159">
        <v>23.736739259018901</v>
      </c>
      <c r="C84" s="159">
        <v>24.845783831758535</v>
      </c>
      <c r="D84" s="159">
        <v>24.358502620682568</v>
      </c>
      <c r="E84" s="159">
        <v>24.614322344416969</v>
      </c>
      <c r="F84" s="159">
        <v>23.885747880547601</v>
      </c>
      <c r="G84" s="159">
        <v>27.923099218316572</v>
      </c>
      <c r="H84" s="159">
        <v>29.526890258240122</v>
      </c>
      <c r="I84" s="159">
        <v>28.688864540056553</v>
      </c>
      <c r="J84" s="159">
        <v>23.087245132484728</v>
      </c>
      <c r="K84" s="159">
        <v>20.050051903431193</v>
      </c>
      <c r="L84" s="159">
        <v>20.997123735634798</v>
      </c>
      <c r="M84" s="159">
        <v>18.728534265747371</v>
      </c>
      <c r="N84" s="159">
        <v>16.963469063066828</v>
      </c>
      <c r="O84" s="159">
        <v>28.223472544272777</v>
      </c>
      <c r="P84" s="159">
        <v>18.163155714452309</v>
      </c>
      <c r="Q84" s="159">
        <v>17.64334090315937</v>
      </c>
    </row>
    <row r="85" spans="1:17" x14ac:dyDescent="0.25">
      <c r="A85" s="76" t="s">
        <v>80</v>
      </c>
      <c r="B85" s="159">
        <v>7.3643399056548535</v>
      </c>
      <c r="C85" s="159">
        <v>7.7084217576334577</v>
      </c>
      <c r="D85" s="159">
        <v>7.5572424221382031</v>
      </c>
      <c r="E85" s="159">
        <v>7.6366106697982108</v>
      </c>
      <c r="F85" s="159">
        <v>7.4105699343810407</v>
      </c>
      <c r="G85" s="159">
        <v>8.6631610019845677</v>
      </c>
      <c r="H85" s="159">
        <v>9.1607382903710981</v>
      </c>
      <c r="I85" s="159">
        <v>8.9007402269875833</v>
      </c>
      <c r="J85" s="159">
        <v>7.1628339000350341</v>
      </c>
      <c r="K85" s="159">
        <v>6.2205425830250425</v>
      </c>
      <c r="L85" s="159">
        <v>6.5143722793161505</v>
      </c>
      <c r="M85" s="159">
        <v>5.8105408144997428</v>
      </c>
      <c r="N85" s="159">
        <v>5.2629281046687497</v>
      </c>
      <c r="O85" s="159">
        <v>8.7563520357990825</v>
      </c>
      <c r="P85" s="159">
        <v>5.635131724747807</v>
      </c>
      <c r="Q85" s="159">
        <v>5.4738588171010445</v>
      </c>
    </row>
    <row r="86" spans="1:17" x14ac:dyDescent="0.25">
      <c r="A86" s="129" t="s">
        <v>79</v>
      </c>
      <c r="B86" s="158">
        <v>40.505799499128372</v>
      </c>
      <c r="C86" s="158">
        <v>42.295355941081525</v>
      </c>
      <c r="D86" s="158">
        <v>41.718470202358517</v>
      </c>
      <c r="E86" s="158">
        <v>42.250010509825074</v>
      </c>
      <c r="F86" s="158">
        <v>41.386280529845429</v>
      </c>
      <c r="G86" s="158">
        <v>47.675701654613249</v>
      </c>
      <c r="H86" s="158">
        <v>50.648425620182849</v>
      </c>
      <c r="I86" s="158">
        <v>49.31277500390577</v>
      </c>
      <c r="J86" s="158">
        <v>40.720948992561148</v>
      </c>
      <c r="K86" s="158">
        <v>35.449616654461103</v>
      </c>
      <c r="L86" s="158">
        <v>37.004687644014439</v>
      </c>
      <c r="M86" s="158">
        <v>33.148136355560091</v>
      </c>
      <c r="N86" s="158">
        <v>30.100919975764796</v>
      </c>
      <c r="O86" s="158">
        <v>49.718180236598627</v>
      </c>
      <c r="P86" s="158">
        <v>32.065540268701881</v>
      </c>
      <c r="Q86" s="158">
        <v>31.106592414753806</v>
      </c>
    </row>
    <row r="87" spans="1:17" x14ac:dyDescent="0.25">
      <c r="A87" s="92" t="s">
        <v>125</v>
      </c>
      <c r="B87" s="91">
        <v>0.31589996199345544</v>
      </c>
      <c r="C87" s="91">
        <v>0.56668583720389298</v>
      </c>
      <c r="D87" s="91">
        <v>0.53660478997565164</v>
      </c>
      <c r="E87" s="91">
        <v>0.31561241598384454</v>
      </c>
      <c r="F87" s="91">
        <v>0.41096309181076457</v>
      </c>
      <c r="G87" s="91">
        <v>0.8386813631977359</v>
      </c>
      <c r="H87" s="91">
        <v>0.40169495540946171</v>
      </c>
      <c r="I87" s="91">
        <v>0.52629031569115103</v>
      </c>
      <c r="J87" s="91">
        <v>0.57973345967658318</v>
      </c>
      <c r="K87" s="91">
        <v>0.56181785363556069</v>
      </c>
      <c r="L87" s="91">
        <v>0.55518460167565964</v>
      </c>
      <c r="M87" s="91">
        <v>0.48152098371035051</v>
      </c>
      <c r="N87" s="91">
        <v>0.41767094107505626</v>
      </c>
      <c r="O87" s="91">
        <v>0.70846694447369907</v>
      </c>
      <c r="P87" s="91">
        <v>0.43314330929300304</v>
      </c>
      <c r="Q87" s="91">
        <v>0.42248997585069659</v>
      </c>
    </row>
    <row r="88" spans="1:17" x14ac:dyDescent="0.25">
      <c r="A88" s="92" t="s">
        <v>26</v>
      </c>
      <c r="B88" s="91">
        <v>20.271242812577526</v>
      </c>
      <c r="C88" s="91">
        <v>21.270155206582313</v>
      </c>
      <c r="D88" s="91">
        <v>19.855616148696999</v>
      </c>
      <c r="E88" s="91">
        <v>20.036704948399588</v>
      </c>
      <c r="F88" s="91">
        <v>17.70841404365239</v>
      </c>
      <c r="G88" s="91">
        <v>23.014625743081453</v>
      </c>
      <c r="H88" s="91">
        <v>24.137626516751688</v>
      </c>
      <c r="I88" s="91">
        <v>22.827223488546526</v>
      </c>
      <c r="J88" s="91">
        <v>13.913335013277552</v>
      </c>
      <c r="K88" s="91">
        <v>11.644256668813393</v>
      </c>
      <c r="L88" s="91">
        <v>12.731194285881365</v>
      </c>
      <c r="M88" s="91">
        <v>10.801597657107523</v>
      </c>
      <c r="N88" s="91">
        <v>9.5000478182618995</v>
      </c>
      <c r="O88" s="91">
        <v>17.260920345089758</v>
      </c>
      <c r="P88" s="91">
        <v>10.86109521300223</v>
      </c>
      <c r="Q88" s="91">
        <v>10.715258152395272</v>
      </c>
    </row>
    <row r="89" spans="1:17" x14ac:dyDescent="0.25">
      <c r="A89" s="92" t="s">
        <v>126</v>
      </c>
      <c r="B89" s="91">
        <v>0</v>
      </c>
      <c r="C89" s="91">
        <v>0</v>
      </c>
      <c r="D89" s="91">
        <v>0</v>
      </c>
      <c r="E89" s="91">
        <v>0</v>
      </c>
      <c r="F89" s="91">
        <v>0</v>
      </c>
      <c r="G89" s="91">
        <v>0</v>
      </c>
      <c r="H89" s="91">
        <v>0</v>
      </c>
      <c r="I89" s="91">
        <v>0</v>
      </c>
      <c r="J89" s="91">
        <v>0</v>
      </c>
      <c r="K89" s="91">
        <v>0</v>
      </c>
      <c r="L89" s="91">
        <v>0</v>
      </c>
      <c r="M89" s="91">
        <v>0</v>
      </c>
      <c r="N89" s="91">
        <v>0</v>
      </c>
      <c r="O89" s="91">
        <v>0</v>
      </c>
      <c r="P89" s="91">
        <v>0</v>
      </c>
      <c r="Q89" s="91">
        <v>0</v>
      </c>
    </row>
    <row r="90" spans="1:17" x14ac:dyDescent="0.25">
      <c r="A90" s="92" t="s">
        <v>21</v>
      </c>
      <c r="B90" s="157">
        <v>19.918656724557387</v>
      </c>
      <c r="C90" s="157">
        <v>20.458514897295316</v>
      </c>
      <c r="D90" s="157">
        <v>21.326249263685867</v>
      </c>
      <c r="E90" s="157">
        <v>21.897693145441639</v>
      </c>
      <c r="F90" s="157">
        <v>23.266903394382275</v>
      </c>
      <c r="G90" s="157">
        <v>23.822394548334064</v>
      </c>
      <c r="H90" s="157">
        <v>26.1091041480217</v>
      </c>
      <c r="I90" s="157">
        <v>25.959261199668092</v>
      </c>
      <c r="J90" s="157">
        <v>26.227880519607009</v>
      </c>
      <c r="K90" s="157">
        <v>23.243542132012148</v>
      </c>
      <c r="L90" s="157">
        <v>23.718308756457411</v>
      </c>
      <c r="M90" s="157">
        <v>21.865017714742219</v>
      </c>
      <c r="N90" s="157">
        <v>20.18320121642784</v>
      </c>
      <c r="O90" s="157">
        <v>31.74879294703517</v>
      </c>
      <c r="P90" s="157">
        <v>20.77130174640665</v>
      </c>
      <c r="Q90" s="157">
        <v>19.968844286507839</v>
      </c>
    </row>
    <row r="91" spans="1:17" x14ac:dyDescent="0.25">
      <c r="A91" s="243" t="s">
        <v>235</v>
      </c>
      <c r="B91" s="242">
        <v>114.92539062913886</v>
      </c>
      <c r="C91" s="242">
        <v>120.29501530068264</v>
      </c>
      <c r="D91" s="242">
        <v>117.9357618700385</v>
      </c>
      <c r="E91" s="242">
        <v>119.17435582180225</v>
      </c>
      <c r="F91" s="242">
        <v>115.64684077650016</v>
      </c>
      <c r="G91" s="242">
        <v>135.19435210638423</v>
      </c>
      <c r="H91" s="242">
        <v>142.95937449380818</v>
      </c>
      <c r="I91" s="242">
        <v>138.90193290637876</v>
      </c>
      <c r="J91" s="242">
        <v>111.78075625502575</v>
      </c>
      <c r="K91" s="242">
        <v>97.07567758114979</v>
      </c>
      <c r="L91" s="242">
        <v>101.66108415625462</v>
      </c>
      <c r="M91" s="242">
        <v>90.677329051605909</v>
      </c>
      <c r="N91" s="242">
        <v>82.131470848824875</v>
      </c>
      <c r="O91" s="242">
        <v>136.64865977027171</v>
      </c>
      <c r="P91" s="242">
        <v>87.939954294614665</v>
      </c>
      <c r="Q91" s="242">
        <v>85.423184000651304</v>
      </c>
    </row>
    <row r="92" spans="1:17" x14ac:dyDescent="0.25">
      <c r="A92" s="40"/>
      <c r="B92" s="32"/>
      <c r="C92" s="40"/>
      <c r="D92" s="40"/>
      <c r="E92" s="40"/>
      <c r="F92" s="40"/>
      <c r="G92" s="40"/>
      <c r="H92" s="40"/>
      <c r="I92" s="40"/>
      <c r="J92" s="40"/>
      <c r="K92" s="40"/>
      <c r="L92" s="40"/>
      <c r="M92" s="40"/>
      <c r="N92" s="40"/>
      <c r="O92" s="40"/>
      <c r="P92" s="40"/>
      <c r="Q92" s="40"/>
    </row>
    <row r="93" spans="1:17" ht="12.75" x14ac:dyDescent="0.25">
      <c r="A93" s="80" t="s">
        <v>129</v>
      </c>
      <c r="B93" s="233"/>
      <c r="C93" s="233"/>
      <c r="D93" s="233"/>
      <c r="E93" s="233"/>
      <c r="F93" s="233"/>
      <c r="G93" s="233"/>
      <c r="H93" s="233"/>
      <c r="I93" s="233"/>
      <c r="J93" s="233"/>
      <c r="K93" s="233"/>
      <c r="L93" s="233"/>
      <c r="M93" s="233"/>
      <c r="N93" s="233"/>
      <c r="O93" s="233"/>
      <c r="P93" s="233"/>
      <c r="Q93" s="233"/>
    </row>
    <row r="94" spans="1:17" x14ac:dyDescent="0.25">
      <c r="A94" s="40"/>
      <c r="B94" s="32"/>
      <c r="C94" s="40"/>
      <c r="D94" s="40"/>
      <c r="E94" s="40"/>
      <c r="F94" s="40"/>
      <c r="G94" s="40"/>
      <c r="H94" s="40"/>
      <c r="I94" s="40"/>
      <c r="J94" s="40"/>
      <c r="K94" s="40"/>
      <c r="L94" s="40"/>
      <c r="M94" s="40"/>
      <c r="N94" s="40"/>
      <c r="O94" s="40"/>
      <c r="P94" s="40"/>
      <c r="Q94" s="40"/>
    </row>
    <row r="95" spans="1:17" x14ac:dyDescent="0.25">
      <c r="A95" s="78" t="s">
        <v>35</v>
      </c>
      <c r="B95" s="77">
        <f t="shared" ref="B95:Q95" si="0">SUM(B$96:B$101,B$103:B$105)</f>
        <v>1</v>
      </c>
      <c r="C95" s="77">
        <f t="shared" si="0"/>
        <v>0.99999999999999978</v>
      </c>
      <c r="D95" s="77">
        <f t="shared" si="0"/>
        <v>1</v>
      </c>
      <c r="E95" s="77">
        <f t="shared" si="0"/>
        <v>1</v>
      </c>
      <c r="F95" s="77">
        <f t="shared" si="0"/>
        <v>1.0000000000000002</v>
      </c>
      <c r="G95" s="77">
        <f t="shared" si="0"/>
        <v>1</v>
      </c>
      <c r="H95" s="77">
        <f t="shared" si="0"/>
        <v>1.0000000000000002</v>
      </c>
      <c r="I95" s="77">
        <f t="shared" si="0"/>
        <v>1</v>
      </c>
      <c r="J95" s="77">
        <f t="shared" si="0"/>
        <v>1</v>
      </c>
      <c r="K95" s="77">
        <f t="shared" si="0"/>
        <v>0.99999999999999989</v>
      </c>
      <c r="L95" s="77">
        <f t="shared" si="0"/>
        <v>1</v>
      </c>
      <c r="M95" s="77">
        <f t="shared" si="0"/>
        <v>1</v>
      </c>
      <c r="N95" s="77">
        <f t="shared" si="0"/>
        <v>0.99999999999999989</v>
      </c>
      <c r="O95" s="77">
        <f t="shared" si="0"/>
        <v>0.99999999999999989</v>
      </c>
      <c r="P95" s="77">
        <f t="shared" si="0"/>
        <v>0.99999999999999989</v>
      </c>
      <c r="Q95" s="77">
        <f t="shared" si="0"/>
        <v>1</v>
      </c>
    </row>
    <row r="96" spans="1:17" x14ac:dyDescent="0.25">
      <c r="A96" s="132" t="s">
        <v>83</v>
      </c>
      <c r="B96" s="240">
        <f t="shared" ref="B96:Q96" si="1">IF(B$6=0,0,B$6/B$5)</f>
        <v>3.8624890890772241E-3</v>
      </c>
      <c r="C96" s="240">
        <f t="shared" si="1"/>
        <v>3.8671052849970451E-3</v>
      </c>
      <c r="D96" s="240">
        <f t="shared" si="1"/>
        <v>3.8589941328946971E-3</v>
      </c>
      <c r="E96" s="240">
        <f t="shared" si="1"/>
        <v>3.8561415277006115E-3</v>
      </c>
      <c r="F96" s="240">
        <f t="shared" si="1"/>
        <v>3.8443445592785848E-3</v>
      </c>
      <c r="G96" s="240">
        <f t="shared" si="1"/>
        <v>3.8618376355441268E-3</v>
      </c>
      <c r="H96" s="240">
        <f t="shared" si="1"/>
        <v>3.8600728664212459E-3</v>
      </c>
      <c r="I96" s="240">
        <f t="shared" si="1"/>
        <v>3.8559324847579884E-3</v>
      </c>
      <c r="J96" s="240">
        <f t="shared" si="1"/>
        <v>3.820914864543386E-3</v>
      </c>
      <c r="K96" s="240">
        <f t="shared" si="1"/>
        <v>3.8180915283617407E-3</v>
      </c>
      <c r="L96" s="240">
        <f t="shared" si="1"/>
        <v>3.8228477535199312E-3</v>
      </c>
      <c r="M96" s="240">
        <f t="shared" si="1"/>
        <v>3.8158072051346311E-3</v>
      </c>
      <c r="N96" s="240">
        <f t="shared" si="1"/>
        <v>3.8121349056746087E-3</v>
      </c>
      <c r="O96" s="240">
        <f t="shared" si="1"/>
        <v>3.8339346983971507E-3</v>
      </c>
      <c r="P96" s="240">
        <f t="shared" si="1"/>
        <v>3.8197809943076441E-3</v>
      </c>
      <c r="Q96" s="240">
        <f t="shared" si="1"/>
        <v>3.8190368814615249E-3</v>
      </c>
    </row>
    <row r="97" spans="1:17" x14ac:dyDescent="0.25">
      <c r="A97" s="76" t="s">
        <v>82</v>
      </c>
      <c r="B97" s="239">
        <f t="shared" ref="B97:Q97" si="2">IF(B$7=0,0,B$7/B$5)</f>
        <v>1.4107152735639023E-3</v>
      </c>
      <c r="C97" s="239">
        <f t="shared" si="2"/>
        <v>1.4124012687705349E-3</v>
      </c>
      <c r="D97" s="239">
        <f t="shared" si="2"/>
        <v>1.4094387940830747E-3</v>
      </c>
      <c r="E97" s="239">
        <f t="shared" si="2"/>
        <v>1.4083969235110323E-3</v>
      </c>
      <c r="F97" s="239">
        <f t="shared" si="2"/>
        <v>1.4040882605864515E-3</v>
      </c>
      <c r="G97" s="239">
        <f t="shared" si="2"/>
        <v>1.4104773400894085E-3</v>
      </c>
      <c r="H97" s="239">
        <f t="shared" si="2"/>
        <v>1.4098327850632206E-3</v>
      </c>
      <c r="I97" s="239">
        <f t="shared" si="2"/>
        <v>1.4083205737621556E-3</v>
      </c>
      <c r="J97" s="239">
        <f t="shared" si="2"/>
        <v>1.3955309216644196E-3</v>
      </c>
      <c r="K97" s="239">
        <f t="shared" si="2"/>
        <v>1.394499741153097E-3</v>
      </c>
      <c r="L97" s="239">
        <f t="shared" si="2"/>
        <v>1.3962368799049299E-3</v>
      </c>
      <c r="M97" s="239">
        <f t="shared" si="2"/>
        <v>1.3936654269085978E-3</v>
      </c>
      <c r="N97" s="239">
        <f t="shared" si="2"/>
        <v>1.3923241754984633E-3</v>
      </c>
      <c r="O97" s="239">
        <f t="shared" si="2"/>
        <v>1.4002862175508755E-3</v>
      </c>
      <c r="P97" s="239">
        <f t="shared" si="2"/>
        <v>1.3951167928415516E-3</v>
      </c>
      <c r="Q97" s="239">
        <f t="shared" si="2"/>
        <v>1.3948450169651498E-3</v>
      </c>
    </row>
    <row r="98" spans="1:17" x14ac:dyDescent="0.25">
      <c r="A98" s="76" t="s">
        <v>81</v>
      </c>
      <c r="B98" s="239">
        <f t="shared" ref="B98:Q98" si="3">IF(B$8=0,0,B$8/B$5)</f>
        <v>4.4470369045807229E-2</v>
      </c>
      <c r="C98" s="239">
        <f t="shared" si="3"/>
        <v>4.4523517140574072E-2</v>
      </c>
      <c r="D98" s="239">
        <f t="shared" si="3"/>
        <v>4.4430130228906635E-2</v>
      </c>
      <c r="E98" s="239">
        <f t="shared" si="3"/>
        <v>4.4397287053742275E-2</v>
      </c>
      <c r="F98" s="239">
        <f t="shared" si="3"/>
        <v>4.4261463876705265E-2</v>
      </c>
      <c r="G98" s="239">
        <f t="shared" si="3"/>
        <v>4.4462868602863581E-2</v>
      </c>
      <c r="H98" s="239">
        <f t="shared" si="3"/>
        <v>4.4442550115907316E-2</v>
      </c>
      <c r="I98" s="239">
        <f t="shared" si="3"/>
        <v>4.4394880259421184E-2</v>
      </c>
      <c r="J98" s="239">
        <f t="shared" si="3"/>
        <v>4.3991708507181662E-2</v>
      </c>
      <c r="K98" s="239">
        <f t="shared" si="3"/>
        <v>4.3959202317767891E-2</v>
      </c>
      <c r="L98" s="239">
        <f t="shared" si="3"/>
        <v>4.4013962624702571E-2</v>
      </c>
      <c r="M98" s="239">
        <f t="shared" si="3"/>
        <v>4.3932901998314122E-2</v>
      </c>
      <c r="N98" s="239">
        <f t="shared" si="3"/>
        <v>4.3890621357911608E-2</v>
      </c>
      <c r="O98" s="239">
        <f t="shared" si="3"/>
        <v>4.4141611019017708E-2</v>
      </c>
      <c r="P98" s="239">
        <f t="shared" si="3"/>
        <v>4.3978653809376538E-2</v>
      </c>
      <c r="Q98" s="239">
        <f t="shared" si="3"/>
        <v>4.3970086543006201E-2</v>
      </c>
    </row>
    <row r="99" spans="1:17" x14ac:dyDescent="0.25">
      <c r="A99" s="76" t="s">
        <v>80</v>
      </c>
      <c r="B99" s="239">
        <f t="shared" ref="B99:Q99" si="4">IF(B$9=0,0,B$9/B$5)</f>
        <v>1.5562636951883865E-2</v>
      </c>
      <c r="C99" s="239">
        <f t="shared" si="4"/>
        <v>1.558123640408739E-2</v>
      </c>
      <c r="D99" s="239">
        <f t="shared" si="4"/>
        <v>1.5548555168614829E-2</v>
      </c>
      <c r="E99" s="239">
        <f t="shared" si="4"/>
        <v>1.5537061528638428E-2</v>
      </c>
      <c r="F99" s="239">
        <f t="shared" si="4"/>
        <v>1.5489529501375485E-2</v>
      </c>
      <c r="G99" s="239">
        <f t="shared" si="4"/>
        <v>1.556001213286359E-2</v>
      </c>
      <c r="H99" s="239">
        <f t="shared" si="4"/>
        <v>1.5552901572670431E-2</v>
      </c>
      <c r="I99" s="239">
        <f t="shared" si="4"/>
        <v>1.5536219258447271E-2</v>
      </c>
      <c r="J99" s="239">
        <f t="shared" si="4"/>
        <v>1.5395127206728622E-2</v>
      </c>
      <c r="K99" s="239">
        <f t="shared" si="4"/>
        <v>1.5383751496668411E-2</v>
      </c>
      <c r="L99" s="239">
        <f t="shared" si="4"/>
        <v>1.5402915150905692E-2</v>
      </c>
      <c r="M99" s="239">
        <f t="shared" si="4"/>
        <v>1.5374547563079374E-2</v>
      </c>
      <c r="N99" s="239">
        <f t="shared" si="4"/>
        <v>1.5359751233055673E-2</v>
      </c>
      <c r="O99" s="239">
        <f t="shared" si="4"/>
        <v>1.544758637043551E-2</v>
      </c>
      <c r="P99" s="239">
        <f t="shared" si="4"/>
        <v>1.539055864733015E-2</v>
      </c>
      <c r="Q99" s="239">
        <f t="shared" si="4"/>
        <v>1.5387560487902817E-2</v>
      </c>
    </row>
    <row r="100" spans="1:17" x14ac:dyDescent="0.25">
      <c r="A100" s="129" t="s">
        <v>79</v>
      </c>
      <c r="B100" s="238">
        <f t="shared" ref="B100:Q100" si="5">IF(B$10=0,0,B$10/B$5)</f>
        <v>1.4609274788884224E-2</v>
      </c>
      <c r="C100" s="238">
        <f t="shared" si="5"/>
        <v>1.4591207074167417E-2</v>
      </c>
      <c r="D100" s="238">
        <f t="shared" si="5"/>
        <v>1.4649309285376893E-2</v>
      </c>
      <c r="E100" s="238">
        <f t="shared" si="5"/>
        <v>1.4670913124613638E-2</v>
      </c>
      <c r="F100" s="238">
        <f t="shared" si="5"/>
        <v>1.4764036209269169E-2</v>
      </c>
      <c r="G100" s="238">
        <f t="shared" si="5"/>
        <v>1.4614794981145759E-2</v>
      </c>
      <c r="H100" s="238">
        <f t="shared" si="5"/>
        <v>1.4676043350427562E-2</v>
      </c>
      <c r="I100" s="238">
        <f t="shared" si="5"/>
        <v>1.4690641020956479E-2</v>
      </c>
      <c r="J100" s="238">
        <f t="shared" si="5"/>
        <v>1.4937515892767572E-2</v>
      </c>
      <c r="K100" s="238">
        <f t="shared" si="5"/>
        <v>1.4962619088498032E-2</v>
      </c>
      <c r="L100" s="238">
        <f t="shared" si="5"/>
        <v>1.4933072734150891E-2</v>
      </c>
      <c r="M100" s="238">
        <f t="shared" si="5"/>
        <v>1.4969489614656863E-2</v>
      </c>
      <c r="N100" s="238">
        <f t="shared" si="5"/>
        <v>1.4993347342853807E-2</v>
      </c>
      <c r="O100" s="238">
        <f t="shared" si="5"/>
        <v>1.496975634185786E-2</v>
      </c>
      <c r="P100" s="238">
        <f t="shared" si="5"/>
        <v>1.4946894248976821E-2</v>
      </c>
      <c r="Q100" s="238">
        <f t="shared" si="5"/>
        <v>1.4924187905686025E-2</v>
      </c>
    </row>
    <row r="101" spans="1:17" x14ac:dyDescent="0.25">
      <c r="A101" s="127" t="s">
        <v>241</v>
      </c>
      <c r="B101" s="236">
        <f t="shared" ref="B101:Q101" si="6">IF(B$15=0,0,B$15/B$5)</f>
        <v>2.7418041698838741E-2</v>
      </c>
      <c r="C101" s="236">
        <f t="shared" si="6"/>
        <v>2.6768871403409007E-2</v>
      </c>
      <c r="D101" s="236">
        <f t="shared" si="6"/>
        <v>2.7894034398258903E-2</v>
      </c>
      <c r="E101" s="236">
        <f t="shared" si="6"/>
        <v>2.8289054154860074E-2</v>
      </c>
      <c r="F101" s="236">
        <f t="shared" si="6"/>
        <v>2.9920437994319558E-2</v>
      </c>
      <c r="G101" s="236">
        <f t="shared" si="6"/>
        <v>2.7507908023429294E-2</v>
      </c>
      <c r="H101" s="236">
        <f t="shared" si="6"/>
        <v>2.7724128708586881E-2</v>
      </c>
      <c r="I101" s="236">
        <f t="shared" si="6"/>
        <v>2.8307331255732367E-2</v>
      </c>
      <c r="J101" s="236">
        <f t="shared" si="6"/>
        <v>3.3167238134299407E-2</v>
      </c>
      <c r="K101" s="236">
        <f t="shared" si="6"/>
        <v>3.3556016562608003E-2</v>
      </c>
      <c r="L101" s="236">
        <f t="shared" si="6"/>
        <v>3.2893582134622887E-2</v>
      </c>
      <c r="M101" s="236">
        <f t="shared" si="6"/>
        <v>3.3878475779971023E-2</v>
      </c>
      <c r="N101" s="236">
        <f t="shared" si="6"/>
        <v>3.4389329443164508E-2</v>
      </c>
      <c r="O101" s="236">
        <f t="shared" si="6"/>
        <v>3.1287346009895467E-2</v>
      </c>
      <c r="P101" s="236">
        <f t="shared" si="6"/>
        <v>3.3323787654169421E-2</v>
      </c>
      <c r="Q101" s="236">
        <f t="shared" si="6"/>
        <v>3.3443497208554336E-2</v>
      </c>
    </row>
    <row r="102" spans="1:17" x14ac:dyDescent="0.25">
      <c r="A102" s="127" t="s">
        <v>240</v>
      </c>
      <c r="B102" s="237">
        <f t="shared" ref="B102:Q102" si="7">IF(B$16=0,0,B$16/B$5)</f>
        <v>0.83143938263829209</v>
      </c>
      <c r="C102" s="237">
        <f t="shared" si="7"/>
        <v>0.83347822982010733</v>
      </c>
      <c r="D102" s="237">
        <f t="shared" si="7"/>
        <v>0.829919510583909</v>
      </c>
      <c r="E102" s="237">
        <f t="shared" si="7"/>
        <v>0.82866900165453938</v>
      </c>
      <c r="F102" s="237">
        <f t="shared" si="7"/>
        <v>0.82350092054926582</v>
      </c>
      <c r="G102" s="237">
        <f t="shared" si="7"/>
        <v>0.83115433073460609</v>
      </c>
      <c r="H102" s="237">
        <f t="shared" si="7"/>
        <v>0.83042385873090419</v>
      </c>
      <c r="I102" s="237">
        <f t="shared" si="7"/>
        <v>0.82859371661283143</v>
      </c>
      <c r="J102" s="237">
        <f t="shared" si="7"/>
        <v>0.81322637242060669</v>
      </c>
      <c r="K102" s="237">
        <f t="shared" si="7"/>
        <v>0.8119920480670002</v>
      </c>
      <c r="L102" s="237">
        <f t="shared" si="7"/>
        <v>0.81408289050146954</v>
      </c>
      <c r="M102" s="237">
        <f t="shared" si="7"/>
        <v>0.8109812591634471</v>
      </c>
      <c r="N102" s="237">
        <f t="shared" si="7"/>
        <v>0.80936785355682295</v>
      </c>
      <c r="O102" s="237">
        <f t="shared" si="7"/>
        <v>0.81905186490410231</v>
      </c>
      <c r="P102" s="237">
        <f t="shared" si="7"/>
        <v>0.81273002585821685</v>
      </c>
      <c r="Q102" s="237">
        <f t="shared" si="7"/>
        <v>0.81237828116003019</v>
      </c>
    </row>
    <row r="103" spans="1:17" x14ac:dyDescent="0.25">
      <c r="A103" s="142" t="s">
        <v>249</v>
      </c>
      <c r="B103" s="235">
        <f t="shared" ref="B103:Q103" si="8">IF(B$17=0,0,B$17/B$5)</f>
        <v>0.42251092554817776</v>
      </c>
      <c r="C103" s="235">
        <f t="shared" si="8"/>
        <v>0.43423187221086373</v>
      </c>
      <c r="D103" s="235">
        <f t="shared" si="8"/>
        <v>0.41389182436948102</v>
      </c>
      <c r="E103" s="235">
        <f t="shared" si="8"/>
        <v>0.40674976339706848</v>
      </c>
      <c r="F103" s="235">
        <f t="shared" si="8"/>
        <v>0.3772502846041122</v>
      </c>
      <c r="G103" s="235">
        <f t="shared" si="8"/>
        <v>0.4208855555480055</v>
      </c>
      <c r="H103" s="235">
        <f t="shared" si="8"/>
        <v>0.41693024377844223</v>
      </c>
      <c r="I103" s="235">
        <f t="shared" si="8"/>
        <v>0.40640188315173931</v>
      </c>
      <c r="J103" s="235">
        <f t="shared" si="8"/>
        <v>0.31855109016753824</v>
      </c>
      <c r="K103" s="235">
        <f t="shared" si="8"/>
        <v>0.31151830053386437</v>
      </c>
      <c r="L103" s="235">
        <f t="shared" si="8"/>
        <v>0.32348907135763227</v>
      </c>
      <c r="M103" s="235">
        <f t="shared" si="8"/>
        <v>0.30569816923893522</v>
      </c>
      <c r="N103" s="235">
        <f t="shared" si="8"/>
        <v>0.2964655980265708</v>
      </c>
      <c r="O103" s="235">
        <f t="shared" si="8"/>
        <v>0.35241437595415376</v>
      </c>
      <c r="P103" s="235">
        <f t="shared" si="8"/>
        <v>0.31571987394808776</v>
      </c>
      <c r="Q103" s="235">
        <f t="shared" si="8"/>
        <v>0.3135827120450087</v>
      </c>
    </row>
    <row r="104" spans="1:17" x14ac:dyDescent="0.25">
      <c r="A104" s="142" t="s">
        <v>248</v>
      </c>
      <c r="B104" s="235">
        <f t="shared" ref="B104:Q104" si="9">IF(B$28=0,0,B$28/B$5)</f>
        <v>0.40892845709011433</v>
      </c>
      <c r="C104" s="235">
        <f t="shared" si="9"/>
        <v>0.3992463576092436</v>
      </c>
      <c r="D104" s="235">
        <f t="shared" si="9"/>
        <v>0.41602768621442804</v>
      </c>
      <c r="E104" s="235">
        <f t="shared" si="9"/>
        <v>0.42191923825747091</v>
      </c>
      <c r="F104" s="235">
        <f t="shared" si="9"/>
        <v>0.44625063594515357</v>
      </c>
      <c r="G104" s="235">
        <f t="shared" si="9"/>
        <v>0.4102687751866006</v>
      </c>
      <c r="H104" s="235">
        <f t="shared" si="9"/>
        <v>0.41349361495246201</v>
      </c>
      <c r="I104" s="235">
        <f t="shared" si="9"/>
        <v>0.42219183346109207</v>
      </c>
      <c r="J104" s="235">
        <f t="shared" si="9"/>
        <v>0.49467528225306839</v>
      </c>
      <c r="K104" s="235">
        <f t="shared" si="9"/>
        <v>0.50047374753313567</v>
      </c>
      <c r="L104" s="235">
        <f t="shared" si="9"/>
        <v>0.49059381914383721</v>
      </c>
      <c r="M104" s="235">
        <f t="shared" si="9"/>
        <v>0.50528308992451187</v>
      </c>
      <c r="N104" s="235">
        <f t="shared" si="9"/>
        <v>0.51290225553025215</v>
      </c>
      <c r="O104" s="235">
        <f t="shared" si="9"/>
        <v>0.46663748894994861</v>
      </c>
      <c r="P104" s="235">
        <f t="shared" si="9"/>
        <v>0.49701015191012909</v>
      </c>
      <c r="Q104" s="235">
        <f t="shared" si="9"/>
        <v>0.49879556911502154</v>
      </c>
    </row>
    <row r="105" spans="1:17" x14ac:dyDescent="0.25">
      <c r="A105" s="72" t="s">
        <v>239</v>
      </c>
      <c r="B105" s="277">
        <f t="shared" ref="B105:Q105" si="10">IF(B$29=0,0,B$29/B$5)</f>
        <v>6.1227090513652785E-2</v>
      </c>
      <c r="C105" s="277">
        <f t="shared" si="10"/>
        <v>5.9777431603887009E-2</v>
      </c>
      <c r="D105" s="277">
        <f t="shared" si="10"/>
        <v>6.2290027407955868E-2</v>
      </c>
      <c r="E105" s="277">
        <f t="shared" si="10"/>
        <v>6.3172144032394642E-2</v>
      </c>
      <c r="F105" s="277">
        <f t="shared" si="10"/>
        <v>6.6815179049199896E-2</v>
      </c>
      <c r="G105" s="277">
        <f t="shared" si="10"/>
        <v>6.1427770549458117E-2</v>
      </c>
      <c r="H105" s="277">
        <f t="shared" si="10"/>
        <v>6.1910611870019248E-2</v>
      </c>
      <c r="I105" s="277">
        <f t="shared" si="10"/>
        <v>6.3212958534091243E-2</v>
      </c>
      <c r="J105" s="277">
        <f t="shared" si="10"/>
        <v>7.4065592052208279E-2</v>
      </c>
      <c r="K105" s="277">
        <f t="shared" si="10"/>
        <v>7.4933771197942603E-2</v>
      </c>
      <c r="L105" s="277">
        <f t="shared" si="10"/>
        <v>7.3454492220723644E-2</v>
      </c>
      <c r="M105" s="277">
        <f t="shared" si="10"/>
        <v>7.5653853248488293E-2</v>
      </c>
      <c r="N105" s="277">
        <f t="shared" si="10"/>
        <v>7.6794637985018316E-2</v>
      </c>
      <c r="O105" s="277">
        <f t="shared" si="10"/>
        <v>6.9867614438742981E-2</v>
      </c>
      <c r="P105" s="277">
        <f t="shared" si="10"/>
        <v>7.441518199478088E-2</v>
      </c>
      <c r="Q105" s="277">
        <f t="shared" si="10"/>
        <v>7.4682504796393823E-2</v>
      </c>
    </row>
    <row r="106" spans="1:17" x14ac:dyDescent="0.25">
      <c r="A106" s="40"/>
      <c r="B106" s="32"/>
      <c r="C106" s="40"/>
      <c r="D106" s="40"/>
      <c r="E106" s="40"/>
      <c r="F106" s="40"/>
      <c r="G106" s="40"/>
      <c r="H106" s="40"/>
      <c r="I106" s="40"/>
      <c r="J106" s="40"/>
      <c r="K106" s="40"/>
      <c r="L106" s="40"/>
      <c r="M106" s="40"/>
      <c r="N106" s="40"/>
      <c r="O106" s="40"/>
      <c r="P106" s="40"/>
      <c r="Q106" s="40"/>
    </row>
    <row r="107" spans="1:17" x14ac:dyDescent="0.25">
      <c r="A107" s="78" t="s">
        <v>34</v>
      </c>
      <c r="B107" s="77">
        <f t="shared" ref="B107:Q107" si="11">SUM(B$108:B$112,B$114:B$115,B$117:B$118,B$120:B$121)</f>
        <v>0.99999999999999989</v>
      </c>
      <c r="C107" s="77">
        <f t="shared" si="11"/>
        <v>0.99999999999999989</v>
      </c>
      <c r="D107" s="77">
        <f t="shared" si="11"/>
        <v>1</v>
      </c>
      <c r="E107" s="77">
        <f t="shared" si="11"/>
        <v>0.99999999999999978</v>
      </c>
      <c r="F107" s="77">
        <f t="shared" si="11"/>
        <v>1</v>
      </c>
      <c r="G107" s="77">
        <f t="shared" si="11"/>
        <v>1.0000000000000002</v>
      </c>
      <c r="H107" s="77">
        <f t="shared" si="11"/>
        <v>0.99999999999999989</v>
      </c>
      <c r="I107" s="77">
        <f t="shared" si="11"/>
        <v>1.0000000000000004</v>
      </c>
      <c r="J107" s="77">
        <f t="shared" si="11"/>
        <v>1</v>
      </c>
      <c r="K107" s="77">
        <f t="shared" si="11"/>
        <v>1.0000000000000002</v>
      </c>
      <c r="L107" s="77">
        <f t="shared" si="11"/>
        <v>1</v>
      </c>
      <c r="M107" s="77">
        <f t="shared" si="11"/>
        <v>0.99999999999999989</v>
      </c>
      <c r="N107" s="77">
        <f t="shared" si="11"/>
        <v>0.99999999999999989</v>
      </c>
      <c r="O107" s="77">
        <f t="shared" si="11"/>
        <v>1.0000000000000002</v>
      </c>
      <c r="P107" s="77">
        <f t="shared" si="11"/>
        <v>1</v>
      </c>
      <c r="Q107" s="77">
        <f t="shared" si="11"/>
        <v>1.0000000000000002</v>
      </c>
    </row>
    <row r="108" spans="1:17" x14ac:dyDescent="0.25">
      <c r="A108" s="132" t="s">
        <v>83</v>
      </c>
      <c r="B108" s="203">
        <f t="shared" ref="B108:Q108" si="12">IF(B$32=0,0,B$32/B$31)</f>
        <v>2.7602918973508458E-3</v>
      </c>
      <c r="C108" s="203">
        <f t="shared" si="12"/>
        <v>2.756724092382454E-3</v>
      </c>
      <c r="D108" s="203">
        <f t="shared" si="12"/>
        <v>2.7723577980762739E-3</v>
      </c>
      <c r="E108" s="203">
        <f t="shared" si="12"/>
        <v>2.7779958992838931E-3</v>
      </c>
      <c r="F108" s="203">
        <f t="shared" si="12"/>
        <v>2.8123426266052935E-3</v>
      </c>
      <c r="G108" s="203">
        <f t="shared" si="12"/>
        <v>2.7699405317469727E-3</v>
      </c>
      <c r="H108" s="203">
        <f t="shared" si="12"/>
        <v>2.7740298890618722E-3</v>
      </c>
      <c r="I108" s="203">
        <f t="shared" si="12"/>
        <v>2.7859294968231763E-3</v>
      </c>
      <c r="J108" s="203">
        <f t="shared" si="12"/>
        <v>2.8708826625214018E-3</v>
      </c>
      <c r="K108" s="203">
        <f t="shared" si="12"/>
        <v>2.8767559755810187E-3</v>
      </c>
      <c r="L108" s="203">
        <f t="shared" si="12"/>
        <v>2.8658370493203525E-3</v>
      </c>
      <c r="M108" s="203">
        <f t="shared" si="12"/>
        <v>2.8836852649534515E-3</v>
      </c>
      <c r="N108" s="203">
        <f t="shared" si="12"/>
        <v>2.8978320450955323E-3</v>
      </c>
      <c r="O108" s="203">
        <f t="shared" si="12"/>
        <v>2.8325518218583231E-3</v>
      </c>
      <c r="P108" s="203">
        <f t="shared" si="12"/>
        <v>2.8822702582974096E-3</v>
      </c>
      <c r="Q108" s="203">
        <f t="shared" si="12"/>
        <v>2.8744652354841739E-3</v>
      </c>
    </row>
    <row r="109" spans="1:17" x14ac:dyDescent="0.25">
      <c r="A109" s="76" t="s">
        <v>82</v>
      </c>
      <c r="B109" s="202">
        <f t="shared" ref="B109:Q109" si="13">IF(B$33=0,0,B$33/B$31)</f>
        <v>1.0222024210661193E-3</v>
      </c>
      <c r="C109" s="202">
        <f t="shared" si="13"/>
        <v>1.0208811771498212E-3</v>
      </c>
      <c r="D109" s="202">
        <f t="shared" si="13"/>
        <v>1.0266707140556084E-3</v>
      </c>
      <c r="E109" s="202">
        <f t="shared" si="13"/>
        <v>1.0287586384197581E-3</v>
      </c>
      <c r="F109" s="202">
        <f t="shared" si="13"/>
        <v>1.0414780569194203E-3</v>
      </c>
      <c r="G109" s="202">
        <f t="shared" si="13"/>
        <v>1.0257755422455016E-3</v>
      </c>
      <c r="H109" s="202">
        <f t="shared" si="13"/>
        <v>1.0272899295289287E-3</v>
      </c>
      <c r="I109" s="202">
        <f t="shared" si="13"/>
        <v>1.0316966402376827E-3</v>
      </c>
      <c r="J109" s="202">
        <f t="shared" si="13"/>
        <v>1.0631568389714832E-3</v>
      </c>
      <c r="K109" s="202">
        <f t="shared" si="13"/>
        <v>1.0653318679367104E-3</v>
      </c>
      <c r="L109" s="202">
        <f t="shared" si="13"/>
        <v>1.0612883271540099E-3</v>
      </c>
      <c r="M109" s="202">
        <f t="shared" si="13"/>
        <v>1.0678979503063201E-3</v>
      </c>
      <c r="N109" s="202">
        <f t="shared" si="13"/>
        <v>1.0731368429485813E-3</v>
      </c>
      <c r="O109" s="202">
        <f t="shared" si="13"/>
        <v>1.0489620075607535E-3</v>
      </c>
      <c r="P109" s="202">
        <f t="shared" si="13"/>
        <v>1.0673739393381252E-3</v>
      </c>
      <c r="Q109" s="202">
        <f t="shared" si="13"/>
        <v>1.0644835518309841E-3</v>
      </c>
    </row>
    <row r="110" spans="1:17" x14ac:dyDescent="0.25">
      <c r="A110" s="76" t="s">
        <v>81</v>
      </c>
      <c r="B110" s="202">
        <f t="shared" ref="B110:Q110" si="14">IF(B$34=0,0,B$34/B$31)</f>
        <v>1.9983553206788501E-2</v>
      </c>
      <c r="C110" s="202">
        <f t="shared" si="14"/>
        <v>1.9957723539829823E-2</v>
      </c>
      <c r="D110" s="202">
        <f t="shared" si="14"/>
        <v>2.0070906131080979E-2</v>
      </c>
      <c r="E110" s="202">
        <f t="shared" si="14"/>
        <v>2.0111724022687238E-2</v>
      </c>
      <c r="F110" s="202">
        <f t="shared" si="14"/>
        <v>2.0360382381451759E-2</v>
      </c>
      <c r="G110" s="202">
        <f t="shared" si="14"/>
        <v>2.0053405963670078E-2</v>
      </c>
      <c r="H110" s="202">
        <f t="shared" si="14"/>
        <v>2.0083011488202573E-2</v>
      </c>
      <c r="I110" s="202">
        <f t="shared" si="14"/>
        <v>2.0169160509277542E-2</v>
      </c>
      <c r="J110" s="202">
        <f t="shared" si="14"/>
        <v>2.0784191879128288E-2</v>
      </c>
      <c r="K110" s="202">
        <f t="shared" si="14"/>
        <v>2.0826712622727773E-2</v>
      </c>
      <c r="L110" s="202">
        <f t="shared" si="14"/>
        <v>2.0747663394600688E-2</v>
      </c>
      <c r="M110" s="202">
        <f t="shared" si="14"/>
        <v>2.0876878267525024E-2</v>
      </c>
      <c r="N110" s="202">
        <f t="shared" si="14"/>
        <v>2.0979296034988434E-2</v>
      </c>
      <c r="O110" s="202">
        <f t="shared" si="14"/>
        <v>2.0506689925589714E-2</v>
      </c>
      <c r="P110" s="202">
        <f t="shared" si="14"/>
        <v>2.0866634111526113E-2</v>
      </c>
      <c r="Q110" s="202">
        <f t="shared" si="14"/>
        <v>2.081012846122943E-2</v>
      </c>
    </row>
    <row r="111" spans="1:17" x14ac:dyDescent="0.25">
      <c r="A111" s="76" t="s">
        <v>80</v>
      </c>
      <c r="B111" s="202">
        <f t="shared" ref="B111:Q111" si="15">IF(B$35=0,0,B$35/B$31)</f>
        <v>1.1131391904577454E-2</v>
      </c>
      <c r="C111" s="202">
        <f t="shared" si="15"/>
        <v>1.1117004065602747E-2</v>
      </c>
      <c r="D111" s="202">
        <f t="shared" si="15"/>
        <v>1.1180049899692164E-2</v>
      </c>
      <c r="E111" s="202">
        <f t="shared" si="15"/>
        <v>1.1202786594387355E-2</v>
      </c>
      <c r="F111" s="202">
        <f t="shared" si="15"/>
        <v>1.1341296178399501E-2</v>
      </c>
      <c r="G111" s="202">
        <f t="shared" si="15"/>
        <v>1.1170301822369246E-2</v>
      </c>
      <c r="H111" s="202">
        <f t="shared" si="15"/>
        <v>1.1186792918457198E-2</v>
      </c>
      <c r="I111" s="202">
        <f t="shared" si="15"/>
        <v>1.1234780306178383E-2</v>
      </c>
      <c r="J111" s="202">
        <f t="shared" si="15"/>
        <v>1.1577369791670488E-2</v>
      </c>
      <c r="K111" s="202">
        <f t="shared" si="15"/>
        <v>1.1601055022028777E-2</v>
      </c>
      <c r="L111" s="202">
        <f t="shared" si="15"/>
        <v>1.1557022415368115E-2</v>
      </c>
      <c r="M111" s="202">
        <f t="shared" si="15"/>
        <v>1.1628998673821112E-2</v>
      </c>
      <c r="N111" s="202">
        <f t="shared" si="15"/>
        <v>1.1686048203293166E-2</v>
      </c>
      <c r="O111" s="202">
        <f t="shared" si="15"/>
        <v>1.1422793527521709E-2</v>
      </c>
      <c r="P111" s="202">
        <f t="shared" si="15"/>
        <v>1.1623292395564411E-2</v>
      </c>
      <c r="Q111" s="202">
        <f t="shared" si="15"/>
        <v>1.1591817185336946E-2</v>
      </c>
    </row>
    <row r="112" spans="1:17" x14ac:dyDescent="0.25">
      <c r="A112" s="129" t="s">
        <v>79</v>
      </c>
      <c r="B112" s="201">
        <f t="shared" ref="B112:Q112" si="16">IF(B$36=0,0,B$36/B$31)</f>
        <v>1.0441827706901994E-2</v>
      </c>
      <c r="C112" s="201">
        <f t="shared" si="16"/>
        <v>1.0403001150488585E-2</v>
      </c>
      <c r="D112" s="201">
        <f t="shared" si="16"/>
        <v>1.0525734936648719E-2</v>
      </c>
      <c r="E112" s="201">
        <f t="shared" si="16"/>
        <v>1.0570509012794526E-2</v>
      </c>
      <c r="F112" s="201">
        <f t="shared" si="16"/>
        <v>1.0802173432465728E-2</v>
      </c>
      <c r="G112" s="201">
        <f t="shared" si="16"/>
        <v>1.0484054793570017E-2</v>
      </c>
      <c r="H112" s="201">
        <f t="shared" si="16"/>
        <v>1.0548355045498958E-2</v>
      </c>
      <c r="I112" s="201">
        <f t="shared" si="16"/>
        <v>1.0615527192443979E-2</v>
      </c>
      <c r="J112" s="201">
        <f t="shared" si="16"/>
        <v>1.1225006002966498E-2</v>
      </c>
      <c r="K112" s="201">
        <f t="shared" si="16"/>
        <v>1.127520453359945E-2</v>
      </c>
      <c r="L112" s="201">
        <f t="shared" si="16"/>
        <v>1.1196281033939702E-2</v>
      </c>
      <c r="M112" s="201">
        <f t="shared" si="16"/>
        <v>1.1314322353906107E-2</v>
      </c>
      <c r="N112" s="201">
        <f t="shared" si="16"/>
        <v>1.1398919107300218E-2</v>
      </c>
      <c r="O112" s="201">
        <f t="shared" si="16"/>
        <v>1.1061346685469667E-2</v>
      </c>
      <c r="P112" s="201">
        <f t="shared" si="16"/>
        <v>1.1279953745247262E-2</v>
      </c>
      <c r="Q112" s="201">
        <f t="shared" si="16"/>
        <v>1.1234507451207106E-2</v>
      </c>
    </row>
    <row r="113" spans="1:17" x14ac:dyDescent="0.25">
      <c r="A113" s="127" t="s">
        <v>238</v>
      </c>
      <c r="B113" s="200">
        <f t="shared" ref="B113:Q113" si="17">IF(B$41=0,0,B$41/B$31)</f>
        <v>8.5866677521044987E-2</v>
      </c>
      <c r="C113" s="200">
        <f t="shared" si="17"/>
        <v>8.1850793536557387E-2</v>
      </c>
      <c r="D113" s="200">
        <f t="shared" si="17"/>
        <v>8.9037594524285224E-2</v>
      </c>
      <c r="E113" s="200">
        <f t="shared" si="17"/>
        <v>9.1589632723323863E-2</v>
      </c>
      <c r="F113" s="200">
        <f t="shared" si="17"/>
        <v>0.10256800639000481</v>
      </c>
      <c r="G113" s="200">
        <f t="shared" si="17"/>
        <v>8.6620009730750666E-2</v>
      </c>
      <c r="H113" s="200">
        <f t="shared" si="17"/>
        <v>8.8038932559614438E-2</v>
      </c>
      <c r="I113" s="200">
        <f t="shared" si="17"/>
        <v>9.188830550449191E-2</v>
      </c>
      <c r="J113" s="200">
        <f t="shared" si="17"/>
        <v>0.12501352427959972</v>
      </c>
      <c r="K113" s="200">
        <f t="shared" si="17"/>
        <v>0.12773678276238834</v>
      </c>
      <c r="L113" s="200">
        <f t="shared" si="17"/>
        <v>0.12307723676152346</v>
      </c>
      <c r="M113" s="200">
        <f t="shared" si="17"/>
        <v>0.13007653224611876</v>
      </c>
      <c r="N113" s="200">
        <f t="shared" si="17"/>
        <v>0.13392815637261693</v>
      </c>
      <c r="O113" s="200">
        <f t="shared" si="17"/>
        <v>0.11177505616979554</v>
      </c>
      <c r="P113" s="200">
        <f t="shared" si="17"/>
        <v>0.12641792734583121</v>
      </c>
      <c r="Q113" s="200">
        <f t="shared" si="17"/>
        <v>0.12692054405977482</v>
      </c>
    </row>
    <row r="114" spans="1:17" x14ac:dyDescent="0.25">
      <c r="A114" s="142" t="s">
        <v>247</v>
      </c>
      <c r="B114" s="199">
        <f t="shared" ref="B114:Q114" si="18">IF(B$42=0,0,B$42/B$31)</f>
        <v>1.9830297037803059E-2</v>
      </c>
      <c r="C114" s="199">
        <f t="shared" si="18"/>
        <v>2.0265316443694528E-2</v>
      </c>
      <c r="D114" s="199">
        <f t="shared" si="18"/>
        <v>1.9481625090668649E-2</v>
      </c>
      <c r="E114" s="199">
        <f t="shared" si="18"/>
        <v>1.9203266113198832E-2</v>
      </c>
      <c r="F114" s="199">
        <f t="shared" si="18"/>
        <v>1.8000743796784242E-2</v>
      </c>
      <c r="G114" s="199">
        <f t="shared" si="18"/>
        <v>1.9744170549292471E-2</v>
      </c>
      <c r="H114" s="199">
        <f t="shared" si="18"/>
        <v>1.9587836274043181E-2</v>
      </c>
      <c r="I114" s="199">
        <f t="shared" si="18"/>
        <v>1.9166676440039887E-2</v>
      </c>
      <c r="J114" s="199">
        <f t="shared" si="18"/>
        <v>1.5548207610676545E-2</v>
      </c>
      <c r="K114" s="199">
        <f t="shared" si="18"/>
        <v>1.5251154452398122E-2</v>
      </c>
      <c r="L114" s="199">
        <f t="shared" si="18"/>
        <v>1.5759540584922242E-2</v>
      </c>
      <c r="M114" s="199">
        <f t="shared" si="18"/>
        <v>1.4995331525408811E-2</v>
      </c>
      <c r="N114" s="199">
        <f t="shared" si="18"/>
        <v>1.4572533225156512E-2</v>
      </c>
      <c r="O114" s="199">
        <f t="shared" si="18"/>
        <v>1.6993578094356383E-2</v>
      </c>
      <c r="P114" s="199">
        <f t="shared" si="18"/>
        <v>1.5390911460415652E-2</v>
      </c>
      <c r="Q114" s="199">
        <f t="shared" si="18"/>
        <v>1.5341175309507226E-2</v>
      </c>
    </row>
    <row r="115" spans="1:17" x14ac:dyDescent="0.25">
      <c r="A115" s="142" t="s">
        <v>246</v>
      </c>
      <c r="B115" s="199">
        <f t="shared" ref="B115:Q115" si="19">IF(B$53=0,0,B$53/B$31)</f>
        <v>6.6036380483241924E-2</v>
      </c>
      <c r="C115" s="199">
        <f t="shared" si="19"/>
        <v>6.1585477092862856E-2</v>
      </c>
      <c r="D115" s="199">
        <f t="shared" si="19"/>
        <v>6.9555969433616582E-2</v>
      </c>
      <c r="E115" s="199">
        <f t="shared" si="19"/>
        <v>7.2386366610125027E-2</v>
      </c>
      <c r="F115" s="199">
        <f t="shared" si="19"/>
        <v>8.4567262593220574E-2</v>
      </c>
      <c r="G115" s="199">
        <f t="shared" si="19"/>
        <v>6.6875839181458188E-2</v>
      </c>
      <c r="H115" s="199">
        <f t="shared" si="19"/>
        <v>6.845109628557125E-2</v>
      </c>
      <c r="I115" s="199">
        <f t="shared" si="19"/>
        <v>7.2721629064452023E-2</v>
      </c>
      <c r="J115" s="199">
        <f t="shared" si="19"/>
        <v>0.10946531666892316</v>
      </c>
      <c r="K115" s="199">
        <f t="shared" si="19"/>
        <v>0.11248562830999022</v>
      </c>
      <c r="L115" s="199">
        <f t="shared" si="19"/>
        <v>0.10731769617660122</v>
      </c>
      <c r="M115" s="199">
        <f t="shared" si="19"/>
        <v>0.11508120072070996</v>
      </c>
      <c r="N115" s="199">
        <f t="shared" si="19"/>
        <v>0.1193556231474604</v>
      </c>
      <c r="O115" s="199">
        <f t="shared" si="19"/>
        <v>9.4781478075439157E-2</v>
      </c>
      <c r="P115" s="199">
        <f t="shared" si="19"/>
        <v>0.11102701588541555</v>
      </c>
      <c r="Q115" s="199">
        <f t="shared" si="19"/>
        <v>0.1115793687502676</v>
      </c>
    </row>
    <row r="116" spans="1:17" x14ac:dyDescent="0.25">
      <c r="A116" s="127" t="s">
        <v>237</v>
      </c>
      <c r="B116" s="200">
        <f t="shared" ref="B116:Q116" si="20">IF(B$54=0,0,B$54/B$31)</f>
        <v>0.76654818162984995</v>
      </c>
      <c r="C116" s="200">
        <f t="shared" si="20"/>
        <v>0.77115649089271254</v>
      </c>
      <c r="D116" s="200">
        <f t="shared" si="20"/>
        <v>0.76275556783490128</v>
      </c>
      <c r="E116" s="200">
        <f t="shared" si="20"/>
        <v>0.75977032678224654</v>
      </c>
      <c r="F116" s="200">
        <f t="shared" si="20"/>
        <v>0.74677766566696868</v>
      </c>
      <c r="G116" s="200">
        <f t="shared" si="20"/>
        <v>0.76554943432505884</v>
      </c>
      <c r="H116" s="200">
        <f t="shared" si="20"/>
        <v>0.7638430953432056</v>
      </c>
      <c r="I116" s="200">
        <f t="shared" si="20"/>
        <v>0.75930180256278124</v>
      </c>
      <c r="J116" s="200">
        <f t="shared" si="20"/>
        <v>0.72039343923251353</v>
      </c>
      <c r="K116" s="200">
        <f t="shared" si="20"/>
        <v>0.71720736021850984</v>
      </c>
      <c r="L116" s="200">
        <f t="shared" si="20"/>
        <v>0.72266244275265867</v>
      </c>
      <c r="M116" s="200">
        <f t="shared" si="20"/>
        <v>0.71445206312976894</v>
      </c>
      <c r="N116" s="200">
        <f t="shared" si="20"/>
        <v>0.70986677353686711</v>
      </c>
      <c r="O116" s="200">
        <f t="shared" si="20"/>
        <v>0.73592093060890884</v>
      </c>
      <c r="P116" s="200">
        <f t="shared" si="20"/>
        <v>0.71862849215130653</v>
      </c>
      <c r="Q116" s="200">
        <f t="shared" si="20"/>
        <v>0.7181915844787411</v>
      </c>
    </row>
    <row r="117" spans="1:17" x14ac:dyDescent="0.25">
      <c r="A117" s="142" t="s">
        <v>245</v>
      </c>
      <c r="B117" s="199">
        <f t="shared" ref="B117:Q117" si="21">IF(B$55=0,0,B$55/B$31)</f>
        <v>0.62990355296550915</v>
      </c>
      <c r="C117" s="199">
        <f t="shared" si="21"/>
        <v>0.64372181644676718</v>
      </c>
      <c r="D117" s="199">
        <f t="shared" si="21"/>
        <v>0.61882809111535697</v>
      </c>
      <c r="E117" s="199">
        <f t="shared" si="21"/>
        <v>0.60998610006631582</v>
      </c>
      <c r="F117" s="199">
        <f t="shared" si="21"/>
        <v>0.57178833236844084</v>
      </c>
      <c r="G117" s="199">
        <f t="shared" si="21"/>
        <v>0.62716777038929028</v>
      </c>
      <c r="H117" s="199">
        <f t="shared" si="21"/>
        <v>0.62220185811666562</v>
      </c>
      <c r="I117" s="199">
        <f t="shared" si="21"/>
        <v>0.60882383986009048</v>
      </c>
      <c r="J117" s="199">
        <f t="shared" si="21"/>
        <v>0.49388424175090212</v>
      </c>
      <c r="K117" s="199">
        <f t="shared" si="21"/>
        <v>0.48444843554676381</v>
      </c>
      <c r="L117" s="199">
        <f t="shared" si="21"/>
        <v>0.50059717152105931</v>
      </c>
      <c r="M117" s="199">
        <f t="shared" si="21"/>
        <v>0.47632229551298566</v>
      </c>
      <c r="N117" s="199">
        <f t="shared" si="21"/>
        <v>0.46289223185791267</v>
      </c>
      <c r="O117" s="199">
        <f t="shared" si="21"/>
        <v>0.5397960100560264</v>
      </c>
      <c r="P117" s="199">
        <f t="shared" si="21"/>
        <v>0.48888777580143816</v>
      </c>
      <c r="Q117" s="199">
        <f t="shared" si="21"/>
        <v>0.48730792159611191</v>
      </c>
    </row>
    <row r="118" spans="1:17" x14ac:dyDescent="0.25">
      <c r="A118" s="142" t="s">
        <v>244</v>
      </c>
      <c r="B118" s="199">
        <f t="shared" ref="B118:Q118" si="22">IF(B$66=0,0,B$66/B$31)</f>
        <v>0.13664462866434071</v>
      </c>
      <c r="C118" s="199">
        <f t="shared" si="22"/>
        <v>0.12743467444594525</v>
      </c>
      <c r="D118" s="199">
        <f t="shared" si="22"/>
        <v>0.14392747671954428</v>
      </c>
      <c r="E118" s="199">
        <f t="shared" si="22"/>
        <v>0.14978422671593075</v>
      </c>
      <c r="F118" s="199">
        <f t="shared" si="22"/>
        <v>0.17498933329852787</v>
      </c>
      <c r="G118" s="199">
        <f t="shared" si="22"/>
        <v>0.13838166393576856</v>
      </c>
      <c r="H118" s="199">
        <f t="shared" si="22"/>
        <v>0.1416412372265399</v>
      </c>
      <c r="I118" s="199">
        <f t="shared" si="22"/>
        <v>0.15047796270269082</v>
      </c>
      <c r="J118" s="199">
        <f t="shared" si="22"/>
        <v>0.22650919748161139</v>
      </c>
      <c r="K118" s="199">
        <f t="shared" si="22"/>
        <v>0.23275892467174608</v>
      </c>
      <c r="L118" s="199">
        <f t="shared" si="22"/>
        <v>0.22206527123159939</v>
      </c>
      <c r="M118" s="199">
        <f t="shared" si="22"/>
        <v>0.23812976761678323</v>
      </c>
      <c r="N118" s="199">
        <f t="shared" si="22"/>
        <v>0.24697454167895438</v>
      </c>
      <c r="O118" s="199">
        <f t="shared" si="22"/>
        <v>0.19612492055288244</v>
      </c>
      <c r="P118" s="199">
        <f t="shared" si="22"/>
        <v>0.22974071634986842</v>
      </c>
      <c r="Q118" s="199">
        <f t="shared" si="22"/>
        <v>0.23088366288262924</v>
      </c>
    </row>
    <row r="119" spans="1:17" x14ac:dyDescent="0.25">
      <c r="A119" s="127" t="s">
        <v>236</v>
      </c>
      <c r="B119" s="200">
        <f t="shared" ref="B119:Q119" si="23">IF(B$67=0,0,B$67/B$31)</f>
        <v>0.10224587371242007</v>
      </c>
      <c r="C119" s="200">
        <f t="shared" si="23"/>
        <v>0.10173738154527659</v>
      </c>
      <c r="D119" s="200">
        <f t="shared" si="23"/>
        <v>0.10263111816125968</v>
      </c>
      <c r="E119" s="200">
        <f t="shared" si="23"/>
        <v>0.10294826632685659</v>
      </c>
      <c r="F119" s="200">
        <f t="shared" si="23"/>
        <v>0.10429665526718478</v>
      </c>
      <c r="G119" s="200">
        <f t="shared" si="23"/>
        <v>0.10232707729058889</v>
      </c>
      <c r="H119" s="200">
        <f t="shared" si="23"/>
        <v>0.10249849282643037</v>
      </c>
      <c r="I119" s="200">
        <f t="shared" si="23"/>
        <v>0.10297279778776629</v>
      </c>
      <c r="J119" s="200">
        <f t="shared" si="23"/>
        <v>0.10707242931262857</v>
      </c>
      <c r="K119" s="200">
        <f t="shared" si="23"/>
        <v>0.10741079699722815</v>
      </c>
      <c r="L119" s="200">
        <f t="shared" si="23"/>
        <v>0.10683222826543509</v>
      </c>
      <c r="M119" s="200">
        <f t="shared" si="23"/>
        <v>0.10769962211360024</v>
      </c>
      <c r="N119" s="200">
        <f t="shared" si="23"/>
        <v>0.10816983785688995</v>
      </c>
      <c r="O119" s="200">
        <f t="shared" si="23"/>
        <v>0.10543166925329557</v>
      </c>
      <c r="P119" s="200">
        <f t="shared" si="23"/>
        <v>0.10723405605288884</v>
      </c>
      <c r="Q119" s="200">
        <f t="shared" si="23"/>
        <v>0.10731246957639556</v>
      </c>
    </row>
    <row r="120" spans="1:17" x14ac:dyDescent="0.25">
      <c r="A120" s="142" t="s">
        <v>243</v>
      </c>
      <c r="B120" s="199">
        <f t="shared" ref="B120:Q120" si="24">IF(B$68=0,0,B$68/B$31)</f>
        <v>7.1447393739143383E-2</v>
      </c>
      <c r="C120" s="199">
        <f t="shared" si="24"/>
        <v>7.3014743069193505E-2</v>
      </c>
      <c r="D120" s="199">
        <f t="shared" si="24"/>
        <v>7.019114922373261E-2</v>
      </c>
      <c r="E120" s="199">
        <f t="shared" si="24"/>
        <v>6.9188238201966359E-2</v>
      </c>
      <c r="F120" s="199">
        <f t="shared" si="24"/>
        <v>6.4855621032531466E-2</v>
      </c>
      <c r="G120" s="199">
        <f t="shared" si="24"/>
        <v>7.1137085067303749E-2</v>
      </c>
      <c r="H120" s="199">
        <f t="shared" si="24"/>
        <v>7.0573821869714365E-2</v>
      </c>
      <c r="I120" s="199">
        <f t="shared" si="24"/>
        <v>6.9056407761908412E-2</v>
      </c>
      <c r="J120" s="199">
        <f t="shared" si="24"/>
        <v>5.6019277420819892E-2</v>
      </c>
      <c r="K120" s="199">
        <f t="shared" si="24"/>
        <v>5.4949012365257933E-2</v>
      </c>
      <c r="L120" s="199">
        <f t="shared" si="24"/>
        <v>5.6780697695675696E-2</v>
      </c>
      <c r="M120" s="199">
        <f t="shared" si="24"/>
        <v>5.4027297407722899E-2</v>
      </c>
      <c r="N120" s="199">
        <f t="shared" si="24"/>
        <v>5.250398000240214E-2</v>
      </c>
      <c r="O120" s="199">
        <f t="shared" si="24"/>
        <v>6.1226862251725203E-2</v>
      </c>
      <c r="P120" s="199">
        <f t="shared" si="24"/>
        <v>5.5452548644144603E-2</v>
      </c>
      <c r="Q120" s="199">
        <f t="shared" si="24"/>
        <v>5.5273352218077484E-2</v>
      </c>
    </row>
    <row r="121" spans="1:17" x14ac:dyDescent="0.25">
      <c r="A121" s="140" t="s">
        <v>242</v>
      </c>
      <c r="B121" s="198">
        <f t="shared" ref="B121:Q121" si="25">IF(B$79=0,0,B$79/B$31)</f>
        <v>3.0798479973276689E-2</v>
      </c>
      <c r="C121" s="198">
        <f t="shared" si="25"/>
        <v>2.8722638476083091E-2</v>
      </c>
      <c r="D121" s="198">
        <f t="shared" si="25"/>
        <v>3.2439968937527063E-2</v>
      </c>
      <c r="E121" s="198">
        <f t="shared" si="25"/>
        <v>3.3760028124890241E-2</v>
      </c>
      <c r="F121" s="198">
        <f t="shared" si="25"/>
        <v>3.9441034234653297E-2</v>
      </c>
      <c r="G121" s="198">
        <f t="shared" si="25"/>
        <v>3.1189992223285126E-2</v>
      </c>
      <c r="H121" s="198">
        <f t="shared" si="25"/>
        <v>3.1924670956716007E-2</v>
      </c>
      <c r="I121" s="198">
        <f t="shared" si="25"/>
        <v>3.3916390025857876E-2</v>
      </c>
      <c r="J121" s="198">
        <f t="shared" si="25"/>
        <v>5.1053151891808687E-2</v>
      </c>
      <c r="K121" s="198">
        <f t="shared" si="25"/>
        <v>5.2461784631970224E-2</v>
      </c>
      <c r="L121" s="198">
        <f t="shared" si="25"/>
        <v>5.0051530569759396E-2</v>
      </c>
      <c r="M121" s="198">
        <f t="shared" si="25"/>
        <v>5.3672324705877329E-2</v>
      </c>
      <c r="N121" s="198">
        <f t="shared" si="25"/>
        <v>5.5665857854487827E-2</v>
      </c>
      <c r="O121" s="198">
        <f t="shared" si="25"/>
        <v>4.4204807001570368E-2</v>
      </c>
      <c r="P121" s="198">
        <f t="shared" si="25"/>
        <v>5.178150740874423E-2</v>
      </c>
      <c r="Q121" s="198">
        <f t="shared" si="25"/>
        <v>5.2039117358318079E-2</v>
      </c>
    </row>
    <row r="123" spans="1:17" x14ac:dyDescent="0.25">
      <c r="A123" s="78" t="s">
        <v>55</v>
      </c>
      <c r="B123" s="77">
        <f t="shared" ref="B123:Q123" si="26">SUM(B$124:B$129)</f>
        <v>1</v>
      </c>
      <c r="C123" s="77">
        <f t="shared" si="26"/>
        <v>1</v>
      </c>
      <c r="D123" s="77">
        <f t="shared" si="26"/>
        <v>1</v>
      </c>
      <c r="E123" s="77">
        <f t="shared" si="26"/>
        <v>1</v>
      </c>
      <c r="F123" s="77">
        <f t="shared" si="26"/>
        <v>0.99999999999999989</v>
      </c>
      <c r="G123" s="77">
        <f t="shared" si="26"/>
        <v>1</v>
      </c>
      <c r="H123" s="77">
        <f t="shared" si="26"/>
        <v>1</v>
      </c>
      <c r="I123" s="77">
        <f t="shared" si="26"/>
        <v>1</v>
      </c>
      <c r="J123" s="77">
        <f t="shared" si="26"/>
        <v>1</v>
      </c>
      <c r="K123" s="77">
        <f t="shared" si="26"/>
        <v>1</v>
      </c>
      <c r="L123" s="77">
        <f t="shared" si="26"/>
        <v>0.99999999999999989</v>
      </c>
      <c r="M123" s="77">
        <f t="shared" si="26"/>
        <v>1</v>
      </c>
      <c r="N123" s="77">
        <f t="shared" si="26"/>
        <v>1</v>
      </c>
      <c r="O123" s="77">
        <f t="shared" si="26"/>
        <v>1</v>
      </c>
      <c r="P123" s="77">
        <f t="shared" si="26"/>
        <v>1</v>
      </c>
      <c r="Q123" s="77">
        <f t="shared" si="26"/>
        <v>1</v>
      </c>
    </row>
    <row r="124" spans="1:17" x14ac:dyDescent="0.25">
      <c r="A124" s="132" t="s">
        <v>83</v>
      </c>
      <c r="B124" s="203">
        <f t="shared" ref="B124:Q124" si="27">IF(B$82=0,0,B$82/B$81)</f>
        <v>2.4566112583566401E-2</v>
      </c>
      <c r="C124" s="203">
        <f t="shared" si="27"/>
        <v>2.4578721423176318E-2</v>
      </c>
      <c r="D124" s="203">
        <f t="shared" si="27"/>
        <v>2.4547197384208918E-2</v>
      </c>
      <c r="E124" s="203">
        <f t="shared" si="27"/>
        <v>2.4535683329354206E-2</v>
      </c>
      <c r="F124" s="203">
        <f t="shared" si="27"/>
        <v>2.448666046126027E-2</v>
      </c>
      <c r="G124" s="203">
        <f t="shared" si="27"/>
        <v>2.4563276895663812E-2</v>
      </c>
      <c r="H124" s="203">
        <f t="shared" si="27"/>
        <v>2.4539167272980687E-2</v>
      </c>
      <c r="I124" s="203">
        <f t="shared" si="27"/>
        <v>2.4528402501279724E-2</v>
      </c>
      <c r="J124" s="203">
        <f t="shared" si="27"/>
        <v>2.4393046414862771E-2</v>
      </c>
      <c r="K124" s="203">
        <f t="shared" si="27"/>
        <v>2.4380251048915447E-2</v>
      </c>
      <c r="L124" s="203">
        <f t="shared" si="27"/>
        <v>2.4397292466424275E-2</v>
      </c>
      <c r="M124" s="203">
        <f t="shared" si="27"/>
        <v>2.437465008594019E-2</v>
      </c>
      <c r="N124" s="203">
        <f t="shared" si="27"/>
        <v>2.436110263673287E-2</v>
      </c>
      <c r="O124" s="203">
        <f t="shared" si="27"/>
        <v>2.439963056314487E-2</v>
      </c>
      <c r="P124" s="203">
        <f t="shared" si="27"/>
        <v>2.4388157270816044E-2</v>
      </c>
      <c r="Q124" s="203">
        <f t="shared" si="27"/>
        <v>2.4395166549894209E-2</v>
      </c>
    </row>
    <row r="125" spans="1:17" x14ac:dyDescent="0.25">
      <c r="A125" s="76" t="s">
        <v>82</v>
      </c>
      <c r="B125" s="202">
        <f t="shared" ref="B125:Q125" si="28">IF(B$83=0,0,B$83/B$81)</f>
        <v>2.8388868646484554E-3</v>
      </c>
      <c r="C125" s="202">
        <f t="shared" si="28"/>
        <v>2.8403439559576836E-3</v>
      </c>
      <c r="D125" s="202">
        <f t="shared" si="28"/>
        <v>2.8367010035027207E-3</v>
      </c>
      <c r="E125" s="202">
        <f t="shared" si="28"/>
        <v>2.8353704267183519E-3</v>
      </c>
      <c r="F125" s="202">
        <f t="shared" si="28"/>
        <v>2.8297052904121553E-3</v>
      </c>
      <c r="G125" s="202">
        <f t="shared" si="28"/>
        <v>2.838559169449978E-3</v>
      </c>
      <c r="H125" s="202">
        <f t="shared" si="28"/>
        <v>2.8357730350579797E-3</v>
      </c>
      <c r="I125" s="202">
        <f t="shared" si="28"/>
        <v>2.8345290462551591E-3</v>
      </c>
      <c r="J125" s="202">
        <f t="shared" si="28"/>
        <v>2.8188871487236631E-3</v>
      </c>
      <c r="K125" s="202">
        <f t="shared" si="28"/>
        <v>2.8174085022266799E-3</v>
      </c>
      <c r="L125" s="202">
        <f t="shared" si="28"/>
        <v>2.8193778270906044E-3</v>
      </c>
      <c r="M125" s="202">
        <f t="shared" si="28"/>
        <v>2.8167612488134357E-3</v>
      </c>
      <c r="N125" s="202">
        <f t="shared" si="28"/>
        <v>2.8151956907515596E-3</v>
      </c>
      <c r="O125" s="202">
        <f t="shared" si="28"/>
        <v>2.8196480201073378E-3</v>
      </c>
      <c r="P125" s="202">
        <f t="shared" si="28"/>
        <v>2.8183221538850868E-3</v>
      </c>
      <c r="Q125" s="202">
        <f t="shared" si="28"/>
        <v>2.8191321538489789E-3</v>
      </c>
    </row>
    <row r="126" spans="1:17" x14ac:dyDescent="0.25">
      <c r="A126" s="76" t="s">
        <v>81</v>
      </c>
      <c r="B126" s="202">
        <f t="shared" ref="B126:Q126" si="29">IF(B$84=0,0,B$84/B$81)</f>
        <v>0.12376536253074326</v>
      </c>
      <c r="C126" s="202">
        <f t="shared" si="29"/>
        <v>0.12382888652543732</v>
      </c>
      <c r="D126" s="202">
        <f t="shared" si="29"/>
        <v>0.12367006676516956</v>
      </c>
      <c r="E126" s="202">
        <f t="shared" si="29"/>
        <v>0.12361205835344204</v>
      </c>
      <c r="F126" s="202">
        <f t="shared" si="29"/>
        <v>0.12336507857504594</v>
      </c>
      <c r="G126" s="202">
        <f t="shared" si="29"/>
        <v>0.12375107618649182</v>
      </c>
      <c r="H126" s="202">
        <f t="shared" si="29"/>
        <v>0.12362961064400085</v>
      </c>
      <c r="I126" s="202">
        <f t="shared" si="29"/>
        <v>0.12357537716006654</v>
      </c>
      <c r="J126" s="202">
        <f t="shared" si="29"/>
        <v>0.12289344610365088</v>
      </c>
      <c r="K126" s="202">
        <f t="shared" si="29"/>
        <v>0.12282898237949444</v>
      </c>
      <c r="L126" s="202">
        <f t="shared" si="29"/>
        <v>0.12291483793392302</v>
      </c>
      <c r="M126" s="202">
        <f t="shared" si="29"/>
        <v>0.12280076443451854</v>
      </c>
      <c r="N126" s="202">
        <f t="shared" si="29"/>
        <v>0.12273251167548686</v>
      </c>
      <c r="O126" s="202">
        <f t="shared" si="29"/>
        <v>0.12292661738772435</v>
      </c>
      <c r="P126" s="202">
        <f t="shared" si="29"/>
        <v>0.12286881433973831</v>
      </c>
      <c r="Q126" s="202">
        <f t="shared" si="29"/>
        <v>0.12290412745504041</v>
      </c>
    </row>
    <row r="127" spans="1:17" x14ac:dyDescent="0.25">
      <c r="A127" s="76" t="s">
        <v>80</v>
      </c>
      <c r="B127" s="202">
        <f t="shared" ref="B127:Q127" si="30">IF(B$85=0,0,B$85/B$81)</f>
        <v>3.8398290021098083E-2</v>
      </c>
      <c r="C127" s="202">
        <f t="shared" si="30"/>
        <v>3.8417998384744301E-2</v>
      </c>
      <c r="D127" s="202">
        <f t="shared" si="30"/>
        <v>3.8368724443383455E-2</v>
      </c>
      <c r="E127" s="202">
        <f t="shared" si="30"/>
        <v>3.8350727293198376E-2</v>
      </c>
      <c r="F127" s="202">
        <f t="shared" si="30"/>
        <v>3.8274101644743277E-2</v>
      </c>
      <c r="G127" s="202">
        <f t="shared" si="30"/>
        <v>3.8393857672832862E-2</v>
      </c>
      <c r="H127" s="202">
        <f t="shared" si="30"/>
        <v>3.8356172903582668E-2</v>
      </c>
      <c r="I127" s="202">
        <f t="shared" si="30"/>
        <v>3.8339346927377511E-2</v>
      </c>
      <c r="J127" s="202">
        <f t="shared" si="30"/>
        <v>3.8127777341645165E-2</v>
      </c>
      <c r="K127" s="202">
        <f t="shared" si="30"/>
        <v>3.8107777426278015E-2</v>
      </c>
      <c r="L127" s="202">
        <f t="shared" si="30"/>
        <v>3.8134414171902657E-2</v>
      </c>
      <c r="M127" s="202">
        <f t="shared" si="30"/>
        <v>3.8099022789174167E-2</v>
      </c>
      <c r="N127" s="202">
        <f t="shared" si="30"/>
        <v>3.807784732309507E-2</v>
      </c>
      <c r="O127" s="202">
        <f t="shared" si="30"/>
        <v>3.813806875565779E-2</v>
      </c>
      <c r="P127" s="202">
        <f t="shared" si="30"/>
        <v>3.8120135319716697E-2</v>
      </c>
      <c r="Q127" s="202">
        <f t="shared" si="30"/>
        <v>3.8131091238361399E-2</v>
      </c>
    </row>
    <row r="128" spans="1:17" x14ac:dyDescent="0.25">
      <c r="A128" s="129" t="s">
        <v>79</v>
      </c>
      <c r="B128" s="201">
        <f t="shared" ref="B128:Q128" si="31">IF(B$86=0,0,B$86/B$81)</f>
        <v>0.21120065839297719</v>
      </c>
      <c r="C128" s="201">
        <f t="shared" si="31"/>
        <v>0.2107957980656098</v>
      </c>
      <c r="D128" s="201">
        <f t="shared" si="31"/>
        <v>0.21180801117412204</v>
      </c>
      <c r="E128" s="201">
        <f t="shared" si="31"/>
        <v>0.2121777187889404</v>
      </c>
      <c r="F128" s="201">
        <f t="shared" si="31"/>
        <v>0.21375180609903618</v>
      </c>
      <c r="G128" s="201">
        <f t="shared" si="31"/>
        <v>0.21129171019219664</v>
      </c>
      <c r="H128" s="201">
        <f t="shared" si="31"/>
        <v>0.21206585198749112</v>
      </c>
      <c r="I128" s="201">
        <f t="shared" si="31"/>
        <v>0.21241150068552503</v>
      </c>
      <c r="J128" s="201">
        <f t="shared" si="31"/>
        <v>0.21675768250346664</v>
      </c>
      <c r="K128" s="201">
        <f t="shared" si="31"/>
        <v>0.21716853205080672</v>
      </c>
      <c r="L128" s="201">
        <f t="shared" si="31"/>
        <v>0.21662134499118185</v>
      </c>
      <c r="M128" s="201">
        <f t="shared" si="31"/>
        <v>0.21734837474639901</v>
      </c>
      <c r="N128" s="201">
        <f t="shared" si="31"/>
        <v>0.21778337311982249</v>
      </c>
      <c r="O128" s="201">
        <f t="shared" si="31"/>
        <v>0.21654627046941771</v>
      </c>
      <c r="P128" s="201">
        <f t="shared" si="31"/>
        <v>0.21691466923028227</v>
      </c>
      <c r="Q128" s="201">
        <f t="shared" si="31"/>
        <v>0.21668960656710387</v>
      </c>
    </row>
    <row r="129" spans="1:17" x14ac:dyDescent="0.25">
      <c r="A129" s="72" t="s">
        <v>235</v>
      </c>
      <c r="B129" s="276">
        <f t="shared" ref="B129:Q129" si="32">IF(B$91=0,0,B$91/B$81)</f>
        <v>0.59923068960696668</v>
      </c>
      <c r="C129" s="276">
        <f t="shared" si="32"/>
        <v>0.59953825164507468</v>
      </c>
      <c r="D129" s="276">
        <f t="shared" si="32"/>
        <v>0.59876929922961331</v>
      </c>
      <c r="E129" s="276">
        <f t="shared" si="32"/>
        <v>0.59848844180834671</v>
      </c>
      <c r="F129" s="276">
        <f t="shared" si="32"/>
        <v>0.5972926479295021</v>
      </c>
      <c r="G129" s="276">
        <f t="shared" si="32"/>
        <v>0.59916151988336486</v>
      </c>
      <c r="H129" s="276">
        <f t="shared" si="32"/>
        <v>0.59857342415688675</v>
      </c>
      <c r="I129" s="276">
        <f t="shared" si="32"/>
        <v>0.59831084367949605</v>
      </c>
      <c r="J129" s="276">
        <f t="shared" si="32"/>
        <v>0.59500916048765096</v>
      </c>
      <c r="K129" s="276">
        <f t="shared" si="32"/>
        <v>0.59469704859227879</v>
      </c>
      <c r="L129" s="276">
        <f t="shared" si="32"/>
        <v>0.5951127326094775</v>
      </c>
      <c r="M129" s="276">
        <f t="shared" si="32"/>
        <v>0.59456042669515463</v>
      </c>
      <c r="N129" s="276">
        <f t="shared" si="32"/>
        <v>0.59422996955411123</v>
      </c>
      <c r="O129" s="276">
        <f t="shared" si="32"/>
        <v>0.5951697648039479</v>
      </c>
      <c r="P129" s="276">
        <f t="shared" si="32"/>
        <v>0.59488990168556166</v>
      </c>
      <c r="Q129" s="276">
        <f t="shared" si="32"/>
        <v>0.5950608760357512</v>
      </c>
    </row>
    <row r="130" spans="1:17" x14ac:dyDescent="0.25">
      <c r="A130" s="40"/>
      <c r="B130" s="32"/>
      <c r="C130" s="40"/>
      <c r="D130" s="40"/>
      <c r="E130" s="40"/>
      <c r="F130" s="40"/>
      <c r="G130" s="40"/>
      <c r="H130" s="40"/>
      <c r="I130" s="40"/>
      <c r="J130" s="40"/>
      <c r="K130" s="40"/>
      <c r="L130" s="40"/>
      <c r="M130" s="40"/>
      <c r="N130" s="40"/>
      <c r="O130" s="40"/>
      <c r="P130" s="40"/>
      <c r="Q130" s="40"/>
    </row>
    <row r="131" spans="1:17" ht="12.75" x14ac:dyDescent="0.25">
      <c r="A131" s="80" t="s">
        <v>128</v>
      </c>
      <c r="B131" s="233"/>
      <c r="C131" s="233"/>
      <c r="D131" s="233"/>
      <c r="E131" s="233"/>
      <c r="F131" s="233"/>
      <c r="G131" s="233"/>
      <c r="H131" s="233"/>
      <c r="I131" s="233"/>
      <c r="J131" s="233"/>
      <c r="K131" s="233"/>
      <c r="L131" s="233"/>
      <c r="M131" s="233"/>
      <c r="N131" s="233"/>
      <c r="O131" s="233"/>
      <c r="P131" s="233"/>
      <c r="Q131" s="233"/>
    </row>
    <row r="132" spans="1:17" x14ac:dyDescent="0.25">
      <c r="A132" s="40"/>
      <c r="B132" s="32"/>
      <c r="C132" s="40"/>
      <c r="D132" s="40"/>
      <c r="E132" s="40"/>
      <c r="F132" s="40"/>
      <c r="G132" s="40"/>
      <c r="H132" s="40"/>
      <c r="I132" s="40"/>
      <c r="J132" s="40"/>
      <c r="K132" s="40"/>
      <c r="L132" s="40"/>
      <c r="M132" s="40"/>
      <c r="N132" s="40"/>
      <c r="O132" s="40"/>
      <c r="P132" s="40"/>
      <c r="Q132" s="40"/>
    </row>
    <row r="133" spans="1:17" x14ac:dyDescent="0.25">
      <c r="A133" s="78" t="s">
        <v>35</v>
      </c>
      <c r="B133" s="253">
        <f>IF(B$5=0,0,B$5/PPA_fec!B$5)</f>
        <v>0.68697743286707991</v>
      </c>
      <c r="C133" s="253">
        <f>IF(C$5=0,0,C$5/PPA_fec!C$5)</f>
        <v>0.68615738216018207</v>
      </c>
      <c r="D133" s="253">
        <f>IF(D$5=0,0,D$5/PPA_fec!D$5)</f>
        <v>0.68759960433030898</v>
      </c>
      <c r="E133" s="253">
        <f>IF(E$5=0,0,E$5/PPA_fec!E$5)</f>
        <v>0.68810826050609364</v>
      </c>
      <c r="F133" s="253">
        <f>IF(F$5=0,0,F$5/PPA_fec!F$5)</f>
        <v>0.69021982758728395</v>
      </c>
      <c r="G133" s="253">
        <f>IF(G$5=0,0,G$5/PPA_fec!G$5)</f>
        <v>0.68709331911555405</v>
      </c>
      <c r="H133" s="253">
        <f>IF(H$5=0,0,H$5/PPA_fec!H$5)</f>
        <v>0.6874074481789354</v>
      </c>
      <c r="I133" s="253">
        <f>IF(I$5=0,0,I$5/PPA_fec!I$5)</f>
        <v>0.68814556514671887</v>
      </c>
      <c r="J133" s="253">
        <f>IF(J$5=0,0,J$5/PPA_fec!J$5)</f>
        <v>0.69445222753176272</v>
      </c>
      <c r="K133" s="253">
        <f>IF(K$5=0,0,K$5/PPA_fec!K$5)</f>
        <v>0.69496574903480957</v>
      </c>
      <c r="L133" s="253">
        <f>IF(L$5=0,0,L$5/PPA_fec!L$5)</f>
        <v>0.69410110210331799</v>
      </c>
      <c r="M133" s="253">
        <f>IF(M$5=0,0,M$5/PPA_fec!M$5)</f>
        <v>0.69538178850358268</v>
      </c>
      <c r="N133" s="253">
        <f>IF(N$5=0,0,N$5/PPA_fec!N$5)</f>
        <v>0.69605166253207784</v>
      </c>
      <c r="O133" s="253">
        <f>IF(O$5=0,0,O$5/PPA_fec!O$5)</f>
        <v>0.69209390551192751</v>
      </c>
      <c r="P133" s="253">
        <f>IF(P$5=0,0,P$5/PPA_fec!P$5)</f>
        <v>0.6946583699027824</v>
      </c>
      <c r="Q133" s="253">
        <f>IF(Q$5=0,0,Q$5/PPA_fec!Q$5)</f>
        <v>0.69479371926775413</v>
      </c>
    </row>
    <row r="134" spans="1:17" x14ac:dyDescent="0.25">
      <c r="A134" s="132" t="s">
        <v>83</v>
      </c>
      <c r="B134" s="252">
        <f>IF(B$6=0,0,B$6/PPA_fec!B$6)</f>
        <v>0.52808689068202996</v>
      </c>
      <c r="C134" s="252">
        <f>IF(C$6=0,0,C$6/PPA_fec!C$6)</f>
        <v>0.52808689068202996</v>
      </c>
      <c r="D134" s="252">
        <f>IF(D$6=0,0,D$6/PPA_fec!D$6)</f>
        <v>0.52808689068202996</v>
      </c>
      <c r="E134" s="252">
        <f>IF(E$6=0,0,E$6/PPA_fec!E$6)</f>
        <v>0.52808689068202996</v>
      </c>
      <c r="F134" s="252">
        <f>IF(F$6=0,0,F$6/PPA_fec!F$6)</f>
        <v>0.52808689068202996</v>
      </c>
      <c r="G134" s="252">
        <f>IF(G$6=0,0,G$6/PPA_fec!G$6)</f>
        <v>0.52808689068202996</v>
      </c>
      <c r="H134" s="252">
        <f>IF(H$6=0,0,H$6/PPA_fec!H$6)</f>
        <v>0.52808689068202996</v>
      </c>
      <c r="I134" s="252">
        <f>IF(I$6=0,0,I$6/PPA_fec!I$6)</f>
        <v>0.52808689068203007</v>
      </c>
      <c r="J134" s="252">
        <f>IF(J$6=0,0,J$6/PPA_fec!J$6)</f>
        <v>0.52808689068202996</v>
      </c>
      <c r="K134" s="252">
        <f>IF(K$6=0,0,K$6/PPA_fec!K$6)</f>
        <v>0.52808689068202996</v>
      </c>
      <c r="L134" s="252">
        <f>IF(L$6=0,0,L$6/PPA_fec!L$6)</f>
        <v>0.52808689068202996</v>
      </c>
      <c r="M134" s="252">
        <f>IF(M$6=0,0,M$6/PPA_fec!M$6)</f>
        <v>0.52808689068202996</v>
      </c>
      <c r="N134" s="252">
        <f>IF(N$6=0,0,N$6/PPA_fec!N$6)</f>
        <v>0.52808689068202996</v>
      </c>
      <c r="O134" s="252">
        <f>IF(O$6=0,0,O$6/PPA_fec!O$6)</f>
        <v>0.52808689068202996</v>
      </c>
      <c r="P134" s="252">
        <f>IF(P$6=0,0,P$6/PPA_fec!P$6)</f>
        <v>0.52808689068202996</v>
      </c>
      <c r="Q134" s="252">
        <f>IF(Q$6=0,0,Q$6/PPA_fec!Q$6)</f>
        <v>0.52808689068202996</v>
      </c>
    </row>
    <row r="135" spans="1:17" x14ac:dyDescent="0.25">
      <c r="A135" s="76" t="s">
        <v>82</v>
      </c>
      <c r="B135" s="251">
        <f>IF(B$7=0,0,B$7/PPA_fec!B$7)</f>
        <v>0.13776834894234918</v>
      </c>
      <c r="C135" s="251">
        <f>IF(C$7=0,0,C$7/PPA_fec!C$7)</f>
        <v>0.13776834894234918</v>
      </c>
      <c r="D135" s="251">
        <f>IF(D$7=0,0,D$7/PPA_fec!D$7)</f>
        <v>0.13776834894234918</v>
      </c>
      <c r="E135" s="251">
        <f>IF(E$7=0,0,E$7/PPA_fec!E$7)</f>
        <v>0.13776834894234918</v>
      </c>
      <c r="F135" s="251">
        <f>IF(F$7=0,0,F$7/PPA_fec!F$7)</f>
        <v>0.13776834894234918</v>
      </c>
      <c r="G135" s="251">
        <f>IF(G$7=0,0,G$7/PPA_fec!G$7)</f>
        <v>0.13776834894234918</v>
      </c>
      <c r="H135" s="251">
        <f>IF(H$7=0,0,H$7/PPA_fec!H$7)</f>
        <v>0.13776834894234921</v>
      </c>
      <c r="I135" s="251">
        <f>IF(I$7=0,0,I$7/PPA_fec!I$7)</f>
        <v>0.13776834894234918</v>
      </c>
      <c r="J135" s="251">
        <f>IF(J$7=0,0,J$7/PPA_fec!J$7)</f>
        <v>0.13776834894234918</v>
      </c>
      <c r="K135" s="251">
        <f>IF(K$7=0,0,K$7/PPA_fec!K$7)</f>
        <v>0.13776834894234918</v>
      </c>
      <c r="L135" s="251">
        <f>IF(L$7=0,0,L$7/PPA_fec!L$7)</f>
        <v>0.13776834894234918</v>
      </c>
      <c r="M135" s="251">
        <f>IF(M$7=0,0,M$7/PPA_fec!M$7)</f>
        <v>0.13776834894234918</v>
      </c>
      <c r="N135" s="251">
        <f>IF(N$7=0,0,N$7/PPA_fec!N$7)</f>
        <v>0.13776834894234918</v>
      </c>
      <c r="O135" s="251">
        <f>IF(O$7=0,0,O$7/PPA_fec!O$7)</f>
        <v>0.13776834894234918</v>
      </c>
      <c r="P135" s="251">
        <f>IF(P$7=0,0,P$7/PPA_fec!P$7)</f>
        <v>0.13776834894234918</v>
      </c>
      <c r="Q135" s="251">
        <f>IF(Q$7=0,0,Q$7/PPA_fec!Q$7)</f>
        <v>0.13776834894234918</v>
      </c>
    </row>
    <row r="136" spans="1:17" x14ac:dyDescent="0.25">
      <c r="A136" s="76" t="s">
        <v>81</v>
      </c>
      <c r="B136" s="251">
        <f>IF(B$8=0,0,B$8/PPA_fec!B$8)</f>
        <v>0.76000923158896461</v>
      </c>
      <c r="C136" s="251">
        <f>IF(C$8=0,0,C$8/PPA_fec!C$8)</f>
        <v>0.76000923158896461</v>
      </c>
      <c r="D136" s="251">
        <f>IF(D$8=0,0,D$8/PPA_fec!D$8)</f>
        <v>0.76000923158896461</v>
      </c>
      <c r="E136" s="251">
        <f>IF(E$8=0,0,E$8/PPA_fec!E$8)</f>
        <v>0.76000923158896461</v>
      </c>
      <c r="F136" s="251">
        <f>IF(F$8=0,0,F$8/PPA_fec!F$8)</f>
        <v>0.76000923158896461</v>
      </c>
      <c r="G136" s="251">
        <f>IF(G$8=0,0,G$8/PPA_fec!G$8)</f>
        <v>0.7600092315889645</v>
      </c>
      <c r="H136" s="251">
        <f>IF(H$8=0,0,H$8/PPA_fec!H$8)</f>
        <v>0.76000923158896461</v>
      </c>
      <c r="I136" s="251">
        <f>IF(I$8=0,0,I$8/PPA_fec!I$8)</f>
        <v>0.76000923158896461</v>
      </c>
      <c r="J136" s="251">
        <f>IF(J$8=0,0,J$8/PPA_fec!J$8)</f>
        <v>0.76000923158896461</v>
      </c>
      <c r="K136" s="251">
        <f>IF(K$8=0,0,K$8/PPA_fec!K$8)</f>
        <v>0.7600092315889645</v>
      </c>
      <c r="L136" s="251">
        <f>IF(L$8=0,0,L$8/PPA_fec!L$8)</f>
        <v>0.76000923158896461</v>
      </c>
      <c r="M136" s="251">
        <f>IF(M$8=0,0,M$8/PPA_fec!M$8)</f>
        <v>0.76000923158896461</v>
      </c>
      <c r="N136" s="251">
        <f>IF(N$8=0,0,N$8/PPA_fec!N$8)</f>
        <v>0.76000923158896461</v>
      </c>
      <c r="O136" s="251">
        <f>IF(O$8=0,0,O$8/PPA_fec!O$8)</f>
        <v>0.76000923158896461</v>
      </c>
      <c r="P136" s="251">
        <f>IF(P$8=0,0,P$8/PPA_fec!P$8)</f>
        <v>0.76000923158896461</v>
      </c>
      <c r="Q136" s="251">
        <f>IF(Q$8=0,0,Q$8/PPA_fec!Q$8)</f>
        <v>0.76000923158896461</v>
      </c>
    </row>
    <row r="137" spans="1:17" x14ac:dyDescent="0.25">
      <c r="A137" s="76" t="s">
        <v>80</v>
      </c>
      <c r="B137" s="251">
        <f>IF(B$9=0,0,B$9/PPA_fec!B$9)</f>
        <v>0.53193836728073796</v>
      </c>
      <c r="C137" s="251">
        <f>IF(C$9=0,0,C$9/PPA_fec!C$9)</f>
        <v>0.53193836728073796</v>
      </c>
      <c r="D137" s="251">
        <f>IF(D$9=0,0,D$9/PPA_fec!D$9)</f>
        <v>0.53193836728073807</v>
      </c>
      <c r="E137" s="251">
        <f>IF(E$9=0,0,E$9/PPA_fec!E$9)</f>
        <v>0.53193836728073796</v>
      </c>
      <c r="F137" s="251">
        <f>IF(F$9=0,0,F$9/PPA_fec!F$9)</f>
        <v>0.53193836728073796</v>
      </c>
      <c r="G137" s="251">
        <f>IF(G$9=0,0,G$9/PPA_fec!G$9)</f>
        <v>0.53193836728073807</v>
      </c>
      <c r="H137" s="251">
        <f>IF(H$9=0,0,H$9/PPA_fec!H$9)</f>
        <v>0.53193836728073796</v>
      </c>
      <c r="I137" s="251">
        <f>IF(I$9=0,0,I$9/PPA_fec!I$9)</f>
        <v>0.53193836728073796</v>
      </c>
      <c r="J137" s="251">
        <f>IF(J$9=0,0,J$9/PPA_fec!J$9)</f>
        <v>0.53193836728073796</v>
      </c>
      <c r="K137" s="251">
        <f>IF(K$9=0,0,K$9/PPA_fec!K$9)</f>
        <v>0.53193836728073796</v>
      </c>
      <c r="L137" s="251">
        <f>IF(L$9=0,0,L$9/PPA_fec!L$9)</f>
        <v>0.53193836728073796</v>
      </c>
      <c r="M137" s="251">
        <f>IF(M$9=0,0,M$9/PPA_fec!M$9)</f>
        <v>0.53193836728073796</v>
      </c>
      <c r="N137" s="251">
        <f>IF(N$9=0,0,N$9/PPA_fec!N$9)</f>
        <v>0.53193836728073796</v>
      </c>
      <c r="O137" s="251">
        <f>IF(O$9=0,0,O$9/PPA_fec!O$9)</f>
        <v>0.53193836728073784</v>
      </c>
      <c r="P137" s="251">
        <f>IF(P$9=0,0,P$9/PPA_fec!P$9)</f>
        <v>0.53193836728073796</v>
      </c>
      <c r="Q137" s="251">
        <f>IF(Q$9=0,0,Q$9/PPA_fec!Q$9)</f>
        <v>0.53193836728073796</v>
      </c>
    </row>
    <row r="138" spans="1:17" x14ac:dyDescent="0.25">
      <c r="A138" s="129" t="s">
        <v>79</v>
      </c>
      <c r="B138" s="250">
        <f>IF(B$10=0,0,B$10/PPA_fec!B$10)</f>
        <v>0.83225332167695509</v>
      </c>
      <c r="C138" s="250">
        <f>IF(C$10=0,0,C$10/PPA_fec!C$10)</f>
        <v>0.83023181070659235</v>
      </c>
      <c r="D138" s="250">
        <f>IF(D$10=0,0,D$10/PPA_fec!D$10)</f>
        <v>0.83528979365484357</v>
      </c>
      <c r="E138" s="250">
        <f>IF(E$10=0,0,E$10/PPA_fec!E$10)</f>
        <v>0.83714044637075191</v>
      </c>
      <c r="F138" s="250">
        <f>IF(F$10=0,0,F$10/PPA_fec!F$10)</f>
        <v>0.84503936620916875</v>
      </c>
      <c r="G138" s="250">
        <f>IF(G$10=0,0,G$10/PPA_fec!G$10)</f>
        <v>0.83270823891732182</v>
      </c>
      <c r="H138" s="250">
        <f>IF(H$10=0,0,H$10/PPA_fec!H$10)</f>
        <v>0.83658028926745875</v>
      </c>
      <c r="I138" s="250">
        <f>IF(I$10=0,0,I$10/PPA_fec!I$10)</f>
        <v>0.83831158973314923</v>
      </c>
      <c r="J138" s="250">
        <f>IF(J$10=0,0,J$10/PPA_fec!J$10)</f>
        <v>0.86021134139076105</v>
      </c>
      <c r="K138" s="250">
        <f>IF(K$10=0,0,K$10/PPA_fec!K$10)</f>
        <v>0.86229413004395494</v>
      </c>
      <c r="L138" s="250">
        <f>IF(L$10=0,0,L$10/PPA_fec!L$10)</f>
        <v>0.85952066550009054</v>
      </c>
      <c r="M138" s="250">
        <f>IF(M$10=0,0,M$10/PPA_fec!M$10)</f>
        <v>0.86320652493742445</v>
      </c>
      <c r="N138" s="250">
        <f>IF(N$10=0,0,N$10/PPA_fec!N$10)</f>
        <v>0.86541513429229189</v>
      </c>
      <c r="O138" s="250">
        <f>IF(O$10=0,0,O$10/PPA_fec!O$10)</f>
        <v>0.85914044607839946</v>
      </c>
      <c r="P138" s="250">
        <f>IF(P$10=0,0,P$10/PPA_fec!P$10)</f>
        <v>0.86100692258906797</v>
      </c>
      <c r="Q138" s="250">
        <f>IF(Q$10=0,0,Q$10/PPA_fec!Q$10)</f>
        <v>0.85986644361016329</v>
      </c>
    </row>
    <row r="139" spans="1:17" x14ac:dyDescent="0.25">
      <c r="A139" s="127" t="s">
        <v>241</v>
      </c>
      <c r="B139" s="248">
        <f>IF(B$15=0,0,B$15/PPA_fec!B$15)</f>
        <v>0.65666196034043056</v>
      </c>
      <c r="C139" s="248">
        <f>IF(C$15=0,0,C$15/PPA_fec!C$15)</f>
        <v>0.65666196034043078</v>
      </c>
      <c r="D139" s="248">
        <f>IF(D$15=0,0,D$15/PPA_fec!D$15)</f>
        <v>0.65666196034043078</v>
      </c>
      <c r="E139" s="248">
        <f>IF(E$15=0,0,E$15/PPA_fec!E$15)</f>
        <v>0.65666196034043078</v>
      </c>
      <c r="F139" s="248">
        <f>IF(F$15=0,0,F$15/PPA_fec!F$15)</f>
        <v>0.65666196034043078</v>
      </c>
      <c r="G139" s="248">
        <f>IF(G$15=0,0,G$15/PPA_fec!G$15)</f>
        <v>0.65666196034043078</v>
      </c>
      <c r="H139" s="248">
        <f>IF(H$15=0,0,H$15/PPA_fec!H$15)</f>
        <v>0.65666196034043078</v>
      </c>
      <c r="I139" s="248">
        <f>IF(I$15=0,0,I$15/PPA_fec!I$15)</f>
        <v>0.65666196034043078</v>
      </c>
      <c r="J139" s="248">
        <f>IF(J$15=0,0,J$15/PPA_fec!J$15)</f>
        <v>0.65666196034043078</v>
      </c>
      <c r="K139" s="248">
        <f>IF(K$15=0,0,K$15/PPA_fec!K$15)</f>
        <v>0.65666196034043078</v>
      </c>
      <c r="L139" s="248">
        <f>IF(L$15=0,0,L$15/PPA_fec!L$15)</f>
        <v>0.65666196034043078</v>
      </c>
      <c r="M139" s="248">
        <f>IF(M$15=0,0,M$15/PPA_fec!M$15)</f>
        <v>0.65666196034043089</v>
      </c>
      <c r="N139" s="248">
        <f>IF(N$15=0,0,N$15/PPA_fec!N$15)</f>
        <v>0.65666196034043078</v>
      </c>
      <c r="O139" s="248">
        <f>IF(O$15=0,0,O$15/PPA_fec!O$15)</f>
        <v>0.65666196034043078</v>
      </c>
      <c r="P139" s="248">
        <f>IF(P$15=0,0,P$15/PPA_fec!P$15)</f>
        <v>0.65666196034043078</v>
      </c>
      <c r="Q139" s="248">
        <f>IF(Q$15=0,0,Q$15/PPA_fec!Q$15)</f>
        <v>0.65666196034043078</v>
      </c>
    </row>
    <row r="140" spans="1:17" x14ac:dyDescent="0.25">
      <c r="A140" s="127" t="s">
        <v>240</v>
      </c>
      <c r="B140" s="249">
        <f>IF(B$16=0,0,B$16/PPA_fec!B$16)</f>
        <v>0.69388665416416095</v>
      </c>
      <c r="C140" s="249">
        <f>IF(C$16=0,0,C$16/PPA_fec!C$16)</f>
        <v>0.69282535600325523</v>
      </c>
      <c r="D140" s="249">
        <f>IF(D$16=0,0,D$16/PPA_fec!D$16)</f>
        <v>0.69467147770459103</v>
      </c>
      <c r="E140" s="249">
        <f>IF(E$16=0,0,E$16/PPA_fec!E$16)</f>
        <v>0.69532578067368855</v>
      </c>
      <c r="F140" s="249">
        <f>IF(F$16=0,0,F$16/PPA_fec!F$16)</f>
        <v>0.69806251563216459</v>
      </c>
      <c r="G140" s="249">
        <f>IF(G$16=0,0,G$16/PPA_fec!G$16)</f>
        <v>0.69403437814651303</v>
      </c>
      <c r="H140" s="249">
        <f>IF(H$16=0,0,H$16/PPA_fec!H$16)</f>
        <v>0.69439270167215983</v>
      </c>
      <c r="I140" s="249">
        <f>IF(I$16=0,0,I$16/PPA_fec!I$16)</f>
        <v>0.69535702440091141</v>
      </c>
      <c r="J140" s="249">
        <f>IF(J$16=0,0,J$16/PPA_fec!J$16)</f>
        <v>0.70367867940185624</v>
      </c>
      <c r="K140" s="249">
        <f>IF(K$16=0,0,K$16/PPA_fec!K$16)</f>
        <v>0.70436711923147477</v>
      </c>
      <c r="L140" s="249">
        <f>IF(L$16=0,0,L$16/PPA_fec!L$16)</f>
        <v>0.70319692683539703</v>
      </c>
      <c r="M140" s="249">
        <f>IF(M$16=0,0,M$16/PPA_fec!M$16)</f>
        <v>0.7049398860264815</v>
      </c>
      <c r="N140" s="249">
        <f>IF(N$16=0,0,N$16/PPA_fec!N$16)</f>
        <v>0.70585294622106931</v>
      </c>
      <c r="O140" s="249">
        <f>IF(O$16=0,0,O$16/PPA_fec!O$16)</f>
        <v>0.70040607173767755</v>
      </c>
      <c r="P140" s="249">
        <f>IF(P$16=0,0,P$16/PPA_fec!P$16)</f>
        <v>0.70395543670692362</v>
      </c>
      <c r="Q140" s="249">
        <f>IF(Q$16=0,0,Q$16/PPA_fec!Q$16)</f>
        <v>0.70416564738804954</v>
      </c>
    </row>
    <row r="141" spans="1:17" x14ac:dyDescent="0.25">
      <c r="A141" s="72" t="s">
        <v>239</v>
      </c>
      <c r="B141" s="265">
        <f>IF(B$29=0,0,B$29/PPA_fec!B$29)</f>
        <v>0.65987482898724537</v>
      </c>
      <c r="C141" s="265">
        <f>IF(C$29=0,0,C$29/PPA_fec!C$29)</f>
        <v>0.65987482898724537</v>
      </c>
      <c r="D141" s="265">
        <f>IF(D$29=0,0,D$29/PPA_fec!D$29)</f>
        <v>0.65987482898724537</v>
      </c>
      <c r="E141" s="265">
        <f>IF(E$29=0,0,E$29/PPA_fec!E$29)</f>
        <v>0.65987482898724548</v>
      </c>
      <c r="F141" s="265">
        <f>IF(F$29=0,0,F$29/PPA_fec!F$29)</f>
        <v>0.65987482898724537</v>
      </c>
      <c r="G141" s="265">
        <f>IF(G$29=0,0,G$29/PPA_fec!G$29)</f>
        <v>0.65987482898724548</v>
      </c>
      <c r="H141" s="265">
        <f>IF(H$29=0,0,H$29/PPA_fec!H$29)</f>
        <v>0.65987482898724537</v>
      </c>
      <c r="I141" s="265">
        <f>IF(I$29=0,0,I$29/PPA_fec!I$29)</f>
        <v>0.65987482898724537</v>
      </c>
      <c r="J141" s="265">
        <f>IF(J$29=0,0,J$29/PPA_fec!J$29)</f>
        <v>0.65987482898724537</v>
      </c>
      <c r="K141" s="265">
        <f>IF(K$29=0,0,K$29/PPA_fec!K$29)</f>
        <v>0.65987482898724537</v>
      </c>
      <c r="L141" s="265">
        <f>IF(L$29=0,0,L$29/PPA_fec!L$29)</f>
        <v>0.65987482898724537</v>
      </c>
      <c r="M141" s="265">
        <f>IF(M$29=0,0,M$29/PPA_fec!M$29)</f>
        <v>0.65987482898724537</v>
      </c>
      <c r="N141" s="265">
        <f>IF(N$29=0,0,N$29/PPA_fec!N$29)</f>
        <v>0.65987482898724537</v>
      </c>
      <c r="O141" s="265">
        <f>IF(O$29=0,0,O$29/PPA_fec!O$29)</f>
        <v>0.65987482898724537</v>
      </c>
      <c r="P141" s="265">
        <f>IF(P$29=0,0,P$29/PPA_fec!P$29)</f>
        <v>0.65987482898724537</v>
      </c>
      <c r="Q141" s="265">
        <f>IF(Q$29=0,0,Q$29/PPA_fec!Q$29)</f>
        <v>0.65987482898724537</v>
      </c>
    </row>
    <row r="142" spans="1:17" x14ac:dyDescent="0.25">
      <c r="A142" s="40"/>
      <c r="B142" s="32"/>
      <c r="C142" s="40"/>
      <c r="D142" s="40"/>
      <c r="E142" s="40"/>
      <c r="F142" s="40"/>
      <c r="G142" s="40"/>
      <c r="H142" s="40"/>
      <c r="I142" s="40"/>
      <c r="J142" s="40"/>
      <c r="K142" s="40"/>
      <c r="L142" s="40"/>
      <c r="M142" s="40"/>
      <c r="N142" s="40"/>
      <c r="O142" s="40"/>
      <c r="P142" s="40"/>
      <c r="Q142" s="40"/>
    </row>
    <row r="143" spans="1:17" x14ac:dyDescent="0.25">
      <c r="A143" s="78" t="s">
        <v>34</v>
      </c>
      <c r="B143" s="253">
        <f>IF(B$31=0,0,B$31/PPA_fec!B$31)</f>
        <v>0.72469555981108313</v>
      </c>
      <c r="C143" s="253">
        <f>IF(C$31=0,0,C$31/PPA_fec!C$31)</f>
        <v>0.72563347464485639</v>
      </c>
      <c r="D143" s="253">
        <f>IF(D$31=0,0,D$31/PPA_fec!D$31)</f>
        <v>0.72154152800216342</v>
      </c>
      <c r="E143" s="253">
        <f>IF(E$31=0,0,E$31/PPA_fec!E$31)</f>
        <v>0.72007711829535803</v>
      </c>
      <c r="F143" s="253">
        <f>IF(F$31=0,0,F$31/PPA_fec!F$31)</f>
        <v>0.71128292224026235</v>
      </c>
      <c r="G143" s="253">
        <f>IF(G$31=0,0,G$31/PPA_fec!G$31)</f>
        <v>0.7302637921911086</v>
      </c>
      <c r="H143" s="253">
        <f>IF(H$31=0,0,H$31/PPA_fec!H$31)</f>
        <v>0.72918726825307245</v>
      </c>
      <c r="I143" s="253">
        <f>IF(I$31=0,0,I$31/PPA_fec!I$31)</f>
        <v>0.72607267311107615</v>
      </c>
      <c r="J143" s="253">
        <f>IF(J$31=0,0,J$31/PPA_fec!J$31)</f>
        <v>0.70458723488226882</v>
      </c>
      <c r="K143" s="253">
        <f>IF(K$31=0,0,K$31/PPA_fec!K$31)</f>
        <v>0.70314871821856817</v>
      </c>
      <c r="L143" s="253">
        <f>IF(L$31=0,0,L$31/PPA_fec!L$31)</f>
        <v>0.70582773620611605</v>
      </c>
      <c r="M143" s="253">
        <f>IF(M$31=0,0,M$31/PPA_fec!M$31)</f>
        <v>0.7014591021569242</v>
      </c>
      <c r="N143" s="253">
        <f>IF(N$31=0,0,N$31/PPA_fec!N$31)</f>
        <v>0.69803468433613602</v>
      </c>
      <c r="O143" s="253">
        <f>IF(O$31=0,0,O$31/PPA_fec!O$31)</f>
        <v>0.71412189575770235</v>
      </c>
      <c r="P143" s="253">
        <f>IF(P$31=0,0,P$31/PPA_fec!P$31)</f>
        <v>0.70180347281253364</v>
      </c>
      <c r="Q143" s="253">
        <f>IF(Q$31=0,0,Q$31/PPA_fec!Q$31)</f>
        <v>0.70370907669602834</v>
      </c>
    </row>
    <row r="144" spans="1:17" x14ac:dyDescent="0.25">
      <c r="A144" s="132" t="s">
        <v>83</v>
      </c>
      <c r="B144" s="252">
        <f>IF(B$32=0,0,B$32/PPA_fec!B$32)</f>
        <v>0.45681239603524981</v>
      </c>
      <c r="C144" s="252">
        <f>IF(C$32=0,0,C$32/PPA_fec!C$32)</f>
        <v>0.45681239603524981</v>
      </c>
      <c r="D144" s="252">
        <f>IF(D$32=0,0,D$32/PPA_fec!D$32)</f>
        <v>0.45681239603524976</v>
      </c>
      <c r="E144" s="252">
        <f>IF(E$32=0,0,E$32/PPA_fec!E$32)</f>
        <v>0.45681239603524981</v>
      </c>
      <c r="F144" s="252">
        <f>IF(F$32=0,0,F$32/PPA_fec!F$32)</f>
        <v>0.45681239603524987</v>
      </c>
      <c r="G144" s="252">
        <f>IF(G$32=0,0,G$32/PPA_fec!G$32)</f>
        <v>0.46193139794666394</v>
      </c>
      <c r="H144" s="252">
        <f>IF(H$32=0,0,H$32/PPA_fec!H$32)</f>
        <v>0.46193139794666388</v>
      </c>
      <c r="I144" s="252">
        <f>IF(I$32=0,0,I$32/PPA_fec!I$32)</f>
        <v>0.46193139794666394</v>
      </c>
      <c r="J144" s="252">
        <f>IF(J$32=0,0,J$32/PPA_fec!J$32)</f>
        <v>0.46193139794666388</v>
      </c>
      <c r="K144" s="252">
        <f>IF(K$32=0,0,K$32/PPA_fec!K$32)</f>
        <v>0.46193139794666388</v>
      </c>
      <c r="L144" s="252">
        <f>IF(L$32=0,0,L$32/PPA_fec!L$32)</f>
        <v>0.46193139794666388</v>
      </c>
      <c r="M144" s="252">
        <f>IF(M$32=0,0,M$32/PPA_fec!M$32)</f>
        <v>0.46193139794666388</v>
      </c>
      <c r="N144" s="252">
        <f>IF(N$32=0,0,N$32/PPA_fec!N$32)</f>
        <v>0.46193139794666388</v>
      </c>
      <c r="O144" s="252">
        <f>IF(O$32=0,0,O$32/PPA_fec!O$32)</f>
        <v>0.46193139794666382</v>
      </c>
      <c r="P144" s="252">
        <f>IF(P$32=0,0,P$32/PPA_fec!P$32)</f>
        <v>0.46193139794666399</v>
      </c>
      <c r="Q144" s="252">
        <f>IF(Q$32=0,0,Q$32/PPA_fec!Q$32)</f>
        <v>0.46193139794666388</v>
      </c>
    </row>
    <row r="145" spans="1:17" x14ac:dyDescent="0.25">
      <c r="A145" s="76" t="s">
        <v>82</v>
      </c>
      <c r="B145" s="251">
        <f>IF(B$33=0,0,B$33/PPA_fec!B$33)</f>
        <v>0.11921046496392673</v>
      </c>
      <c r="C145" s="251">
        <f>IF(C$33=0,0,C$33/PPA_fec!C$33)</f>
        <v>0.11921046496392673</v>
      </c>
      <c r="D145" s="251">
        <f>IF(D$33=0,0,D$33/PPA_fec!D$33)</f>
        <v>0.11921046496392673</v>
      </c>
      <c r="E145" s="251">
        <f>IF(E$33=0,0,E$33/PPA_fec!E$33)</f>
        <v>0.11921046496392672</v>
      </c>
      <c r="F145" s="251">
        <f>IF(F$33=0,0,F$33/PPA_fec!F$33)</f>
        <v>0.1192104649639267</v>
      </c>
      <c r="G145" s="251">
        <f>IF(G$33=0,0,G$33/PPA_fec!G$33)</f>
        <v>0.12054632757034296</v>
      </c>
      <c r="H145" s="251">
        <f>IF(H$33=0,0,H$33/PPA_fec!H$33)</f>
        <v>0.12054632757034298</v>
      </c>
      <c r="I145" s="251">
        <f>IF(I$33=0,0,I$33/PPA_fec!I$33)</f>
        <v>0.12054632757034298</v>
      </c>
      <c r="J145" s="251">
        <f>IF(J$33=0,0,J$33/PPA_fec!J$33)</f>
        <v>0.12054632757034296</v>
      </c>
      <c r="K145" s="251">
        <f>IF(K$33=0,0,K$33/PPA_fec!K$33)</f>
        <v>0.12054632757034298</v>
      </c>
      <c r="L145" s="251">
        <f>IF(L$33=0,0,L$33/PPA_fec!L$33)</f>
        <v>0.12054632757034298</v>
      </c>
      <c r="M145" s="251">
        <f>IF(M$33=0,0,M$33/PPA_fec!M$33)</f>
        <v>0.12054632757034298</v>
      </c>
      <c r="N145" s="251">
        <f>IF(N$33=0,0,N$33/PPA_fec!N$33)</f>
        <v>0.12054632757034298</v>
      </c>
      <c r="O145" s="251">
        <f>IF(O$33=0,0,O$33/PPA_fec!O$33)</f>
        <v>0.12054632757034298</v>
      </c>
      <c r="P145" s="251">
        <f>IF(P$33=0,0,P$33/PPA_fec!P$33)</f>
        <v>0.12054632757034299</v>
      </c>
      <c r="Q145" s="251">
        <f>IF(Q$33=0,0,Q$33/PPA_fec!Q$33)</f>
        <v>0.12054632757034298</v>
      </c>
    </row>
    <row r="146" spans="1:17" x14ac:dyDescent="0.25">
      <c r="A146" s="76" t="s">
        <v>81</v>
      </c>
      <c r="B146" s="251">
        <f>IF(B$34=0,0,B$34/PPA_fec!B$34)</f>
        <v>0.65493130287937595</v>
      </c>
      <c r="C146" s="251">
        <f>IF(C$34=0,0,C$34/PPA_fec!C$34)</f>
        <v>0.65493130287937595</v>
      </c>
      <c r="D146" s="251">
        <f>IF(D$34=0,0,D$34/PPA_fec!D$34)</f>
        <v>0.65493130287937595</v>
      </c>
      <c r="E146" s="251">
        <f>IF(E$34=0,0,E$34/PPA_fec!E$34)</f>
        <v>0.65493130287937595</v>
      </c>
      <c r="F146" s="251">
        <f>IF(F$34=0,0,F$34/PPA_fec!F$34)</f>
        <v>0.65493130287937606</v>
      </c>
      <c r="G146" s="251">
        <f>IF(G$34=0,0,G$34/PPA_fec!G$34)</f>
        <v>0.66227040886770328</v>
      </c>
      <c r="H146" s="251">
        <f>IF(H$34=0,0,H$34/PPA_fec!H$34)</f>
        <v>0.66227040886770328</v>
      </c>
      <c r="I146" s="251">
        <f>IF(I$34=0,0,I$34/PPA_fec!I$34)</f>
        <v>0.66227040886770328</v>
      </c>
      <c r="J146" s="251">
        <f>IF(J$34=0,0,J$34/PPA_fec!J$34)</f>
        <v>0.66227040886770328</v>
      </c>
      <c r="K146" s="251">
        <f>IF(K$34=0,0,K$34/PPA_fec!K$34)</f>
        <v>0.66227040886770328</v>
      </c>
      <c r="L146" s="251">
        <f>IF(L$34=0,0,L$34/PPA_fec!L$34)</f>
        <v>0.66227040886770328</v>
      </c>
      <c r="M146" s="251">
        <f>IF(M$34=0,0,M$34/PPA_fec!M$34)</f>
        <v>0.66227040886770328</v>
      </c>
      <c r="N146" s="251">
        <f>IF(N$34=0,0,N$34/PPA_fec!N$34)</f>
        <v>0.66227040886770328</v>
      </c>
      <c r="O146" s="251">
        <f>IF(O$34=0,0,O$34/PPA_fec!O$34)</f>
        <v>0.66227040886770339</v>
      </c>
      <c r="P146" s="251">
        <f>IF(P$34=0,0,P$34/PPA_fec!P$34)</f>
        <v>0.66227040886770328</v>
      </c>
      <c r="Q146" s="251">
        <f>IF(Q$34=0,0,Q$34/PPA_fec!Q$34)</f>
        <v>0.66227040886770328</v>
      </c>
    </row>
    <row r="147" spans="1:17" x14ac:dyDescent="0.25">
      <c r="A147" s="76" t="s">
        <v>80</v>
      </c>
      <c r="B147" s="251">
        <f>IF(B$35=0,0,B$35/PPA_fec!B$35)</f>
        <v>0.46054529704065278</v>
      </c>
      <c r="C147" s="251">
        <f>IF(C$35=0,0,C$35/PPA_fec!C$35)</f>
        <v>0.46054529704065278</v>
      </c>
      <c r="D147" s="251">
        <f>IF(D$35=0,0,D$35/PPA_fec!D$35)</f>
        <v>0.46054529704065283</v>
      </c>
      <c r="E147" s="251">
        <f>IF(E$35=0,0,E$35/PPA_fec!E$35)</f>
        <v>0.46054529704065278</v>
      </c>
      <c r="F147" s="251">
        <f>IF(F$35=0,0,F$35/PPA_fec!F$35)</f>
        <v>0.46054529704065283</v>
      </c>
      <c r="G147" s="251">
        <f>IF(G$35=0,0,G$35/PPA_fec!G$35)</f>
        <v>0.46570612953185769</v>
      </c>
      <c r="H147" s="251">
        <f>IF(H$35=0,0,H$35/PPA_fec!H$35)</f>
        <v>0.46570612953185775</v>
      </c>
      <c r="I147" s="251">
        <f>IF(I$35=0,0,I$35/PPA_fec!I$35)</f>
        <v>0.46570612953185769</v>
      </c>
      <c r="J147" s="251">
        <f>IF(J$35=0,0,J$35/PPA_fec!J$35)</f>
        <v>0.46570612953185769</v>
      </c>
      <c r="K147" s="251">
        <f>IF(K$35=0,0,K$35/PPA_fec!K$35)</f>
        <v>0.46570612953185764</v>
      </c>
      <c r="L147" s="251">
        <f>IF(L$35=0,0,L$35/PPA_fec!L$35)</f>
        <v>0.46570612953185764</v>
      </c>
      <c r="M147" s="251">
        <f>IF(M$35=0,0,M$35/PPA_fec!M$35)</f>
        <v>0.46570612953185775</v>
      </c>
      <c r="N147" s="251">
        <f>IF(N$35=0,0,N$35/PPA_fec!N$35)</f>
        <v>0.46570612953185769</v>
      </c>
      <c r="O147" s="251">
        <f>IF(O$35=0,0,O$35/PPA_fec!O$35)</f>
        <v>0.46570612953185764</v>
      </c>
      <c r="P147" s="251">
        <f>IF(P$35=0,0,P$35/PPA_fec!P$35)</f>
        <v>0.46570612953185769</v>
      </c>
      <c r="Q147" s="251">
        <f>IF(Q$35=0,0,Q$35/PPA_fec!Q$35)</f>
        <v>0.46570612953185764</v>
      </c>
    </row>
    <row r="148" spans="1:17" x14ac:dyDescent="0.25">
      <c r="A148" s="129" t="s">
        <v>79</v>
      </c>
      <c r="B148" s="250">
        <f>IF(B$36=0,0,B$36/PPA_fec!B$36)</f>
        <v>0.72002595364930133</v>
      </c>
      <c r="C148" s="250">
        <f>IF(C$36=0,0,C$36/PPA_fec!C$36)</f>
        <v>0.71827703859382863</v>
      </c>
      <c r="D148" s="250">
        <f>IF(D$36=0,0,D$36/PPA_fec!D$36)</f>
        <v>0.72265296465023465</v>
      </c>
      <c r="E148" s="250">
        <f>IF(E$36=0,0,E$36/PPA_fec!E$36)</f>
        <v>0.72425406127783432</v>
      </c>
      <c r="F148" s="250">
        <f>IF(F$36=0,0,F$36/PPA_fec!F$36)</f>
        <v>0.73108783068592187</v>
      </c>
      <c r="G148" s="250">
        <f>IF(G$36=0,0,G$36/PPA_fec!G$36)</f>
        <v>0.72849248799107558</v>
      </c>
      <c r="H148" s="250">
        <f>IF(H$36=0,0,H$36/PPA_fec!H$36)</f>
        <v>0.73187994047607252</v>
      </c>
      <c r="I148" s="250">
        <f>IF(I$36=0,0,I$36/PPA_fec!I$36)</f>
        <v>0.73339456387568125</v>
      </c>
      <c r="J148" s="250">
        <f>IF(J$36=0,0,J$36/PPA_fec!J$36)</f>
        <v>0.75255350073474636</v>
      </c>
      <c r="K148" s="250">
        <f>IF(K$36=0,0,K$36/PPA_fec!K$36)</f>
        <v>0.75437562259809865</v>
      </c>
      <c r="L148" s="250">
        <f>IF(L$36=0,0,L$36/PPA_fec!L$36)</f>
        <v>0.75194926485178659</v>
      </c>
      <c r="M148" s="250">
        <f>IF(M$36=0,0,M$36/PPA_fec!M$36)</f>
        <v>0.7551738287343055</v>
      </c>
      <c r="N148" s="250">
        <f>IF(N$36=0,0,N$36/PPA_fec!N$36)</f>
        <v>0.75710602448875108</v>
      </c>
      <c r="O148" s="250">
        <f>IF(O$36=0,0,O$36/PPA_fec!O$36)</f>
        <v>0.75161663094768316</v>
      </c>
      <c r="P148" s="250">
        <f>IF(P$36=0,0,P$36/PPA_fec!P$36)</f>
        <v>0.75324951273446805</v>
      </c>
      <c r="Q148" s="250">
        <f>IF(Q$36=0,0,Q$36/PPA_fec!Q$36)</f>
        <v>0.75225176787016346</v>
      </c>
    </row>
    <row r="149" spans="1:17" x14ac:dyDescent="0.25">
      <c r="A149" s="127" t="s">
        <v>238</v>
      </c>
      <c r="B149" s="248">
        <f>IF(B$41=0,0,B$41/PPA_fec!B$41)</f>
        <v>0.62952381155402759</v>
      </c>
      <c r="C149" s="248">
        <f>IF(C$41=0,0,C$41/PPA_fec!C$41)</f>
        <v>0.63112879906221719</v>
      </c>
      <c r="D149" s="248">
        <f>IF(D$41=0,0,D$41/PPA_fec!D$41)</f>
        <v>0.62777187002000889</v>
      </c>
      <c r="E149" s="248">
        <f>IF(E$41=0,0,E$41/PPA_fec!E$41)</f>
        <v>0.62670852694253509</v>
      </c>
      <c r="F149" s="248">
        <f>IF(F$41=0,0,F$41/PPA_fec!F$41)</f>
        <v>0.62222164499685439</v>
      </c>
      <c r="G149" s="248">
        <f>IF(G$41=0,0,G$41/PPA_fec!G$41)</f>
        <v>0.63569576752053691</v>
      </c>
      <c r="H149" s="248">
        <f>IF(H$41=0,0,H$41/PPA_fec!H$41)</f>
        <v>0.634987828220126</v>
      </c>
      <c r="I149" s="248">
        <f>IF(I$41=0,0,I$41/PPA_fec!I$41)</f>
        <v>0.63315631957558727</v>
      </c>
      <c r="J149" s="248">
        <f>IF(J$41=0,0,J$41/PPA_fec!J$41)</f>
        <v>0.62303386465893329</v>
      </c>
      <c r="K149" s="248">
        <f>IF(K$41=0,0,K$41/PPA_fec!K$41)</f>
        <v>0.62249261559674895</v>
      </c>
      <c r="L149" s="248">
        <f>IF(L$41=0,0,L$41/PPA_fec!L$41)</f>
        <v>0.62347141176958032</v>
      </c>
      <c r="M149" s="248">
        <f>IF(M$41=0,0,M$41/PPA_fec!M$41)</f>
        <v>0.62196835840580145</v>
      </c>
      <c r="N149" s="248">
        <f>IF(N$41=0,0,N$41/PPA_fec!N$41)</f>
        <v>0.62103367655191255</v>
      </c>
      <c r="O149" s="248">
        <f>IF(O$41=0,0,O$41/PPA_fec!O$41)</f>
        <v>0.62652669950135442</v>
      </c>
      <c r="P149" s="248">
        <f>IF(P$41=0,0,P$41/PPA_fec!P$41)</f>
        <v>0.6223881609669234</v>
      </c>
      <c r="Q149" s="248">
        <f>IF(Q$41=0,0,Q$41/PPA_fec!Q$41)</f>
        <v>0.62267856853147985</v>
      </c>
    </row>
    <row r="150" spans="1:17" x14ac:dyDescent="0.25">
      <c r="A150" s="127" t="s">
        <v>237</v>
      </c>
      <c r="B150" s="249">
        <f>IF(B$54=0,0,B$54/PPA_fec!B$54)</f>
        <v>0.75236949389736762</v>
      </c>
      <c r="C150" s="249">
        <f>IF(C$54=0,0,C$54/PPA_fec!C$54)</f>
        <v>0.75258232996909735</v>
      </c>
      <c r="D150" s="249">
        <f>IF(D$54=0,0,D$54/PPA_fec!D$54)</f>
        <v>0.74926449594990985</v>
      </c>
      <c r="E150" s="249">
        <f>IF(E$54=0,0,E$54/PPA_fec!E$54)</f>
        <v>0.74804785549477759</v>
      </c>
      <c r="F150" s="249">
        <f>IF(F$54=0,0,F$54/PPA_fec!F$54)</f>
        <v>0.73957525418987247</v>
      </c>
      <c r="G150" s="249">
        <f>IF(G$54=0,0,G$54/PPA_fec!G$54)</f>
        <v>0.75790170950592506</v>
      </c>
      <c r="H150" s="249">
        <f>IF(H$54=0,0,H$54/PPA_fec!H$54)</f>
        <v>0.75688753045938995</v>
      </c>
      <c r="I150" s="249">
        <f>IF(I$54=0,0,I$54/PPA_fec!I$54)</f>
        <v>0.75396704267910741</v>
      </c>
      <c r="J150" s="249">
        <f>IF(J$54=0,0,J$54/PPA_fec!J$54)</f>
        <v>0.7337121424373948</v>
      </c>
      <c r="K150" s="249">
        <f>IF(K$54=0,0,K$54/PPA_fec!K$54)</f>
        <v>0.73234817159253451</v>
      </c>
      <c r="L150" s="249">
        <f>IF(L$54=0,0,L$54/PPA_fec!L$54)</f>
        <v>0.73494359322180336</v>
      </c>
      <c r="M150" s="249">
        <f>IF(M$54=0,0,M$54/PPA_fec!M$54)</f>
        <v>0.73058458228908751</v>
      </c>
      <c r="N150" s="249">
        <f>IF(N$54=0,0,N$54/PPA_fec!N$54)</f>
        <v>0.72679730538736853</v>
      </c>
      <c r="O150" s="249">
        <f>IF(O$54=0,0,O$54/PPA_fec!O$54)</f>
        <v>0.74323406598419672</v>
      </c>
      <c r="P150" s="249">
        <f>IF(P$54=0,0,P$54/PPA_fec!P$54)</f>
        <v>0.73037631951168247</v>
      </c>
      <c r="Q150" s="249">
        <f>IF(Q$54=0,0,Q$54/PPA_fec!Q$54)</f>
        <v>0.73294653746975402</v>
      </c>
    </row>
    <row r="151" spans="1:17" x14ac:dyDescent="0.25">
      <c r="A151" s="72" t="s">
        <v>236</v>
      </c>
      <c r="B151" s="265">
        <f>IF(B$67=0,0,B$67/PPA_fec!B$67)</f>
        <v>0.72595517053838798</v>
      </c>
      <c r="C151" s="265">
        <f>IF(C$67=0,0,C$67/PPA_fec!C$67)</f>
        <v>0.7264741333175323</v>
      </c>
      <c r="D151" s="265">
        <f>IF(D$67=0,0,D$67/PPA_fec!D$67)</f>
        <v>0.72317883041063724</v>
      </c>
      <c r="E151" s="265">
        <f>IF(E$67=0,0,E$67/PPA_fec!E$67)</f>
        <v>0.72200704573101138</v>
      </c>
      <c r="F151" s="265">
        <f>IF(F$67=0,0,F$67/PPA_fec!F$67)</f>
        <v>0.71461448335256428</v>
      </c>
      <c r="G151" s="265">
        <f>IF(G$67=0,0,G$67/PPA_fec!G$67)</f>
        <v>0.73166766520110771</v>
      </c>
      <c r="H151" s="265">
        <f>IF(H$67=0,0,H$67/PPA_fec!H$67)</f>
        <v>0.73073360992854153</v>
      </c>
      <c r="I151" s="265">
        <f>IF(I$67=0,0,I$67/PPA_fec!I$67)</f>
        <v>0.72809942094385127</v>
      </c>
      <c r="J151" s="265">
        <f>IF(J$67=0,0,J$67/PPA_fec!J$67)</f>
        <v>0.71108129599846825</v>
      </c>
      <c r="K151" s="265">
        <f>IF(K$67=0,0,K$67/PPA_fec!K$67)</f>
        <v>0.71002836332429509</v>
      </c>
      <c r="L151" s="265">
        <f>IF(L$67=0,0,L$67/PPA_fec!L$67)</f>
        <v>0.7120329153593139</v>
      </c>
      <c r="M151" s="265">
        <f>IF(M$67=0,0,M$67/PPA_fec!M$67)</f>
        <v>0.70870468124973063</v>
      </c>
      <c r="N151" s="265">
        <f>IF(N$67=0,0,N$67/PPA_fec!N$67)</f>
        <v>0.70592123572644239</v>
      </c>
      <c r="O151" s="265">
        <f>IF(O$67=0,0,O$67/PPA_fec!O$67)</f>
        <v>0.71862086941920456</v>
      </c>
      <c r="P151" s="265">
        <f>IF(P$67=0,0,P$67/PPA_fec!P$67)</f>
        <v>0.70860054773364312</v>
      </c>
      <c r="Q151" s="265">
        <f>IF(Q$67=0,0,Q$67/PPA_fec!Q$67)</f>
        <v>0.71048154150312748</v>
      </c>
    </row>
    <row r="152" spans="1:17" x14ac:dyDescent="0.25">
      <c r="A152" s="40"/>
      <c r="B152" s="32"/>
      <c r="C152" s="40"/>
      <c r="D152" s="40"/>
      <c r="E152" s="40"/>
      <c r="F152" s="40"/>
      <c r="G152" s="40"/>
      <c r="H152" s="40"/>
      <c r="I152" s="40"/>
      <c r="J152" s="40"/>
      <c r="K152" s="40"/>
      <c r="L152" s="40"/>
      <c r="M152" s="40"/>
      <c r="N152" s="40"/>
      <c r="O152" s="40"/>
      <c r="P152" s="40"/>
      <c r="Q152" s="40"/>
    </row>
    <row r="153" spans="1:17" x14ac:dyDescent="0.25">
      <c r="A153" s="78" t="s">
        <v>55</v>
      </c>
      <c r="B153" s="253">
        <f>IF(B$81=0,0,B$81/PPA_fec!B$81)</f>
        <v>0.56167655315369791</v>
      </c>
      <c r="C153" s="253">
        <f>IF(C$81=0,0,C$81/PPA_fec!C$81)</f>
        <v>0.56295550690305374</v>
      </c>
      <c r="D153" s="253">
        <f>IF(D$81=0,0,D$81/PPA_fec!D$81)</f>
        <v>0.56367846647594333</v>
      </c>
      <c r="E153" s="253">
        <f>IF(E$81=0,0,E$81/PPA_fec!E$81)</f>
        <v>0.56394298834380008</v>
      </c>
      <c r="F153" s="253">
        <f>IF(F$81=0,0,F$81/PPA_fec!F$81)</f>
        <v>0.56507201542259733</v>
      </c>
      <c r="G153" s="253">
        <f>IF(G$81=0,0,G$81/PPA_fec!G$81)</f>
        <v>0.57231818300330317</v>
      </c>
      <c r="H153" s="253">
        <f>IF(H$81=0,0,H$81/PPA_fec!H$81)</f>
        <v>0.57288048307214445</v>
      </c>
      <c r="I153" s="253">
        <f>IF(I$81=0,0,I$81/PPA_fec!I$81)</f>
        <v>0.58537137454305654</v>
      </c>
      <c r="J153" s="253">
        <f>IF(J$81=0,0,J$81/PPA_fec!J$81)</f>
        <v>0.60189257480502578</v>
      </c>
      <c r="K153" s="253">
        <f>IF(K$81=0,0,K$81/PPA_fec!K$81)</f>
        <v>0.60220846309264631</v>
      </c>
      <c r="L153" s="253">
        <f>IF(L$81=0,0,L$81/PPA_fec!L$81)</f>
        <v>0.60178782273425269</v>
      </c>
      <c r="M153" s="253">
        <f>IF(M$81=0,0,M$81/PPA_fec!M$81)</f>
        <v>0.60234684240448377</v>
      </c>
      <c r="N153" s="253">
        <f>IF(N$81=0,0,N$81/PPA_fec!N$81)</f>
        <v>0.60268181341849525</v>
      </c>
      <c r="O153" s="253">
        <f>IF(O$81=0,0,O$81/PPA_fec!O$81)</f>
        <v>0.60173015636380556</v>
      </c>
      <c r="P153" s="253">
        <f>IF(P$81=0,0,P$81/PPA_fec!P$81)</f>
        <v>0.63477500585417113</v>
      </c>
      <c r="Q153" s="253">
        <f>IF(Q$81=0,0,Q$81/PPA_fec!Q$81)</f>
        <v>0.63459262074280998</v>
      </c>
    </row>
    <row r="154" spans="1:17" x14ac:dyDescent="0.25">
      <c r="A154" s="132" t="s">
        <v>83</v>
      </c>
      <c r="B154" s="282">
        <f>IF(B$82=0,0,B$82/PPA_fec!B$82)</f>
        <v>0.4063251294743937</v>
      </c>
      <c r="C154" s="282">
        <f>IF(C$82=0,0,C$82/PPA_fec!C$82)</f>
        <v>0.40745936946004252</v>
      </c>
      <c r="D154" s="282">
        <f>IF(D$82=0,0,D$82/PPA_fec!D$82)</f>
        <v>0.40745936946004246</v>
      </c>
      <c r="E154" s="282">
        <f>IF(E$82=0,0,E$82/PPA_fec!E$82)</f>
        <v>0.40745936946004246</v>
      </c>
      <c r="F154" s="282">
        <f>IF(F$82=0,0,F$82/PPA_fec!F$82)</f>
        <v>0.40745936946004241</v>
      </c>
      <c r="G154" s="282">
        <f>IF(G$82=0,0,G$82/PPA_fec!G$82)</f>
        <v>0.41397565087920069</v>
      </c>
      <c r="H154" s="282">
        <f>IF(H$82=0,0,H$82/PPA_fec!H$82)</f>
        <v>0.41397565087920074</v>
      </c>
      <c r="I154" s="282">
        <f>IF(I$82=0,0,I$82/PPA_fec!I$82)</f>
        <v>0.4228162741268045</v>
      </c>
      <c r="J154" s="282">
        <f>IF(J$82=0,0,J$82/PPA_fec!J$82)</f>
        <v>0.43235051194950358</v>
      </c>
      <c r="K154" s="282">
        <f>IF(K$82=0,0,K$82/PPA_fec!K$82)</f>
        <v>0.43235051194950352</v>
      </c>
      <c r="L154" s="282">
        <f>IF(L$82=0,0,L$82/PPA_fec!L$82)</f>
        <v>0.43235051194950352</v>
      </c>
      <c r="M154" s="282">
        <f>IF(M$82=0,0,M$82/PPA_fec!M$82)</f>
        <v>0.43235051194950352</v>
      </c>
      <c r="N154" s="282">
        <f>IF(N$82=0,0,N$82/PPA_fec!N$82)</f>
        <v>0.43235051194950358</v>
      </c>
      <c r="O154" s="282">
        <f>IF(O$82=0,0,O$82/PPA_fec!O$82)</f>
        <v>0.43235051194950358</v>
      </c>
      <c r="P154" s="282">
        <f>IF(P$82=0,0,P$82/PPA_fec!P$82)</f>
        <v>0.4558791762079491</v>
      </c>
      <c r="Q154" s="282">
        <f>IF(Q$82=0,0,Q$82/PPA_fec!Q$82)</f>
        <v>0.45587917620794915</v>
      </c>
    </row>
    <row r="155" spans="1:17" x14ac:dyDescent="0.25">
      <c r="A155" s="76" t="s">
        <v>82</v>
      </c>
      <c r="B155" s="281">
        <f>IF(B$83=0,0,B$83/PPA_fec!B$83)</f>
        <v>0.10648997529635103</v>
      </c>
      <c r="C155" s="281">
        <f>IF(C$83=0,0,C$83/PPA_fec!C$83)</f>
        <v>0.10678723770837095</v>
      </c>
      <c r="D155" s="281">
        <f>IF(D$83=0,0,D$83/PPA_fec!D$83)</f>
        <v>0.10678723770837098</v>
      </c>
      <c r="E155" s="281">
        <f>IF(E$83=0,0,E$83/PPA_fec!E$83)</f>
        <v>0.10678723770837097</v>
      </c>
      <c r="F155" s="281">
        <f>IF(F$83=0,0,F$83/PPA_fec!F$83)</f>
        <v>0.10678723770837095</v>
      </c>
      <c r="G155" s="281">
        <f>IF(G$83=0,0,G$83/PPA_fec!G$83)</f>
        <v>0.10849502931911348</v>
      </c>
      <c r="H155" s="281">
        <f>IF(H$83=0,0,H$83/PPA_fec!H$83)</f>
        <v>0.10849502931911346</v>
      </c>
      <c r="I155" s="281">
        <f>IF(I$83=0,0,I$83/PPA_fec!I$83)</f>
        <v>0.11081198606864921</v>
      </c>
      <c r="J155" s="281">
        <f>IF(J$83=0,0,J$83/PPA_fec!J$83)</f>
        <v>0.11331072581315407</v>
      </c>
      <c r="K155" s="281">
        <f>IF(K$83=0,0,K$83/PPA_fec!K$83)</f>
        <v>0.11331072581315409</v>
      </c>
      <c r="L155" s="281">
        <f>IF(L$83=0,0,L$83/PPA_fec!L$83)</f>
        <v>0.11331072581315407</v>
      </c>
      <c r="M155" s="281">
        <f>IF(M$83=0,0,M$83/PPA_fec!M$83)</f>
        <v>0.11331072581315407</v>
      </c>
      <c r="N155" s="281">
        <f>IF(N$83=0,0,N$83/PPA_fec!N$83)</f>
        <v>0.11331072581315409</v>
      </c>
      <c r="O155" s="281">
        <f>IF(O$83=0,0,O$83/PPA_fec!O$83)</f>
        <v>0.11331072581315407</v>
      </c>
      <c r="P155" s="281">
        <f>IF(P$83=0,0,P$83/PPA_fec!P$83)</f>
        <v>0.11947713466627893</v>
      </c>
      <c r="Q155" s="281">
        <f>IF(Q$83=0,0,Q$83/PPA_fec!Q$83)</f>
        <v>0.11947713466627893</v>
      </c>
    </row>
    <row r="156" spans="1:17" x14ac:dyDescent="0.25">
      <c r="A156" s="76" t="s">
        <v>81</v>
      </c>
      <c r="B156" s="281">
        <f>IF(B$84=0,0,B$84/PPA_fec!B$84)</f>
        <v>0.59853028030163713</v>
      </c>
      <c r="C156" s="281">
        <f>IF(C$84=0,0,C$84/PPA_fec!C$84)</f>
        <v>0.60020105310719263</v>
      </c>
      <c r="D156" s="281">
        <f>IF(D$84=0,0,D$84/PPA_fec!D$84)</f>
        <v>0.60020105310719274</v>
      </c>
      <c r="E156" s="281">
        <f>IF(E$84=0,0,E$84/PPA_fec!E$84)</f>
        <v>0.60020105310719263</v>
      </c>
      <c r="F156" s="281">
        <f>IF(F$84=0,0,F$84/PPA_fec!F$84)</f>
        <v>0.60020105310719263</v>
      </c>
      <c r="G156" s="281">
        <f>IF(G$84=0,0,G$84/PPA_fec!G$84)</f>
        <v>0.60979974996696662</v>
      </c>
      <c r="H156" s="281">
        <f>IF(H$84=0,0,H$84/PPA_fec!H$84)</f>
        <v>0.60979974996696662</v>
      </c>
      <c r="I156" s="281">
        <f>IF(I$84=0,0,I$84/PPA_fec!I$84)</f>
        <v>0.62282227879080343</v>
      </c>
      <c r="J156" s="281">
        <f>IF(J$84=0,0,J$84/PPA_fec!J$84)</f>
        <v>0.63686652469768168</v>
      </c>
      <c r="K156" s="281">
        <f>IF(K$84=0,0,K$84/PPA_fec!K$84)</f>
        <v>0.63686652469768168</v>
      </c>
      <c r="L156" s="281">
        <f>IF(L$84=0,0,L$84/PPA_fec!L$84)</f>
        <v>0.63686652469768168</v>
      </c>
      <c r="M156" s="281">
        <f>IF(M$84=0,0,M$84/PPA_fec!M$84)</f>
        <v>0.63686652469768157</v>
      </c>
      <c r="N156" s="281">
        <f>IF(N$84=0,0,N$84/PPA_fec!N$84)</f>
        <v>0.63686652469768157</v>
      </c>
      <c r="O156" s="281">
        <f>IF(O$84=0,0,O$84/PPA_fec!O$84)</f>
        <v>0.63686652469768168</v>
      </c>
      <c r="P156" s="281">
        <f>IF(P$84=0,0,P$84/PPA_fec!P$84)</f>
        <v>0.67152502104012357</v>
      </c>
      <c r="Q156" s="281">
        <f>IF(Q$84=0,0,Q$84/PPA_fec!Q$84)</f>
        <v>0.67152502104012357</v>
      </c>
    </row>
    <row r="157" spans="1:17" x14ac:dyDescent="0.25">
      <c r="A157" s="76" t="s">
        <v>80</v>
      </c>
      <c r="B157" s="281">
        <f>IF(B$85=0,0,B$85/PPA_fec!B$85)</f>
        <v>0.42054563439431247</v>
      </c>
      <c r="C157" s="281">
        <f>IF(C$85=0,0,C$85/PPA_fec!C$85)</f>
        <v>0.42171957033801616</v>
      </c>
      <c r="D157" s="281">
        <f>IF(D$85=0,0,D$85/PPA_fec!D$85)</f>
        <v>0.42171957033801616</v>
      </c>
      <c r="E157" s="281">
        <f>IF(E$85=0,0,E$85/PPA_fec!E$85)</f>
        <v>0.42171957033801616</v>
      </c>
      <c r="F157" s="281">
        <f>IF(F$85=0,0,F$85/PPA_fec!F$85)</f>
        <v>0.42171957033801616</v>
      </c>
      <c r="G157" s="281">
        <f>IF(G$85=0,0,G$85/PPA_fec!G$85)</f>
        <v>0.42846390758059982</v>
      </c>
      <c r="H157" s="281">
        <f>IF(H$85=0,0,H$85/PPA_fec!H$85)</f>
        <v>0.42846390758059982</v>
      </c>
      <c r="I157" s="281">
        <f>IF(I$85=0,0,I$85/PPA_fec!I$85)</f>
        <v>0.4376139336124969</v>
      </c>
      <c r="J157" s="281">
        <f>IF(J$85=0,0,J$85/PPA_fec!J$85)</f>
        <v>0.44748184923661755</v>
      </c>
      <c r="K157" s="281">
        <f>IF(K$85=0,0,K$85/PPA_fec!K$85)</f>
        <v>0.44748184923661749</v>
      </c>
      <c r="L157" s="281">
        <f>IF(L$85=0,0,L$85/PPA_fec!L$85)</f>
        <v>0.4474818492366176</v>
      </c>
      <c r="M157" s="281">
        <f>IF(M$85=0,0,M$85/PPA_fec!M$85)</f>
        <v>0.44748184923661755</v>
      </c>
      <c r="N157" s="281">
        <f>IF(N$85=0,0,N$85/PPA_fec!N$85)</f>
        <v>0.44748184923661766</v>
      </c>
      <c r="O157" s="281">
        <f>IF(O$85=0,0,O$85/PPA_fec!O$85)</f>
        <v>0.44748184923661755</v>
      </c>
      <c r="P157" s="281">
        <f>IF(P$85=0,0,P$85/PPA_fec!P$85)</f>
        <v>0.47183396609884165</v>
      </c>
      <c r="Q157" s="281">
        <f>IF(Q$85=0,0,Q$85/PPA_fec!Q$85)</f>
        <v>0.47183396609884165</v>
      </c>
    </row>
    <row r="158" spans="1:17" x14ac:dyDescent="0.25">
      <c r="A158" s="129" t="s">
        <v>79</v>
      </c>
      <c r="B158" s="280">
        <f>IF(B$86=0,0,B$86/PPA_fec!B$86)</f>
        <v>0.66773182777247553</v>
      </c>
      <c r="C158" s="280">
        <f>IF(C$86=0,0,C$86/PPA_fec!C$86)</f>
        <v>0.66796935175947236</v>
      </c>
      <c r="D158" s="280">
        <f>IF(D$86=0,0,D$86/PPA_fec!D$86)</f>
        <v>0.67203879061689031</v>
      </c>
      <c r="E158" s="280">
        <f>IF(E$86=0,0,E$86/PPA_fec!E$86)</f>
        <v>0.67352774741068644</v>
      </c>
      <c r="F158" s="280">
        <f>IF(F$86=0,0,F$86/PPA_fec!F$86)</f>
        <v>0.67988288376661177</v>
      </c>
      <c r="G158" s="280">
        <f>IF(G$86=0,0,G$86/PPA_fec!G$86)</f>
        <v>0.68067612416533974</v>
      </c>
      <c r="H158" s="280">
        <f>IF(H$86=0,0,H$86/PPA_fec!H$86)</f>
        <v>0.68384123302547428</v>
      </c>
      <c r="I158" s="280">
        <f>IF(I$86=0,0,I$86/PPA_fec!I$86)</f>
        <v>0.69989037848355129</v>
      </c>
      <c r="J158" s="280">
        <f>IF(J$86=0,0,J$86/PPA_fec!J$86)</f>
        <v>0.73436843196968371</v>
      </c>
      <c r="K158" s="280">
        <f>IF(K$86=0,0,K$86/PPA_fec!K$86)</f>
        <v>0.73614652319421625</v>
      </c>
      <c r="L158" s="280">
        <f>IF(L$86=0,0,L$86/PPA_fec!L$86)</f>
        <v>0.73377879713644512</v>
      </c>
      <c r="M158" s="280">
        <f>IF(M$86=0,0,M$86/PPA_fec!M$86)</f>
        <v>0.73692544108917335</v>
      </c>
      <c r="N158" s="280">
        <f>IF(N$86=0,0,N$86/PPA_fec!N$86)</f>
        <v>0.73881094632576483</v>
      </c>
      <c r="O158" s="280">
        <f>IF(O$86=0,0,O$86/PPA_fec!O$86)</f>
        <v>0.73345420115976312</v>
      </c>
      <c r="P158" s="280">
        <f>IF(P$86=0,0,P$86/PPA_fec!P$86)</f>
        <v>0.7750491709549312</v>
      </c>
      <c r="Q158" s="280">
        <f>IF(Q$86=0,0,Q$86/PPA_fec!Q$86)</f>
        <v>0.77402255053655689</v>
      </c>
    </row>
    <row r="159" spans="1:17" x14ac:dyDescent="0.25">
      <c r="A159" s="72" t="s">
        <v>235</v>
      </c>
      <c r="B159" s="279">
        <f>IF(B$91=0,0,B$91/PPA_fec!B$91)</f>
        <v>0.55541794303572256</v>
      </c>
      <c r="C159" s="279">
        <f>IF(C$91=0,0,C$91/PPA_fec!C$91)</f>
        <v>0.55696836951452</v>
      </c>
      <c r="D159" s="279">
        <f>IF(D$91=0,0,D$91/PPA_fec!D$91)</f>
        <v>0.55696836951452</v>
      </c>
      <c r="E159" s="279">
        <f>IF(E$91=0,0,E$91/PPA_fec!E$91)</f>
        <v>0.55696836951451989</v>
      </c>
      <c r="F159" s="279">
        <f>IF(F$91=0,0,F$91/PPA_fec!F$91)</f>
        <v>0.55696836951452</v>
      </c>
      <c r="G159" s="279">
        <f>IF(G$91=0,0,G$91/PPA_fec!G$91)</f>
        <v>0.56587566901320596</v>
      </c>
      <c r="H159" s="279">
        <f>IF(H$91=0,0,H$91/PPA_fec!H$91)</f>
        <v>0.56587566901320596</v>
      </c>
      <c r="I159" s="279">
        <f>IF(I$91=0,0,I$91/PPA_fec!I$91)</f>
        <v>0.57796018070877742</v>
      </c>
      <c r="J159" s="279">
        <f>IF(J$91=0,0,J$91/PPA_fec!J$91)</f>
        <v>0.59099281486248312</v>
      </c>
      <c r="K159" s="279">
        <f>IF(K$91=0,0,K$91/PPA_fec!K$91)</f>
        <v>0.59099281486248312</v>
      </c>
      <c r="L159" s="279">
        <f>IF(L$91=0,0,L$91/PPA_fec!L$91)</f>
        <v>0.59099281486248312</v>
      </c>
      <c r="M159" s="279">
        <f>IF(M$91=0,0,M$91/PPA_fec!M$91)</f>
        <v>0.59099281486248312</v>
      </c>
      <c r="N159" s="279">
        <f>IF(N$91=0,0,N$91/PPA_fec!N$91)</f>
        <v>0.59099281486248312</v>
      </c>
      <c r="O159" s="279">
        <f>IF(O$91=0,0,O$91/PPA_fec!O$91)</f>
        <v>0.59099281486248312</v>
      </c>
      <c r="P159" s="279">
        <f>IF(P$91=0,0,P$91/PPA_fec!P$91)</f>
        <v>0.62315484806409316</v>
      </c>
      <c r="Q159" s="279">
        <f>IF(Q$91=0,0,Q$91/PPA_fec!Q$91)</f>
        <v>0.62315484806409316</v>
      </c>
    </row>
  </sheetData>
  <pageMargins left="0.39370078740157483" right="0.39370078740157483" top="0.39370078740157483" bottom="0.39370078740157483" header="0.31496062992125984" footer="0.31496062992125984"/>
  <pageSetup paperSize="9" scale="45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3">
    <tabColor theme="4" tint="0.39997558519241921"/>
    <pageSetUpPr fitToPage="1"/>
  </sheetPr>
  <dimension ref="A1:Q159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374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 ht="12.75" x14ac:dyDescent="0.25">
      <c r="A3" s="80" t="s">
        <v>135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</row>
    <row r="4" spans="1:17" x14ac:dyDescent="0.25">
      <c r="A4" s="40"/>
      <c r="B4" s="32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 ht="12.75" x14ac:dyDescent="0.25">
      <c r="A5" s="97" t="s">
        <v>35</v>
      </c>
      <c r="B5" s="96">
        <v>217.68982954347581</v>
      </c>
      <c r="C5" s="96">
        <v>255.27037004559034</v>
      </c>
      <c r="D5" s="96">
        <v>251.11058184452313</v>
      </c>
      <c r="E5" s="96">
        <v>245.66880401886212</v>
      </c>
      <c r="F5" s="96">
        <v>154.59701029762661</v>
      </c>
      <c r="G5" s="96">
        <v>205.70094256470909</v>
      </c>
      <c r="H5" s="96">
        <v>178.52555218019324</v>
      </c>
      <c r="I5" s="96">
        <v>164.68094033868849</v>
      </c>
      <c r="J5" s="96">
        <v>115.02048045222691</v>
      </c>
      <c r="K5" s="96">
        <v>106.18074184265959</v>
      </c>
      <c r="L5" s="96">
        <v>94.28792349836921</v>
      </c>
      <c r="M5" s="96">
        <v>88.738407548553454</v>
      </c>
      <c r="N5" s="96">
        <v>80.177219080519876</v>
      </c>
      <c r="O5" s="96">
        <v>164.620747375913</v>
      </c>
      <c r="P5" s="96">
        <v>96.557386627067075</v>
      </c>
      <c r="Q5" s="96">
        <v>99.851535138194777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1.9728446027137914</v>
      </c>
      <c r="C10" s="158">
        <v>2.295127986514836</v>
      </c>
      <c r="D10" s="158">
        <v>2.2519253188126731</v>
      </c>
      <c r="E10" s="158">
        <v>2.2015526769357256</v>
      </c>
      <c r="F10" s="158">
        <v>1.370894081777128</v>
      </c>
      <c r="G10" s="158">
        <v>1.8598136654648274</v>
      </c>
      <c r="H10" s="158">
        <v>1.5712593455987993</v>
      </c>
      <c r="I10" s="158">
        <v>1.4589359854253339</v>
      </c>
      <c r="J10" s="158">
        <v>1.0015615134390308</v>
      </c>
      <c r="K10" s="158">
        <v>0.91878346010675926</v>
      </c>
      <c r="L10" s="158">
        <v>0.81608109154048891</v>
      </c>
      <c r="M10" s="158">
        <v>0.77265801675256318</v>
      </c>
      <c r="N10" s="158">
        <v>0.69773316636372962</v>
      </c>
      <c r="O10" s="158">
        <v>1.3192114468344978</v>
      </c>
      <c r="P10" s="158">
        <v>0.83944502146676603</v>
      </c>
      <c r="Q10" s="158">
        <v>0.88677341351466432</v>
      </c>
    </row>
    <row r="11" spans="1:17" x14ac:dyDescent="0.25">
      <c r="A11" s="92" t="s">
        <v>125</v>
      </c>
      <c r="B11" s="91">
        <v>4.4046010530754368E-2</v>
      </c>
      <c r="C11" s="91">
        <v>8.6237543303045325E-2</v>
      </c>
      <c r="D11" s="91">
        <v>8.5784412340693172E-2</v>
      </c>
      <c r="E11" s="91">
        <v>4.9670302517131178E-2</v>
      </c>
      <c r="F11" s="91">
        <v>4.5087265826354785E-2</v>
      </c>
      <c r="G11" s="91">
        <v>9.4280000991451979E-2</v>
      </c>
      <c r="H11" s="91">
        <v>3.7405569769068336E-2</v>
      </c>
      <c r="I11" s="91">
        <v>4.7679186302900821E-2</v>
      </c>
      <c r="J11" s="91">
        <v>5.7634938918889871E-2</v>
      </c>
      <c r="K11" s="91">
        <v>6.0670650503274484E-2</v>
      </c>
      <c r="L11" s="91">
        <v>4.9017391630431797E-2</v>
      </c>
      <c r="M11" s="91">
        <v>4.7378687047165295E-2</v>
      </c>
      <c r="N11" s="91">
        <v>4.2231158547116801E-2</v>
      </c>
      <c r="O11" s="91">
        <v>7.4843641492170682E-2</v>
      </c>
      <c r="P11" s="91">
        <v>4.6348384148196954E-2</v>
      </c>
      <c r="Q11" s="91">
        <v>4.8437565593288358E-2</v>
      </c>
    </row>
    <row r="12" spans="1:17" x14ac:dyDescent="0.25">
      <c r="A12" s="92" t="s">
        <v>26</v>
      </c>
      <c r="B12" s="91">
        <v>1.9287985921830371</v>
      </c>
      <c r="C12" s="91">
        <v>2.2088904432117906</v>
      </c>
      <c r="D12" s="91">
        <v>2.1661409064719801</v>
      </c>
      <c r="E12" s="91">
        <v>2.1518823744185944</v>
      </c>
      <c r="F12" s="91">
        <v>1.3258068159507732</v>
      </c>
      <c r="G12" s="91">
        <v>1.7655336644733755</v>
      </c>
      <c r="H12" s="91">
        <v>1.533853775829731</v>
      </c>
      <c r="I12" s="91">
        <v>1.411256799122433</v>
      </c>
      <c r="J12" s="91">
        <v>0.94392657452014095</v>
      </c>
      <c r="K12" s="91">
        <v>0.85811280960348479</v>
      </c>
      <c r="L12" s="91">
        <v>0.76706369991005707</v>
      </c>
      <c r="M12" s="91">
        <v>0.72527932970539788</v>
      </c>
      <c r="N12" s="91">
        <v>0.65550200781661283</v>
      </c>
      <c r="O12" s="91">
        <v>1.244367805342327</v>
      </c>
      <c r="P12" s="91">
        <v>0.79309663731856905</v>
      </c>
      <c r="Q12" s="91">
        <v>0.83833584792137594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241</v>
      </c>
      <c r="B15" s="155">
        <v>0</v>
      </c>
      <c r="C15" s="155">
        <v>0</v>
      </c>
      <c r="D15" s="155">
        <v>0</v>
      </c>
      <c r="E15" s="155">
        <v>0</v>
      </c>
      <c r="F15" s="155">
        <v>0</v>
      </c>
      <c r="G15" s="155">
        <v>0</v>
      </c>
      <c r="H15" s="155">
        <v>0</v>
      </c>
      <c r="I15" s="155">
        <v>0</v>
      </c>
      <c r="J15" s="155">
        <v>0</v>
      </c>
      <c r="K15" s="155">
        <v>0</v>
      </c>
      <c r="L15" s="155">
        <v>0</v>
      </c>
      <c r="M15" s="155">
        <v>0</v>
      </c>
      <c r="N15" s="155">
        <v>0</v>
      </c>
      <c r="O15" s="155">
        <v>0</v>
      </c>
      <c r="P15" s="155">
        <v>0</v>
      </c>
      <c r="Q15" s="155">
        <v>0</v>
      </c>
    </row>
    <row r="16" spans="1:17" x14ac:dyDescent="0.25">
      <c r="A16" s="156" t="s">
        <v>240</v>
      </c>
      <c r="B16" s="206">
        <v>215.71698494076202</v>
      </c>
      <c r="C16" s="206">
        <v>252.9752420590755</v>
      </c>
      <c r="D16" s="206">
        <v>248.85865652571044</v>
      </c>
      <c r="E16" s="206">
        <v>243.46725134192639</v>
      </c>
      <c r="F16" s="206">
        <v>153.22611621584949</v>
      </c>
      <c r="G16" s="206">
        <v>203.84112889924427</v>
      </c>
      <c r="H16" s="206">
        <v>176.95429283459444</v>
      </c>
      <c r="I16" s="206">
        <v>163.22200435326315</v>
      </c>
      <c r="J16" s="206">
        <v>114.01891893878788</v>
      </c>
      <c r="K16" s="206">
        <v>105.26195838255283</v>
      </c>
      <c r="L16" s="206">
        <v>93.471842406828728</v>
      </c>
      <c r="M16" s="206">
        <v>87.965749531800896</v>
      </c>
      <c r="N16" s="206">
        <v>79.479485914156143</v>
      </c>
      <c r="O16" s="206">
        <v>163.30153592907851</v>
      </c>
      <c r="P16" s="206">
        <v>95.717941605600302</v>
      </c>
      <c r="Q16" s="206">
        <v>98.964761724680116</v>
      </c>
    </row>
    <row r="17" spans="1:17" x14ac:dyDescent="0.25">
      <c r="A17" s="152" t="s">
        <v>249</v>
      </c>
      <c r="B17" s="264">
        <v>215.71698494076202</v>
      </c>
      <c r="C17" s="264">
        <v>252.9752420590755</v>
      </c>
      <c r="D17" s="264">
        <v>248.85865652571044</v>
      </c>
      <c r="E17" s="264">
        <v>243.46725134192639</v>
      </c>
      <c r="F17" s="264">
        <v>153.22611621584949</v>
      </c>
      <c r="G17" s="264">
        <v>203.84112889924427</v>
      </c>
      <c r="H17" s="264">
        <v>176.95429283459444</v>
      </c>
      <c r="I17" s="264">
        <v>163.22200435326315</v>
      </c>
      <c r="J17" s="264">
        <v>114.01891893878788</v>
      </c>
      <c r="K17" s="264">
        <v>105.26195838255283</v>
      </c>
      <c r="L17" s="264">
        <v>93.471842406828728</v>
      </c>
      <c r="M17" s="264">
        <v>87.965749531800896</v>
      </c>
      <c r="N17" s="264">
        <v>79.479485914156143</v>
      </c>
      <c r="O17" s="264">
        <v>163.30153592907851</v>
      </c>
      <c r="P17" s="264">
        <v>95.717941605600302</v>
      </c>
      <c r="Q17" s="264">
        <v>98.964761724680116</v>
      </c>
    </row>
    <row r="18" spans="1:17" x14ac:dyDescent="0.25">
      <c r="A18" s="150" t="s">
        <v>33</v>
      </c>
      <c r="B18" s="87">
        <v>215.71698494076202</v>
      </c>
      <c r="C18" s="87">
        <v>252.9752420590755</v>
      </c>
      <c r="D18" s="87">
        <v>248.85865652571044</v>
      </c>
      <c r="E18" s="87">
        <v>243.46725134192639</v>
      </c>
      <c r="F18" s="87">
        <v>153.22611621584949</v>
      </c>
      <c r="G18" s="87">
        <v>203.84112889924427</v>
      </c>
      <c r="H18" s="87">
        <v>176.95429283459444</v>
      </c>
      <c r="I18" s="87">
        <v>163.22200435326315</v>
      </c>
      <c r="J18" s="87">
        <v>114.01891893878788</v>
      </c>
      <c r="K18" s="87">
        <v>105.26195838255283</v>
      </c>
      <c r="L18" s="87">
        <v>93.471842406828728</v>
      </c>
      <c r="M18" s="87">
        <v>87.965749531800896</v>
      </c>
      <c r="N18" s="87">
        <v>79.479485914156143</v>
      </c>
      <c r="O18" s="87">
        <v>163.30153592907851</v>
      </c>
      <c r="P18" s="87">
        <v>95.717941605600302</v>
      </c>
      <c r="Q18" s="87">
        <v>98.964761724680116</v>
      </c>
    </row>
    <row r="19" spans="1:17" x14ac:dyDescent="0.25">
      <c r="A19" s="150" t="s">
        <v>31</v>
      </c>
      <c r="B19" s="87">
        <v>0</v>
      </c>
      <c r="C19" s="87">
        <v>0</v>
      </c>
      <c r="D19" s="87">
        <v>0</v>
      </c>
      <c r="E19" s="87">
        <v>0</v>
      </c>
      <c r="F19" s="87">
        <v>0</v>
      </c>
      <c r="G19" s="87">
        <v>0</v>
      </c>
      <c r="H19" s="87">
        <v>0</v>
      </c>
      <c r="I19" s="87">
        <v>0</v>
      </c>
      <c r="J19" s="87">
        <v>0</v>
      </c>
      <c r="K19" s="87">
        <v>0</v>
      </c>
      <c r="L19" s="87">
        <v>0</v>
      </c>
      <c r="M19" s="87">
        <v>0</v>
      </c>
      <c r="N19" s="87">
        <v>0</v>
      </c>
      <c r="O19" s="87">
        <v>0</v>
      </c>
      <c r="P19" s="87">
        <v>0</v>
      </c>
      <c r="Q19" s="87">
        <v>0</v>
      </c>
    </row>
    <row r="20" spans="1:17" x14ac:dyDescent="0.25">
      <c r="A20" s="150" t="s">
        <v>30</v>
      </c>
      <c r="B20" s="87">
        <v>0</v>
      </c>
      <c r="C20" s="87">
        <v>0</v>
      </c>
      <c r="D20" s="87">
        <v>0</v>
      </c>
      <c r="E20" s="87">
        <v>0</v>
      </c>
      <c r="F20" s="87">
        <v>0</v>
      </c>
      <c r="G20" s="87">
        <v>0</v>
      </c>
      <c r="H20" s="87">
        <v>0</v>
      </c>
      <c r="I20" s="87">
        <v>0</v>
      </c>
      <c r="J20" s="87">
        <v>0</v>
      </c>
      <c r="K20" s="87">
        <v>0</v>
      </c>
      <c r="L20" s="87">
        <v>0</v>
      </c>
      <c r="M20" s="87">
        <v>0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150" t="s">
        <v>125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150" t="s">
        <v>29</v>
      </c>
      <c r="B22" s="87">
        <v>0</v>
      </c>
      <c r="C22" s="87">
        <v>0</v>
      </c>
      <c r="D22" s="87">
        <v>0</v>
      </c>
      <c r="E22" s="87">
        <v>0</v>
      </c>
      <c r="F22" s="87">
        <v>0</v>
      </c>
      <c r="G22" s="87">
        <v>0</v>
      </c>
      <c r="H22" s="87">
        <v>0</v>
      </c>
      <c r="I22" s="87">
        <v>0</v>
      </c>
      <c r="J22" s="87">
        <v>0</v>
      </c>
      <c r="K22" s="87">
        <v>0</v>
      </c>
      <c r="L22" s="87">
        <v>0</v>
      </c>
      <c r="M22" s="87">
        <v>0</v>
      </c>
      <c r="N22" s="87">
        <v>0</v>
      </c>
      <c r="O22" s="87">
        <v>0</v>
      </c>
      <c r="P22" s="87">
        <v>0</v>
      </c>
      <c r="Q22" s="87">
        <v>0</v>
      </c>
    </row>
    <row r="23" spans="1:17" x14ac:dyDescent="0.25">
      <c r="A23" s="150" t="s">
        <v>28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150" t="s">
        <v>26</v>
      </c>
      <c r="B24" s="87">
        <v>0</v>
      </c>
      <c r="C24" s="87">
        <v>0</v>
      </c>
      <c r="D24" s="87">
        <v>0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7">
        <v>0</v>
      </c>
      <c r="M24" s="87">
        <v>0</v>
      </c>
      <c r="N24" s="87">
        <v>0</v>
      </c>
      <c r="O24" s="87">
        <v>0</v>
      </c>
      <c r="P24" s="87">
        <v>0</v>
      </c>
      <c r="Q24" s="87">
        <v>0</v>
      </c>
    </row>
    <row r="25" spans="1:17" x14ac:dyDescent="0.25">
      <c r="A25" s="150" t="s">
        <v>25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150" t="s">
        <v>86</v>
      </c>
      <c r="B26" s="87">
        <v>0</v>
      </c>
      <c r="C26" s="87">
        <v>0</v>
      </c>
      <c r="D26" s="87">
        <v>0</v>
      </c>
      <c r="E26" s="87">
        <v>0</v>
      </c>
      <c r="F26" s="87">
        <v>0</v>
      </c>
      <c r="G26" s="87">
        <v>0</v>
      </c>
      <c r="H26" s="87">
        <v>0</v>
      </c>
      <c r="I26" s="87">
        <v>0</v>
      </c>
      <c r="J26" s="87">
        <v>0</v>
      </c>
      <c r="K26" s="87">
        <v>0</v>
      </c>
      <c r="L26" s="87">
        <v>0</v>
      </c>
      <c r="M26" s="87">
        <v>0</v>
      </c>
      <c r="N26" s="87">
        <v>0</v>
      </c>
      <c r="O26" s="87">
        <v>0</v>
      </c>
      <c r="P26" s="87">
        <v>0</v>
      </c>
      <c r="Q26" s="87">
        <v>0</v>
      </c>
    </row>
    <row r="27" spans="1:17" x14ac:dyDescent="0.25">
      <c r="A27" s="150" t="s">
        <v>22</v>
      </c>
      <c r="B27" s="87">
        <v>0</v>
      </c>
      <c r="C27" s="87">
        <v>0</v>
      </c>
      <c r="D27" s="87">
        <v>0</v>
      </c>
      <c r="E27" s="87">
        <v>0</v>
      </c>
      <c r="F27" s="87">
        <v>0</v>
      </c>
      <c r="G27" s="87">
        <v>0</v>
      </c>
      <c r="H27" s="87">
        <v>0</v>
      </c>
      <c r="I27" s="87">
        <v>0</v>
      </c>
      <c r="J27" s="87">
        <v>0</v>
      </c>
      <c r="K27" s="87">
        <v>0</v>
      </c>
      <c r="L27" s="87">
        <v>0</v>
      </c>
      <c r="M27" s="87">
        <v>0</v>
      </c>
      <c r="N27" s="87">
        <v>0</v>
      </c>
      <c r="O27" s="87">
        <v>0</v>
      </c>
      <c r="P27" s="87">
        <v>0</v>
      </c>
      <c r="Q27" s="87">
        <v>0</v>
      </c>
    </row>
    <row r="28" spans="1:17" x14ac:dyDescent="0.25">
      <c r="A28" s="152" t="s">
        <v>248</v>
      </c>
      <c r="B28" s="151">
        <v>0</v>
      </c>
      <c r="C28" s="151">
        <v>0</v>
      </c>
      <c r="D28" s="151">
        <v>0</v>
      </c>
      <c r="E28" s="151">
        <v>0</v>
      </c>
      <c r="F28" s="151">
        <v>0</v>
      </c>
      <c r="G28" s="151">
        <v>0</v>
      </c>
      <c r="H28" s="151">
        <v>0</v>
      </c>
      <c r="I28" s="151">
        <v>0</v>
      </c>
      <c r="J28" s="151">
        <v>0</v>
      </c>
      <c r="K28" s="151">
        <v>0</v>
      </c>
      <c r="L28" s="151">
        <v>0</v>
      </c>
      <c r="M28" s="151">
        <v>0</v>
      </c>
      <c r="N28" s="151">
        <v>0</v>
      </c>
      <c r="O28" s="151">
        <v>0</v>
      </c>
      <c r="P28" s="151">
        <v>0</v>
      </c>
      <c r="Q28" s="151">
        <v>0</v>
      </c>
    </row>
    <row r="29" spans="1:17" x14ac:dyDescent="0.25">
      <c r="A29" s="243" t="s">
        <v>239</v>
      </c>
      <c r="B29" s="278">
        <v>0</v>
      </c>
      <c r="C29" s="278">
        <v>0</v>
      </c>
      <c r="D29" s="278">
        <v>0</v>
      </c>
      <c r="E29" s="278">
        <v>0</v>
      </c>
      <c r="F29" s="278">
        <v>0</v>
      </c>
      <c r="G29" s="278">
        <v>0</v>
      </c>
      <c r="H29" s="278">
        <v>0</v>
      </c>
      <c r="I29" s="278">
        <v>0</v>
      </c>
      <c r="J29" s="278">
        <v>0</v>
      </c>
      <c r="K29" s="278">
        <v>0</v>
      </c>
      <c r="L29" s="278">
        <v>0</v>
      </c>
      <c r="M29" s="278">
        <v>0</v>
      </c>
      <c r="N29" s="278">
        <v>0</v>
      </c>
      <c r="O29" s="278">
        <v>0</v>
      </c>
      <c r="P29" s="278">
        <v>0</v>
      </c>
      <c r="Q29" s="278">
        <v>0</v>
      </c>
    </row>
    <row r="30" spans="1:17" x14ac:dyDescent="0.25">
      <c r="A30" s="40"/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</row>
    <row r="31" spans="1:17" ht="12.75" x14ac:dyDescent="0.25">
      <c r="A31" s="97" t="s">
        <v>34</v>
      </c>
      <c r="B31" s="96">
        <v>3044.0107420278414</v>
      </c>
      <c r="C31" s="96">
        <v>3257.998485357411</v>
      </c>
      <c r="D31" s="96">
        <v>3018.303794592241</v>
      </c>
      <c r="E31" s="96">
        <v>3071.2352278409207</v>
      </c>
      <c r="F31" s="96">
        <v>2823.8760737454541</v>
      </c>
      <c r="G31" s="96">
        <v>3541.4885906651061</v>
      </c>
      <c r="H31" s="96">
        <v>3256.4812718482217</v>
      </c>
      <c r="I31" s="96">
        <v>3123.2698787580348</v>
      </c>
      <c r="J31" s="96">
        <v>2027.9527719703842</v>
      </c>
      <c r="K31" s="96">
        <v>1650.7593904082964</v>
      </c>
      <c r="L31" s="96">
        <v>1740.1515573579939</v>
      </c>
      <c r="M31" s="96">
        <v>1618.0798491833596</v>
      </c>
      <c r="N31" s="96">
        <v>1597.4255745994749</v>
      </c>
      <c r="O31" s="96">
        <v>1643.7007328199843</v>
      </c>
      <c r="P31" s="96">
        <v>1763.1570351505491</v>
      </c>
      <c r="Q31" s="96">
        <v>1682.1218794266119</v>
      </c>
    </row>
    <row r="32" spans="1:17" x14ac:dyDescent="0.25">
      <c r="A32" s="132" t="s">
        <v>83</v>
      </c>
      <c r="B32" s="160">
        <v>0</v>
      </c>
      <c r="C32" s="160">
        <v>0</v>
      </c>
      <c r="D32" s="160">
        <v>0</v>
      </c>
      <c r="E32" s="160">
        <v>0</v>
      </c>
      <c r="F32" s="160">
        <v>0</v>
      </c>
      <c r="G32" s="160">
        <v>0</v>
      </c>
      <c r="H32" s="160">
        <v>0</v>
      </c>
      <c r="I32" s="160">
        <v>0</v>
      </c>
      <c r="J32" s="160">
        <v>0</v>
      </c>
      <c r="K32" s="160">
        <v>0</v>
      </c>
      <c r="L32" s="160">
        <v>0</v>
      </c>
      <c r="M32" s="160">
        <v>0</v>
      </c>
      <c r="N32" s="160">
        <v>0</v>
      </c>
      <c r="O32" s="160">
        <v>0</v>
      </c>
      <c r="P32" s="160">
        <v>0</v>
      </c>
      <c r="Q32" s="160">
        <v>0</v>
      </c>
    </row>
    <row r="33" spans="1:17" x14ac:dyDescent="0.25">
      <c r="A33" s="76" t="s">
        <v>82</v>
      </c>
      <c r="B33" s="159">
        <v>0</v>
      </c>
      <c r="C33" s="159">
        <v>0</v>
      </c>
      <c r="D33" s="159">
        <v>0</v>
      </c>
      <c r="E33" s="159">
        <v>0</v>
      </c>
      <c r="F33" s="159">
        <v>0</v>
      </c>
      <c r="G33" s="159">
        <v>0</v>
      </c>
      <c r="H33" s="159">
        <v>0</v>
      </c>
      <c r="I33" s="159">
        <v>0</v>
      </c>
      <c r="J33" s="159">
        <v>0</v>
      </c>
      <c r="K33" s="159">
        <v>0</v>
      </c>
      <c r="L33" s="159">
        <v>0</v>
      </c>
      <c r="M33" s="159">
        <v>0</v>
      </c>
      <c r="N33" s="159">
        <v>0</v>
      </c>
      <c r="O33" s="159">
        <v>0</v>
      </c>
      <c r="P33" s="159">
        <v>0</v>
      </c>
      <c r="Q33" s="159">
        <v>0</v>
      </c>
    </row>
    <row r="34" spans="1:17" x14ac:dyDescent="0.25">
      <c r="A34" s="76" t="s">
        <v>81</v>
      </c>
      <c r="B34" s="159">
        <v>0</v>
      </c>
      <c r="C34" s="159">
        <v>0</v>
      </c>
      <c r="D34" s="159">
        <v>0</v>
      </c>
      <c r="E34" s="159">
        <v>0</v>
      </c>
      <c r="F34" s="159">
        <v>0</v>
      </c>
      <c r="G34" s="159">
        <v>0</v>
      </c>
      <c r="H34" s="159">
        <v>0</v>
      </c>
      <c r="I34" s="159">
        <v>0</v>
      </c>
      <c r="J34" s="159">
        <v>0</v>
      </c>
      <c r="K34" s="159">
        <v>0</v>
      </c>
      <c r="L34" s="159">
        <v>0</v>
      </c>
      <c r="M34" s="159">
        <v>0</v>
      </c>
      <c r="N34" s="159">
        <v>0</v>
      </c>
      <c r="O34" s="159">
        <v>0</v>
      </c>
      <c r="P34" s="159">
        <v>0</v>
      </c>
      <c r="Q34" s="159">
        <v>0</v>
      </c>
    </row>
    <row r="35" spans="1:17" x14ac:dyDescent="0.25">
      <c r="A35" s="76" t="s">
        <v>80</v>
      </c>
      <c r="B35" s="159">
        <v>0</v>
      </c>
      <c r="C35" s="159">
        <v>0</v>
      </c>
      <c r="D35" s="159">
        <v>0</v>
      </c>
      <c r="E35" s="159">
        <v>0</v>
      </c>
      <c r="F35" s="159">
        <v>0</v>
      </c>
      <c r="G35" s="159">
        <v>0</v>
      </c>
      <c r="H35" s="159">
        <v>0</v>
      </c>
      <c r="I35" s="159">
        <v>0</v>
      </c>
      <c r="J35" s="159">
        <v>0</v>
      </c>
      <c r="K35" s="159">
        <v>0</v>
      </c>
      <c r="L35" s="159">
        <v>0</v>
      </c>
      <c r="M35" s="159">
        <v>0</v>
      </c>
      <c r="N35" s="159">
        <v>0</v>
      </c>
      <c r="O35" s="159">
        <v>0</v>
      </c>
      <c r="P35" s="159">
        <v>0</v>
      </c>
      <c r="Q35" s="159">
        <v>0</v>
      </c>
    </row>
    <row r="36" spans="1:17" x14ac:dyDescent="0.25">
      <c r="A36" s="129" t="s">
        <v>79</v>
      </c>
      <c r="B36" s="158">
        <v>26.223241666580201</v>
      </c>
      <c r="C36" s="158">
        <v>27.671655920885151</v>
      </c>
      <c r="D36" s="158">
        <v>25.548010729679426</v>
      </c>
      <c r="E36" s="158">
        <v>25.999785607943071</v>
      </c>
      <c r="F36" s="158">
        <v>23.771387830726852</v>
      </c>
      <c r="G36" s="158">
        <v>30.584828635284381</v>
      </c>
      <c r="H36" s="158">
        <v>27.279209166740149</v>
      </c>
      <c r="I36" s="158">
        <v>25.761864394860371</v>
      </c>
      <c r="J36" s="158">
        <v>16.066514800073445</v>
      </c>
      <c r="K36" s="158">
        <v>12.978191178515905</v>
      </c>
      <c r="L36" s="158">
        <v>13.723861461480357</v>
      </c>
      <c r="M36" s="158">
        <v>12.784115274205082</v>
      </c>
      <c r="N36" s="158">
        <v>12.443104956829742</v>
      </c>
      <c r="O36" s="158">
        <v>12.169326515161449</v>
      </c>
      <c r="P36" s="158">
        <v>13.656552609978178</v>
      </c>
      <c r="Q36" s="158">
        <v>13.599345839853482</v>
      </c>
    </row>
    <row r="37" spans="1:17" x14ac:dyDescent="0.25">
      <c r="A37" s="92" t="s">
        <v>125</v>
      </c>
      <c r="B37" s="91">
        <v>0.58546384089648074</v>
      </c>
      <c r="C37" s="91">
        <v>1.0397396745477219</v>
      </c>
      <c r="D37" s="91">
        <v>0.97322103384618686</v>
      </c>
      <c r="E37" s="91">
        <v>0.58659382991669773</v>
      </c>
      <c r="F37" s="91">
        <v>0.78181596698992983</v>
      </c>
      <c r="G37" s="91">
        <v>1.5504443953729692</v>
      </c>
      <c r="H37" s="91">
        <v>0.64941180117063368</v>
      </c>
      <c r="I37" s="91">
        <v>0.84191818164970322</v>
      </c>
      <c r="J37" s="91">
        <v>0.92454890360365494</v>
      </c>
      <c r="K37" s="91">
        <v>0.85699768807867549</v>
      </c>
      <c r="L37" s="91">
        <v>0.82431500853588546</v>
      </c>
      <c r="M37" s="91">
        <v>0.78391032464420374</v>
      </c>
      <c r="N37" s="91">
        <v>0.75313424039864907</v>
      </c>
      <c r="O37" s="91">
        <v>0.69040995140498862</v>
      </c>
      <c r="P37" s="91">
        <v>0.75402096661596518</v>
      </c>
      <c r="Q37" s="91">
        <v>0.74282696808977278</v>
      </c>
    </row>
    <row r="38" spans="1:17" x14ac:dyDescent="0.25">
      <c r="A38" s="92" t="s">
        <v>26</v>
      </c>
      <c r="B38" s="91">
        <v>25.63777782568372</v>
      </c>
      <c r="C38" s="91">
        <v>26.631916246337429</v>
      </c>
      <c r="D38" s="91">
        <v>24.574789695833239</v>
      </c>
      <c r="E38" s="91">
        <v>25.413191778026373</v>
      </c>
      <c r="F38" s="91">
        <v>22.989571863736924</v>
      </c>
      <c r="G38" s="91">
        <v>29.034384239911411</v>
      </c>
      <c r="H38" s="91">
        <v>26.629797365569516</v>
      </c>
      <c r="I38" s="91">
        <v>24.919946213210668</v>
      </c>
      <c r="J38" s="91">
        <v>15.141965896469792</v>
      </c>
      <c r="K38" s="91">
        <v>12.12119349043723</v>
      </c>
      <c r="L38" s="91">
        <v>12.899546452944472</v>
      </c>
      <c r="M38" s="91">
        <v>12.000204949560878</v>
      </c>
      <c r="N38" s="91">
        <v>11.689970716431093</v>
      </c>
      <c r="O38" s="91">
        <v>11.47891656375646</v>
      </c>
      <c r="P38" s="91">
        <v>12.902531643362213</v>
      </c>
      <c r="Q38" s="91">
        <v>12.85651887176371</v>
      </c>
    </row>
    <row r="39" spans="1:17" x14ac:dyDescent="0.25">
      <c r="A39" s="92" t="s">
        <v>126</v>
      </c>
      <c r="B39" s="91">
        <v>0</v>
      </c>
      <c r="C39" s="91">
        <v>0</v>
      </c>
      <c r="D39" s="91">
        <v>0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0</v>
      </c>
      <c r="K39" s="91">
        <v>0</v>
      </c>
      <c r="L39" s="91">
        <v>0</v>
      </c>
      <c r="M39" s="91">
        <v>0</v>
      </c>
      <c r="N39" s="91">
        <v>0</v>
      </c>
      <c r="O39" s="91">
        <v>0</v>
      </c>
      <c r="P39" s="91">
        <v>0</v>
      </c>
      <c r="Q39" s="91">
        <v>0</v>
      </c>
    </row>
    <row r="40" spans="1:17" x14ac:dyDescent="0.25">
      <c r="A40" s="92" t="s">
        <v>21</v>
      </c>
      <c r="B40" s="157">
        <v>0</v>
      </c>
      <c r="C40" s="157">
        <v>0</v>
      </c>
      <c r="D40" s="157">
        <v>0</v>
      </c>
      <c r="E40" s="157">
        <v>0</v>
      </c>
      <c r="F40" s="157">
        <v>0</v>
      </c>
      <c r="G40" s="157">
        <v>0</v>
      </c>
      <c r="H40" s="157">
        <v>0</v>
      </c>
      <c r="I40" s="157">
        <v>0</v>
      </c>
      <c r="J40" s="157">
        <v>0</v>
      </c>
      <c r="K40" s="157">
        <v>0</v>
      </c>
      <c r="L40" s="157">
        <v>0</v>
      </c>
      <c r="M40" s="157">
        <v>0</v>
      </c>
      <c r="N40" s="157">
        <v>0</v>
      </c>
      <c r="O40" s="157">
        <v>0</v>
      </c>
      <c r="P40" s="157">
        <v>0</v>
      </c>
      <c r="Q40" s="157">
        <v>0</v>
      </c>
    </row>
    <row r="41" spans="1:17" x14ac:dyDescent="0.25">
      <c r="A41" s="156" t="s">
        <v>238</v>
      </c>
      <c r="B41" s="204">
        <v>87.472101459746668</v>
      </c>
      <c r="C41" s="204">
        <v>93.632661722797849</v>
      </c>
      <c r="D41" s="204">
        <v>86.746544459784388</v>
      </c>
      <c r="E41" s="204">
        <v>88.267693977767465</v>
      </c>
      <c r="F41" s="204">
        <v>81.162454664194968</v>
      </c>
      <c r="G41" s="204">
        <v>101.765326435647</v>
      </c>
      <c r="H41" s="204">
        <v>93.600059787869043</v>
      </c>
      <c r="I41" s="204">
        <v>89.782840996034068</v>
      </c>
      <c r="J41" s="204">
        <v>58.31554368609595</v>
      </c>
      <c r="K41" s="204">
        <v>47.471918818254508</v>
      </c>
      <c r="L41" s="204">
        <v>50.041382489754028</v>
      </c>
      <c r="M41" s="204">
        <v>46.530311127801589</v>
      </c>
      <c r="N41" s="204">
        <v>45.941520859207102</v>
      </c>
      <c r="O41" s="204">
        <v>47.290765400139783</v>
      </c>
      <c r="P41" s="204">
        <v>50.710158914219456</v>
      </c>
      <c r="Q41" s="204">
        <v>48.362971988021975</v>
      </c>
    </row>
    <row r="42" spans="1:17" x14ac:dyDescent="0.25">
      <c r="A42" s="152" t="s">
        <v>247</v>
      </c>
      <c r="B42" s="151">
        <v>87.472101459746668</v>
      </c>
      <c r="C42" s="151">
        <v>93.632661722797849</v>
      </c>
      <c r="D42" s="151">
        <v>86.746544459784388</v>
      </c>
      <c r="E42" s="151">
        <v>88.267693977767465</v>
      </c>
      <c r="F42" s="151">
        <v>81.162454664194968</v>
      </c>
      <c r="G42" s="151">
        <v>101.765326435647</v>
      </c>
      <c r="H42" s="151">
        <v>93.600059787869043</v>
      </c>
      <c r="I42" s="151">
        <v>89.782840996034068</v>
      </c>
      <c r="J42" s="151">
        <v>58.31554368609595</v>
      </c>
      <c r="K42" s="151">
        <v>47.471918818254508</v>
      </c>
      <c r="L42" s="151">
        <v>50.041382489754028</v>
      </c>
      <c r="M42" s="151">
        <v>46.530311127801589</v>
      </c>
      <c r="N42" s="151">
        <v>45.941520859207102</v>
      </c>
      <c r="O42" s="151">
        <v>47.290765400139783</v>
      </c>
      <c r="P42" s="151">
        <v>50.710158914219456</v>
      </c>
      <c r="Q42" s="151">
        <v>48.362971988021975</v>
      </c>
    </row>
    <row r="43" spans="1:17" x14ac:dyDescent="0.25">
      <c r="A43" s="150" t="s">
        <v>33</v>
      </c>
      <c r="B43" s="87">
        <v>2.2447815864921301</v>
      </c>
      <c r="C43" s="87">
        <v>9.4822899530565663E-2</v>
      </c>
      <c r="D43" s="87">
        <v>1.7405317544311179</v>
      </c>
      <c r="E43" s="87">
        <v>2.8265420911258419</v>
      </c>
      <c r="F43" s="87">
        <v>5.8339634757852314</v>
      </c>
      <c r="G43" s="87">
        <v>4.3495112120577062</v>
      </c>
      <c r="H43" s="87">
        <v>5.0660403378123338</v>
      </c>
      <c r="I43" s="87">
        <v>5.7743576297839105</v>
      </c>
      <c r="J43" s="87">
        <v>7.5559017993849311</v>
      </c>
      <c r="K43" s="87">
        <v>5.8917865846411344</v>
      </c>
      <c r="L43" s="87">
        <v>6.2708641274185783</v>
      </c>
      <c r="M43" s="87">
        <v>6.2854541905284114</v>
      </c>
      <c r="N43" s="87">
        <v>7.6854004484820502</v>
      </c>
      <c r="O43" s="87">
        <v>4.1921649483677887</v>
      </c>
      <c r="P43" s="87">
        <v>8.950472429768304</v>
      </c>
      <c r="Q43" s="87">
        <v>6.0788741233806309</v>
      </c>
    </row>
    <row r="44" spans="1:17" x14ac:dyDescent="0.25">
      <c r="A44" s="150" t="s">
        <v>31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0" t="s">
        <v>30</v>
      </c>
      <c r="B45" s="87">
        <v>0</v>
      </c>
      <c r="C45" s="87">
        <v>0</v>
      </c>
      <c r="D45" s="87">
        <v>0</v>
      </c>
      <c r="E45" s="87">
        <v>0</v>
      </c>
      <c r="F45" s="87">
        <v>0</v>
      </c>
      <c r="G45" s="87">
        <v>0</v>
      </c>
      <c r="H45" s="87">
        <v>0</v>
      </c>
      <c r="I45" s="87">
        <v>0</v>
      </c>
      <c r="J45" s="87">
        <v>0</v>
      </c>
      <c r="K45" s="87">
        <v>0</v>
      </c>
      <c r="L45" s="87">
        <v>0</v>
      </c>
      <c r="M45" s="87">
        <v>0</v>
      </c>
      <c r="N45" s="87">
        <v>0</v>
      </c>
      <c r="O45" s="87">
        <v>0</v>
      </c>
      <c r="P45" s="87">
        <v>0</v>
      </c>
      <c r="Q45" s="87">
        <v>0</v>
      </c>
    </row>
    <row r="46" spans="1:17" x14ac:dyDescent="0.25">
      <c r="A46" s="150" t="s">
        <v>125</v>
      </c>
      <c r="B46" s="87">
        <v>1.8647303644561442</v>
      </c>
      <c r="C46" s="87">
        <v>3.2820158314310053</v>
      </c>
      <c r="D46" s="87">
        <v>3.1049148238231585</v>
      </c>
      <c r="E46" s="87">
        <v>1.8628396050085632</v>
      </c>
      <c r="F46" s="87">
        <v>2.3948340446319576</v>
      </c>
      <c r="G46" s="87">
        <v>4.7927512624885171</v>
      </c>
      <c r="H46" s="87">
        <v>2.0372156733867306</v>
      </c>
      <c r="I46" s="87">
        <v>2.6515460246353055</v>
      </c>
      <c r="J46" s="87">
        <v>2.9209677293210028</v>
      </c>
      <c r="K46" s="87">
        <v>2.7456890335535284</v>
      </c>
      <c r="L46" s="87">
        <v>2.629048341732295</v>
      </c>
      <c r="M46" s="87">
        <v>2.4677780347157441</v>
      </c>
      <c r="N46" s="87">
        <v>2.3154987670755292</v>
      </c>
      <c r="O46" s="87">
        <v>2.4451396391130658</v>
      </c>
      <c r="P46" s="87">
        <v>2.3056828518772003</v>
      </c>
      <c r="Q46" s="87">
        <v>2.3096528748577785</v>
      </c>
    </row>
    <row r="47" spans="1:17" x14ac:dyDescent="0.25">
      <c r="A47" s="150" t="s">
        <v>29</v>
      </c>
      <c r="B47" s="87">
        <v>1.7050396325695976</v>
      </c>
      <c r="C47" s="87">
        <v>6.1901930255227828</v>
      </c>
      <c r="D47" s="87">
        <v>3.4989403393940872</v>
      </c>
      <c r="E47" s="87">
        <v>2.8739173163666094</v>
      </c>
      <c r="F47" s="87">
        <v>2.5127247307930429</v>
      </c>
      <c r="G47" s="87">
        <v>2.8716467953548239</v>
      </c>
      <c r="H47" s="87">
        <v>2.9586843977822608</v>
      </c>
      <c r="I47" s="87">
        <v>2.8737952074344353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28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26</v>
      </c>
      <c r="B49" s="87">
        <v>81.657549876228799</v>
      </c>
      <c r="C49" s="87">
        <v>84.065629966313494</v>
      </c>
      <c r="D49" s="87">
        <v>78.402157542136024</v>
      </c>
      <c r="E49" s="87">
        <v>80.704394965266445</v>
      </c>
      <c r="F49" s="87">
        <v>70.42093241298474</v>
      </c>
      <c r="G49" s="87">
        <v>89.751417165745949</v>
      </c>
      <c r="H49" s="87">
        <v>83.538119378887714</v>
      </c>
      <c r="I49" s="87">
        <v>78.483142134180412</v>
      </c>
      <c r="J49" s="87">
        <v>47.838674157390017</v>
      </c>
      <c r="K49" s="87">
        <v>38.834443200059845</v>
      </c>
      <c r="L49" s="87">
        <v>41.141470020603158</v>
      </c>
      <c r="M49" s="87">
        <v>37.777078902557435</v>
      </c>
      <c r="N49" s="87">
        <v>35.940621643649521</v>
      </c>
      <c r="O49" s="87">
        <v>40.653460812658928</v>
      </c>
      <c r="P49" s="87">
        <v>39.454003632573951</v>
      </c>
      <c r="Q49" s="87">
        <v>39.974444989783564</v>
      </c>
    </row>
    <row r="50" spans="1:17" x14ac:dyDescent="0.25">
      <c r="A50" s="150" t="s">
        <v>25</v>
      </c>
      <c r="B50" s="87">
        <v>0</v>
      </c>
      <c r="C50" s="87">
        <v>0</v>
      </c>
      <c r="D50" s="87">
        <v>0</v>
      </c>
      <c r="E50" s="87">
        <v>0</v>
      </c>
      <c r="F50" s="87">
        <v>0</v>
      </c>
      <c r="G50" s="87">
        <v>0</v>
      </c>
      <c r="H50" s="87">
        <v>0</v>
      </c>
      <c r="I50" s="87">
        <v>0</v>
      </c>
      <c r="J50" s="87">
        <v>0</v>
      </c>
      <c r="K50" s="87">
        <v>0</v>
      </c>
      <c r="L50" s="87">
        <v>0</v>
      </c>
      <c r="M50" s="87">
        <v>0</v>
      </c>
      <c r="N50" s="87">
        <v>0</v>
      </c>
      <c r="O50" s="87">
        <v>0</v>
      </c>
      <c r="P50" s="87">
        <v>0</v>
      </c>
      <c r="Q50" s="87">
        <v>0</v>
      </c>
    </row>
    <row r="51" spans="1:17" x14ac:dyDescent="0.25">
      <c r="A51" s="150" t="s">
        <v>86</v>
      </c>
      <c r="B51" s="87">
        <v>0</v>
      </c>
      <c r="C51" s="87">
        <v>0</v>
      </c>
      <c r="D51" s="87">
        <v>0</v>
      </c>
      <c r="E51" s="87">
        <v>0</v>
      </c>
      <c r="F51" s="87">
        <v>0</v>
      </c>
      <c r="G51" s="87">
        <v>0</v>
      </c>
      <c r="H51" s="87">
        <v>0</v>
      </c>
      <c r="I51" s="87">
        <v>0</v>
      </c>
      <c r="J51" s="87">
        <v>0</v>
      </c>
      <c r="K51" s="87">
        <v>0</v>
      </c>
      <c r="L51" s="87">
        <v>0</v>
      </c>
      <c r="M51" s="87">
        <v>0</v>
      </c>
      <c r="N51" s="87">
        <v>0</v>
      </c>
      <c r="O51" s="87">
        <v>0</v>
      </c>
      <c r="P51" s="87">
        <v>0</v>
      </c>
      <c r="Q51" s="87">
        <v>0</v>
      </c>
    </row>
    <row r="52" spans="1:17" x14ac:dyDescent="0.25">
      <c r="A52" s="150" t="s">
        <v>22</v>
      </c>
      <c r="B52" s="87">
        <v>0</v>
      </c>
      <c r="C52" s="87">
        <v>0</v>
      </c>
      <c r="D52" s="87">
        <v>0</v>
      </c>
      <c r="E52" s="87">
        <v>0</v>
      </c>
      <c r="F52" s="87">
        <v>0</v>
      </c>
      <c r="G52" s="87">
        <v>0</v>
      </c>
      <c r="H52" s="87">
        <v>0</v>
      </c>
      <c r="I52" s="87">
        <v>0</v>
      </c>
      <c r="J52" s="87">
        <v>0</v>
      </c>
      <c r="K52" s="87">
        <v>0</v>
      </c>
      <c r="L52" s="87">
        <v>0</v>
      </c>
      <c r="M52" s="87">
        <v>0</v>
      </c>
      <c r="N52" s="87">
        <v>0</v>
      </c>
      <c r="O52" s="87">
        <v>0</v>
      </c>
      <c r="P52" s="87">
        <v>0</v>
      </c>
      <c r="Q52" s="87">
        <v>0</v>
      </c>
    </row>
    <row r="53" spans="1:17" x14ac:dyDescent="0.25">
      <c r="A53" s="152" t="s">
        <v>246</v>
      </c>
      <c r="B53" s="151">
        <v>0</v>
      </c>
      <c r="C53" s="151">
        <v>0</v>
      </c>
      <c r="D53" s="151">
        <v>0</v>
      </c>
      <c r="E53" s="151">
        <v>0</v>
      </c>
      <c r="F53" s="151">
        <v>0</v>
      </c>
      <c r="G53" s="151">
        <v>0</v>
      </c>
      <c r="H53" s="151">
        <v>0</v>
      </c>
      <c r="I53" s="151">
        <v>0</v>
      </c>
      <c r="J53" s="151">
        <v>0</v>
      </c>
      <c r="K53" s="151">
        <v>0</v>
      </c>
      <c r="L53" s="151">
        <v>0</v>
      </c>
      <c r="M53" s="151">
        <v>0</v>
      </c>
      <c r="N53" s="151">
        <v>0</v>
      </c>
      <c r="O53" s="151">
        <v>0</v>
      </c>
      <c r="P53" s="151">
        <v>0</v>
      </c>
      <c r="Q53" s="151">
        <v>0</v>
      </c>
    </row>
    <row r="54" spans="1:17" x14ac:dyDescent="0.25">
      <c r="A54" s="156" t="s">
        <v>237</v>
      </c>
      <c r="B54" s="204">
        <v>2624.1630437924009</v>
      </c>
      <c r="C54" s="204">
        <v>2808.9798516839355</v>
      </c>
      <c r="D54" s="204">
        <v>2602.396333793532</v>
      </c>
      <c r="E54" s="204">
        <v>2648.0308193330243</v>
      </c>
      <c r="F54" s="204">
        <v>2434.8736399258496</v>
      </c>
      <c r="G54" s="204">
        <v>3052.9597930694104</v>
      </c>
      <c r="H54" s="204">
        <v>2808.0017936360709</v>
      </c>
      <c r="I54" s="204">
        <v>2693.485229881021</v>
      </c>
      <c r="J54" s="204">
        <v>1749.4663105828786</v>
      </c>
      <c r="K54" s="204">
        <v>1424.157564547635</v>
      </c>
      <c r="L54" s="204">
        <v>1501.2414746926206</v>
      </c>
      <c r="M54" s="204">
        <v>1395.9093338340476</v>
      </c>
      <c r="N54" s="204">
        <v>1378.2456257762128</v>
      </c>
      <c r="O54" s="204">
        <v>1418.722962004194</v>
      </c>
      <c r="P54" s="204">
        <v>1521.3047674265833</v>
      </c>
      <c r="Q54" s="204">
        <v>1450.8891596406595</v>
      </c>
    </row>
    <row r="55" spans="1:17" x14ac:dyDescent="0.25">
      <c r="A55" s="152" t="s">
        <v>245</v>
      </c>
      <c r="B55" s="151">
        <v>2624.1630437924009</v>
      </c>
      <c r="C55" s="151">
        <v>2808.9798516839355</v>
      </c>
      <c r="D55" s="151">
        <v>2602.396333793532</v>
      </c>
      <c r="E55" s="151">
        <v>2648.0308193330243</v>
      </c>
      <c r="F55" s="151">
        <v>2434.8736399258496</v>
      </c>
      <c r="G55" s="151">
        <v>3052.9597930694104</v>
      </c>
      <c r="H55" s="151">
        <v>2808.0017936360709</v>
      </c>
      <c r="I55" s="151">
        <v>2693.485229881021</v>
      </c>
      <c r="J55" s="151">
        <v>1749.4663105828786</v>
      </c>
      <c r="K55" s="151">
        <v>1424.157564547635</v>
      </c>
      <c r="L55" s="151">
        <v>1501.2414746926206</v>
      </c>
      <c r="M55" s="151">
        <v>1395.9093338340476</v>
      </c>
      <c r="N55" s="151">
        <v>1378.2456257762128</v>
      </c>
      <c r="O55" s="151">
        <v>1418.722962004194</v>
      </c>
      <c r="P55" s="151">
        <v>1521.3047674265833</v>
      </c>
      <c r="Q55" s="151">
        <v>1450.8891596406595</v>
      </c>
    </row>
    <row r="56" spans="1:17" x14ac:dyDescent="0.25">
      <c r="A56" s="150" t="s">
        <v>33</v>
      </c>
      <c r="B56" s="87">
        <v>67.34344759476393</v>
      </c>
      <c r="C56" s="87">
        <v>2.8446869859169701</v>
      </c>
      <c r="D56" s="87">
        <v>52.215952632933529</v>
      </c>
      <c r="E56" s="87">
        <v>84.796262733775251</v>
      </c>
      <c r="F56" s="87">
        <v>175.01890427355696</v>
      </c>
      <c r="G56" s="87">
        <v>130.48533636173121</v>
      </c>
      <c r="H56" s="87">
        <v>151.98121013437003</v>
      </c>
      <c r="I56" s="87">
        <v>173.23072889351732</v>
      </c>
      <c r="J56" s="87">
        <v>226.67705398154794</v>
      </c>
      <c r="K56" s="87">
        <v>176.75359753923408</v>
      </c>
      <c r="L56" s="87">
        <v>188.12592382255733</v>
      </c>
      <c r="M56" s="87">
        <v>188.56362571585234</v>
      </c>
      <c r="N56" s="87">
        <v>230.56201345446149</v>
      </c>
      <c r="O56" s="87">
        <v>125.76494845103366</v>
      </c>
      <c r="P56" s="87">
        <v>268.51417289304908</v>
      </c>
      <c r="Q56" s="87">
        <v>182.36622370141896</v>
      </c>
    </row>
    <row r="57" spans="1:17" x14ac:dyDescent="0.25">
      <c r="A57" s="150" t="s">
        <v>31</v>
      </c>
      <c r="B57" s="87">
        <v>0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30</v>
      </c>
      <c r="B58" s="87">
        <v>0</v>
      </c>
      <c r="C58" s="87">
        <v>0</v>
      </c>
      <c r="D58" s="87">
        <v>0</v>
      </c>
      <c r="E58" s="87">
        <v>0</v>
      </c>
      <c r="F58" s="87">
        <v>0</v>
      </c>
      <c r="G58" s="87">
        <v>0</v>
      </c>
      <c r="H58" s="87">
        <v>0</v>
      </c>
      <c r="I58" s="87">
        <v>0</v>
      </c>
      <c r="J58" s="87">
        <v>0</v>
      </c>
      <c r="K58" s="87">
        <v>0</v>
      </c>
      <c r="L58" s="87">
        <v>0</v>
      </c>
      <c r="M58" s="87">
        <v>0</v>
      </c>
      <c r="N58" s="87">
        <v>0</v>
      </c>
      <c r="O58" s="87">
        <v>0</v>
      </c>
      <c r="P58" s="87">
        <v>0</v>
      </c>
      <c r="Q58" s="87">
        <v>0</v>
      </c>
    </row>
    <row r="59" spans="1:17" x14ac:dyDescent="0.25">
      <c r="A59" s="150" t="s">
        <v>125</v>
      </c>
      <c r="B59" s="87">
        <v>55.941910933684341</v>
      </c>
      <c r="C59" s="87">
        <v>98.460474942930162</v>
      </c>
      <c r="D59" s="87">
        <v>93.147444714694771</v>
      </c>
      <c r="E59" s="87">
        <v>55.885188150256894</v>
      </c>
      <c r="F59" s="87">
        <v>71.84502133895873</v>
      </c>
      <c r="G59" s="87">
        <v>143.7825378746555</v>
      </c>
      <c r="H59" s="87">
        <v>61.116470201601913</v>
      </c>
      <c r="I59" s="87">
        <v>79.54638073905916</v>
      </c>
      <c r="J59" s="87">
        <v>87.629031879630105</v>
      </c>
      <c r="K59" s="87">
        <v>82.370671006605846</v>
      </c>
      <c r="L59" s="87">
        <v>78.871450251968838</v>
      </c>
      <c r="M59" s="87">
        <v>74.033341041472326</v>
      </c>
      <c r="N59" s="87">
        <v>69.464963012265883</v>
      </c>
      <c r="O59" s="87">
        <v>73.354189173391987</v>
      </c>
      <c r="P59" s="87">
        <v>69.170485556315995</v>
      </c>
      <c r="Q59" s="87">
        <v>69.289586245733375</v>
      </c>
    </row>
    <row r="60" spans="1:17" x14ac:dyDescent="0.25">
      <c r="A60" s="150" t="s">
        <v>29</v>
      </c>
      <c r="B60" s="87">
        <v>51.151188977087948</v>
      </c>
      <c r="C60" s="87">
        <v>185.70579076568353</v>
      </c>
      <c r="D60" s="87">
        <v>104.96821018182263</v>
      </c>
      <c r="E60" s="87">
        <v>86.217519490998271</v>
      </c>
      <c r="F60" s="87">
        <v>75.381741923791296</v>
      </c>
      <c r="G60" s="87">
        <v>86.149403860644739</v>
      </c>
      <c r="H60" s="87">
        <v>88.760531933467831</v>
      </c>
      <c r="I60" s="87">
        <v>86.213856223033076</v>
      </c>
      <c r="J60" s="87">
        <v>0</v>
      </c>
      <c r="K60" s="87">
        <v>0</v>
      </c>
      <c r="L60" s="87">
        <v>0</v>
      </c>
      <c r="M60" s="87">
        <v>0</v>
      </c>
      <c r="N60" s="87">
        <v>0</v>
      </c>
      <c r="O60" s="87">
        <v>0</v>
      </c>
      <c r="P60" s="87">
        <v>0</v>
      </c>
      <c r="Q60" s="87">
        <v>0</v>
      </c>
    </row>
    <row r="61" spans="1:17" x14ac:dyDescent="0.25">
      <c r="A61" s="150" t="s">
        <v>28</v>
      </c>
      <c r="B61" s="87">
        <v>0</v>
      </c>
      <c r="C61" s="87">
        <v>0</v>
      </c>
      <c r="D61" s="87">
        <v>0</v>
      </c>
      <c r="E61" s="87">
        <v>0</v>
      </c>
      <c r="F61" s="87">
        <v>0</v>
      </c>
      <c r="G61" s="87">
        <v>0</v>
      </c>
      <c r="H61" s="87">
        <v>0</v>
      </c>
      <c r="I61" s="87">
        <v>0</v>
      </c>
      <c r="J61" s="87">
        <v>0</v>
      </c>
      <c r="K61" s="87">
        <v>0</v>
      </c>
      <c r="L61" s="87">
        <v>0</v>
      </c>
      <c r="M61" s="87">
        <v>0</v>
      </c>
      <c r="N61" s="87">
        <v>0</v>
      </c>
      <c r="O61" s="87">
        <v>0</v>
      </c>
      <c r="P61" s="87">
        <v>0</v>
      </c>
      <c r="Q61" s="87">
        <v>0</v>
      </c>
    </row>
    <row r="62" spans="1:17" x14ac:dyDescent="0.25">
      <c r="A62" s="150" t="s">
        <v>26</v>
      </c>
      <c r="B62" s="87">
        <v>2449.7264962868649</v>
      </c>
      <c r="C62" s="87">
        <v>2521.9688989894048</v>
      </c>
      <c r="D62" s="87">
        <v>2352.0647262640809</v>
      </c>
      <c r="E62" s="87">
        <v>2421.131848957994</v>
      </c>
      <c r="F62" s="87">
        <v>2112.6279723895427</v>
      </c>
      <c r="G62" s="87">
        <v>2692.5425149723787</v>
      </c>
      <c r="H62" s="87">
        <v>2506.1435813666312</v>
      </c>
      <c r="I62" s="87">
        <v>2354.4942640254117</v>
      </c>
      <c r="J62" s="87">
        <v>1435.1602247217006</v>
      </c>
      <c r="K62" s="87">
        <v>1165.0332960017952</v>
      </c>
      <c r="L62" s="87">
        <v>1234.2441006180943</v>
      </c>
      <c r="M62" s="87">
        <v>1133.3123670767229</v>
      </c>
      <c r="N62" s="87">
        <v>1078.2186493094855</v>
      </c>
      <c r="O62" s="87">
        <v>1219.6038243797682</v>
      </c>
      <c r="P62" s="87">
        <v>1183.6201089772183</v>
      </c>
      <c r="Q62" s="87">
        <v>1199.2333496935071</v>
      </c>
    </row>
    <row r="63" spans="1:17" x14ac:dyDescent="0.25">
      <c r="A63" s="150" t="s">
        <v>25</v>
      </c>
      <c r="B63" s="87">
        <v>0</v>
      </c>
      <c r="C63" s="87">
        <v>0</v>
      </c>
      <c r="D63" s="87">
        <v>0</v>
      </c>
      <c r="E63" s="87">
        <v>0</v>
      </c>
      <c r="F63" s="87">
        <v>0</v>
      </c>
      <c r="G63" s="87">
        <v>0</v>
      </c>
      <c r="H63" s="87">
        <v>0</v>
      </c>
      <c r="I63" s="87">
        <v>0</v>
      </c>
      <c r="J63" s="87">
        <v>0</v>
      </c>
      <c r="K63" s="87">
        <v>0</v>
      </c>
      <c r="L63" s="87">
        <v>0</v>
      </c>
      <c r="M63" s="87">
        <v>0</v>
      </c>
      <c r="N63" s="87">
        <v>0</v>
      </c>
      <c r="O63" s="87">
        <v>0</v>
      </c>
      <c r="P63" s="87">
        <v>0</v>
      </c>
      <c r="Q63" s="87">
        <v>0</v>
      </c>
    </row>
    <row r="64" spans="1:17" x14ac:dyDescent="0.25">
      <c r="A64" s="150" t="s">
        <v>86</v>
      </c>
      <c r="B64" s="87">
        <v>0</v>
      </c>
      <c r="C64" s="87">
        <v>0</v>
      </c>
      <c r="D64" s="87">
        <v>0</v>
      </c>
      <c r="E64" s="87">
        <v>0</v>
      </c>
      <c r="F64" s="87">
        <v>0</v>
      </c>
      <c r="G64" s="87">
        <v>0</v>
      </c>
      <c r="H64" s="87">
        <v>0</v>
      </c>
      <c r="I64" s="87">
        <v>0</v>
      </c>
      <c r="J64" s="87">
        <v>0</v>
      </c>
      <c r="K64" s="87">
        <v>0</v>
      </c>
      <c r="L64" s="87">
        <v>0</v>
      </c>
      <c r="M64" s="87">
        <v>0</v>
      </c>
      <c r="N64" s="87">
        <v>0</v>
      </c>
      <c r="O64" s="87">
        <v>0</v>
      </c>
      <c r="P64" s="87">
        <v>0</v>
      </c>
      <c r="Q64" s="87">
        <v>0</v>
      </c>
    </row>
    <row r="65" spans="1:17" x14ac:dyDescent="0.25">
      <c r="A65" s="150" t="s">
        <v>22</v>
      </c>
      <c r="B65" s="87">
        <v>0</v>
      </c>
      <c r="C65" s="87">
        <v>0</v>
      </c>
      <c r="D65" s="87">
        <v>0</v>
      </c>
      <c r="E65" s="87">
        <v>0</v>
      </c>
      <c r="F65" s="87">
        <v>0</v>
      </c>
      <c r="G65" s="87">
        <v>0</v>
      </c>
      <c r="H65" s="87">
        <v>0</v>
      </c>
      <c r="I65" s="87">
        <v>0</v>
      </c>
      <c r="J65" s="87">
        <v>0</v>
      </c>
      <c r="K65" s="87">
        <v>0</v>
      </c>
      <c r="L65" s="87">
        <v>0</v>
      </c>
      <c r="M65" s="87">
        <v>0</v>
      </c>
      <c r="N65" s="87">
        <v>0</v>
      </c>
      <c r="O65" s="87">
        <v>0</v>
      </c>
      <c r="P65" s="87">
        <v>0</v>
      </c>
      <c r="Q65" s="87">
        <v>0</v>
      </c>
    </row>
    <row r="66" spans="1:17" x14ac:dyDescent="0.25">
      <c r="A66" s="152" t="s">
        <v>244</v>
      </c>
      <c r="B66" s="151">
        <v>0</v>
      </c>
      <c r="C66" s="151">
        <v>0</v>
      </c>
      <c r="D66" s="151">
        <v>0</v>
      </c>
      <c r="E66" s="151">
        <v>0</v>
      </c>
      <c r="F66" s="151">
        <v>0</v>
      </c>
      <c r="G66" s="151">
        <v>0</v>
      </c>
      <c r="H66" s="151">
        <v>0</v>
      </c>
      <c r="I66" s="151">
        <v>0</v>
      </c>
      <c r="J66" s="151">
        <v>0</v>
      </c>
      <c r="K66" s="151">
        <v>0</v>
      </c>
      <c r="L66" s="151">
        <v>0</v>
      </c>
      <c r="M66" s="151">
        <v>0</v>
      </c>
      <c r="N66" s="151">
        <v>0</v>
      </c>
      <c r="O66" s="151">
        <v>0</v>
      </c>
      <c r="P66" s="151">
        <v>0</v>
      </c>
      <c r="Q66" s="151">
        <v>0</v>
      </c>
    </row>
    <row r="67" spans="1:17" x14ac:dyDescent="0.25">
      <c r="A67" s="156" t="s">
        <v>236</v>
      </c>
      <c r="B67" s="204">
        <v>306.15235510911339</v>
      </c>
      <c r="C67" s="204">
        <v>327.71431602979254</v>
      </c>
      <c r="D67" s="204">
        <v>303.61290560924533</v>
      </c>
      <c r="E67" s="204">
        <v>308.9369289221861</v>
      </c>
      <c r="F67" s="204">
        <v>284.06859132468242</v>
      </c>
      <c r="G67" s="204">
        <v>356.17864252476448</v>
      </c>
      <c r="H67" s="204">
        <v>327.60020925754156</v>
      </c>
      <c r="I67" s="204">
        <v>314.23994348611916</v>
      </c>
      <c r="J67" s="204">
        <v>204.10440290133579</v>
      </c>
      <c r="K67" s="204">
        <v>166.15171586389076</v>
      </c>
      <c r="L67" s="204">
        <v>175.14483871413904</v>
      </c>
      <c r="M67" s="204">
        <v>162.85608894730558</v>
      </c>
      <c r="N67" s="204">
        <v>160.79532300722488</v>
      </c>
      <c r="O67" s="204">
        <v>165.51767890048924</v>
      </c>
      <c r="P67" s="204">
        <v>177.48555619976807</v>
      </c>
      <c r="Q67" s="204">
        <v>169.27040195807689</v>
      </c>
    </row>
    <row r="68" spans="1:17" x14ac:dyDescent="0.25">
      <c r="A68" s="152" t="s">
        <v>243</v>
      </c>
      <c r="B68" s="151">
        <v>306.15235510911339</v>
      </c>
      <c r="C68" s="151">
        <v>327.71431602979254</v>
      </c>
      <c r="D68" s="151">
        <v>303.61290560924533</v>
      </c>
      <c r="E68" s="151">
        <v>308.9369289221861</v>
      </c>
      <c r="F68" s="151">
        <v>284.06859132468242</v>
      </c>
      <c r="G68" s="151">
        <v>356.17864252476448</v>
      </c>
      <c r="H68" s="151">
        <v>327.60020925754156</v>
      </c>
      <c r="I68" s="151">
        <v>314.23994348611916</v>
      </c>
      <c r="J68" s="151">
        <v>204.10440290133579</v>
      </c>
      <c r="K68" s="151">
        <v>166.15171586389076</v>
      </c>
      <c r="L68" s="151">
        <v>175.14483871413904</v>
      </c>
      <c r="M68" s="151">
        <v>162.85608894730558</v>
      </c>
      <c r="N68" s="151">
        <v>160.79532300722488</v>
      </c>
      <c r="O68" s="151">
        <v>165.51767890048924</v>
      </c>
      <c r="P68" s="151">
        <v>177.48555619976807</v>
      </c>
      <c r="Q68" s="151">
        <v>169.27040195807689</v>
      </c>
    </row>
    <row r="69" spans="1:17" x14ac:dyDescent="0.25">
      <c r="A69" s="150" t="s">
        <v>33</v>
      </c>
      <c r="B69" s="87">
        <v>7.8567355527224567</v>
      </c>
      <c r="C69" s="87">
        <v>0.33188014835697982</v>
      </c>
      <c r="D69" s="87">
        <v>6.0918611405089118</v>
      </c>
      <c r="E69" s="87">
        <v>9.8928973189404452</v>
      </c>
      <c r="F69" s="87">
        <v>20.418872165248313</v>
      </c>
      <c r="G69" s="87">
        <v>15.223289242201973</v>
      </c>
      <c r="H69" s="87">
        <v>17.731141182343165</v>
      </c>
      <c r="I69" s="87">
        <v>20.210251704243689</v>
      </c>
      <c r="J69" s="87">
        <v>26.445656297847258</v>
      </c>
      <c r="K69" s="87">
        <v>20.621253046243972</v>
      </c>
      <c r="L69" s="87">
        <v>21.948024445965018</v>
      </c>
      <c r="M69" s="87">
        <v>21.999089666849439</v>
      </c>
      <c r="N69" s="87">
        <v>26.898901569687176</v>
      </c>
      <c r="O69" s="87">
        <v>14.672577319287257</v>
      </c>
      <c r="P69" s="87">
        <v>31.326653504189057</v>
      </c>
      <c r="Q69" s="87">
        <v>21.276059431832206</v>
      </c>
    </row>
    <row r="70" spans="1:17" x14ac:dyDescent="0.25">
      <c r="A70" s="150" t="s">
        <v>31</v>
      </c>
      <c r="B70" s="87">
        <v>0</v>
      </c>
      <c r="C70" s="87">
        <v>0</v>
      </c>
      <c r="D70" s="87">
        <v>0</v>
      </c>
      <c r="E70" s="87">
        <v>0</v>
      </c>
      <c r="F70" s="87">
        <v>0</v>
      </c>
      <c r="G70" s="87">
        <v>0</v>
      </c>
      <c r="H70" s="87">
        <v>0</v>
      </c>
      <c r="I70" s="87">
        <v>0</v>
      </c>
      <c r="J70" s="87">
        <v>0</v>
      </c>
      <c r="K70" s="87">
        <v>0</v>
      </c>
      <c r="L70" s="87">
        <v>0</v>
      </c>
      <c r="M70" s="87">
        <v>0</v>
      </c>
      <c r="N70" s="87">
        <v>0</v>
      </c>
      <c r="O70" s="87">
        <v>0</v>
      </c>
      <c r="P70" s="87">
        <v>0</v>
      </c>
      <c r="Q70" s="87">
        <v>0</v>
      </c>
    </row>
    <row r="71" spans="1:17" x14ac:dyDescent="0.25">
      <c r="A71" s="150" t="s">
        <v>30</v>
      </c>
      <c r="B71" s="87">
        <v>0</v>
      </c>
      <c r="C71" s="87">
        <v>0</v>
      </c>
      <c r="D71" s="87">
        <v>0</v>
      </c>
      <c r="E71" s="87">
        <v>0</v>
      </c>
      <c r="F71" s="87">
        <v>0</v>
      </c>
      <c r="G71" s="87">
        <v>0</v>
      </c>
      <c r="H71" s="87">
        <v>0</v>
      </c>
      <c r="I71" s="87">
        <v>0</v>
      </c>
      <c r="J71" s="87">
        <v>0</v>
      </c>
      <c r="K71" s="87">
        <v>0</v>
      </c>
      <c r="L71" s="87">
        <v>0</v>
      </c>
      <c r="M71" s="87">
        <v>0</v>
      </c>
      <c r="N71" s="87">
        <v>0</v>
      </c>
      <c r="O71" s="87">
        <v>0</v>
      </c>
      <c r="P71" s="87">
        <v>0</v>
      </c>
      <c r="Q71" s="87">
        <v>0</v>
      </c>
    </row>
    <row r="72" spans="1:17" x14ac:dyDescent="0.25">
      <c r="A72" s="150" t="s">
        <v>125</v>
      </c>
      <c r="B72" s="87">
        <v>6.5265562755965041</v>
      </c>
      <c r="C72" s="87">
        <v>11.487055410008518</v>
      </c>
      <c r="D72" s="87">
        <v>10.867201883381055</v>
      </c>
      <c r="E72" s="87">
        <v>6.5199386175299692</v>
      </c>
      <c r="F72" s="87">
        <v>8.3819191562118522</v>
      </c>
      <c r="G72" s="87">
        <v>16.774629418709807</v>
      </c>
      <c r="H72" s="87">
        <v>7.130254856853556</v>
      </c>
      <c r="I72" s="87">
        <v>9.2804110862235678</v>
      </c>
      <c r="J72" s="87">
        <v>10.22338705262351</v>
      </c>
      <c r="K72" s="87">
        <v>9.6099116174373496</v>
      </c>
      <c r="L72" s="87">
        <v>9.2016691960630315</v>
      </c>
      <c r="M72" s="87">
        <v>8.6372231215051034</v>
      </c>
      <c r="N72" s="87">
        <v>8.1042456847643525</v>
      </c>
      <c r="O72" s="87">
        <v>8.5579887368957301</v>
      </c>
      <c r="P72" s="87">
        <v>8.069889981570201</v>
      </c>
      <c r="Q72" s="87">
        <v>8.0837850620022245</v>
      </c>
    </row>
    <row r="73" spans="1:17" x14ac:dyDescent="0.25">
      <c r="A73" s="150" t="s">
        <v>29</v>
      </c>
      <c r="B73" s="87">
        <v>5.9676387139935914</v>
      </c>
      <c r="C73" s="87">
        <v>21.665675589329744</v>
      </c>
      <c r="D73" s="87">
        <v>12.246291187879306</v>
      </c>
      <c r="E73" s="87">
        <v>10.05871060728313</v>
      </c>
      <c r="F73" s="87">
        <v>8.7945365577756522</v>
      </c>
      <c r="G73" s="87">
        <v>10.050763783741886</v>
      </c>
      <c r="H73" s="87">
        <v>10.355395392237915</v>
      </c>
      <c r="I73" s="87">
        <v>10.058283226020524</v>
      </c>
      <c r="J73" s="87">
        <v>0</v>
      </c>
      <c r="K73" s="87">
        <v>0</v>
      </c>
      <c r="L73" s="87">
        <v>0</v>
      </c>
      <c r="M73" s="87">
        <v>0</v>
      </c>
      <c r="N73" s="87">
        <v>0</v>
      </c>
      <c r="O73" s="87">
        <v>0</v>
      </c>
      <c r="P73" s="87">
        <v>0</v>
      </c>
      <c r="Q73" s="87">
        <v>0</v>
      </c>
    </row>
    <row r="74" spans="1:17" x14ac:dyDescent="0.25">
      <c r="A74" s="150" t="s">
        <v>28</v>
      </c>
      <c r="B74" s="87">
        <v>0</v>
      </c>
      <c r="C74" s="87">
        <v>0</v>
      </c>
      <c r="D74" s="87">
        <v>0</v>
      </c>
      <c r="E74" s="87">
        <v>0</v>
      </c>
      <c r="F74" s="87">
        <v>0</v>
      </c>
      <c r="G74" s="87">
        <v>0</v>
      </c>
      <c r="H74" s="87">
        <v>0</v>
      </c>
      <c r="I74" s="87">
        <v>0</v>
      </c>
      <c r="J74" s="87">
        <v>0</v>
      </c>
      <c r="K74" s="87">
        <v>0</v>
      </c>
      <c r="L74" s="87">
        <v>0</v>
      </c>
      <c r="M74" s="87">
        <v>0</v>
      </c>
      <c r="N74" s="87">
        <v>0</v>
      </c>
      <c r="O74" s="87">
        <v>0</v>
      </c>
      <c r="P74" s="87">
        <v>0</v>
      </c>
      <c r="Q74" s="87">
        <v>0</v>
      </c>
    </row>
    <row r="75" spans="1:17" x14ac:dyDescent="0.25">
      <c r="A75" s="150" t="s">
        <v>26</v>
      </c>
      <c r="B75" s="87">
        <v>285.80142456680085</v>
      </c>
      <c r="C75" s="87">
        <v>294.22970488209728</v>
      </c>
      <c r="D75" s="87">
        <v>274.40755139747608</v>
      </c>
      <c r="E75" s="87">
        <v>282.46538237843254</v>
      </c>
      <c r="F75" s="87">
        <v>246.47326344544661</v>
      </c>
      <c r="G75" s="87">
        <v>314.12996008011083</v>
      </c>
      <c r="H75" s="87">
        <v>292.38341782610695</v>
      </c>
      <c r="I75" s="87">
        <v>274.69099746963138</v>
      </c>
      <c r="J75" s="87">
        <v>167.43535955086503</v>
      </c>
      <c r="K75" s="87">
        <v>135.92055120020945</v>
      </c>
      <c r="L75" s="87">
        <v>143.995145072111</v>
      </c>
      <c r="M75" s="87">
        <v>132.21977615895102</v>
      </c>
      <c r="N75" s="87">
        <v>125.79217575277335</v>
      </c>
      <c r="O75" s="87">
        <v>142.28711284430625</v>
      </c>
      <c r="P75" s="87">
        <v>138.08901271400882</v>
      </c>
      <c r="Q75" s="87">
        <v>139.91055746424246</v>
      </c>
    </row>
    <row r="76" spans="1:17" x14ac:dyDescent="0.25">
      <c r="A76" s="150" t="s">
        <v>25</v>
      </c>
      <c r="B76" s="87">
        <v>0</v>
      </c>
      <c r="C76" s="87">
        <v>0</v>
      </c>
      <c r="D76" s="87">
        <v>0</v>
      </c>
      <c r="E76" s="87">
        <v>0</v>
      </c>
      <c r="F76" s="87">
        <v>0</v>
      </c>
      <c r="G76" s="87">
        <v>0</v>
      </c>
      <c r="H76" s="87">
        <v>0</v>
      </c>
      <c r="I76" s="87">
        <v>0</v>
      </c>
      <c r="J76" s="87">
        <v>0</v>
      </c>
      <c r="K76" s="87">
        <v>0</v>
      </c>
      <c r="L76" s="87">
        <v>0</v>
      </c>
      <c r="M76" s="87">
        <v>0</v>
      </c>
      <c r="N76" s="87">
        <v>0</v>
      </c>
      <c r="O76" s="87">
        <v>0</v>
      </c>
      <c r="P76" s="87">
        <v>0</v>
      </c>
      <c r="Q76" s="87">
        <v>0</v>
      </c>
    </row>
    <row r="77" spans="1:17" x14ac:dyDescent="0.25">
      <c r="A77" s="150" t="s">
        <v>86</v>
      </c>
      <c r="B77" s="87">
        <v>0</v>
      </c>
      <c r="C77" s="87">
        <v>0</v>
      </c>
      <c r="D77" s="87">
        <v>0</v>
      </c>
      <c r="E77" s="87">
        <v>0</v>
      </c>
      <c r="F77" s="87">
        <v>0</v>
      </c>
      <c r="G77" s="87">
        <v>0</v>
      </c>
      <c r="H77" s="87">
        <v>0</v>
      </c>
      <c r="I77" s="87">
        <v>0</v>
      </c>
      <c r="J77" s="87">
        <v>0</v>
      </c>
      <c r="K77" s="87">
        <v>0</v>
      </c>
      <c r="L77" s="87">
        <v>0</v>
      </c>
      <c r="M77" s="87">
        <v>0</v>
      </c>
      <c r="N77" s="87">
        <v>0</v>
      </c>
      <c r="O77" s="87">
        <v>0</v>
      </c>
      <c r="P77" s="87">
        <v>0</v>
      </c>
      <c r="Q77" s="87">
        <v>0</v>
      </c>
    </row>
    <row r="78" spans="1:17" x14ac:dyDescent="0.25">
      <c r="A78" s="150" t="s">
        <v>22</v>
      </c>
      <c r="B78" s="87">
        <v>0</v>
      </c>
      <c r="C78" s="87">
        <v>0</v>
      </c>
      <c r="D78" s="87">
        <v>0</v>
      </c>
      <c r="E78" s="87">
        <v>0</v>
      </c>
      <c r="F78" s="87">
        <v>0</v>
      </c>
      <c r="G78" s="87">
        <v>0</v>
      </c>
      <c r="H78" s="87">
        <v>0</v>
      </c>
      <c r="I78" s="87">
        <v>0</v>
      </c>
      <c r="J78" s="87">
        <v>0</v>
      </c>
      <c r="K78" s="87">
        <v>0</v>
      </c>
      <c r="L78" s="87">
        <v>0</v>
      </c>
      <c r="M78" s="87">
        <v>0</v>
      </c>
      <c r="N78" s="87">
        <v>0</v>
      </c>
      <c r="O78" s="87">
        <v>0</v>
      </c>
      <c r="P78" s="87">
        <v>0</v>
      </c>
      <c r="Q78" s="87">
        <v>0</v>
      </c>
    </row>
    <row r="79" spans="1:17" x14ac:dyDescent="0.25">
      <c r="A79" s="149" t="s">
        <v>242</v>
      </c>
      <c r="B79" s="148">
        <v>0</v>
      </c>
      <c r="C79" s="148">
        <v>0</v>
      </c>
      <c r="D79" s="148">
        <v>0</v>
      </c>
      <c r="E79" s="148">
        <v>0</v>
      </c>
      <c r="F79" s="148">
        <v>0</v>
      </c>
      <c r="G79" s="148">
        <v>0</v>
      </c>
      <c r="H79" s="148">
        <v>0</v>
      </c>
      <c r="I79" s="148">
        <v>0</v>
      </c>
      <c r="J79" s="148">
        <v>0</v>
      </c>
      <c r="K79" s="148">
        <v>0</v>
      </c>
      <c r="L79" s="148">
        <v>0</v>
      </c>
      <c r="M79" s="148">
        <v>0</v>
      </c>
      <c r="N79" s="148">
        <v>0</v>
      </c>
      <c r="O79" s="148">
        <v>0</v>
      </c>
      <c r="P79" s="148">
        <v>0</v>
      </c>
      <c r="Q79" s="148">
        <v>0</v>
      </c>
    </row>
    <row r="80" spans="1:17" x14ac:dyDescent="0.25">
      <c r="A80" s="40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</row>
    <row r="81" spans="1:17" ht="12.75" x14ac:dyDescent="0.25">
      <c r="A81" s="97" t="s">
        <v>55</v>
      </c>
      <c r="B81" s="96">
        <v>80.7002573153773</v>
      </c>
      <c r="C81" s="96">
        <v>85.779065611359115</v>
      </c>
      <c r="D81" s="96">
        <v>80.117717504604443</v>
      </c>
      <c r="E81" s="96">
        <v>79.563664192781502</v>
      </c>
      <c r="F81" s="96">
        <v>71.069169705439691</v>
      </c>
      <c r="G81" s="96">
        <v>92.615735362963491</v>
      </c>
      <c r="H81" s="96">
        <v>94.459557781528943</v>
      </c>
      <c r="I81" s="96">
        <v>88.266074751173036</v>
      </c>
      <c r="J81" s="96">
        <v>54.000391459501586</v>
      </c>
      <c r="K81" s="96">
        <v>45.604406085640001</v>
      </c>
      <c r="L81" s="96">
        <v>49.544708923795852</v>
      </c>
      <c r="M81" s="96">
        <v>42.091680195996823</v>
      </c>
      <c r="N81" s="96">
        <v>36.988556529539522</v>
      </c>
      <c r="O81" s="96">
        <v>66.935397066597034</v>
      </c>
      <c r="P81" s="96">
        <v>39.879733174247129</v>
      </c>
      <c r="Q81" s="96">
        <v>39.31965865046525</v>
      </c>
    </row>
    <row r="82" spans="1:17" x14ac:dyDescent="0.25">
      <c r="A82" s="132" t="s">
        <v>83</v>
      </c>
      <c r="B82" s="160">
        <v>0</v>
      </c>
      <c r="C82" s="160">
        <v>0</v>
      </c>
      <c r="D82" s="160">
        <v>0</v>
      </c>
      <c r="E82" s="160">
        <v>0</v>
      </c>
      <c r="F82" s="160">
        <v>0</v>
      </c>
      <c r="G82" s="160">
        <v>0</v>
      </c>
      <c r="H82" s="160">
        <v>0</v>
      </c>
      <c r="I82" s="160">
        <v>0</v>
      </c>
      <c r="J82" s="160">
        <v>0</v>
      </c>
      <c r="K82" s="160">
        <v>0</v>
      </c>
      <c r="L82" s="160">
        <v>0</v>
      </c>
      <c r="M82" s="160">
        <v>0</v>
      </c>
      <c r="N82" s="160">
        <v>0</v>
      </c>
      <c r="O82" s="160">
        <v>0</v>
      </c>
      <c r="P82" s="160">
        <v>0</v>
      </c>
      <c r="Q82" s="160">
        <v>0</v>
      </c>
    </row>
    <row r="83" spans="1:17" x14ac:dyDescent="0.25">
      <c r="A83" s="76" t="s">
        <v>82</v>
      </c>
      <c r="B83" s="159">
        <v>0</v>
      </c>
      <c r="C83" s="159">
        <v>0</v>
      </c>
      <c r="D83" s="159">
        <v>0</v>
      </c>
      <c r="E83" s="159">
        <v>0</v>
      </c>
      <c r="F83" s="159">
        <v>0</v>
      </c>
      <c r="G83" s="159">
        <v>0</v>
      </c>
      <c r="H83" s="159">
        <v>0</v>
      </c>
      <c r="I83" s="159">
        <v>0</v>
      </c>
      <c r="J83" s="159">
        <v>0</v>
      </c>
      <c r="K83" s="159">
        <v>0</v>
      </c>
      <c r="L83" s="159">
        <v>0</v>
      </c>
      <c r="M83" s="159">
        <v>0</v>
      </c>
      <c r="N83" s="159">
        <v>0</v>
      </c>
      <c r="O83" s="159">
        <v>0</v>
      </c>
      <c r="P83" s="159">
        <v>0</v>
      </c>
      <c r="Q83" s="159">
        <v>0</v>
      </c>
    </row>
    <row r="84" spans="1:17" x14ac:dyDescent="0.25">
      <c r="A84" s="76" t="s">
        <v>81</v>
      </c>
      <c r="B84" s="159">
        <v>0</v>
      </c>
      <c r="C84" s="159">
        <v>0</v>
      </c>
      <c r="D84" s="159">
        <v>0</v>
      </c>
      <c r="E84" s="159">
        <v>0</v>
      </c>
      <c r="F84" s="159">
        <v>0</v>
      </c>
      <c r="G84" s="159">
        <v>0</v>
      </c>
      <c r="H84" s="159">
        <v>0</v>
      </c>
      <c r="I84" s="159">
        <v>0</v>
      </c>
      <c r="J84" s="159">
        <v>0</v>
      </c>
      <c r="K84" s="159">
        <v>0</v>
      </c>
      <c r="L84" s="159">
        <v>0</v>
      </c>
      <c r="M84" s="159">
        <v>0</v>
      </c>
      <c r="N84" s="159">
        <v>0</v>
      </c>
      <c r="O84" s="159">
        <v>0</v>
      </c>
      <c r="P84" s="159">
        <v>0</v>
      </c>
      <c r="Q84" s="159">
        <v>0</v>
      </c>
    </row>
    <row r="85" spans="1:17" x14ac:dyDescent="0.25">
      <c r="A85" s="76" t="s">
        <v>80</v>
      </c>
      <c r="B85" s="159">
        <v>0</v>
      </c>
      <c r="C85" s="159">
        <v>0</v>
      </c>
      <c r="D85" s="159">
        <v>0</v>
      </c>
      <c r="E85" s="159">
        <v>0</v>
      </c>
      <c r="F85" s="159">
        <v>0</v>
      </c>
      <c r="G85" s="159">
        <v>0</v>
      </c>
      <c r="H85" s="159">
        <v>0</v>
      </c>
      <c r="I85" s="159">
        <v>0</v>
      </c>
      <c r="J85" s="159">
        <v>0</v>
      </c>
      <c r="K85" s="159">
        <v>0</v>
      </c>
      <c r="L85" s="159">
        <v>0</v>
      </c>
      <c r="M85" s="159">
        <v>0</v>
      </c>
      <c r="N85" s="159">
        <v>0</v>
      </c>
      <c r="O85" s="159">
        <v>0</v>
      </c>
      <c r="P85" s="159">
        <v>0</v>
      </c>
      <c r="Q85" s="159">
        <v>0</v>
      </c>
    </row>
    <row r="86" spans="1:17" x14ac:dyDescent="0.25">
      <c r="A86" s="129" t="s">
        <v>79</v>
      </c>
      <c r="B86" s="158">
        <v>80.7002573153773</v>
      </c>
      <c r="C86" s="158">
        <v>85.779065611359115</v>
      </c>
      <c r="D86" s="158">
        <v>80.117717504604443</v>
      </c>
      <c r="E86" s="158">
        <v>79.563664192781502</v>
      </c>
      <c r="F86" s="158">
        <v>71.069169705439691</v>
      </c>
      <c r="G86" s="158">
        <v>92.615735362963491</v>
      </c>
      <c r="H86" s="158">
        <v>94.459557781528943</v>
      </c>
      <c r="I86" s="158">
        <v>88.266074751173036</v>
      </c>
      <c r="J86" s="158">
        <v>54.000391459501586</v>
      </c>
      <c r="K86" s="158">
        <v>45.604406085640001</v>
      </c>
      <c r="L86" s="158">
        <v>49.544708923795852</v>
      </c>
      <c r="M86" s="158">
        <v>42.091680195996823</v>
      </c>
      <c r="N86" s="158">
        <v>36.988556529539522</v>
      </c>
      <c r="O86" s="158">
        <v>66.935397066597034</v>
      </c>
      <c r="P86" s="158">
        <v>39.879733174247129</v>
      </c>
      <c r="Q86" s="158">
        <v>39.31965865046525</v>
      </c>
    </row>
    <row r="87" spans="1:17" x14ac:dyDescent="0.25">
      <c r="A87" s="92" t="s">
        <v>125</v>
      </c>
      <c r="B87" s="91">
        <v>1.8017254773428113</v>
      </c>
      <c r="C87" s="91">
        <v>3.2230777231675449</v>
      </c>
      <c r="D87" s="91">
        <v>3.0519890054941374</v>
      </c>
      <c r="E87" s="91">
        <v>1.79507459041475</v>
      </c>
      <c r="F87" s="91">
        <v>2.3373903127611717</v>
      </c>
      <c r="G87" s="91">
        <v>4.694992721037937</v>
      </c>
      <c r="H87" s="91">
        <v>2.2487144396941012</v>
      </c>
      <c r="I87" s="91">
        <v>2.8846054003253809</v>
      </c>
      <c r="J87" s="91">
        <v>3.1074569276108428</v>
      </c>
      <c r="K87" s="91">
        <v>3.0114266344213148</v>
      </c>
      <c r="L87" s="91">
        <v>2.9758714246756459</v>
      </c>
      <c r="M87" s="91">
        <v>2.581023557714718</v>
      </c>
      <c r="N87" s="91">
        <v>2.238777903261755</v>
      </c>
      <c r="O87" s="91">
        <v>3.7974874105356178</v>
      </c>
      <c r="P87" s="91">
        <v>2.201884751973334</v>
      </c>
      <c r="Q87" s="91">
        <v>2.1477285132388828</v>
      </c>
    </row>
    <row r="88" spans="1:17" x14ac:dyDescent="0.25">
      <c r="A88" s="92" t="s">
        <v>26</v>
      </c>
      <c r="B88" s="91">
        <v>78.898531838034486</v>
      </c>
      <c r="C88" s="91">
        <v>82.555987888191567</v>
      </c>
      <c r="D88" s="91">
        <v>77.065728499110307</v>
      </c>
      <c r="E88" s="91">
        <v>77.768589602366745</v>
      </c>
      <c r="F88" s="91">
        <v>68.731779392678519</v>
      </c>
      <c r="G88" s="91">
        <v>87.920742641925557</v>
      </c>
      <c r="H88" s="91">
        <v>92.210843341834845</v>
      </c>
      <c r="I88" s="91">
        <v>85.381469350847652</v>
      </c>
      <c r="J88" s="91">
        <v>50.892934531890745</v>
      </c>
      <c r="K88" s="91">
        <v>42.592979451218689</v>
      </c>
      <c r="L88" s="91">
        <v>46.568837499120207</v>
      </c>
      <c r="M88" s="91">
        <v>39.510656638282107</v>
      </c>
      <c r="N88" s="91">
        <v>34.749778626277767</v>
      </c>
      <c r="O88" s="91">
        <v>63.137909656061417</v>
      </c>
      <c r="P88" s="91">
        <v>37.677848422273797</v>
      </c>
      <c r="Q88" s="91">
        <v>37.171930137226369</v>
      </c>
    </row>
    <row r="89" spans="1:17" x14ac:dyDescent="0.25">
      <c r="A89" s="92" t="s">
        <v>126</v>
      </c>
      <c r="B89" s="91">
        <v>0</v>
      </c>
      <c r="C89" s="91">
        <v>0</v>
      </c>
      <c r="D89" s="91">
        <v>0</v>
      </c>
      <c r="E89" s="91">
        <v>0</v>
      </c>
      <c r="F89" s="91">
        <v>0</v>
      </c>
      <c r="G89" s="91">
        <v>0</v>
      </c>
      <c r="H89" s="91">
        <v>0</v>
      </c>
      <c r="I89" s="91">
        <v>0</v>
      </c>
      <c r="J89" s="91">
        <v>0</v>
      </c>
      <c r="K89" s="91">
        <v>0</v>
      </c>
      <c r="L89" s="91">
        <v>0</v>
      </c>
      <c r="M89" s="91">
        <v>0</v>
      </c>
      <c r="N89" s="91">
        <v>0</v>
      </c>
      <c r="O89" s="91">
        <v>0</v>
      </c>
      <c r="P89" s="91">
        <v>0</v>
      </c>
      <c r="Q89" s="91">
        <v>0</v>
      </c>
    </row>
    <row r="90" spans="1:17" x14ac:dyDescent="0.25">
      <c r="A90" s="92" t="s">
        <v>21</v>
      </c>
      <c r="B90" s="157">
        <v>0</v>
      </c>
      <c r="C90" s="157">
        <v>0</v>
      </c>
      <c r="D90" s="157">
        <v>0</v>
      </c>
      <c r="E90" s="157">
        <v>0</v>
      </c>
      <c r="F90" s="157">
        <v>0</v>
      </c>
      <c r="G90" s="157">
        <v>0</v>
      </c>
      <c r="H90" s="157">
        <v>0</v>
      </c>
      <c r="I90" s="157">
        <v>0</v>
      </c>
      <c r="J90" s="157">
        <v>0</v>
      </c>
      <c r="K90" s="157">
        <v>0</v>
      </c>
      <c r="L90" s="157">
        <v>0</v>
      </c>
      <c r="M90" s="157">
        <v>0</v>
      </c>
      <c r="N90" s="157">
        <v>0</v>
      </c>
      <c r="O90" s="157">
        <v>0</v>
      </c>
      <c r="P90" s="157">
        <v>0</v>
      </c>
      <c r="Q90" s="157">
        <v>0</v>
      </c>
    </row>
    <row r="91" spans="1:17" x14ac:dyDescent="0.25">
      <c r="A91" s="243" t="s">
        <v>235</v>
      </c>
      <c r="B91" s="242">
        <v>0</v>
      </c>
      <c r="C91" s="242">
        <v>0</v>
      </c>
      <c r="D91" s="242">
        <v>0</v>
      </c>
      <c r="E91" s="242">
        <v>0</v>
      </c>
      <c r="F91" s="242">
        <v>0</v>
      </c>
      <c r="G91" s="242">
        <v>0</v>
      </c>
      <c r="H91" s="242">
        <v>0</v>
      </c>
      <c r="I91" s="242">
        <v>0</v>
      </c>
      <c r="J91" s="242">
        <v>0</v>
      </c>
      <c r="K91" s="242">
        <v>0</v>
      </c>
      <c r="L91" s="242">
        <v>0</v>
      </c>
      <c r="M91" s="242">
        <v>0</v>
      </c>
      <c r="N91" s="242">
        <v>0</v>
      </c>
      <c r="O91" s="242">
        <v>0</v>
      </c>
      <c r="P91" s="242">
        <v>0</v>
      </c>
      <c r="Q91" s="242">
        <v>0</v>
      </c>
    </row>
    <row r="92" spans="1:17" x14ac:dyDescent="0.25">
      <c r="A92" s="40"/>
      <c r="B92" s="32"/>
      <c r="C92" s="40"/>
      <c r="D92" s="40"/>
      <c r="E92" s="40"/>
      <c r="F92" s="40"/>
      <c r="G92" s="40"/>
      <c r="H92" s="40"/>
      <c r="I92" s="40"/>
      <c r="J92" s="40"/>
      <c r="K92" s="40"/>
      <c r="L92" s="40"/>
      <c r="M92" s="40"/>
      <c r="N92" s="40"/>
      <c r="O92" s="40"/>
      <c r="P92" s="40"/>
      <c r="Q92" s="40"/>
    </row>
    <row r="93" spans="1:17" ht="12.75" x14ac:dyDescent="0.25">
      <c r="A93" s="80" t="s">
        <v>134</v>
      </c>
      <c r="B93" s="233"/>
      <c r="C93" s="233"/>
      <c r="D93" s="233"/>
      <c r="E93" s="233"/>
      <c r="F93" s="233"/>
      <c r="G93" s="233"/>
      <c r="H93" s="233"/>
      <c r="I93" s="233"/>
      <c r="J93" s="233"/>
      <c r="K93" s="233"/>
      <c r="L93" s="233"/>
      <c r="M93" s="233"/>
      <c r="N93" s="233"/>
      <c r="O93" s="233"/>
      <c r="P93" s="233"/>
      <c r="Q93" s="233"/>
    </row>
    <row r="94" spans="1:17" x14ac:dyDescent="0.25">
      <c r="A94" s="40"/>
      <c r="B94" s="32"/>
      <c r="C94" s="40"/>
      <c r="D94" s="40"/>
      <c r="E94" s="40"/>
      <c r="F94" s="40"/>
      <c r="G94" s="40"/>
      <c r="H94" s="40"/>
      <c r="I94" s="40"/>
      <c r="J94" s="40"/>
      <c r="K94" s="40"/>
      <c r="L94" s="40"/>
      <c r="M94" s="40"/>
      <c r="N94" s="40"/>
      <c r="O94" s="40"/>
      <c r="P94" s="40"/>
      <c r="Q94" s="40"/>
    </row>
    <row r="95" spans="1:17" x14ac:dyDescent="0.25">
      <c r="A95" s="78" t="s">
        <v>35</v>
      </c>
      <c r="B95" s="77">
        <f t="shared" ref="B95:Q95" si="0">SUM(B$96:B$101,B$103:B$105)</f>
        <v>1</v>
      </c>
      <c r="C95" s="77">
        <f t="shared" si="0"/>
        <v>1</v>
      </c>
      <c r="D95" s="77">
        <f t="shared" si="0"/>
        <v>1</v>
      </c>
      <c r="E95" s="77">
        <f t="shared" si="0"/>
        <v>1</v>
      </c>
      <c r="F95" s="77">
        <f t="shared" si="0"/>
        <v>1</v>
      </c>
      <c r="G95" s="77">
        <f t="shared" si="0"/>
        <v>1</v>
      </c>
      <c r="H95" s="77">
        <f t="shared" si="0"/>
        <v>1</v>
      </c>
      <c r="I95" s="77">
        <f t="shared" si="0"/>
        <v>0.99999999999999989</v>
      </c>
      <c r="J95" s="77">
        <f t="shared" si="0"/>
        <v>1</v>
      </c>
      <c r="K95" s="77">
        <f t="shared" si="0"/>
        <v>1</v>
      </c>
      <c r="L95" s="77">
        <f t="shared" si="0"/>
        <v>1</v>
      </c>
      <c r="M95" s="77">
        <f t="shared" si="0"/>
        <v>1</v>
      </c>
      <c r="N95" s="77">
        <f t="shared" si="0"/>
        <v>0.99999999999999989</v>
      </c>
      <c r="O95" s="77">
        <f t="shared" si="0"/>
        <v>1</v>
      </c>
      <c r="P95" s="77">
        <f t="shared" si="0"/>
        <v>1</v>
      </c>
      <c r="Q95" s="77">
        <f t="shared" si="0"/>
        <v>1</v>
      </c>
    </row>
    <row r="96" spans="1:17" x14ac:dyDescent="0.25">
      <c r="A96" s="132" t="s">
        <v>83</v>
      </c>
      <c r="B96" s="240">
        <f t="shared" ref="B96:Q96" si="1">IF(B$6=0,0,B$6/B$5)</f>
        <v>0</v>
      </c>
      <c r="C96" s="240">
        <f t="shared" si="1"/>
        <v>0</v>
      </c>
      <c r="D96" s="240">
        <f t="shared" si="1"/>
        <v>0</v>
      </c>
      <c r="E96" s="240">
        <f t="shared" si="1"/>
        <v>0</v>
      </c>
      <c r="F96" s="240">
        <f t="shared" si="1"/>
        <v>0</v>
      </c>
      <c r="G96" s="240">
        <f t="shared" si="1"/>
        <v>0</v>
      </c>
      <c r="H96" s="240">
        <f t="shared" si="1"/>
        <v>0</v>
      </c>
      <c r="I96" s="240">
        <f t="shared" si="1"/>
        <v>0</v>
      </c>
      <c r="J96" s="240">
        <f t="shared" si="1"/>
        <v>0</v>
      </c>
      <c r="K96" s="240">
        <f t="shared" si="1"/>
        <v>0</v>
      </c>
      <c r="L96" s="240">
        <f t="shared" si="1"/>
        <v>0</v>
      </c>
      <c r="M96" s="240">
        <f t="shared" si="1"/>
        <v>0</v>
      </c>
      <c r="N96" s="240">
        <f t="shared" si="1"/>
        <v>0</v>
      </c>
      <c r="O96" s="240">
        <f t="shared" si="1"/>
        <v>0</v>
      </c>
      <c r="P96" s="240">
        <f t="shared" si="1"/>
        <v>0</v>
      </c>
      <c r="Q96" s="240">
        <f t="shared" si="1"/>
        <v>0</v>
      </c>
    </row>
    <row r="97" spans="1:17" x14ac:dyDescent="0.25">
      <c r="A97" s="76" t="s">
        <v>82</v>
      </c>
      <c r="B97" s="239">
        <f t="shared" ref="B97:Q97" si="2">IF(B$7=0,0,B$7/B$5)</f>
        <v>0</v>
      </c>
      <c r="C97" s="239">
        <f t="shared" si="2"/>
        <v>0</v>
      </c>
      <c r="D97" s="239">
        <f t="shared" si="2"/>
        <v>0</v>
      </c>
      <c r="E97" s="239">
        <f t="shared" si="2"/>
        <v>0</v>
      </c>
      <c r="F97" s="239">
        <f t="shared" si="2"/>
        <v>0</v>
      </c>
      <c r="G97" s="239">
        <f t="shared" si="2"/>
        <v>0</v>
      </c>
      <c r="H97" s="239">
        <f t="shared" si="2"/>
        <v>0</v>
      </c>
      <c r="I97" s="239">
        <f t="shared" si="2"/>
        <v>0</v>
      </c>
      <c r="J97" s="239">
        <f t="shared" si="2"/>
        <v>0</v>
      </c>
      <c r="K97" s="239">
        <f t="shared" si="2"/>
        <v>0</v>
      </c>
      <c r="L97" s="239">
        <f t="shared" si="2"/>
        <v>0</v>
      </c>
      <c r="M97" s="239">
        <f t="shared" si="2"/>
        <v>0</v>
      </c>
      <c r="N97" s="239">
        <f t="shared" si="2"/>
        <v>0</v>
      </c>
      <c r="O97" s="239">
        <f t="shared" si="2"/>
        <v>0</v>
      </c>
      <c r="P97" s="239">
        <f t="shared" si="2"/>
        <v>0</v>
      </c>
      <c r="Q97" s="239">
        <f t="shared" si="2"/>
        <v>0</v>
      </c>
    </row>
    <row r="98" spans="1:17" x14ac:dyDescent="0.25">
      <c r="A98" s="76" t="s">
        <v>81</v>
      </c>
      <c r="B98" s="239">
        <f t="shared" ref="B98:Q98" si="3">IF(B$8=0,0,B$8/B$5)</f>
        <v>0</v>
      </c>
      <c r="C98" s="239">
        <f t="shared" si="3"/>
        <v>0</v>
      </c>
      <c r="D98" s="239">
        <f t="shared" si="3"/>
        <v>0</v>
      </c>
      <c r="E98" s="239">
        <f t="shared" si="3"/>
        <v>0</v>
      </c>
      <c r="F98" s="239">
        <f t="shared" si="3"/>
        <v>0</v>
      </c>
      <c r="G98" s="239">
        <f t="shared" si="3"/>
        <v>0</v>
      </c>
      <c r="H98" s="239">
        <f t="shared" si="3"/>
        <v>0</v>
      </c>
      <c r="I98" s="239">
        <f t="shared" si="3"/>
        <v>0</v>
      </c>
      <c r="J98" s="239">
        <f t="shared" si="3"/>
        <v>0</v>
      </c>
      <c r="K98" s="239">
        <f t="shared" si="3"/>
        <v>0</v>
      </c>
      <c r="L98" s="239">
        <f t="shared" si="3"/>
        <v>0</v>
      </c>
      <c r="M98" s="239">
        <f t="shared" si="3"/>
        <v>0</v>
      </c>
      <c r="N98" s="239">
        <f t="shared" si="3"/>
        <v>0</v>
      </c>
      <c r="O98" s="239">
        <f t="shared" si="3"/>
        <v>0</v>
      </c>
      <c r="P98" s="239">
        <f t="shared" si="3"/>
        <v>0</v>
      </c>
      <c r="Q98" s="239">
        <f t="shared" si="3"/>
        <v>0</v>
      </c>
    </row>
    <row r="99" spans="1:17" x14ac:dyDescent="0.25">
      <c r="A99" s="76" t="s">
        <v>80</v>
      </c>
      <c r="B99" s="239">
        <f t="shared" ref="B99:Q99" si="4">IF(B$9=0,0,B$9/B$5)</f>
        <v>0</v>
      </c>
      <c r="C99" s="239">
        <f t="shared" si="4"/>
        <v>0</v>
      </c>
      <c r="D99" s="239">
        <f t="shared" si="4"/>
        <v>0</v>
      </c>
      <c r="E99" s="239">
        <f t="shared" si="4"/>
        <v>0</v>
      </c>
      <c r="F99" s="239">
        <f t="shared" si="4"/>
        <v>0</v>
      </c>
      <c r="G99" s="239">
        <f t="shared" si="4"/>
        <v>0</v>
      </c>
      <c r="H99" s="239">
        <f t="shared" si="4"/>
        <v>0</v>
      </c>
      <c r="I99" s="239">
        <f t="shared" si="4"/>
        <v>0</v>
      </c>
      <c r="J99" s="239">
        <f t="shared" si="4"/>
        <v>0</v>
      </c>
      <c r="K99" s="239">
        <f t="shared" si="4"/>
        <v>0</v>
      </c>
      <c r="L99" s="239">
        <f t="shared" si="4"/>
        <v>0</v>
      </c>
      <c r="M99" s="239">
        <f t="shared" si="4"/>
        <v>0</v>
      </c>
      <c r="N99" s="239">
        <f t="shared" si="4"/>
        <v>0</v>
      </c>
      <c r="O99" s="239">
        <f t="shared" si="4"/>
        <v>0</v>
      </c>
      <c r="P99" s="239">
        <f t="shared" si="4"/>
        <v>0</v>
      </c>
      <c r="Q99" s="239">
        <f t="shared" si="4"/>
        <v>0</v>
      </c>
    </row>
    <row r="100" spans="1:17" x14ac:dyDescent="0.25">
      <c r="A100" s="129" t="s">
        <v>79</v>
      </c>
      <c r="B100" s="238">
        <f t="shared" ref="B100:Q100" si="5">IF(B$10=0,0,B$10/B$5)</f>
        <v>9.0626402108500235E-3</v>
      </c>
      <c r="C100" s="238">
        <f t="shared" si="5"/>
        <v>8.9909690110330266E-3</v>
      </c>
      <c r="D100" s="238">
        <f t="shared" si="5"/>
        <v>8.9678630915162646E-3</v>
      </c>
      <c r="E100" s="238">
        <f t="shared" si="5"/>
        <v>8.9614661728344373E-3</v>
      </c>
      <c r="F100" s="238">
        <f t="shared" si="5"/>
        <v>8.8675329434761661E-3</v>
      </c>
      <c r="G100" s="238">
        <f t="shared" si="5"/>
        <v>9.041347318473128E-3</v>
      </c>
      <c r="H100" s="238">
        <f t="shared" si="5"/>
        <v>8.8013134613518073E-3</v>
      </c>
      <c r="I100" s="238">
        <f t="shared" si="5"/>
        <v>8.8591672018925559E-3</v>
      </c>
      <c r="J100" s="238">
        <f t="shared" si="5"/>
        <v>8.7076797932088591E-3</v>
      </c>
      <c r="K100" s="238">
        <f t="shared" si="5"/>
        <v>8.6530141357293224E-3</v>
      </c>
      <c r="L100" s="238">
        <f t="shared" si="5"/>
        <v>8.6552027159088277E-3</v>
      </c>
      <c r="M100" s="238">
        <f t="shared" si="5"/>
        <v>8.7071431423851198E-3</v>
      </c>
      <c r="N100" s="238">
        <f t="shared" si="5"/>
        <v>8.7023867173918138E-3</v>
      </c>
      <c r="O100" s="238">
        <f t="shared" si="5"/>
        <v>8.013640248042771E-3</v>
      </c>
      <c r="P100" s="238">
        <f t="shared" si="5"/>
        <v>8.6937421443369078E-3</v>
      </c>
      <c r="Q100" s="238">
        <f t="shared" si="5"/>
        <v>8.8809191795335713E-3</v>
      </c>
    </row>
    <row r="101" spans="1:17" x14ac:dyDescent="0.25">
      <c r="A101" s="127" t="s">
        <v>241</v>
      </c>
      <c r="B101" s="236">
        <f t="shared" ref="B101:Q101" si="6">IF(B$15=0,0,B$15/B$5)</f>
        <v>0</v>
      </c>
      <c r="C101" s="236">
        <f t="shared" si="6"/>
        <v>0</v>
      </c>
      <c r="D101" s="236">
        <f t="shared" si="6"/>
        <v>0</v>
      </c>
      <c r="E101" s="236">
        <f t="shared" si="6"/>
        <v>0</v>
      </c>
      <c r="F101" s="236">
        <f t="shared" si="6"/>
        <v>0</v>
      </c>
      <c r="G101" s="236">
        <f t="shared" si="6"/>
        <v>0</v>
      </c>
      <c r="H101" s="236">
        <f t="shared" si="6"/>
        <v>0</v>
      </c>
      <c r="I101" s="236">
        <f t="shared" si="6"/>
        <v>0</v>
      </c>
      <c r="J101" s="236">
        <f t="shared" si="6"/>
        <v>0</v>
      </c>
      <c r="K101" s="236">
        <f t="shared" si="6"/>
        <v>0</v>
      </c>
      <c r="L101" s="236">
        <f t="shared" si="6"/>
        <v>0</v>
      </c>
      <c r="M101" s="236">
        <f t="shared" si="6"/>
        <v>0</v>
      </c>
      <c r="N101" s="236">
        <f t="shared" si="6"/>
        <v>0</v>
      </c>
      <c r="O101" s="236">
        <f t="shared" si="6"/>
        <v>0</v>
      </c>
      <c r="P101" s="236">
        <f t="shared" si="6"/>
        <v>0</v>
      </c>
      <c r="Q101" s="236">
        <f t="shared" si="6"/>
        <v>0</v>
      </c>
    </row>
    <row r="102" spans="1:17" x14ac:dyDescent="0.25">
      <c r="A102" s="127" t="s">
        <v>240</v>
      </c>
      <c r="B102" s="237">
        <f t="shared" ref="B102:Q102" si="7">IF(B$16=0,0,B$16/B$5)</f>
        <v>0.99093735978914999</v>
      </c>
      <c r="C102" s="237">
        <f t="shared" si="7"/>
        <v>0.99100903098896698</v>
      </c>
      <c r="D102" s="237">
        <f t="shared" si="7"/>
        <v>0.99103213690848369</v>
      </c>
      <c r="E102" s="237">
        <f t="shared" si="7"/>
        <v>0.99103853382716556</v>
      </c>
      <c r="F102" s="237">
        <f t="shared" si="7"/>
        <v>0.99113246705652391</v>
      </c>
      <c r="G102" s="237">
        <f t="shared" si="7"/>
        <v>0.99095865268152683</v>
      </c>
      <c r="H102" s="237">
        <f t="shared" si="7"/>
        <v>0.99119868653864818</v>
      </c>
      <c r="I102" s="237">
        <f t="shared" si="7"/>
        <v>0.99114083279810739</v>
      </c>
      <c r="J102" s="237">
        <f t="shared" si="7"/>
        <v>0.99129232020679114</v>
      </c>
      <c r="K102" s="237">
        <f t="shared" si="7"/>
        <v>0.99134698586427072</v>
      </c>
      <c r="L102" s="237">
        <f t="shared" si="7"/>
        <v>0.99134479728409119</v>
      </c>
      <c r="M102" s="237">
        <f t="shared" si="7"/>
        <v>0.99129285685761492</v>
      </c>
      <c r="N102" s="237">
        <f t="shared" si="7"/>
        <v>0.99129761328260813</v>
      </c>
      <c r="O102" s="237">
        <f t="shared" si="7"/>
        <v>0.99198635975195726</v>
      </c>
      <c r="P102" s="237">
        <f t="shared" si="7"/>
        <v>0.99130625785566306</v>
      </c>
      <c r="Q102" s="237">
        <f t="shared" si="7"/>
        <v>0.99111908082046651</v>
      </c>
    </row>
    <row r="103" spans="1:17" x14ac:dyDescent="0.25">
      <c r="A103" s="142" t="s">
        <v>249</v>
      </c>
      <c r="B103" s="235">
        <f t="shared" ref="B103:Q103" si="8">IF(B$17=0,0,B$17/B$5)</f>
        <v>0.99093735978914999</v>
      </c>
      <c r="C103" s="235">
        <f t="shared" si="8"/>
        <v>0.99100903098896698</v>
      </c>
      <c r="D103" s="235">
        <f t="shared" si="8"/>
        <v>0.99103213690848369</v>
      </c>
      <c r="E103" s="235">
        <f t="shared" si="8"/>
        <v>0.99103853382716556</v>
      </c>
      <c r="F103" s="235">
        <f t="shared" si="8"/>
        <v>0.99113246705652391</v>
      </c>
      <c r="G103" s="235">
        <f t="shared" si="8"/>
        <v>0.99095865268152683</v>
      </c>
      <c r="H103" s="235">
        <f t="shared" si="8"/>
        <v>0.99119868653864818</v>
      </c>
      <c r="I103" s="235">
        <f t="shared" si="8"/>
        <v>0.99114083279810739</v>
      </c>
      <c r="J103" s="235">
        <f t="shared" si="8"/>
        <v>0.99129232020679114</v>
      </c>
      <c r="K103" s="235">
        <f t="shared" si="8"/>
        <v>0.99134698586427072</v>
      </c>
      <c r="L103" s="235">
        <f t="shared" si="8"/>
        <v>0.99134479728409119</v>
      </c>
      <c r="M103" s="235">
        <f t="shared" si="8"/>
        <v>0.99129285685761492</v>
      </c>
      <c r="N103" s="235">
        <f t="shared" si="8"/>
        <v>0.99129761328260813</v>
      </c>
      <c r="O103" s="235">
        <f t="shared" si="8"/>
        <v>0.99198635975195726</v>
      </c>
      <c r="P103" s="235">
        <f t="shared" si="8"/>
        <v>0.99130625785566306</v>
      </c>
      <c r="Q103" s="235">
        <f t="shared" si="8"/>
        <v>0.99111908082046651</v>
      </c>
    </row>
    <row r="104" spans="1:17" x14ac:dyDescent="0.25">
      <c r="A104" s="142" t="s">
        <v>248</v>
      </c>
      <c r="B104" s="235">
        <f t="shared" ref="B104:Q104" si="9">IF(B$28=0,0,B$28/B$5)</f>
        <v>0</v>
      </c>
      <c r="C104" s="235">
        <f t="shared" si="9"/>
        <v>0</v>
      </c>
      <c r="D104" s="235">
        <f t="shared" si="9"/>
        <v>0</v>
      </c>
      <c r="E104" s="235">
        <f t="shared" si="9"/>
        <v>0</v>
      </c>
      <c r="F104" s="235">
        <f t="shared" si="9"/>
        <v>0</v>
      </c>
      <c r="G104" s="235">
        <f t="shared" si="9"/>
        <v>0</v>
      </c>
      <c r="H104" s="235">
        <f t="shared" si="9"/>
        <v>0</v>
      </c>
      <c r="I104" s="235">
        <f t="shared" si="9"/>
        <v>0</v>
      </c>
      <c r="J104" s="235">
        <f t="shared" si="9"/>
        <v>0</v>
      </c>
      <c r="K104" s="235">
        <f t="shared" si="9"/>
        <v>0</v>
      </c>
      <c r="L104" s="235">
        <f t="shared" si="9"/>
        <v>0</v>
      </c>
      <c r="M104" s="235">
        <f t="shared" si="9"/>
        <v>0</v>
      </c>
      <c r="N104" s="235">
        <f t="shared" si="9"/>
        <v>0</v>
      </c>
      <c r="O104" s="235">
        <f t="shared" si="9"/>
        <v>0</v>
      </c>
      <c r="P104" s="235">
        <f t="shared" si="9"/>
        <v>0</v>
      </c>
      <c r="Q104" s="235">
        <f t="shared" si="9"/>
        <v>0</v>
      </c>
    </row>
    <row r="105" spans="1:17" x14ac:dyDescent="0.25">
      <c r="A105" s="72" t="s">
        <v>239</v>
      </c>
      <c r="B105" s="277">
        <f t="shared" ref="B105:Q105" si="10">IF(B$29=0,0,B$29/B$5)</f>
        <v>0</v>
      </c>
      <c r="C105" s="277">
        <f t="shared" si="10"/>
        <v>0</v>
      </c>
      <c r="D105" s="277">
        <f t="shared" si="10"/>
        <v>0</v>
      </c>
      <c r="E105" s="277">
        <f t="shared" si="10"/>
        <v>0</v>
      </c>
      <c r="F105" s="277">
        <f t="shared" si="10"/>
        <v>0</v>
      </c>
      <c r="G105" s="277">
        <f t="shared" si="10"/>
        <v>0</v>
      </c>
      <c r="H105" s="277">
        <f t="shared" si="10"/>
        <v>0</v>
      </c>
      <c r="I105" s="277">
        <f t="shared" si="10"/>
        <v>0</v>
      </c>
      <c r="J105" s="277">
        <f t="shared" si="10"/>
        <v>0</v>
      </c>
      <c r="K105" s="277">
        <f t="shared" si="10"/>
        <v>0</v>
      </c>
      <c r="L105" s="277">
        <f t="shared" si="10"/>
        <v>0</v>
      </c>
      <c r="M105" s="277">
        <f t="shared" si="10"/>
        <v>0</v>
      </c>
      <c r="N105" s="277">
        <f t="shared" si="10"/>
        <v>0</v>
      </c>
      <c r="O105" s="277">
        <f t="shared" si="10"/>
        <v>0</v>
      </c>
      <c r="P105" s="277">
        <f t="shared" si="10"/>
        <v>0</v>
      </c>
      <c r="Q105" s="277">
        <f t="shared" si="10"/>
        <v>0</v>
      </c>
    </row>
    <row r="106" spans="1:17" x14ac:dyDescent="0.25">
      <c r="A106" s="40"/>
      <c r="B106" s="32"/>
      <c r="C106" s="40"/>
      <c r="D106" s="40"/>
      <c r="E106" s="40"/>
      <c r="F106" s="40"/>
      <c r="G106" s="40"/>
      <c r="H106" s="40"/>
      <c r="I106" s="40"/>
      <c r="J106" s="40"/>
      <c r="K106" s="40"/>
      <c r="L106" s="40"/>
      <c r="M106" s="40"/>
      <c r="N106" s="40"/>
      <c r="O106" s="40"/>
      <c r="P106" s="40"/>
      <c r="Q106" s="40"/>
    </row>
    <row r="107" spans="1:17" x14ac:dyDescent="0.25">
      <c r="A107" s="78" t="s">
        <v>34</v>
      </c>
      <c r="B107" s="77">
        <f t="shared" ref="B107:Q107" si="11">SUM(B$108:B$112,B$114:B$115,B$117:B$118,B$120:B$121)</f>
        <v>1</v>
      </c>
      <c r="C107" s="77">
        <f t="shared" si="11"/>
        <v>1</v>
      </c>
      <c r="D107" s="77">
        <f t="shared" si="11"/>
        <v>1</v>
      </c>
      <c r="E107" s="77">
        <f t="shared" si="11"/>
        <v>1</v>
      </c>
      <c r="F107" s="77">
        <f t="shared" si="11"/>
        <v>1</v>
      </c>
      <c r="G107" s="77">
        <f t="shared" si="11"/>
        <v>1</v>
      </c>
      <c r="H107" s="77">
        <f t="shared" si="11"/>
        <v>1</v>
      </c>
      <c r="I107" s="77">
        <f t="shared" si="11"/>
        <v>1</v>
      </c>
      <c r="J107" s="77">
        <f t="shared" si="11"/>
        <v>0.99999999999999989</v>
      </c>
      <c r="K107" s="77">
        <f t="shared" si="11"/>
        <v>0.99999999999999989</v>
      </c>
      <c r="L107" s="77">
        <f t="shared" si="11"/>
        <v>1</v>
      </c>
      <c r="M107" s="77">
        <f t="shared" si="11"/>
        <v>1.0000000000000002</v>
      </c>
      <c r="N107" s="77">
        <f t="shared" si="11"/>
        <v>0.99999999999999978</v>
      </c>
      <c r="O107" s="77">
        <f t="shared" si="11"/>
        <v>1</v>
      </c>
      <c r="P107" s="77">
        <f t="shared" si="11"/>
        <v>1</v>
      </c>
      <c r="Q107" s="77">
        <f t="shared" si="11"/>
        <v>0.99999999999999989</v>
      </c>
    </row>
    <row r="108" spans="1:17" x14ac:dyDescent="0.25">
      <c r="A108" s="132" t="s">
        <v>83</v>
      </c>
      <c r="B108" s="203">
        <f t="shared" ref="B108:Q108" si="12">IF(B$32=0,0,B$32/B$31)</f>
        <v>0</v>
      </c>
      <c r="C108" s="203">
        <f t="shared" si="12"/>
        <v>0</v>
      </c>
      <c r="D108" s="203">
        <f t="shared" si="12"/>
        <v>0</v>
      </c>
      <c r="E108" s="203">
        <f t="shared" si="12"/>
        <v>0</v>
      </c>
      <c r="F108" s="203">
        <f t="shared" si="12"/>
        <v>0</v>
      </c>
      <c r="G108" s="203">
        <f t="shared" si="12"/>
        <v>0</v>
      </c>
      <c r="H108" s="203">
        <f t="shared" si="12"/>
        <v>0</v>
      </c>
      <c r="I108" s="203">
        <f t="shared" si="12"/>
        <v>0</v>
      </c>
      <c r="J108" s="203">
        <f t="shared" si="12"/>
        <v>0</v>
      </c>
      <c r="K108" s="203">
        <f t="shared" si="12"/>
        <v>0</v>
      </c>
      <c r="L108" s="203">
        <f t="shared" si="12"/>
        <v>0</v>
      </c>
      <c r="M108" s="203">
        <f t="shared" si="12"/>
        <v>0</v>
      </c>
      <c r="N108" s="203">
        <f t="shared" si="12"/>
        <v>0</v>
      </c>
      <c r="O108" s="203">
        <f t="shared" si="12"/>
        <v>0</v>
      </c>
      <c r="P108" s="203">
        <f t="shared" si="12"/>
        <v>0</v>
      </c>
      <c r="Q108" s="203">
        <f t="shared" si="12"/>
        <v>0</v>
      </c>
    </row>
    <row r="109" spans="1:17" x14ac:dyDescent="0.25">
      <c r="A109" s="76" t="s">
        <v>82</v>
      </c>
      <c r="B109" s="202">
        <f t="shared" ref="B109:Q109" si="13">IF(B$33=0,0,B$33/B$31)</f>
        <v>0</v>
      </c>
      <c r="C109" s="202">
        <f t="shared" si="13"/>
        <v>0</v>
      </c>
      <c r="D109" s="202">
        <f t="shared" si="13"/>
        <v>0</v>
      </c>
      <c r="E109" s="202">
        <f t="shared" si="13"/>
        <v>0</v>
      </c>
      <c r="F109" s="202">
        <f t="shared" si="13"/>
        <v>0</v>
      </c>
      <c r="G109" s="202">
        <f t="shared" si="13"/>
        <v>0</v>
      </c>
      <c r="H109" s="202">
        <f t="shared" si="13"/>
        <v>0</v>
      </c>
      <c r="I109" s="202">
        <f t="shared" si="13"/>
        <v>0</v>
      </c>
      <c r="J109" s="202">
        <f t="shared" si="13"/>
        <v>0</v>
      </c>
      <c r="K109" s="202">
        <f t="shared" si="13"/>
        <v>0</v>
      </c>
      <c r="L109" s="202">
        <f t="shared" si="13"/>
        <v>0</v>
      </c>
      <c r="M109" s="202">
        <f t="shared" si="13"/>
        <v>0</v>
      </c>
      <c r="N109" s="202">
        <f t="shared" si="13"/>
        <v>0</v>
      </c>
      <c r="O109" s="202">
        <f t="shared" si="13"/>
        <v>0</v>
      </c>
      <c r="P109" s="202">
        <f t="shared" si="13"/>
        <v>0</v>
      </c>
      <c r="Q109" s="202">
        <f t="shared" si="13"/>
        <v>0</v>
      </c>
    </row>
    <row r="110" spans="1:17" x14ac:dyDescent="0.25">
      <c r="A110" s="76" t="s">
        <v>81</v>
      </c>
      <c r="B110" s="202">
        <f t="shared" ref="B110:Q110" si="14">IF(B$34=0,0,B$34/B$31)</f>
        <v>0</v>
      </c>
      <c r="C110" s="202">
        <f t="shared" si="14"/>
        <v>0</v>
      </c>
      <c r="D110" s="202">
        <f t="shared" si="14"/>
        <v>0</v>
      </c>
      <c r="E110" s="202">
        <f t="shared" si="14"/>
        <v>0</v>
      </c>
      <c r="F110" s="202">
        <f t="shared" si="14"/>
        <v>0</v>
      </c>
      <c r="G110" s="202">
        <f t="shared" si="14"/>
        <v>0</v>
      </c>
      <c r="H110" s="202">
        <f t="shared" si="14"/>
        <v>0</v>
      </c>
      <c r="I110" s="202">
        <f t="shared" si="14"/>
        <v>0</v>
      </c>
      <c r="J110" s="202">
        <f t="shared" si="14"/>
        <v>0</v>
      </c>
      <c r="K110" s="202">
        <f t="shared" si="14"/>
        <v>0</v>
      </c>
      <c r="L110" s="202">
        <f t="shared" si="14"/>
        <v>0</v>
      </c>
      <c r="M110" s="202">
        <f t="shared" si="14"/>
        <v>0</v>
      </c>
      <c r="N110" s="202">
        <f t="shared" si="14"/>
        <v>0</v>
      </c>
      <c r="O110" s="202">
        <f t="shared" si="14"/>
        <v>0</v>
      </c>
      <c r="P110" s="202">
        <f t="shared" si="14"/>
        <v>0</v>
      </c>
      <c r="Q110" s="202">
        <f t="shared" si="14"/>
        <v>0</v>
      </c>
    </row>
    <row r="111" spans="1:17" x14ac:dyDescent="0.25">
      <c r="A111" s="76" t="s">
        <v>80</v>
      </c>
      <c r="B111" s="202">
        <f t="shared" ref="B111:Q111" si="15">IF(B$35=0,0,B$35/B$31)</f>
        <v>0</v>
      </c>
      <c r="C111" s="202">
        <f t="shared" si="15"/>
        <v>0</v>
      </c>
      <c r="D111" s="202">
        <f t="shared" si="15"/>
        <v>0</v>
      </c>
      <c r="E111" s="202">
        <f t="shared" si="15"/>
        <v>0</v>
      </c>
      <c r="F111" s="202">
        <f t="shared" si="15"/>
        <v>0</v>
      </c>
      <c r="G111" s="202">
        <f t="shared" si="15"/>
        <v>0</v>
      </c>
      <c r="H111" s="202">
        <f t="shared" si="15"/>
        <v>0</v>
      </c>
      <c r="I111" s="202">
        <f t="shared" si="15"/>
        <v>0</v>
      </c>
      <c r="J111" s="202">
        <f t="shared" si="15"/>
        <v>0</v>
      </c>
      <c r="K111" s="202">
        <f t="shared" si="15"/>
        <v>0</v>
      </c>
      <c r="L111" s="202">
        <f t="shared" si="15"/>
        <v>0</v>
      </c>
      <c r="M111" s="202">
        <f t="shared" si="15"/>
        <v>0</v>
      </c>
      <c r="N111" s="202">
        <f t="shared" si="15"/>
        <v>0</v>
      </c>
      <c r="O111" s="202">
        <f t="shared" si="15"/>
        <v>0</v>
      </c>
      <c r="P111" s="202">
        <f t="shared" si="15"/>
        <v>0</v>
      </c>
      <c r="Q111" s="202">
        <f t="shared" si="15"/>
        <v>0</v>
      </c>
    </row>
    <row r="112" spans="1:17" x14ac:dyDescent="0.25">
      <c r="A112" s="129" t="s">
        <v>79</v>
      </c>
      <c r="B112" s="201">
        <f t="shared" ref="B112:Q112" si="16">IF(B$36=0,0,B$36/B$31)</f>
        <v>8.6147007645284955E-3</v>
      </c>
      <c r="C112" s="201">
        <f t="shared" si="16"/>
        <v>8.4934526658779277E-3</v>
      </c>
      <c r="D112" s="201">
        <f t="shared" si="16"/>
        <v>8.464360272631484E-3</v>
      </c>
      <c r="E112" s="201">
        <f t="shared" si="16"/>
        <v>8.4655793773962817E-3</v>
      </c>
      <c r="F112" s="201">
        <f t="shared" si="16"/>
        <v>8.4179996607278949E-3</v>
      </c>
      <c r="G112" s="201">
        <f t="shared" si="16"/>
        <v>8.6361505486427185E-3</v>
      </c>
      <c r="H112" s="201">
        <f t="shared" si="16"/>
        <v>8.3768972978793717E-3</v>
      </c>
      <c r="I112" s="201">
        <f t="shared" si="16"/>
        <v>8.2483632202493343E-3</v>
      </c>
      <c r="J112" s="201">
        <f t="shared" si="16"/>
        <v>7.9225290756958899E-3</v>
      </c>
      <c r="K112" s="201">
        <f t="shared" si="16"/>
        <v>7.8619520530523214E-3</v>
      </c>
      <c r="L112" s="201">
        <f t="shared" si="16"/>
        <v>7.8865897648115069E-3</v>
      </c>
      <c r="M112" s="201">
        <f t="shared" si="16"/>
        <v>7.9007938209336142E-3</v>
      </c>
      <c r="N112" s="201">
        <f t="shared" si="16"/>
        <v>7.7894739853214276E-3</v>
      </c>
      <c r="O112" s="201">
        <f t="shared" si="16"/>
        <v>7.4036144610603004E-3</v>
      </c>
      <c r="P112" s="201">
        <f t="shared" si="16"/>
        <v>7.7455112265777835E-3</v>
      </c>
      <c r="Q112" s="201">
        <f t="shared" si="16"/>
        <v>8.0846376271433533E-3</v>
      </c>
    </row>
    <row r="113" spans="1:17" x14ac:dyDescent="0.25">
      <c r="A113" s="127" t="s">
        <v>238</v>
      </c>
      <c r="B113" s="200">
        <f t="shared" ref="B113:Q113" si="17">IF(B$41=0,0,B$41/B$31)</f>
        <v>2.8735805774941191E-2</v>
      </c>
      <c r="C113" s="200">
        <f t="shared" si="17"/>
        <v>2.8739320212583248E-2</v>
      </c>
      <c r="D113" s="200">
        <f t="shared" si="17"/>
        <v>2.8740163470358505E-2</v>
      </c>
      <c r="E113" s="200">
        <f t="shared" si="17"/>
        <v>2.8740128133988511E-2</v>
      </c>
      <c r="F113" s="200">
        <f t="shared" si="17"/>
        <v>2.8741507256210778E-2</v>
      </c>
      <c r="G113" s="200">
        <f t="shared" si="17"/>
        <v>2.8735184042068325E-2</v>
      </c>
      <c r="H113" s="200">
        <f t="shared" si="17"/>
        <v>2.8742698629046978E-2</v>
      </c>
      <c r="I113" s="200">
        <f t="shared" si="17"/>
        <v>2.8746424254485536E-2</v>
      </c>
      <c r="J113" s="200">
        <f t="shared" si="17"/>
        <v>2.8755868722443591E-2</v>
      </c>
      <c r="K113" s="200">
        <f t="shared" si="17"/>
        <v>2.8757624578172398E-2</v>
      </c>
      <c r="L113" s="200">
        <f t="shared" si="17"/>
        <v>2.8756910441599674E-2</v>
      </c>
      <c r="M113" s="200">
        <f t="shared" si="17"/>
        <v>2.8756498729828016E-2</v>
      </c>
      <c r="N113" s="200">
        <f t="shared" si="17"/>
        <v>2.8759725391729812E-2</v>
      </c>
      <c r="O113" s="200">
        <f t="shared" si="17"/>
        <v>2.8770909725766361E-2</v>
      </c>
      <c r="P113" s="200">
        <f t="shared" si="17"/>
        <v>2.8760999674591954E-2</v>
      </c>
      <c r="Q113" s="200">
        <f t="shared" si="17"/>
        <v>2.8751169923850912E-2</v>
      </c>
    </row>
    <row r="114" spans="1:17" x14ac:dyDescent="0.25">
      <c r="A114" s="142" t="s">
        <v>247</v>
      </c>
      <c r="B114" s="199">
        <f t="shared" ref="B114:Q114" si="18">IF(B$42=0,0,B$42/B$31)</f>
        <v>2.8735805774941191E-2</v>
      </c>
      <c r="C114" s="199">
        <f t="shared" si="18"/>
        <v>2.8739320212583248E-2</v>
      </c>
      <c r="D114" s="199">
        <f t="shared" si="18"/>
        <v>2.8740163470358505E-2</v>
      </c>
      <c r="E114" s="199">
        <f t="shared" si="18"/>
        <v>2.8740128133988511E-2</v>
      </c>
      <c r="F114" s="199">
        <f t="shared" si="18"/>
        <v>2.8741507256210778E-2</v>
      </c>
      <c r="G114" s="199">
        <f t="shared" si="18"/>
        <v>2.8735184042068325E-2</v>
      </c>
      <c r="H114" s="199">
        <f t="shared" si="18"/>
        <v>2.8742698629046978E-2</v>
      </c>
      <c r="I114" s="199">
        <f t="shared" si="18"/>
        <v>2.8746424254485536E-2</v>
      </c>
      <c r="J114" s="199">
        <f t="shared" si="18"/>
        <v>2.8755868722443591E-2</v>
      </c>
      <c r="K114" s="199">
        <f t="shared" si="18"/>
        <v>2.8757624578172398E-2</v>
      </c>
      <c r="L114" s="199">
        <f t="shared" si="18"/>
        <v>2.8756910441599674E-2</v>
      </c>
      <c r="M114" s="199">
        <f t="shared" si="18"/>
        <v>2.8756498729828016E-2</v>
      </c>
      <c r="N114" s="199">
        <f t="shared" si="18"/>
        <v>2.8759725391729812E-2</v>
      </c>
      <c r="O114" s="199">
        <f t="shared" si="18"/>
        <v>2.8770909725766361E-2</v>
      </c>
      <c r="P114" s="199">
        <f t="shared" si="18"/>
        <v>2.8760999674591954E-2</v>
      </c>
      <c r="Q114" s="199">
        <f t="shared" si="18"/>
        <v>2.8751169923850912E-2</v>
      </c>
    </row>
    <row r="115" spans="1:17" x14ac:dyDescent="0.25">
      <c r="A115" s="142" t="s">
        <v>246</v>
      </c>
      <c r="B115" s="199">
        <f t="shared" ref="B115:Q115" si="19">IF(B$53=0,0,B$53/B$31)</f>
        <v>0</v>
      </c>
      <c r="C115" s="199">
        <f t="shared" si="19"/>
        <v>0</v>
      </c>
      <c r="D115" s="199">
        <f t="shared" si="19"/>
        <v>0</v>
      </c>
      <c r="E115" s="199">
        <f t="shared" si="19"/>
        <v>0</v>
      </c>
      <c r="F115" s="199">
        <f t="shared" si="19"/>
        <v>0</v>
      </c>
      <c r="G115" s="199">
        <f t="shared" si="19"/>
        <v>0</v>
      </c>
      <c r="H115" s="199">
        <f t="shared" si="19"/>
        <v>0</v>
      </c>
      <c r="I115" s="199">
        <f t="shared" si="19"/>
        <v>0</v>
      </c>
      <c r="J115" s="199">
        <f t="shared" si="19"/>
        <v>0</v>
      </c>
      <c r="K115" s="199">
        <f t="shared" si="19"/>
        <v>0</v>
      </c>
      <c r="L115" s="199">
        <f t="shared" si="19"/>
        <v>0</v>
      </c>
      <c r="M115" s="199">
        <f t="shared" si="19"/>
        <v>0</v>
      </c>
      <c r="N115" s="199">
        <f t="shared" si="19"/>
        <v>0</v>
      </c>
      <c r="O115" s="199">
        <f t="shared" si="19"/>
        <v>0</v>
      </c>
      <c r="P115" s="199">
        <f t="shared" si="19"/>
        <v>0</v>
      </c>
      <c r="Q115" s="199">
        <f t="shared" si="19"/>
        <v>0</v>
      </c>
    </row>
    <row r="116" spans="1:17" x14ac:dyDescent="0.25">
      <c r="A116" s="127" t="s">
        <v>237</v>
      </c>
      <c r="B116" s="200">
        <f t="shared" ref="B116:Q116" si="20">IF(B$54=0,0,B$54/B$31)</f>
        <v>0.8620741732482361</v>
      </c>
      <c r="C116" s="200">
        <f t="shared" si="20"/>
        <v>0.86217960637749746</v>
      </c>
      <c r="D116" s="200">
        <f t="shared" si="20"/>
        <v>0.86220490411075523</v>
      </c>
      <c r="E116" s="200">
        <f t="shared" si="20"/>
        <v>0.86220384401965544</v>
      </c>
      <c r="F116" s="200">
        <f t="shared" si="20"/>
        <v>0.86224521768632356</v>
      </c>
      <c r="G116" s="200">
        <f t="shared" si="20"/>
        <v>0.86205552126204987</v>
      </c>
      <c r="H116" s="200">
        <f t="shared" si="20"/>
        <v>0.86228095887140921</v>
      </c>
      <c r="I116" s="200">
        <f t="shared" si="20"/>
        <v>0.86239272763456576</v>
      </c>
      <c r="J116" s="200">
        <f t="shared" si="20"/>
        <v>0.86267606167330779</v>
      </c>
      <c r="K116" s="200">
        <f t="shared" si="20"/>
        <v>0.86272873734517175</v>
      </c>
      <c r="L116" s="200">
        <f t="shared" si="20"/>
        <v>0.8627073132479901</v>
      </c>
      <c r="M116" s="200">
        <f t="shared" si="20"/>
        <v>0.86269496189484052</v>
      </c>
      <c r="N116" s="200">
        <f t="shared" si="20"/>
        <v>0.8627917617518942</v>
      </c>
      <c r="O116" s="200">
        <f t="shared" si="20"/>
        <v>0.86312729177299119</v>
      </c>
      <c r="P116" s="200">
        <f t="shared" si="20"/>
        <v>0.86282999023775842</v>
      </c>
      <c r="Q116" s="200">
        <f t="shared" si="20"/>
        <v>0.8625350977155275</v>
      </c>
    </row>
    <row r="117" spans="1:17" x14ac:dyDescent="0.25">
      <c r="A117" s="142" t="s">
        <v>245</v>
      </c>
      <c r="B117" s="199">
        <f t="shared" ref="B117:Q117" si="21">IF(B$55=0,0,B$55/B$31)</f>
        <v>0.8620741732482361</v>
      </c>
      <c r="C117" s="199">
        <f t="shared" si="21"/>
        <v>0.86217960637749746</v>
      </c>
      <c r="D117" s="199">
        <f t="shared" si="21"/>
        <v>0.86220490411075523</v>
      </c>
      <c r="E117" s="199">
        <f t="shared" si="21"/>
        <v>0.86220384401965544</v>
      </c>
      <c r="F117" s="199">
        <f t="shared" si="21"/>
        <v>0.86224521768632356</v>
      </c>
      <c r="G117" s="199">
        <f t="shared" si="21"/>
        <v>0.86205552126204987</v>
      </c>
      <c r="H117" s="199">
        <f t="shared" si="21"/>
        <v>0.86228095887140921</v>
      </c>
      <c r="I117" s="199">
        <f t="shared" si="21"/>
        <v>0.86239272763456576</v>
      </c>
      <c r="J117" s="199">
        <f t="shared" si="21"/>
        <v>0.86267606167330779</v>
      </c>
      <c r="K117" s="199">
        <f t="shared" si="21"/>
        <v>0.86272873734517175</v>
      </c>
      <c r="L117" s="199">
        <f t="shared" si="21"/>
        <v>0.8627073132479901</v>
      </c>
      <c r="M117" s="199">
        <f t="shared" si="21"/>
        <v>0.86269496189484052</v>
      </c>
      <c r="N117" s="199">
        <f t="shared" si="21"/>
        <v>0.8627917617518942</v>
      </c>
      <c r="O117" s="199">
        <f t="shared" si="21"/>
        <v>0.86312729177299119</v>
      </c>
      <c r="P117" s="199">
        <f t="shared" si="21"/>
        <v>0.86282999023775842</v>
      </c>
      <c r="Q117" s="199">
        <f t="shared" si="21"/>
        <v>0.8625350977155275</v>
      </c>
    </row>
    <row r="118" spans="1:17" x14ac:dyDescent="0.25">
      <c r="A118" s="142" t="s">
        <v>244</v>
      </c>
      <c r="B118" s="199">
        <f t="shared" ref="B118:Q118" si="22">IF(B$66=0,0,B$66/B$31)</f>
        <v>0</v>
      </c>
      <c r="C118" s="199">
        <f t="shared" si="22"/>
        <v>0</v>
      </c>
      <c r="D118" s="199">
        <f t="shared" si="22"/>
        <v>0</v>
      </c>
      <c r="E118" s="199">
        <f t="shared" si="22"/>
        <v>0</v>
      </c>
      <c r="F118" s="199">
        <f t="shared" si="22"/>
        <v>0</v>
      </c>
      <c r="G118" s="199">
        <f t="shared" si="22"/>
        <v>0</v>
      </c>
      <c r="H118" s="199">
        <f t="shared" si="22"/>
        <v>0</v>
      </c>
      <c r="I118" s="199">
        <f t="shared" si="22"/>
        <v>0</v>
      </c>
      <c r="J118" s="199">
        <f t="shared" si="22"/>
        <v>0</v>
      </c>
      <c r="K118" s="199">
        <f t="shared" si="22"/>
        <v>0</v>
      </c>
      <c r="L118" s="199">
        <f t="shared" si="22"/>
        <v>0</v>
      </c>
      <c r="M118" s="199">
        <f t="shared" si="22"/>
        <v>0</v>
      </c>
      <c r="N118" s="199">
        <f t="shared" si="22"/>
        <v>0</v>
      </c>
      <c r="O118" s="199">
        <f t="shared" si="22"/>
        <v>0</v>
      </c>
      <c r="P118" s="199">
        <f t="shared" si="22"/>
        <v>0</v>
      </c>
      <c r="Q118" s="199">
        <f t="shared" si="22"/>
        <v>0</v>
      </c>
    </row>
    <row r="119" spans="1:17" x14ac:dyDescent="0.25">
      <c r="A119" s="127" t="s">
        <v>236</v>
      </c>
      <c r="B119" s="200">
        <f t="shared" ref="B119:Q119" si="23">IF(B$67=0,0,B$67/B$31)</f>
        <v>0.10057532021229419</v>
      </c>
      <c r="C119" s="200">
        <f t="shared" si="23"/>
        <v>0.10058762074404139</v>
      </c>
      <c r="D119" s="200">
        <f t="shared" si="23"/>
        <v>0.10059057214625476</v>
      </c>
      <c r="E119" s="200">
        <f t="shared" si="23"/>
        <v>0.10059044846895979</v>
      </c>
      <c r="F119" s="200">
        <f t="shared" si="23"/>
        <v>0.10059527539673772</v>
      </c>
      <c r="G119" s="200">
        <f t="shared" si="23"/>
        <v>0.10057314414723913</v>
      </c>
      <c r="H119" s="200">
        <f t="shared" si="23"/>
        <v>0.1005994452016644</v>
      </c>
      <c r="I119" s="200">
        <f t="shared" si="23"/>
        <v>0.10061248489069935</v>
      </c>
      <c r="J119" s="200">
        <f t="shared" si="23"/>
        <v>0.10064554052855255</v>
      </c>
      <c r="K119" s="200">
        <f t="shared" si="23"/>
        <v>0.10065168602360337</v>
      </c>
      <c r="L119" s="200">
        <f t="shared" si="23"/>
        <v>0.10064918654559883</v>
      </c>
      <c r="M119" s="200">
        <f t="shared" si="23"/>
        <v>0.10064774555439807</v>
      </c>
      <c r="N119" s="200">
        <f t="shared" si="23"/>
        <v>0.10065903887105436</v>
      </c>
      <c r="O119" s="200">
        <f t="shared" si="23"/>
        <v>0.10069818404018227</v>
      </c>
      <c r="P119" s="200">
        <f t="shared" si="23"/>
        <v>0.10066349886107183</v>
      </c>
      <c r="Q119" s="200">
        <f t="shared" si="23"/>
        <v>0.10062909473347818</v>
      </c>
    </row>
    <row r="120" spans="1:17" x14ac:dyDescent="0.25">
      <c r="A120" s="142" t="s">
        <v>243</v>
      </c>
      <c r="B120" s="199">
        <f t="shared" ref="B120:Q120" si="24">IF(B$68=0,0,B$68/B$31)</f>
        <v>0.10057532021229419</v>
      </c>
      <c r="C120" s="199">
        <f t="shared" si="24"/>
        <v>0.10058762074404139</v>
      </c>
      <c r="D120" s="199">
        <f t="shared" si="24"/>
        <v>0.10059057214625476</v>
      </c>
      <c r="E120" s="199">
        <f t="shared" si="24"/>
        <v>0.10059044846895979</v>
      </c>
      <c r="F120" s="199">
        <f t="shared" si="24"/>
        <v>0.10059527539673772</v>
      </c>
      <c r="G120" s="199">
        <f t="shared" si="24"/>
        <v>0.10057314414723913</v>
      </c>
      <c r="H120" s="199">
        <f t="shared" si="24"/>
        <v>0.1005994452016644</v>
      </c>
      <c r="I120" s="199">
        <f t="shared" si="24"/>
        <v>0.10061248489069935</v>
      </c>
      <c r="J120" s="199">
        <f t="shared" si="24"/>
        <v>0.10064554052855255</v>
      </c>
      <c r="K120" s="199">
        <f t="shared" si="24"/>
        <v>0.10065168602360337</v>
      </c>
      <c r="L120" s="199">
        <f t="shared" si="24"/>
        <v>0.10064918654559883</v>
      </c>
      <c r="M120" s="199">
        <f t="shared" si="24"/>
        <v>0.10064774555439807</v>
      </c>
      <c r="N120" s="199">
        <f t="shared" si="24"/>
        <v>0.10065903887105436</v>
      </c>
      <c r="O120" s="199">
        <f t="shared" si="24"/>
        <v>0.10069818404018227</v>
      </c>
      <c r="P120" s="199">
        <f t="shared" si="24"/>
        <v>0.10066349886107183</v>
      </c>
      <c r="Q120" s="199">
        <f t="shared" si="24"/>
        <v>0.10062909473347818</v>
      </c>
    </row>
    <row r="121" spans="1:17" x14ac:dyDescent="0.25">
      <c r="A121" s="140" t="s">
        <v>242</v>
      </c>
      <c r="B121" s="198">
        <f t="shared" ref="B121:Q121" si="25">IF(B$79=0,0,B$79/B$31)</f>
        <v>0</v>
      </c>
      <c r="C121" s="198">
        <f t="shared" si="25"/>
        <v>0</v>
      </c>
      <c r="D121" s="198">
        <f t="shared" si="25"/>
        <v>0</v>
      </c>
      <c r="E121" s="198">
        <f t="shared" si="25"/>
        <v>0</v>
      </c>
      <c r="F121" s="198">
        <f t="shared" si="25"/>
        <v>0</v>
      </c>
      <c r="G121" s="198">
        <f t="shared" si="25"/>
        <v>0</v>
      </c>
      <c r="H121" s="198">
        <f t="shared" si="25"/>
        <v>0</v>
      </c>
      <c r="I121" s="198">
        <f t="shared" si="25"/>
        <v>0</v>
      </c>
      <c r="J121" s="198">
        <f t="shared" si="25"/>
        <v>0</v>
      </c>
      <c r="K121" s="198">
        <f t="shared" si="25"/>
        <v>0</v>
      </c>
      <c r="L121" s="198">
        <f t="shared" si="25"/>
        <v>0</v>
      </c>
      <c r="M121" s="198">
        <f t="shared" si="25"/>
        <v>0</v>
      </c>
      <c r="N121" s="198">
        <f t="shared" si="25"/>
        <v>0</v>
      </c>
      <c r="O121" s="198">
        <f t="shared" si="25"/>
        <v>0</v>
      </c>
      <c r="P121" s="198">
        <f t="shared" si="25"/>
        <v>0</v>
      </c>
      <c r="Q121" s="198">
        <f t="shared" si="25"/>
        <v>0</v>
      </c>
    </row>
    <row r="123" spans="1:17" x14ac:dyDescent="0.25">
      <c r="A123" s="78" t="s">
        <v>55</v>
      </c>
      <c r="B123" s="77">
        <f t="shared" ref="B123:Q123" si="26">SUM(B$124:B$129)</f>
        <v>1</v>
      </c>
      <c r="C123" s="77">
        <f t="shared" si="26"/>
        <v>1</v>
      </c>
      <c r="D123" s="77">
        <f t="shared" si="26"/>
        <v>1</v>
      </c>
      <c r="E123" s="77">
        <f t="shared" si="26"/>
        <v>1</v>
      </c>
      <c r="F123" s="77">
        <f t="shared" si="26"/>
        <v>1</v>
      </c>
      <c r="G123" s="77">
        <f t="shared" si="26"/>
        <v>1</v>
      </c>
      <c r="H123" s="77">
        <f t="shared" si="26"/>
        <v>1</v>
      </c>
      <c r="I123" s="77">
        <f t="shared" si="26"/>
        <v>1</v>
      </c>
      <c r="J123" s="77">
        <f t="shared" si="26"/>
        <v>1</v>
      </c>
      <c r="K123" s="77">
        <f t="shared" si="26"/>
        <v>1</v>
      </c>
      <c r="L123" s="77">
        <f t="shared" si="26"/>
        <v>1</v>
      </c>
      <c r="M123" s="77">
        <f t="shared" si="26"/>
        <v>1</v>
      </c>
      <c r="N123" s="77">
        <f t="shared" si="26"/>
        <v>1</v>
      </c>
      <c r="O123" s="77">
        <f t="shared" si="26"/>
        <v>1</v>
      </c>
      <c r="P123" s="77">
        <f t="shared" si="26"/>
        <v>1</v>
      </c>
      <c r="Q123" s="77">
        <f t="shared" si="26"/>
        <v>1</v>
      </c>
    </row>
    <row r="124" spans="1:17" x14ac:dyDescent="0.25">
      <c r="A124" s="132" t="s">
        <v>83</v>
      </c>
      <c r="B124" s="203">
        <f t="shared" ref="B124:Q124" si="27">IF(B$82=0,0,B$82/B$81)</f>
        <v>0</v>
      </c>
      <c r="C124" s="203">
        <f t="shared" si="27"/>
        <v>0</v>
      </c>
      <c r="D124" s="203">
        <f t="shared" si="27"/>
        <v>0</v>
      </c>
      <c r="E124" s="203">
        <f t="shared" si="27"/>
        <v>0</v>
      </c>
      <c r="F124" s="203">
        <f t="shared" si="27"/>
        <v>0</v>
      </c>
      <c r="G124" s="203">
        <f t="shared" si="27"/>
        <v>0</v>
      </c>
      <c r="H124" s="203">
        <f t="shared" si="27"/>
        <v>0</v>
      </c>
      <c r="I124" s="203">
        <f t="shared" si="27"/>
        <v>0</v>
      </c>
      <c r="J124" s="203">
        <f t="shared" si="27"/>
        <v>0</v>
      </c>
      <c r="K124" s="203">
        <f t="shared" si="27"/>
        <v>0</v>
      </c>
      <c r="L124" s="203">
        <f t="shared" si="27"/>
        <v>0</v>
      </c>
      <c r="M124" s="203">
        <f t="shared" si="27"/>
        <v>0</v>
      </c>
      <c r="N124" s="203">
        <f t="shared" si="27"/>
        <v>0</v>
      </c>
      <c r="O124" s="203">
        <f t="shared" si="27"/>
        <v>0</v>
      </c>
      <c r="P124" s="203">
        <f t="shared" si="27"/>
        <v>0</v>
      </c>
      <c r="Q124" s="203">
        <f t="shared" si="27"/>
        <v>0</v>
      </c>
    </row>
    <row r="125" spans="1:17" x14ac:dyDescent="0.25">
      <c r="A125" s="76" t="s">
        <v>82</v>
      </c>
      <c r="B125" s="202">
        <f t="shared" ref="B125:Q125" si="28">IF(B$83=0,0,B$83/B$81)</f>
        <v>0</v>
      </c>
      <c r="C125" s="202">
        <f t="shared" si="28"/>
        <v>0</v>
      </c>
      <c r="D125" s="202">
        <f t="shared" si="28"/>
        <v>0</v>
      </c>
      <c r="E125" s="202">
        <f t="shared" si="28"/>
        <v>0</v>
      </c>
      <c r="F125" s="202">
        <f t="shared" si="28"/>
        <v>0</v>
      </c>
      <c r="G125" s="202">
        <f t="shared" si="28"/>
        <v>0</v>
      </c>
      <c r="H125" s="202">
        <f t="shared" si="28"/>
        <v>0</v>
      </c>
      <c r="I125" s="202">
        <f t="shared" si="28"/>
        <v>0</v>
      </c>
      <c r="J125" s="202">
        <f t="shared" si="28"/>
        <v>0</v>
      </c>
      <c r="K125" s="202">
        <f t="shared" si="28"/>
        <v>0</v>
      </c>
      <c r="L125" s="202">
        <f t="shared" si="28"/>
        <v>0</v>
      </c>
      <c r="M125" s="202">
        <f t="shared" si="28"/>
        <v>0</v>
      </c>
      <c r="N125" s="202">
        <f t="shared" si="28"/>
        <v>0</v>
      </c>
      <c r="O125" s="202">
        <f t="shared" si="28"/>
        <v>0</v>
      </c>
      <c r="P125" s="202">
        <f t="shared" si="28"/>
        <v>0</v>
      </c>
      <c r="Q125" s="202">
        <f t="shared" si="28"/>
        <v>0</v>
      </c>
    </row>
    <row r="126" spans="1:17" x14ac:dyDescent="0.25">
      <c r="A126" s="76" t="s">
        <v>81</v>
      </c>
      <c r="B126" s="202">
        <f t="shared" ref="B126:Q126" si="29">IF(B$84=0,0,B$84/B$81)</f>
        <v>0</v>
      </c>
      <c r="C126" s="202">
        <f t="shared" si="29"/>
        <v>0</v>
      </c>
      <c r="D126" s="202">
        <f t="shared" si="29"/>
        <v>0</v>
      </c>
      <c r="E126" s="202">
        <f t="shared" si="29"/>
        <v>0</v>
      </c>
      <c r="F126" s="202">
        <f t="shared" si="29"/>
        <v>0</v>
      </c>
      <c r="G126" s="202">
        <f t="shared" si="29"/>
        <v>0</v>
      </c>
      <c r="H126" s="202">
        <f t="shared" si="29"/>
        <v>0</v>
      </c>
      <c r="I126" s="202">
        <f t="shared" si="29"/>
        <v>0</v>
      </c>
      <c r="J126" s="202">
        <f t="shared" si="29"/>
        <v>0</v>
      </c>
      <c r="K126" s="202">
        <f t="shared" si="29"/>
        <v>0</v>
      </c>
      <c r="L126" s="202">
        <f t="shared" si="29"/>
        <v>0</v>
      </c>
      <c r="M126" s="202">
        <f t="shared" si="29"/>
        <v>0</v>
      </c>
      <c r="N126" s="202">
        <f t="shared" si="29"/>
        <v>0</v>
      </c>
      <c r="O126" s="202">
        <f t="shared" si="29"/>
        <v>0</v>
      </c>
      <c r="P126" s="202">
        <f t="shared" si="29"/>
        <v>0</v>
      </c>
      <c r="Q126" s="202">
        <f t="shared" si="29"/>
        <v>0</v>
      </c>
    </row>
    <row r="127" spans="1:17" x14ac:dyDescent="0.25">
      <c r="A127" s="76" t="s">
        <v>80</v>
      </c>
      <c r="B127" s="202">
        <f t="shared" ref="B127:Q127" si="30">IF(B$85=0,0,B$85/B$81)</f>
        <v>0</v>
      </c>
      <c r="C127" s="202">
        <f t="shared" si="30"/>
        <v>0</v>
      </c>
      <c r="D127" s="202">
        <f t="shared" si="30"/>
        <v>0</v>
      </c>
      <c r="E127" s="202">
        <f t="shared" si="30"/>
        <v>0</v>
      </c>
      <c r="F127" s="202">
        <f t="shared" si="30"/>
        <v>0</v>
      </c>
      <c r="G127" s="202">
        <f t="shared" si="30"/>
        <v>0</v>
      </c>
      <c r="H127" s="202">
        <f t="shared" si="30"/>
        <v>0</v>
      </c>
      <c r="I127" s="202">
        <f t="shared" si="30"/>
        <v>0</v>
      </c>
      <c r="J127" s="202">
        <f t="shared" si="30"/>
        <v>0</v>
      </c>
      <c r="K127" s="202">
        <f t="shared" si="30"/>
        <v>0</v>
      </c>
      <c r="L127" s="202">
        <f t="shared" si="30"/>
        <v>0</v>
      </c>
      <c r="M127" s="202">
        <f t="shared" si="30"/>
        <v>0</v>
      </c>
      <c r="N127" s="202">
        <f t="shared" si="30"/>
        <v>0</v>
      </c>
      <c r="O127" s="202">
        <f t="shared" si="30"/>
        <v>0</v>
      </c>
      <c r="P127" s="202">
        <f t="shared" si="30"/>
        <v>0</v>
      </c>
      <c r="Q127" s="202">
        <f t="shared" si="30"/>
        <v>0</v>
      </c>
    </row>
    <row r="128" spans="1:17" x14ac:dyDescent="0.25">
      <c r="A128" s="129" t="s">
        <v>79</v>
      </c>
      <c r="B128" s="201">
        <f t="shared" ref="B128:Q128" si="31">IF(B$86=0,0,B$86/B$81)</f>
        <v>1</v>
      </c>
      <c r="C128" s="201">
        <f t="shared" si="31"/>
        <v>1</v>
      </c>
      <c r="D128" s="201">
        <f t="shared" si="31"/>
        <v>1</v>
      </c>
      <c r="E128" s="201">
        <f t="shared" si="31"/>
        <v>1</v>
      </c>
      <c r="F128" s="201">
        <f t="shared" si="31"/>
        <v>1</v>
      </c>
      <c r="G128" s="201">
        <f t="shared" si="31"/>
        <v>1</v>
      </c>
      <c r="H128" s="201">
        <f t="shared" si="31"/>
        <v>1</v>
      </c>
      <c r="I128" s="201">
        <f t="shared" si="31"/>
        <v>1</v>
      </c>
      <c r="J128" s="201">
        <f t="shared" si="31"/>
        <v>1</v>
      </c>
      <c r="K128" s="201">
        <f t="shared" si="31"/>
        <v>1</v>
      </c>
      <c r="L128" s="201">
        <f t="shared" si="31"/>
        <v>1</v>
      </c>
      <c r="M128" s="201">
        <f t="shared" si="31"/>
        <v>1</v>
      </c>
      <c r="N128" s="201">
        <f t="shared" si="31"/>
        <v>1</v>
      </c>
      <c r="O128" s="201">
        <f t="shared" si="31"/>
        <v>1</v>
      </c>
      <c r="P128" s="201">
        <f t="shared" si="31"/>
        <v>1</v>
      </c>
      <c r="Q128" s="201">
        <f t="shared" si="31"/>
        <v>1</v>
      </c>
    </row>
    <row r="129" spans="1:17" x14ac:dyDescent="0.25">
      <c r="A129" s="72" t="s">
        <v>235</v>
      </c>
      <c r="B129" s="276">
        <f t="shared" ref="B129:Q129" si="32">IF(B$91=0,0,B$91/B$81)</f>
        <v>0</v>
      </c>
      <c r="C129" s="276">
        <f t="shared" si="32"/>
        <v>0</v>
      </c>
      <c r="D129" s="276">
        <f t="shared" si="32"/>
        <v>0</v>
      </c>
      <c r="E129" s="276">
        <f t="shared" si="32"/>
        <v>0</v>
      </c>
      <c r="F129" s="276">
        <f t="shared" si="32"/>
        <v>0</v>
      </c>
      <c r="G129" s="276">
        <f t="shared" si="32"/>
        <v>0</v>
      </c>
      <c r="H129" s="276">
        <f t="shared" si="32"/>
        <v>0</v>
      </c>
      <c r="I129" s="276">
        <f t="shared" si="32"/>
        <v>0</v>
      </c>
      <c r="J129" s="276">
        <f t="shared" si="32"/>
        <v>0</v>
      </c>
      <c r="K129" s="276">
        <f t="shared" si="32"/>
        <v>0</v>
      </c>
      <c r="L129" s="276">
        <f t="shared" si="32"/>
        <v>0</v>
      </c>
      <c r="M129" s="276">
        <f t="shared" si="32"/>
        <v>0</v>
      </c>
      <c r="N129" s="276">
        <f t="shared" si="32"/>
        <v>0</v>
      </c>
      <c r="O129" s="276">
        <f t="shared" si="32"/>
        <v>0</v>
      </c>
      <c r="P129" s="276">
        <f t="shared" si="32"/>
        <v>0</v>
      </c>
      <c r="Q129" s="276">
        <f t="shared" si="32"/>
        <v>0</v>
      </c>
    </row>
    <row r="130" spans="1:17" x14ac:dyDescent="0.25">
      <c r="A130" s="40"/>
      <c r="B130" s="32"/>
      <c r="C130" s="40"/>
      <c r="D130" s="40"/>
      <c r="E130" s="40"/>
      <c r="F130" s="40"/>
      <c r="G130" s="40"/>
      <c r="H130" s="40"/>
      <c r="I130" s="40"/>
      <c r="J130" s="40"/>
      <c r="K130" s="40"/>
      <c r="L130" s="40"/>
      <c r="M130" s="40"/>
      <c r="N130" s="40"/>
      <c r="O130" s="40"/>
      <c r="P130" s="40"/>
      <c r="Q130" s="40"/>
    </row>
    <row r="131" spans="1:17" ht="12.75" x14ac:dyDescent="0.25">
      <c r="A131" s="266" t="s">
        <v>133</v>
      </c>
      <c r="B131" s="233"/>
      <c r="C131" s="233"/>
      <c r="D131" s="233"/>
      <c r="E131" s="233"/>
      <c r="F131" s="233"/>
      <c r="G131" s="233"/>
      <c r="H131" s="233"/>
      <c r="I131" s="233"/>
      <c r="J131" s="233"/>
      <c r="K131" s="233"/>
      <c r="L131" s="233"/>
      <c r="M131" s="233"/>
      <c r="N131" s="233"/>
      <c r="O131" s="233"/>
      <c r="P131" s="233"/>
      <c r="Q131" s="233"/>
    </row>
    <row r="132" spans="1:17" x14ac:dyDescent="0.25">
      <c r="A132" s="40"/>
      <c r="B132" s="32"/>
      <c r="C132" s="40"/>
      <c r="D132" s="40"/>
      <c r="E132" s="40"/>
      <c r="F132" s="40"/>
      <c r="G132" s="40"/>
      <c r="H132" s="40"/>
      <c r="I132" s="40"/>
      <c r="J132" s="40"/>
      <c r="K132" s="40"/>
      <c r="L132" s="40"/>
      <c r="M132" s="40"/>
      <c r="N132" s="40"/>
      <c r="O132" s="40"/>
      <c r="P132" s="40"/>
      <c r="Q132" s="40"/>
    </row>
    <row r="133" spans="1:17" x14ac:dyDescent="0.25">
      <c r="A133" s="78" t="s">
        <v>35</v>
      </c>
      <c r="B133" s="230">
        <f>IF(B$5=0,0,B$5/PPA_fec!B$5)</f>
        <v>1.7701930901542227</v>
      </c>
      <c r="C133" s="230">
        <f>IF(C$5=0,0,C$5/PPA_fec!C$5)</f>
        <v>1.8169971831027483</v>
      </c>
      <c r="D133" s="230">
        <f>IF(D$5=0,0,D$5/PPA_fec!D$5)</f>
        <v>1.7354861695211525</v>
      </c>
      <c r="E133" s="230">
        <f>IF(E$5=0,0,E$5/PPA_fec!E$5)</f>
        <v>1.7067895226680883</v>
      </c>
      <c r="F133" s="230">
        <f>IF(F$5=0,0,F$5/PPA_fec!F$5)</f>
        <v>1.5877120217533633</v>
      </c>
      <c r="G133" s="230">
        <f>IF(G$5=0,0,G$5/PPA_fec!G$5)</f>
        <v>1.7636428497508509</v>
      </c>
      <c r="H133" s="230">
        <f>IF(H$5=0,0,H$5/PPA_fec!H$5)</f>
        <v>1.7474443111495055</v>
      </c>
      <c r="I133" s="230">
        <f>IF(I$5=0,0,I$5/PPA_fec!I$5)</f>
        <v>1.7052461886722763</v>
      </c>
      <c r="J133" s="230">
        <f>IF(J$5=0,0,J$5/PPA_fec!J$5)</f>
        <v>1.3486714324036593</v>
      </c>
      <c r="K133" s="230">
        <f>IF(K$5=0,0,K$5/PPA_fec!K$5)</f>
        <v>1.3197987253654471</v>
      </c>
      <c r="L133" s="230">
        <f>IF(L$5=0,0,L$5/PPA_fec!L$5)</f>
        <v>1.3688127582369625</v>
      </c>
      <c r="M133" s="230">
        <f>IF(M$5=0,0,M$5/PPA_fec!M$5)</f>
        <v>1.2959868734877897</v>
      </c>
      <c r="N133" s="230">
        <f>IF(N$5=0,0,N$5/PPA_fec!N$5)</f>
        <v>1.2580507138416062</v>
      </c>
      <c r="O133" s="230">
        <f>IF(O$5=0,0,O$5/PPA_fec!O$5)</f>
        <v>1.4859334854104502</v>
      </c>
      <c r="P133" s="230">
        <f>IF(P$5=0,0,P$5/PPA_fec!P$5)</f>
        <v>1.337062704130257</v>
      </c>
      <c r="Q133" s="230">
        <f>IF(Q$5=0,0,Q$5/PPA_fec!Q$5)</f>
        <v>1.3285215011182954</v>
      </c>
    </row>
    <row r="134" spans="1:17" x14ac:dyDescent="0.25">
      <c r="A134" s="132" t="s">
        <v>83</v>
      </c>
      <c r="B134" s="229">
        <f>IF(B$6=0,0,B$6/PPA_fec!B$6)</f>
        <v>0</v>
      </c>
      <c r="C134" s="229">
        <f>IF(C$6=0,0,C$6/PPA_fec!C$6)</f>
        <v>0</v>
      </c>
      <c r="D134" s="229">
        <f>IF(D$6=0,0,D$6/PPA_fec!D$6)</f>
        <v>0</v>
      </c>
      <c r="E134" s="229">
        <f>IF(E$6=0,0,E$6/PPA_fec!E$6)</f>
        <v>0</v>
      </c>
      <c r="F134" s="229">
        <f>IF(F$6=0,0,F$6/PPA_fec!F$6)</f>
        <v>0</v>
      </c>
      <c r="G134" s="229">
        <f>IF(G$6=0,0,G$6/PPA_fec!G$6)</f>
        <v>0</v>
      </c>
      <c r="H134" s="229">
        <f>IF(H$6=0,0,H$6/PPA_fec!H$6)</f>
        <v>0</v>
      </c>
      <c r="I134" s="229">
        <f>IF(I$6=0,0,I$6/PPA_fec!I$6)</f>
        <v>0</v>
      </c>
      <c r="J134" s="229">
        <f>IF(J$6=0,0,J$6/PPA_fec!J$6)</f>
        <v>0</v>
      </c>
      <c r="K134" s="229">
        <f>IF(K$6=0,0,K$6/PPA_fec!K$6)</f>
        <v>0</v>
      </c>
      <c r="L134" s="229">
        <f>IF(L$6=0,0,L$6/PPA_fec!L$6)</f>
        <v>0</v>
      </c>
      <c r="M134" s="229">
        <f>IF(M$6=0,0,M$6/PPA_fec!M$6)</f>
        <v>0</v>
      </c>
      <c r="N134" s="229">
        <f>IF(N$6=0,0,N$6/PPA_fec!N$6)</f>
        <v>0</v>
      </c>
      <c r="O134" s="229">
        <f>IF(O$6=0,0,O$6/PPA_fec!O$6)</f>
        <v>0</v>
      </c>
      <c r="P134" s="229">
        <f>IF(P$6=0,0,P$6/PPA_fec!P$6)</f>
        <v>0</v>
      </c>
      <c r="Q134" s="229">
        <f>IF(Q$6=0,0,Q$6/PPA_fec!Q$6)</f>
        <v>0</v>
      </c>
    </row>
    <row r="135" spans="1:17" x14ac:dyDescent="0.25">
      <c r="A135" s="76" t="s">
        <v>82</v>
      </c>
      <c r="B135" s="228">
        <f>IF(B$7=0,0,B$7/PPA_fec!B$7)</f>
        <v>0</v>
      </c>
      <c r="C135" s="228">
        <f>IF(C$7=0,0,C$7/PPA_fec!C$7)</f>
        <v>0</v>
      </c>
      <c r="D135" s="228">
        <f>IF(D$7=0,0,D$7/PPA_fec!D$7)</f>
        <v>0</v>
      </c>
      <c r="E135" s="228">
        <f>IF(E$7=0,0,E$7/PPA_fec!E$7)</f>
        <v>0</v>
      </c>
      <c r="F135" s="228">
        <f>IF(F$7=0,0,F$7/PPA_fec!F$7)</f>
        <v>0</v>
      </c>
      <c r="G135" s="228">
        <f>IF(G$7=0,0,G$7/PPA_fec!G$7)</f>
        <v>0</v>
      </c>
      <c r="H135" s="228">
        <f>IF(H$7=0,0,H$7/PPA_fec!H$7)</f>
        <v>0</v>
      </c>
      <c r="I135" s="228">
        <f>IF(I$7=0,0,I$7/PPA_fec!I$7)</f>
        <v>0</v>
      </c>
      <c r="J135" s="228">
        <f>IF(J$7=0,0,J$7/PPA_fec!J$7)</f>
        <v>0</v>
      </c>
      <c r="K135" s="228">
        <f>IF(K$7=0,0,K$7/PPA_fec!K$7)</f>
        <v>0</v>
      </c>
      <c r="L135" s="228">
        <f>IF(L$7=0,0,L$7/PPA_fec!L$7)</f>
        <v>0</v>
      </c>
      <c r="M135" s="228">
        <f>IF(M$7=0,0,M$7/PPA_fec!M$7)</f>
        <v>0</v>
      </c>
      <c r="N135" s="228">
        <f>IF(N$7=0,0,N$7/PPA_fec!N$7)</f>
        <v>0</v>
      </c>
      <c r="O135" s="228">
        <f>IF(O$7=0,0,O$7/PPA_fec!O$7)</f>
        <v>0</v>
      </c>
      <c r="P135" s="228">
        <f>IF(P$7=0,0,P$7/PPA_fec!P$7)</f>
        <v>0</v>
      </c>
      <c r="Q135" s="228">
        <f>IF(Q$7=0,0,Q$7/PPA_fec!Q$7)</f>
        <v>0</v>
      </c>
    </row>
    <row r="136" spans="1:17" x14ac:dyDescent="0.25">
      <c r="A136" s="76" t="s">
        <v>81</v>
      </c>
      <c r="B136" s="228">
        <f>IF(B$8=0,0,B$8/PPA_fec!B$8)</f>
        <v>0</v>
      </c>
      <c r="C136" s="228">
        <f>IF(C$8=0,0,C$8/PPA_fec!C$8)</f>
        <v>0</v>
      </c>
      <c r="D136" s="228">
        <f>IF(D$8=0,0,D$8/PPA_fec!D$8)</f>
        <v>0</v>
      </c>
      <c r="E136" s="228">
        <f>IF(E$8=0,0,E$8/PPA_fec!E$8)</f>
        <v>0</v>
      </c>
      <c r="F136" s="228">
        <f>IF(F$8=0,0,F$8/PPA_fec!F$8)</f>
        <v>0</v>
      </c>
      <c r="G136" s="228">
        <f>IF(G$8=0,0,G$8/PPA_fec!G$8)</f>
        <v>0</v>
      </c>
      <c r="H136" s="228">
        <f>IF(H$8=0,0,H$8/PPA_fec!H$8)</f>
        <v>0</v>
      </c>
      <c r="I136" s="228">
        <f>IF(I$8=0,0,I$8/PPA_fec!I$8)</f>
        <v>0</v>
      </c>
      <c r="J136" s="228">
        <f>IF(J$8=0,0,J$8/PPA_fec!J$8)</f>
        <v>0</v>
      </c>
      <c r="K136" s="228">
        <f>IF(K$8=0,0,K$8/PPA_fec!K$8)</f>
        <v>0</v>
      </c>
      <c r="L136" s="228">
        <f>IF(L$8=0,0,L$8/PPA_fec!L$8)</f>
        <v>0</v>
      </c>
      <c r="M136" s="228">
        <f>IF(M$8=0,0,M$8/PPA_fec!M$8)</f>
        <v>0</v>
      </c>
      <c r="N136" s="228">
        <f>IF(N$8=0,0,N$8/PPA_fec!N$8)</f>
        <v>0</v>
      </c>
      <c r="O136" s="228">
        <f>IF(O$8=0,0,O$8/PPA_fec!O$8)</f>
        <v>0</v>
      </c>
      <c r="P136" s="228">
        <f>IF(P$8=0,0,P$8/PPA_fec!P$8)</f>
        <v>0</v>
      </c>
      <c r="Q136" s="228">
        <f>IF(Q$8=0,0,Q$8/PPA_fec!Q$8)</f>
        <v>0</v>
      </c>
    </row>
    <row r="137" spans="1:17" x14ac:dyDescent="0.25">
      <c r="A137" s="76" t="s">
        <v>80</v>
      </c>
      <c r="B137" s="228">
        <f>IF(B$9=0,0,B$9/PPA_fec!B$9)</f>
        <v>0</v>
      </c>
      <c r="C137" s="228">
        <f>IF(C$9=0,0,C$9/PPA_fec!C$9)</f>
        <v>0</v>
      </c>
      <c r="D137" s="228">
        <f>IF(D$9=0,0,D$9/PPA_fec!D$9)</f>
        <v>0</v>
      </c>
      <c r="E137" s="228">
        <f>IF(E$9=0,0,E$9/PPA_fec!E$9)</f>
        <v>0</v>
      </c>
      <c r="F137" s="228">
        <f>IF(F$9=0,0,F$9/PPA_fec!F$9)</f>
        <v>0</v>
      </c>
      <c r="G137" s="228">
        <f>IF(G$9=0,0,G$9/PPA_fec!G$9)</f>
        <v>0</v>
      </c>
      <c r="H137" s="228">
        <f>IF(H$9=0,0,H$9/PPA_fec!H$9)</f>
        <v>0</v>
      </c>
      <c r="I137" s="228">
        <f>IF(I$9=0,0,I$9/PPA_fec!I$9)</f>
        <v>0</v>
      </c>
      <c r="J137" s="228">
        <f>IF(J$9=0,0,J$9/PPA_fec!J$9)</f>
        <v>0</v>
      </c>
      <c r="K137" s="228">
        <f>IF(K$9=0,0,K$9/PPA_fec!K$9)</f>
        <v>0</v>
      </c>
      <c r="L137" s="228">
        <f>IF(L$9=0,0,L$9/PPA_fec!L$9)</f>
        <v>0</v>
      </c>
      <c r="M137" s="228">
        <f>IF(M$9=0,0,M$9/PPA_fec!M$9)</f>
        <v>0</v>
      </c>
      <c r="N137" s="228">
        <f>IF(N$9=0,0,N$9/PPA_fec!N$9)</f>
        <v>0</v>
      </c>
      <c r="O137" s="228">
        <f>IF(O$9=0,0,O$9/PPA_fec!O$9)</f>
        <v>0</v>
      </c>
      <c r="P137" s="228">
        <f>IF(P$9=0,0,P$9/PPA_fec!P$9)</f>
        <v>0</v>
      </c>
      <c r="Q137" s="228">
        <f>IF(Q$9=0,0,Q$9/PPA_fec!Q$9)</f>
        <v>0</v>
      </c>
    </row>
    <row r="138" spans="1:17" x14ac:dyDescent="0.25">
      <c r="A138" s="129" t="s">
        <v>79</v>
      </c>
      <c r="B138" s="227">
        <f>IF(B$10=0,0,B$10/PPA_fec!B$10)</f>
        <v>1.330331236149666</v>
      </c>
      <c r="C138" s="227">
        <f>IF(C$10=0,0,C$10/PPA_fec!C$10)</f>
        <v>1.3547063401185231</v>
      </c>
      <c r="D138" s="227">
        <f>IF(D$10=0,0,D$10/PPA_fec!D$10)</f>
        <v>1.2906085414353499</v>
      </c>
      <c r="E138" s="227">
        <f>IF(E$10=0,0,E$10/PPA_fec!E$10)</f>
        <v>1.2683626553665035</v>
      </c>
      <c r="F138" s="227">
        <f>IF(F$10=0,0,F$10/PPA_fec!F$10)</f>
        <v>1.1675055459837316</v>
      </c>
      <c r="G138" s="227">
        <f>IF(G$10=0,0,G$10/PPA_fec!G$10)</f>
        <v>1.3222945357005502</v>
      </c>
      <c r="H138" s="227">
        <f>IF(H$10=0,0,H$10/PPA_fec!H$10)</f>
        <v>1.2753671940124678</v>
      </c>
      <c r="I138" s="227">
        <f>IF(I$10=0,0,I$10/PPA_fec!I$10)</f>
        <v>1.252749950899396</v>
      </c>
      <c r="J138" s="227">
        <f>IF(J$10=0,0,J$10/PPA_fec!J$10)</f>
        <v>0.97385212729466653</v>
      </c>
      <c r="K138" s="227">
        <f>IF(K$10=0,0,K$10/PPA_fec!K$10)</f>
        <v>0.94702081857509424</v>
      </c>
      <c r="L138" s="227">
        <f>IF(L$10=0,0,L$10/PPA_fec!L$10)</f>
        <v>0.98243923224842244</v>
      </c>
      <c r="M138" s="227">
        <f>IF(M$10=0,0,M$10/PPA_fec!M$10)</f>
        <v>0.93575185228826663</v>
      </c>
      <c r="N138" s="227">
        <f>IF(N$10=0,0,N$10/PPA_fec!N$10)</f>
        <v>0.90786429367658572</v>
      </c>
      <c r="O138" s="227">
        <f>IF(O$10=0,0,O$10/PPA_fec!O$10)</f>
        <v>0.98744660305674847</v>
      </c>
      <c r="P138" s="227">
        <f>IF(P$10=0,0,P$10/PPA_fec!P$10)</f>
        <v>0.96392432111219162</v>
      </c>
      <c r="Q138" s="227">
        <f>IF(Q$10=0,0,Q$10/PPA_fec!Q$10)</f>
        <v>0.97838754142755158</v>
      </c>
    </row>
    <row r="139" spans="1:17" x14ac:dyDescent="0.25">
      <c r="A139" s="127" t="s">
        <v>241</v>
      </c>
      <c r="B139" s="225">
        <f>IF(B$15=0,0,B$15/PPA_fec!B$15)</f>
        <v>0</v>
      </c>
      <c r="C139" s="225">
        <f>IF(C$15=0,0,C$15/PPA_fec!C$15)</f>
        <v>0</v>
      </c>
      <c r="D139" s="225">
        <f>IF(D$15=0,0,D$15/PPA_fec!D$15)</f>
        <v>0</v>
      </c>
      <c r="E139" s="225">
        <f>IF(E$15=0,0,E$15/PPA_fec!E$15)</f>
        <v>0</v>
      </c>
      <c r="F139" s="225">
        <f>IF(F$15=0,0,F$15/PPA_fec!F$15)</f>
        <v>0</v>
      </c>
      <c r="G139" s="225">
        <f>IF(G$15=0,0,G$15/PPA_fec!G$15)</f>
        <v>0</v>
      </c>
      <c r="H139" s="225">
        <f>IF(H$15=0,0,H$15/PPA_fec!H$15)</f>
        <v>0</v>
      </c>
      <c r="I139" s="225">
        <f>IF(I$15=0,0,I$15/PPA_fec!I$15)</f>
        <v>0</v>
      </c>
      <c r="J139" s="225">
        <f>IF(J$15=0,0,J$15/PPA_fec!J$15)</f>
        <v>0</v>
      </c>
      <c r="K139" s="225">
        <f>IF(K$15=0,0,K$15/PPA_fec!K$15)</f>
        <v>0</v>
      </c>
      <c r="L139" s="225">
        <f>IF(L$15=0,0,L$15/PPA_fec!L$15)</f>
        <v>0</v>
      </c>
      <c r="M139" s="225">
        <f>IF(M$15=0,0,M$15/PPA_fec!M$15)</f>
        <v>0</v>
      </c>
      <c r="N139" s="225">
        <f>IF(N$15=0,0,N$15/PPA_fec!N$15)</f>
        <v>0</v>
      </c>
      <c r="O139" s="225">
        <f>IF(O$15=0,0,O$15/PPA_fec!O$15)</f>
        <v>0</v>
      </c>
      <c r="P139" s="225">
        <f>IF(P$15=0,0,P$15/PPA_fec!P$15)</f>
        <v>0</v>
      </c>
      <c r="Q139" s="225">
        <f>IF(Q$15=0,0,Q$15/PPA_fec!Q$15)</f>
        <v>0</v>
      </c>
    </row>
    <row r="140" spans="1:17" x14ac:dyDescent="0.25">
      <c r="A140" s="127" t="s">
        <v>240</v>
      </c>
      <c r="B140" s="226">
        <f>IF(B$16=0,0,B$16/PPA_fec!B$16)</f>
        <v>2.1309944343651779</v>
      </c>
      <c r="C140" s="226">
        <f>IF(C$16=0,0,C$16/PPA_fec!C$16)</f>
        <v>2.1814117042340682</v>
      </c>
      <c r="D140" s="226">
        <f>IF(D$16=0,0,D$16/PPA_fec!D$16)</f>
        <v>2.0937111696852906</v>
      </c>
      <c r="E140" s="226">
        <f>IF(E$16=0,0,E$16/PPA_fec!E$16)</f>
        <v>2.0626283217315575</v>
      </c>
      <c r="F140" s="226">
        <f>IF(F$16=0,0,F$16/PPA_fec!F$16)</f>
        <v>1.9326189520334405</v>
      </c>
      <c r="G140" s="226">
        <f>IF(G$16=0,0,G$16/PPA_fec!G$16)</f>
        <v>2.1239767647236838</v>
      </c>
      <c r="H140" s="226">
        <f>IF(H$16=0,0,H$16/PPA_fec!H$16)</f>
        <v>2.1069545041013873</v>
      </c>
      <c r="I140" s="226">
        <f>IF(I$16=0,0,I$16/PPA_fec!I$16)</f>
        <v>2.0611440796164451</v>
      </c>
      <c r="J140" s="226">
        <f>IF(J$16=0,0,J$16/PPA_fec!J$16)</f>
        <v>1.6658215007283383</v>
      </c>
      <c r="K140" s="226">
        <f>IF(K$16=0,0,K$16/PPA_fec!K$16)</f>
        <v>1.6331169715423541</v>
      </c>
      <c r="L140" s="226">
        <f>IF(L$16=0,0,L$16/PPA_fec!L$16)</f>
        <v>1.6887072929099376</v>
      </c>
      <c r="M140" s="226">
        <f>IF(M$16=0,0,M$16/PPA_fec!M$16)</f>
        <v>1.6059075226433228</v>
      </c>
      <c r="N140" s="226">
        <f>IF(N$16=0,0,N$16/PPA_fec!N$16)</f>
        <v>1.5625323393698558</v>
      </c>
      <c r="O140" s="226">
        <f>IF(O$16=0,0,O$16/PPA_fec!O$16)</f>
        <v>1.8212876551585773</v>
      </c>
      <c r="P140" s="226">
        <f>IF(P$16=0,0,P$16/PPA_fec!P$16)</f>
        <v>1.6526740665276902</v>
      </c>
      <c r="Q140" s="226">
        <f>IF(Q$16=0,0,Q$16/PPA_fec!Q$16)</f>
        <v>1.6426879485543884</v>
      </c>
    </row>
    <row r="141" spans="1:17" x14ac:dyDescent="0.25">
      <c r="A141" s="72" t="s">
        <v>239</v>
      </c>
      <c r="B141" s="258">
        <f>IF(B$29=0,0,B$29/PPA_fec!B$29)</f>
        <v>0</v>
      </c>
      <c r="C141" s="258">
        <f>IF(C$29=0,0,C$29/PPA_fec!C$29)</f>
        <v>0</v>
      </c>
      <c r="D141" s="258">
        <f>IF(D$29=0,0,D$29/PPA_fec!D$29)</f>
        <v>0</v>
      </c>
      <c r="E141" s="258">
        <f>IF(E$29=0,0,E$29/PPA_fec!E$29)</f>
        <v>0</v>
      </c>
      <c r="F141" s="258">
        <f>IF(F$29=0,0,F$29/PPA_fec!F$29)</f>
        <v>0</v>
      </c>
      <c r="G141" s="258">
        <f>IF(G$29=0,0,G$29/PPA_fec!G$29)</f>
        <v>0</v>
      </c>
      <c r="H141" s="258">
        <f>IF(H$29=0,0,H$29/PPA_fec!H$29)</f>
        <v>0</v>
      </c>
      <c r="I141" s="258">
        <f>IF(I$29=0,0,I$29/PPA_fec!I$29)</f>
        <v>0</v>
      </c>
      <c r="J141" s="258">
        <f>IF(J$29=0,0,J$29/PPA_fec!J$29)</f>
        <v>0</v>
      </c>
      <c r="K141" s="258">
        <f>IF(K$29=0,0,K$29/PPA_fec!K$29)</f>
        <v>0</v>
      </c>
      <c r="L141" s="258">
        <f>IF(L$29=0,0,L$29/PPA_fec!L$29)</f>
        <v>0</v>
      </c>
      <c r="M141" s="258">
        <f>IF(M$29=0,0,M$29/PPA_fec!M$29)</f>
        <v>0</v>
      </c>
      <c r="N141" s="258">
        <f>IF(N$29=0,0,N$29/PPA_fec!N$29)</f>
        <v>0</v>
      </c>
      <c r="O141" s="258">
        <f>IF(O$29=0,0,O$29/PPA_fec!O$29)</f>
        <v>0</v>
      </c>
      <c r="P141" s="258">
        <f>IF(P$29=0,0,P$29/PPA_fec!P$29)</f>
        <v>0</v>
      </c>
      <c r="Q141" s="258">
        <f>IF(Q$29=0,0,Q$29/PPA_fec!Q$29)</f>
        <v>0</v>
      </c>
    </row>
    <row r="142" spans="1:17" x14ac:dyDescent="0.25">
      <c r="A142" s="40"/>
      <c r="B142" s="32"/>
      <c r="C142" s="40"/>
      <c r="D142" s="40"/>
      <c r="E142" s="40"/>
      <c r="F142" s="40"/>
      <c r="G142" s="40"/>
      <c r="H142" s="40"/>
      <c r="I142" s="40"/>
      <c r="J142" s="40"/>
      <c r="K142" s="40"/>
      <c r="L142" s="40"/>
      <c r="M142" s="40"/>
      <c r="N142" s="40"/>
      <c r="O142" s="40"/>
      <c r="P142" s="40"/>
      <c r="Q142" s="40"/>
    </row>
    <row r="143" spans="1:17" x14ac:dyDescent="0.25">
      <c r="A143" s="78" t="s">
        <v>34</v>
      </c>
      <c r="B143" s="230">
        <f>IF(B$31=0,0,B$31/PPA_fec!B$31)</f>
        <v>1.6229441100402586</v>
      </c>
      <c r="C143" s="230">
        <f>IF(C$31=0,0,C$31/PPA_fec!C$31)</f>
        <v>1.6762734440296256</v>
      </c>
      <c r="D143" s="230">
        <f>IF(D$31=0,0,D$31/PPA_fec!D$31)</f>
        <v>1.6024495561489784</v>
      </c>
      <c r="E143" s="230">
        <f>IF(E$31=0,0,E$31/PPA_fec!E$31)</f>
        <v>1.5746017603363489</v>
      </c>
      <c r="F143" s="230">
        <f>IF(F$31=0,0,F$31/PPA_fec!F$31)</f>
        <v>1.4575854374798758</v>
      </c>
      <c r="G143" s="230">
        <f>IF(G$31=0,0,G$31/PPA_fec!G$31)</f>
        <v>1.6091331098194339</v>
      </c>
      <c r="H143" s="230">
        <f>IF(H$31=0,0,H$31/PPA_fec!H$31)</f>
        <v>1.6000590955414065</v>
      </c>
      <c r="I143" s="230">
        <f>IF(I$31=0,0,I$31/PPA_fec!I$31)</f>
        <v>1.596175313355257</v>
      </c>
      <c r="J143" s="230">
        <f>IF(J$31=0,0,J$31/PPA_fec!J$31)</f>
        <v>1.2918531480845066</v>
      </c>
      <c r="K143" s="230">
        <f>IF(K$31=0,0,K$31/PPA_fec!K$31)</f>
        <v>1.2659399568793239</v>
      </c>
      <c r="L143" s="230">
        <f>IF(L$31=0,0,L$31/PPA_fec!L$31)</f>
        <v>1.3091831847684938</v>
      </c>
      <c r="M143" s="230">
        <f>IF(M$31=0,0,M$31/PPA_fec!M$31)</f>
        <v>1.2447265099868539</v>
      </c>
      <c r="N143" s="230">
        <f>IF(N$31=0,0,N$31/PPA_fec!N$31)</f>
        <v>1.2248891190053508</v>
      </c>
      <c r="O143" s="230">
        <f>IF(O$31=0,0,O$31/PPA_fec!O$31)</f>
        <v>1.4016958818880865</v>
      </c>
      <c r="P143" s="230">
        <f>IF(P$31=0,0,P$31/PPA_fec!P$31)</f>
        <v>1.3079068754886083</v>
      </c>
      <c r="Q143" s="230">
        <f>IF(Q$31=0,0,Q$31/PPA_fec!Q$31)</f>
        <v>1.271845411848745</v>
      </c>
    </row>
    <row r="144" spans="1:17" x14ac:dyDescent="0.25">
      <c r="A144" s="132" t="s">
        <v>83</v>
      </c>
      <c r="B144" s="229">
        <f>IF(B$32=0,0,B$32/PPA_fec!B$32)</f>
        <v>0</v>
      </c>
      <c r="C144" s="229">
        <f>IF(C$32=0,0,C$32/PPA_fec!C$32)</f>
        <v>0</v>
      </c>
      <c r="D144" s="229">
        <f>IF(D$32=0,0,D$32/PPA_fec!D$32)</f>
        <v>0</v>
      </c>
      <c r="E144" s="229">
        <f>IF(E$32=0,0,E$32/PPA_fec!E$32)</f>
        <v>0</v>
      </c>
      <c r="F144" s="229">
        <f>IF(F$32=0,0,F$32/PPA_fec!F$32)</f>
        <v>0</v>
      </c>
      <c r="G144" s="229">
        <f>IF(G$32=0,0,G$32/PPA_fec!G$32)</f>
        <v>0</v>
      </c>
      <c r="H144" s="229">
        <f>IF(H$32=0,0,H$32/PPA_fec!H$32)</f>
        <v>0</v>
      </c>
      <c r="I144" s="229">
        <f>IF(I$32=0,0,I$32/PPA_fec!I$32)</f>
        <v>0</v>
      </c>
      <c r="J144" s="229">
        <f>IF(J$32=0,0,J$32/PPA_fec!J$32)</f>
        <v>0</v>
      </c>
      <c r="K144" s="229">
        <f>IF(K$32=0,0,K$32/PPA_fec!K$32)</f>
        <v>0</v>
      </c>
      <c r="L144" s="229">
        <f>IF(L$32=0,0,L$32/PPA_fec!L$32)</f>
        <v>0</v>
      </c>
      <c r="M144" s="229">
        <f>IF(M$32=0,0,M$32/PPA_fec!M$32)</f>
        <v>0</v>
      </c>
      <c r="N144" s="229">
        <f>IF(N$32=0,0,N$32/PPA_fec!N$32)</f>
        <v>0</v>
      </c>
      <c r="O144" s="229">
        <f>IF(O$32=0,0,O$32/PPA_fec!O$32)</f>
        <v>0</v>
      </c>
      <c r="P144" s="229">
        <f>IF(P$32=0,0,P$32/PPA_fec!P$32)</f>
        <v>0</v>
      </c>
      <c r="Q144" s="229">
        <f>IF(Q$32=0,0,Q$32/PPA_fec!Q$32)</f>
        <v>0</v>
      </c>
    </row>
    <row r="145" spans="1:17" x14ac:dyDescent="0.25">
      <c r="A145" s="76" t="s">
        <v>82</v>
      </c>
      <c r="B145" s="228">
        <f>IF(B$33=0,0,B$33/PPA_fec!B$33)</f>
        <v>0</v>
      </c>
      <c r="C145" s="228">
        <f>IF(C$33=0,0,C$33/PPA_fec!C$33)</f>
        <v>0</v>
      </c>
      <c r="D145" s="228">
        <f>IF(D$33=0,0,D$33/PPA_fec!D$33)</f>
        <v>0</v>
      </c>
      <c r="E145" s="228">
        <f>IF(E$33=0,0,E$33/PPA_fec!E$33)</f>
        <v>0</v>
      </c>
      <c r="F145" s="228">
        <f>IF(F$33=0,0,F$33/PPA_fec!F$33)</f>
        <v>0</v>
      </c>
      <c r="G145" s="228">
        <f>IF(G$33=0,0,G$33/PPA_fec!G$33)</f>
        <v>0</v>
      </c>
      <c r="H145" s="228">
        <f>IF(H$33=0,0,H$33/PPA_fec!H$33)</f>
        <v>0</v>
      </c>
      <c r="I145" s="228">
        <f>IF(I$33=0,0,I$33/PPA_fec!I$33)</f>
        <v>0</v>
      </c>
      <c r="J145" s="228">
        <f>IF(J$33=0,0,J$33/PPA_fec!J$33)</f>
        <v>0</v>
      </c>
      <c r="K145" s="228">
        <f>IF(K$33=0,0,K$33/PPA_fec!K$33)</f>
        <v>0</v>
      </c>
      <c r="L145" s="228">
        <f>IF(L$33=0,0,L$33/PPA_fec!L$33)</f>
        <v>0</v>
      </c>
      <c r="M145" s="228">
        <f>IF(M$33=0,0,M$33/PPA_fec!M$33)</f>
        <v>0</v>
      </c>
      <c r="N145" s="228">
        <f>IF(N$33=0,0,N$33/PPA_fec!N$33)</f>
        <v>0</v>
      </c>
      <c r="O145" s="228">
        <f>IF(O$33=0,0,O$33/PPA_fec!O$33)</f>
        <v>0</v>
      </c>
      <c r="P145" s="228">
        <f>IF(P$33=0,0,P$33/PPA_fec!P$33)</f>
        <v>0</v>
      </c>
      <c r="Q145" s="228">
        <f>IF(Q$33=0,0,Q$33/PPA_fec!Q$33)</f>
        <v>0</v>
      </c>
    </row>
    <row r="146" spans="1:17" x14ac:dyDescent="0.25">
      <c r="A146" s="76" t="s">
        <v>81</v>
      </c>
      <c r="B146" s="228">
        <f>IF(B$34=0,0,B$34/PPA_fec!B$34)</f>
        <v>0</v>
      </c>
      <c r="C146" s="228">
        <f>IF(C$34=0,0,C$34/PPA_fec!C$34)</f>
        <v>0</v>
      </c>
      <c r="D146" s="228">
        <f>IF(D$34=0,0,D$34/PPA_fec!D$34)</f>
        <v>0</v>
      </c>
      <c r="E146" s="228">
        <f>IF(E$34=0,0,E$34/PPA_fec!E$34)</f>
        <v>0</v>
      </c>
      <c r="F146" s="228">
        <f>IF(F$34=0,0,F$34/PPA_fec!F$34)</f>
        <v>0</v>
      </c>
      <c r="G146" s="228">
        <f>IF(G$34=0,0,G$34/PPA_fec!G$34)</f>
        <v>0</v>
      </c>
      <c r="H146" s="228">
        <f>IF(H$34=0,0,H$34/PPA_fec!H$34)</f>
        <v>0</v>
      </c>
      <c r="I146" s="228">
        <f>IF(I$34=0,0,I$34/PPA_fec!I$34)</f>
        <v>0</v>
      </c>
      <c r="J146" s="228">
        <f>IF(J$34=0,0,J$34/PPA_fec!J$34)</f>
        <v>0</v>
      </c>
      <c r="K146" s="228">
        <f>IF(K$34=0,0,K$34/PPA_fec!K$34)</f>
        <v>0</v>
      </c>
      <c r="L146" s="228">
        <f>IF(L$34=0,0,L$34/PPA_fec!L$34)</f>
        <v>0</v>
      </c>
      <c r="M146" s="228">
        <f>IF(M$34=0,0,M$34/PPA_fec!M$34)</f>
        <v>0</v>
      </c>
      <c r="N146" s="228">
        <f>IF(N$34=0,0,N$34/PPA_fec!N$34)</f>
        <v>0</v>
      </c>
      <c r="O146" s="228">
        <f>IF(O$34=0,0,O$34/PPA_fec!O$34)</f>
        <v>0</v>
      </c>
      <c r="P146" s="228">
        <f>IF(P$34=0,0,P$34/PPA_fec!P$34)</f>
        <v>0</v>
      </c>
      <c r="Q146" s="228">
        <f>IF(Q$34=0,0,Q$34/PPA_fec!Q$34)</f>
        <v>0</v>
      </c>
    </row>
    <row r="147" spans="1:17" x14ac:dyDescent="0.25">
      <c r="A147" s="76" t="s">
        <v>80</v>
      </c>
      <c r="B147" s="228">
        <f>IF(B$35=0,0,B$35/PPA_fec!B$35)</f>
        <v>0</v>
      </c>
      <c r="C147" s="228">
        <f>IF(C$35=0,0,C$35/PPA_fec!C$35)</f>
        <v>0</v>
      </c>
      <c r="D147" s="228">
        <f>IF(D$35=0,0,D$35/PPA_fec!D$35)</f>
        <v>0</v>
      </c>
      <c r="E147" s="228">
        <f>IF(E$35=0,0,E$35/PPA_fec!E$35)</f>
        <v>0</v>
      </c>
      <c r="F147" s="228">
        <f>IF(F$35=0,0,F$35/PPA_fec!F$35)</f>
        <v>0</v>
      </c>
      <c r="G147" s="228">
        <f>IF(G$35=0,0,G$35/PPA_fec!G$35)</f>
        <v>0</v>
      </c>
      <c r="H147" s="228">
        <f>IF(H$35=0,0,H$35/PPA_fec!H$35)</f>
        <v>0</v>
      </c>
      <c r="I147" s="228">
        <f>IF(I$35=0,0,I$35/PPA_fec!I$35)</f>
        <v>0</v>
      </c>
      <c r="J147" s="228">
        <f>IF(J$35=0,0,J$35/PPA_fec!J$35)</f>
        <v>0</v>
      </c>
      <c r="K147" s="228">
        <f>IF(K$35=0,0,K$35/PPA_fec!K$35)</f>
        <v>0</v>
      </c>
      <c r="L147" s="228">
        <f>IF(L$35=0,0,L$35/PPA_fec!L$35)</f>
        <v>0</v>
      </c>
      <c r="M147" s="228">
        <f>IF(M$35=0,0,M$35/PPA_fec!M$35)</f>
        <v>0</v>
      </c>
      <c r="N147" s="228">
        <f>IF(N$35=0,0,N$35/PPA_fec!N$35)</f>
        <v>0</v>
      </c>
      <c r="O147" s="228">
        <f>IF(O$35=0,0,O$35/PPA_fec!O$35)</f>
        <v>0</v>
      </c>
      <c r="P147" s="228">
        <f>IF(P$35=0,0,P$35/PPA_fec!P$35)</f>
        <v>0</v>
      </c>
      <c r="Q147" s="228">
        <f>IF(Q$35=0,0,Q$35/PPA_fec!Q$35)</f>
        <v>0</v>
      </c>
    </row>
    <row r="148" spans="1:17" x14ac:dyDescent="0.25">
      <c r="A148" s="129" t="s">
        <v>79</v>
      </c>
      <c r="B148" s="227">
        <f>IF(B$36=0,0,B$36/PPA_fec!B$36)</f>
        <v>1.330331236149666</v>
      </c>
      <c r="C148" s="227">
        <f>IF(C$36=0,0,C$36/PPA_fec!C$36)</f>
        <v>1.3547063401185233</v>
      </c>
      <c r="D148" s="227">
        <f>IF(D$36=0,0,D$36/PPA_fec!D$36)</f>
        <v>1.2906085414353496</v>
      </c>
      <c r="E148" s="227">
        <f>IF(E$36=0,0,E$36/PPA_fec!E$36)</f>
        <v>1.2683626553665037</v>
      </c>
      <c r="F148" s="227">
        <f>IF(F$36=0,0,F$36/PPA_fec!F$36)</f>
        <v>1.1675055459837311</v>
      </c>
      <c r="G148" s="227">
        <f>IF(G$36=0,0,G$36/PPA_fec!G$36)</f>
        <v>1.3222945357005502</v>
      </c>
      <c r="H148" s="227">
        <f>IF(H$36=0,0,H$36/PPA_fec!H$36)</f>
        <v>1.2753671940124678</v>
      </c>
      <c r="I148" s="227">
        <f>IF(I$36=0,0,I$36/PPA_fec!I$36)</f>
        <v>1.252749950899396</v>
      </c>
      <c r="J148" s="227">
        <f>IF(J$36=0,0,J$36/PPA_fec!J$36)</f>
        <v>0.97385212729466653</v>
      </c>
      <c r="K148" s="227">
        <f>IF(K$36=0,0,K$36/PPA_fec!K$36)</f>
        <v>0.94702081857509424</v>
      </c>
      <c r="L148" s="227">
        <f>IF(L$36=0,0,L$36/PPA_fec!L$36)</f>
        <v>0.98243923224842233</v>
      </c>
      <c r="M148" s="227">
        <f>IF(M$36=0,0,M$36/PPA_fec!M$36)</f>
        <v>0.93575185228826652</v>
      </c>
      <c r="N148" s="227">
        <f>IF(N$36=0,0,N$36/PPA_fec!N$36)</f>
        <v>0.90786429367658583</v>
      </c>
      <c r="O148" s="227">
        <f>IF(O$36=0,0,O$36/PPA_fec!O$36)</f>
        <v>0.98744660305674847</v>
      </c>
      <c r="P148" s="227">
        <f>IF(P$36=0,0,P$36/PPA_fec!P$36)</f>
        <v>0.96392432111219162</v>
      </c>
      <c r="Q148" s="227">
        <f>IF(Q$36=0,0,Q$36/PPA_fec!Q$36)</f>
        <v>0.97838754142755147</v>
      </c>
    </row>
    <row r="149" spans="1:17" x14ac:dyDescent="0.25">
      <c r="A149" s="127" t="s">
        <v>238</v>
      </c>
      <c r="B149" s="225">
        <f>IF(B$41=0,0,B$41/PPA_fec!B$41)</f>
        <v>0.47180098826535455</v>
      </c>
      <c r="C149" s="225">
        <f>IF(C$41=0,0,C$41/PPA_fec!C$41)</f>
        <v>0.51191652685864419</v>
      </c>
      <c r="D149" s="225">
        <f>IF(D$41=0,0,D$41/PPA_fec!D$41)</f>
        <v>0.4500292089496627</v>
      </c>
      <c r="E149" s="225">
        <f>IF(E$41=0,0,E$41/PPA_fec!E$41)</f>
        <v>0.43003094471631415</v>
      </c>
      <c r="F149" s="225">
        <f>IF(F$41=0,0,F$41/PPA_fec!F$41)</f>
        <v>0.35730112135851699</v>
      </c>
      <c r="G149" s="225">
        <f>IF(G$41=0,0,G$41/PPA_fec!G$41)</f>
        <v>0.46468352774263383</v>
      </c>
      <c r="H149" s="225">
        <f>IF(H$41=0,0,H$41/PPA_fec!H$41)</f>
        <v>0.45489914371330192</v>
      </c>
      <c r="I149" s="225">
        <f>IF(I$41=0,0,I$41/PPA_fec!I$41)</f>
        <v>0.43544672833700254</v>
      </c>
      <c r="J149" s="225">
        <f>IF(J$41=0,0,J$41/PPA_fec!J$41)</f>
        <v>0.26276016379952993</v>
      </c>
      <c r="K149" s="225">
        <f>IF(K$41=0,0,K$41/PPA_fec!K$41)</f>
        <v>0.25231156561949758</v>
      </c>
      <c r="L149" s="225">
        <f>IF(L$41=0,0,L$41/PPA_fec!L$41)</f>
        <v>0.27019837341751785</v>
      </c>
      <c r="M149" s="225">
        <f>IF(M$41=0,0,M$41/PPA_fec!M$41)</f>
        <v>0.24399275571584655</v>
      </c>
      <c r="N149" s="225">
        <f>IF(N$41=0,0,N$41/PPA_fec!N$41)</f>
        <v>0.23401719512130903</v>
      </c>
      <c r="O149" s="225">
        <f>IF(O$41=0,0,O$41/PPA_fec!O$41)</f>
        <v>0.31654082430500174</v>
      </c>
      <c r="P149" s="225">
        <f>IF(P$41=0,0,P$41/PPA_fec!P$41)</f>
        <v>0.26388696865380867</v>
      </c>
      <c r="Q149" s="225">
        <f>IF(Q$41=0,0,Q$41/PPA_fec!Q$41)</f>
        <v>0.25493454549821476</v>
      </c>
    </row>
    <row r="150" spans="1:17" x14ac:dyDescent="0.25">
      <c r="A150" s="127" t="s">
        <v>237</v>
      </c>
      <c r="B150" s="226">
        <f>IF(B$54=0,0,B$54/PPA_fec!B$54)</f>
        <v>1.8948913718438338</v>
      </c>
      <c r="C150" s="226">
        <f>IF(C$54=0,0,C$54/PPA_fec!C$54)</f>
        <v>1.9437338612184951</v>
      </c>
      <c r="D150" s="226">
        <f>IF(D$54=0,0,D$54/PPA_fec!D$54)</f>
        <v>1.8809761614585983</v>
      </c>
      <c r="E150" s="226">
        <f>IF(E$54=0,0,E$54/PPA_fec!E$54)</f>
        <v>1.8563024206518062</v>
      </c>
      <c r="F150" s="226">
        <f>IF(F$54=0,0,F$54/PPA_fec!F$54)</f>
        <v>1.7499010195015603</v>
      </c>
      <c r="G150" s="226">
        <f>IF(G$54=0,0,G$54/PPA_fec!G$54)</f>
        <v>1.8805595373529456</v>
      </c>
      <c r="H150" s="226">
        <f>IF(H$54=0,0,H$54/PPA_fec!H$54)</f>
        <v>1.874877662514594</v>
      </c>
      <c r="I150" s="226">
        <f>IF(I$54=0,0,I$54/PPA_fec!I$54)</f>
        <v>1.8825369755624839</v>
      </c>
      <c r="J150" s="226">
        <f>IF(J$54=0,0,J$54/PPA_fec!J$54)</f>
        <v>1.6109500757273898</v>
      </c>
      <c r="K150" s="226">
        <f>IF(K$54=0,0,K$54/PPA_fec!K$54)</f>
        <v>1.5860360217034131</v>
      </c>
      <c r="L150" s="226">
        <f>IF(L$54=0,0,L$54/PPA_fec!L$54)</f>
        <v>1.6273602414070063</v>
      </c>
      <c r="M150" s="226">
        <f>IF(M$54=0,0,M$54/PPA_fec!M$54)</f>
        <v>1.565403333150859</v>
      </c>
      <c r="N150" s="226">
        <f>IF(N$54=0,0,N$54/PPA_fec!N$54)</f>
        <v>1.550108948688659</v>
      </c>
      <c r="O150" s="226">
        <f>IF(O$54=0,0,O$54/PPA_fec!O$54)</f>
        <v>1.711002915045398</v>
      </c>
      <c r="P150" s="226">
        <f>IF(P$54=0,0,P$54/PPA_fec!P$54)</f>
        <v>1.6342887591350816</v>
      </c>
      <c r="Q150" s="226">
        <f>IF(Q$54=0,0,Q$54/PPA_fec!Q$54)</f>
        <v>1.5909258431342668</v>
      </c>
    </row>
    <row r="151" spans="1:17" x14ac:dyDescent="0.25">
      <c r="A151" s="72" t="s">
        <v>236</v>
      </c>
      <c r="B151" s="258">
        <f>IF(B$67=0,0,B$67/PPA_fec!B$67)</f>
        <v>1.5992022790948761</v>
      </c>
      <c r="C151" s="258">
        <f>IF(C$67=0,0,C$67/PPA_fec!C$67)</f>
        <v>1.6592494829312237</v>
      </c>
      <c r="D151" s="258">
        <f>IF(D$67=0,0,D$67/PPA_fec!D$67)</f>
        <v>1.5741530593886301</v>
      </c>
      <c r="E151" s="258">
        <f>IF(E$67=0,0,E$67/PPA_fec!E$67)</f>
        <v>1.5426622942338557</v>
      </c>
      <c r="F151" s="258">
        <f>IF(F$67=0,0,F$67/PPA_fec!F$67)</f>
        <v>1.4124421068009416</v>
      </c>
      <c r="G151" s="258">
        <f>IF(G$67=0,0,G$67/PPA_fec!G$67)</f>
        <v>1.5845922339470473</v>
      </c>
      <c r="H151" s="258">
        <f>IF(H$67=0,0,H$67/PPA_fec!H$67)</f>
        <v>1.5737441726995272</v>
      </c>
      <c r="I151" s="258">
        <f>IF(I$67=0,0,I$67/PPA_fec!I$67)</f>
        <v>1.5639416513164242</v>
      </c>
      <c r="J151" s="258">
        <f>IF(J$67=0,0,J$67/PPA_fec!J$67)</f>
        <v>1.2255033782363591</v>
      </c>
      <c r="K151" s="258">
        <f>IF(K$67=0,0,K$67/PPA_fec!K$67)</f>
        <v>1.1978839089236277</v>
      </c>
      <c r="L151" s="258">
        <f>IF(L$67=0,0,L$67/PPA_fec!L$67)</f>
        <v>1.2442560208511093</v>
      </c>
      <c r="M151" s="258">
        <f>IF(M$67=0,0,M$67/PPA_fec!M$67)</f>
        <v>1.1752405223469975</v>
      </c>
      <c r="N151" s="258">
        <f>IF(N$67=0,0,N$67/PPA_fec!N$67)</f>
        <v>1.1527167962553875</v>
      </c>
      <c r="O151" s="258">
        <f>IF(O$67=0,0,O$67/PPA_fec!O$67)</f>
        <v>1.3471992416242404</v>
      </c>
      <c r="P151" s="258">
        <f>IF(P$67=0,0,P$67/PPA_fec!P$67)</f>
        <v>1.2396585551237274</v>
      </c>
      <c r="Q151" s="258">
        <f>IF(Q$67=0,0,Q$67/PPA_fec!Q$67)</f>
        <v>1.2041132921387447</v>
      </c>
    </row>
    <row r="152" spans="1:17" x14ac:dyDescent="0.25">
      <c r="A152" s="40"/>
      <c r="B152" s="32"/>
      <c r="C152" s="40"/>
      <c r="D152" s="40"/>
      <c r="E152" s="40"/>
      <c r="F152" s="40"/>
      <c r="G152" s="40"/>
      <c r="H152" s="40"/>
      <c r="I152" s="40"/>
      <c r="J152" s="40"/>
      <c r="K152" s="40"/>
      <c r="L152" s="40"/>
      <c r="M152" s="40"/>
      <c r="N152" s="40"/>
      <c r="O152" s="40"/>
      <c r="P152" s="40"/>
      <c r="Q152" s="40"/>
    </row>
    <row r="153" spans="1:17" x14ac:dyDescent="0.25">
      <c r="A153" s="78" t="s">
        <v>55</v>
      </c>
      <c r="B153" s="230">
        <f>IF(B$81=0,0,B$81/PPA_fec!B$81)</f>
        <v>0.23634111138814706</v>
      </c>
      <c r="C153" s="230">
        <f>IF(C$81=0,0,C$81/PPA_fec!C$81)</f>
        <v>0.24067149092495682</v>
      </c>
      <c r="D153" s="230">
        <f>IF(D$81=0,0,D$81/PPA_fec!D$81)</f>
        <v>0.22928414274679931</v>
      </c>
      <c r="E153" s="230">
        <f>IF(E$81=0,0,E$81/PPA_fec!E$81)</f>
        <v>0.22533203120160089</v>
      </c>
      <c r="F153" s="230">
        <f>IF(F$81=0,0,F$81/PPA_fec!F$81)</f>
        <v>0.20741417685435573</v>
      </c>
      <c r="G153" s="230">
        <f>IF(G$81=0,0,G$81/PPA_fec!G$81)</f>
        <v>0.23491334463019659</v>
      </c>
      <c r="H153" s="230">
        <f>IF(H$81=0,0,H$81/PPA_fec!H$81)</f>
        <v>0.22657642838883055</v>
      </c>
      <c r="I153" s="230">
        <f>IF(I$81=0,0,I$81/PPA_fec!I$81)</f>
        <v>0.22255834309651626</v>
      </c>
      <c r="J153" s="230">
        <f>IF(J$81=0,0,J$81/PPA_fec!J$81)</f>
        <v>0.17301051635732542</v>
      </c>
      <c r="K153" s="230">
        <f>IF(K$81=0,0,K$81/PPA_fec!K$81)</f>
        <v>0.16824377770572782</v>
      </c>
      <c r="L153" s="230">
        <f>IF(L$81=0,0,L$81/PPA_fec!L$81)</f>
        <v>0.17453606568912275</v>
      </c>
      <c r="M153" s="230">
        <f>IF(M$81=0,0,M$81/PPA_fec!M$81)</f>
        <v>0.166241780049766</v>
      </c>
      <c r="N153" s="230">
        <f>IF(N$81=0,0,N$81/PPA_fec!N$81)</f>
        <v>0.16128739243780355</v>
      </c>
      <c r="O153" s="230">
        <f>IF(O$81=0,0,O$81/PPA_fec!O$81)</f>
        <v>0.17542565434931059</v>
      </c>
      <c r="P153" s="230">
        <f>IF(P$81=0,0,P$81/PPA_fec!P$81)</f>
        <v>0.17124678362441359</v>
      </c>
      <c r="Q153" s="230">
        <f>IF(Q$81=0,0,Q$81/PPA_fec!Q$81)</f>
        <v>0.17381625915854984</v>
      </c>
    </row>
    <row r="154" spans="1:17" x14ac:dyDescent="0.25">
      <c r="A154" s="132" t="s">
        <v>83</v>
      </c>
      <c r="B154" s="275">
        <f>IF(B$82=0,0,B$82/PPA_fec!B$82)</f>
        <v>0</v>
      </c>
      <c r="C154" s="275">
        <f>IF(C$82=0,0,C$82/PPA_fec!C$82)</f>
        <v>0</v>
      </c>
      <c r="D154" s="275">
        <f>IF(D$82=0,0,D$82/PPA_fec!D$82)</f>
        <v>0</v>
      </c>
      <c r="E154" s="275">
        <f>IF(E$82=0,0,E$82/PPA_fec!E$82)</f>
        <v>0</v>
      </c>
      <c r="F154" s="275">
        <f>IF(F$82=0,0,F$82/PPA_fec!F$82)</f>
        <v>0</v>
      </c>
      <c r="G154" s="275">
        <f>IF(G$82=0,0,G$82/PPA_fec!G$82)</f>
        <v>0</v>
      </c>
      <c r="H154" s="275">
        <f>IF(H$82=0,0,H$82/PPA_fec!H$82)</f>
        <v>0</v>
      </c>
      <c r="I154" s="275">
        <f>IF(I$82=0,0,I$82/PPA_fec!I$82)</f>
        <v>0</v>
      </c>
      <c r="J154" s="275">
        <f>IF(J$82=0,0,J$82/PPA_fec!J$82)</f>
        <v>0</v>
      </c>
      <c r="K154" s="275">
        <f>IF(K$82=0,0,K$82/PPA_fec!K$82)</f>
        <v>0</v>
      </c>
      <c r="L154" s="275">
        <f>IF(L$82=0,0,L$82/PPA_fec!L$82)</f>
        <v>0</v>
      </c>
      <c r="M154" s="275">
        <f>IF(M$82=0,0,M$82/PPA_fec!M$82)</f>
        <v>0</v>
      </c>
      <c r="N154" s="275">
        <f>IF(N$82=0,0,N$82/PPA_fec!N$82)</f>
        <v>0</v>
      </c>
      <c r="O154" s="275">
        <f>IF(O$82=0,0,O$82/PPA_fec!O$82)</f>
        <v>0</v>
      </c>
      <c r="P154" s="275">
        <f>IF(P$82=0,0,P$82/PPA_fec!P$82)</f>
        <v>0</v>
      </c>
      <c r="Q154" s="275">
        <f>IF(Q$82=0,0,Q$82/PPA_fec!Q$82)</f>
        <v>0</v>
      </c>
    </row>
    <row r="155" spans="1:17" x14ac:dyDescent="0.25">
      <c r="A155" s="76" t="s">
        <v>82</v>
      </c>
      <c r="B155" s="274">
        <f>IF(B$83=0,0,B$83/PPA_fec!B$83)</f>
        <v>0</v>
      </c>
      <c r="C155" s="274">
        <f>IF(C$83=0,0,C$83/PPA_fec!C$83)</f>
        <v>0</v>
      </c>
      <c r="D155" s="274">
        <f>IF(D$83=0,0,D$83/PPA_fec!D$83)</f>
        <v>0</v>
      </c>
      <c r="E155" s="274">
        <f>IF(E$83=0,0,E$83/PPA_fec!E$83)</f>
        <v>0</v>
      </c>
      <c r="F155" s="274">
        <f>IF(F$83=0,0,F$83/PPA_fec!F$83)</f>
        <v>0</v>
      </c>
      <c r="G155" s="274">
        <f>IF(G$83=0,0,G$83/PPA_fec!G$83)</f>
        <v>0</v>
      </c>
      <c r="H155" s="274">
        <f>IF(H$83=0,0,H$83/PPA_fec!H$83)</f>
        <v>0</v>
      </c>
      <c r="I155" s="274">
        <f>IF(I$83=0,0,I$83/PPA_fec!I$83)</f>
        <v>0</v>
      </c>
      <c r="J155" s="274">
        <f>IF(J$83=0,0,J$83/PPA_fec!J$83)</f>
        <v>0</v>
      </c>
      <c r="K155" s="274">
        <f>IF(K$83=0,0,K$83/PPA_fec!K$83)</f>
        <v>0</v>
      </c>
      <c r="L155" s="274">
        <f>IF(L$83=0,0,L$83/PPA_fec!L$83)</f>
        <v>0</v>
      </c>
      <c r="M155" s="274">
        <f>IF(M$83=0,0,M$83/PPA_fec!M$83)</f>
        <v>0</v>
      </c>
      <c r="N155" s="274">
        <f>IF(N$83=0,0,N$83/PPA_fec!N$83)</f>
        <v>0</v>
      </c>
      <c r="O155" s="274">
        <f>IF(O$83=0,0,O$83/PPA_fec!O$83)</f>
        <v>0</v>
      </c>
      <c r="P155" s="274">
        <f>IF(P$83=0,0,P$83/PPA_fec!P$83)</f>
        <v>0</v>
      </c>
      <c r="Q155" s="274">
        <f>IF(Q$83=0,0,Q$83/PPA_fec!Q$83)</f>
        <v>0</v>
      </c>
    </row>
    <row r="156" spans="1:17" x14ac:dyDescent="0.25">
      <c r="A156" s="76" t="s">
        <v>81</v>
      </c>
      <c r="B156" s="274">
        <f>IF(B$84=0,0,B$84/PPA_fec!B$84)</f>
        <v>0</v>
      </c>
      <c r="C156" s="274">
        <f>IF(C$84=0,0,C$84/PPA_fec!C$84)</f>
        <v>0</v>
      </c>
      <c r="D156" s="274">
        <f>IF(D$84=0,0,D$84/PPA_fec!D$84)</f>
        <v>0</v>
      </c>
      <c r="E156" s="274">
        <f>IF(E$84=0,0,E$84/PPA_fec!E$84)</f>
        <v>0</v>
      </c>
      <c r="F156" s="274">
        <f>IF(F$84=0,0,F$84/PPA_fec!F$84)</f>
        <v>0</v>
      </c>
      <c r="G156" s="274">
        <f>IF(G$84=0,0,G$84/PPA_fec!G$84)</f>
        <v>0</v>
      </c>
      <c r="H156" s="274">
        <f>IF(H$84=0,0,H$84/PPA_fec!H$84)</f>
        <v>0</v>
      </c>
      <c r="I156" s="274">
        <f>IF(I$84=0,0,I$84/PPA_fec!I$84)</f>
        <v>0</v>
      </c>
      <c r="J156" s="274">
        <f>IF(J$84=0,0,J$84/PPA_fec!J$84)</f>
        <v>0</v>
      </c>
      <c r="K156" s="274">
        <f>IF(K$84=0,0,K$84/PPA_fec!K$84)</f>
        <v>0</v>
      </c>
      <c r="L156" s="274">
        <f>IF(L$84=0,0,L$84/PPA_fec!L$84)</f>
        <v>0</v>
      </c>
      <c r="M156" s="274">
        <f>IF(M$84=0,0,M$84/PPA_fec!M$84)</f>
        <v>0</v>
      </c>
      <c r="N156" s="274">
        <f>IF(N$84=0,0,N$84/PPA_fec!N$84)</f>
        <v>0</v>
      </c>
      <c r="O156" s="274">
        <f>IF(O$84=0,0,O$84/PPA_fec!O$84)</f>
        <v>0</v>
      </c>
      <c r="P156" s="274">
        <f>IF(P$84=0,0,P$84/PPA_fec!P$84)</f>
        <v>0</v>
      </c>
      <c r="Q156" s="274">
        <f>IF(Q$84=0,0,Q$84/PPA_fec!Q$84)</f>
        <v>0</v>
      </c>
    </row>
    <row r="157" spans="1:17" x14ac:dyDescent="0.25">
      <c r="A157" s="76" t="s">
        <v>80</v>
      </c>
      <c r="B157" s="274">
        <f>IF(B$85=0,0,B$85/PPA_fec!B$85)</f>
        <v>0</v>
      </c>
      <c r="C157" s="274">
        <f>IF(C$85=0,0,C$85/PPA_fec!C$85)</f>
        <v>0</v>
      </c>
      <c r="D157" s="274">
        <f>IF(D$85=0,0,D$85/PPA_fec!D$85)</f>
        <v>0</v>
      </c>
      <c r="E157" s="274">
        <f>IF(E$85=0,0,E$85/PPA_fec!E$85)</f>
        <v>0</v>
      </c>
      <c r="F157" s="274">
        <f>IF(F$85=0,0,F$85/PPA_fec!F$85)</f>
        <v>0</v>
      </c>
      <c r="G157" s="274">
        <f>IF(G$85=0,0,G$85/PPA_fec!G$85)</f>
        <v>0</v>
      </c>
      <c r="H157" s="274">
        <f>IF(H$85=0,0,H$85/PPA_fec!H$85)</f>
        <v>0</v>
      </c>
      <c r="I157" s="274">
        <f>IF(I$85=0,0,I$85/PPA_fec!I$85)</f>
        <v>0</v>
      </c>
      <c r="J157" s="274">
        <f>IF(J$85=0,0,J$85/PPA_fec!J$85)</f>
        <v>0</v>
      </c>
      <c r="K157" s="274">
        <f>IF(K$85=0,0,K$85/PPA_fec!K$85)</f>
        <v>0</v>
      </c>
      <c r="L157" s="274">
        <f>IF(L$85=0,0,L$85/PPA_fec!L$85)</f>
        <v>0</v>
      </c>
      <c r="M157" s="274">
        <f>IF(M$85=0,0,M$85/PPA_fec!M$85)</f>
        <v>0</v>
      </c>
      <c r="N157" s="274">
        <f>IF(N$85=0,0,N$85/PPA_fec!N$85)</f>
        <v>0</v>
      </c>
      <c r="O157" s="274">
        <f>IF(O$85=0,0,O$85/PPA_fec!O$85)</f>
        <v>0</v>
      </c>
      <c r="P157" s="274">
        <f>IF(P$85=0,0,P$85/PPA_fec!P$85)</f>
        <v>0</v>
      </c>
      <c r="Q157" s="274">
        <f>IF(Q$85=0,0,Q$85/PPA_fec!Q$85)</f>
        <v>0</v>
      </c>
    </row>
    <row r="158" spans="1:17" x14ac:dyDescent="0.25">
      <c r="A158" s="129" t="s">
        <v>79</v>
      </c>
      <c r="B158" s="273">
        <f>IF(B$86=0,0,B$86/PPA_fec!B$86)</f>
        <v>1.330331236149666</v>
      </c>
      <c r="C158" s="273">
        <f>IF(C$86=0,0,C$86/PPA_fec!C$86)</f>
        <v>1.3547063401185233</v>
      </c>
      <c r="D158" s="273">
        <f>IF(D$86=0,0,D$86/PPA_fec!D$86)</f>
        <v>1.2906085414353499</v>
      </c>
      <c r="E158" s="273">
        <f>IF(E$86=0,0,E$86/PPA_fec!E$86)</f>
        <v>1.2683626553665037</v>
      </c>
      <c r="F158" s="273">
        <f>IF(F$86=0,0,F$86/PPA_fec!F$86)</f>
        <v>1.1675055459837314</v>
      </c>
      <c r="G158" s="273">
        <f>IF(G$86=0,0,G$86/PPA_fec!G$86)</f>
        <v>1.3222945357005502</v>
      </c>
      <c r="H158" s="273">
        <f>IF(H$86=0,0,H$86/PPA_fec!H$86)</f>
        <v>1.2753671940124678</v>
      </c>
      <c r="I158" s="273">
        <f>IF(I$86=0,0,I$86/PPA_fec!I$86)</f>
        <v>1.2527499508993962</v>
      </c>
      <c r="J158" s="273">
        <f>IF(J$86=0,0,J$86/PPA_fec!J$86)</f>
        <v>0.97385212729466653</v>
      </c>
      <c r="K158" s="273">
        <f>IF(K$86=0,0,K$86/PPA_fec!K$86)</f>
        <v>0.94702081857509413</v>
      </c>
      <c r="L158" s="273">
        <f>IF(L$86=0,0,L$86/PPA_fec!L$86)</f>
        <v>0.98243923224842211</v>
      </c>
      <c r="M158" s="273">
        <f>IF(M$86=0,0,M$86/PPA_fec!M$86)</f>
        <v>0.93575185228826641</v>
      </c>
      <c r="N158" s="273">
        <f>IF(N$86=0,0,N$86/PPA_fec!N$86)</f>
        <v>0.90786429367658594</v>
      </c>
      <c r="O158" s="273">
        <f>IF(O$86=0,0,O$86/PPA_fec!O$86)</f>
        <v>0.98744660305674836</v>
      </c>
      <c r="P158" s="273">
        <f>IF(P$86=0,0,P$86/PPA_fec!P$86)</f>
        <v>0.96392432111219162</v>
      </c>
      <c r="Q158" s="273">
        <f>IF(Q$86=0,0,Q$86/PPA_fec!Q$86)</f>
        <v>0.97838754142755169</v>
      </c>
    </row>
    <row r="159" spans="1:17" x14ac:dyDescent="0.25">
      <c r="A159" s="72" t="s">
        <v>235</v>
      </c>
      <c r="B159" s="272">
        <f>IF(B$91=0,0,B$91/PPA_fec!B$91)</f>
        <v>0</v>
      </c>
      <c r="C159" s="272">
        <f>IF(C$91=0,0,C$91/PPA_fec!C$91)</f>
        <v>0</v>
      </c>
      <c r="D159" s="272">
        <f>IF(D$91=0,0,D$91/PPA_fec!D$91)</f>
        <v>0</v>
      </c>
      <c r="E159" s="272">
        <f>IF(E$91=0,0,E$91/PPA_fec!E$91)</f>
        <v>0</v>
      </c>
      <c r="F159" s="272">
        <f>IF(F$91=0,0,F$91/PPA_fec!F$91)</f>
        <v>0</v>
      </c>
      <c r="G159" s="272">
        <f>IF(G$91=0,0,G$91/PPA_fec!G$91)</f>
        <v>0</v>
      </c>
      <c r="H159" s="272">
        <f>IF(H$91=0,0,H$91/PPA_fec!H$91)</f>
        <v>0</v>
      </c>
      <c r="I159" s="272">
        <f>IF(I$91=0,0,I$91/PPA_fec!I$91)</f>
        <v>0</v>
      </c>
      <c r="J159" s="272">
        <f>IF(J$91=0,0,J$91/PPA_fec!J$91)</f>
        <v>0</v>
      </c>
      <c r="K159" s="272">
        <f>IF(K$91=0,0,K$91/PPA_fec!K$91)</f>
        <v>0</v>
      </c>
      <c r="L159" s="272">
        <f>IF(L$91=0,0,L$91/PPA_fec!L$91)</f>
        <v>0</v>
      </c>
      <c r="M159" s="272">
        <f>IF(M$91=0,0,M$91/PPA_fec!M$91)</f>
        <v>0</v>
      </c>
      <c r="N159" s="272">
        <f>IF(N$91=0,0,N$91/PPA_fec!N$91)</f>
        <v>0</v>
      </c>
      <c r="O159" s="272">
        <f>IF(O$91=0,0,O$91/PPA_fec!O$91)</f>
        <v>0</v>
      </c>
      <c r="P159" s="272">
        <f>IF(P$91=0,0,P$91/PPA_fec!P$91)</f>
        <v>0</v>
      </c>
      <c r="Q159" s="272">
        <f>IF(Q$91=0,0,Q$91/PPA_fec!Q$91)</f>
        <v>0</v>
      </c>
    </row>
  </sheetData>
  <pageMargins left="0.39370078740157483" right="0.39370078740157483" top="0.39370078740157483" bottom="0.39370078740157483" header="0.31496062992125984" footer="0.31496062992125984"/>
  <pageSetup paperSize="9" scale="45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tabColor theme="6" tint="0.59999389629810485"/>
    <pageSetUpPr fitToPage="1"/>
  </sheetPr>
  <dimension ref="A1:Q3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375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x14ac:dyDescent="0.25">
      <c r="A3" s="31" t="s">
        <v>78</v>
      </c>
      <c r="B3" s="46">
        <v>30144.817954579823</v>
      </c>
      <c r="C3" s="46">
        <v>29792.106865308171</v>
      </c>
      <c r="D3" s="46">
        <v>29891.69261163687</v>
      </c>
      <c r="E3" s="46">
        <v>32647.761080896704</v>
      </c>
      <c r="F3" s="46">
        <v>29086.436977378355</v>
      </c>
      <c r="G3" s="46">
        <v>30384.690698709386</v>
      </c>
      <c r="H3" s="46">
        <v>27831.130108064321</v>
      </c>
      <c r="I3" s="46">
        <v>25922.627330921234</v>
      </c>
      <c r="J3" s="46">
        <v>25413.873228706387</v>
      </c>
      <c r="K3" s="46">
        <v>28665.146118436125</v>
      </c>
      <c r="L3" s="46">
        <v>26278.799999999999</v>
      </c>
      <c r="M3" s="46">
        <v>26247.78867200384</v>
      </c>
      <c r="N3" s="46">
        <v>27032.300617430974</v>
      </c>
      <c r="O3" s="46">
        <v>28560.694778853089</v>
      </c>
      <c r="P3" s="46">
        <v>28605.718102637569</v>
      </c>
      <c r="Q3" s="46">
        <v>29249.434018821343</v>
      </c>
    </row>
    <row r="5" spans="1:17" x14ac:dyDescent="0.25">
      <c r="A5" s="31" t="s">
        <v>257</v>
      </c>
      <c r="B5" s="46">
        <v>25299.145133255526</v>
      </c>
      <c r="C5" s="46">
        <v>26923.392010586631</v>
      </c>
      <c r="D5" s="46">
        <v>26715.544605916817</v>
      </c>
      <c r="E5" s="46">
        <v>26150.628942772335</v>
      </c>
      <c r="F5" s="46">
        <v>27232.798296085504</v>
      </c>
      <c r="G5" s="46">
        <v>25646.259434157815</v>
      </c>
      <c r="H5" s="46">
        <v>24529.909136976952</v>
      </c>
      <c r="I5" s="46">
        <v>24553.189445959593</v>
      </c>
      <c r="J5" s="46">
        <v>23323.198135505787</v>
      </c>
      <c r="K5" s="46">
        <v>20093.433748146017</v>
      </c>
      <c r="L5" s="46">
        <v>22724.583954971462</v>
      </c>
      <c r="M5" s="46">
        <v>23442.239593019349</v>
      </c>
      <c r="N5" s="46">
        <v>23626.5145695559</v>
      </c>
      <c r="O5" s="46">
        <v>25181.747779284779</v>
      </c>
      <c r="P5" s="46">
        <v>25385.47237441711</v>
      </c>
      <c r="Q5" s="46">
        <v>26078.612764242156</v>
      </c>
    </row>
    <row r="6" spans="1:17" x14ac:dyDescent="0.25">
      <c r="A6" s="294" t="s">
        <v>256</v>
      </c>
      <c r="B6" s="293">
        <v>31623.931416569405</v>
      </c>
      <c r="C6" s="293">
        <v>30117.768029073057</v>
      </c>
      <c r="D6" s="293">
        <v>29150.442957064941</v>
      </c>
      <c r="E6" s="293">
        <v>29061.4541754276</v>
      </c>
      <c r="F6" s="293">
        <v>29228.040848300003</v>
      </c>
      <c r="G6" s="293">
        <v>28282.291407447228</v>
      </c>
      <c r="H6" s="293">
        <v>25993.245202059552</v>
      </c>
      <c r="I6" s="293">
        <v>26477.217814218824</v>
      </c>
      <c r="J6" s="293">
        <v>24805.471714775074</v>
      </c>
      <c r="K6" s="293">
        <v>21630.742642743433</v>
      </c>
      <c r="L6" s="293">
        <v>25423.028451356655</v>
      </c>
      <c r="M6" s="293">
        <v>24962.587195048487</v>
      </c>
      <c r="N6" s="293">
        <v>25347.480560997454</v>
      </c>
      <c r="O6" s="293">
        <v>27592.33932142712</v>
      </c>
      <c r="P6" s="293">
        <v>27543.128180476273</v>
      </c>
      <c r="Q6" s="293">
        <v>29143.404953875561</v>
      </c>
    </row>
    <row r="7" spans="1:17" x14ac:dyDescent="0.25">
      <c r="A7" s="292" t="s">
        <v>255</v>
      </c>
      <c r="B7" s="291"/>
      <c r="C7" s="291">
        <v>0</v>
      </c>
      <c r="D7" s="291">
        <v>0</v>
      </c>
      <c r="E7" s="291">
        <v>1675.1767482091097</v>
      </c>
      <c r="F7" s="291">
        <v>1684.779231253242</v>
      </c>
      <c r="G7" s="291">
        <v>1630.2638080612426</v>
      </c>
      <c r="H7" s="291">
        <v>0</v>
      </c>
      <c r="I7" s="291">
        <v>1619.5709605849943</v>
      </c>
      <c r="J7" s="291">
        <v>0</v>
      </c>
      <c r="K7" s="291">
        <v>0</v>
      </c>
      <c r="L7" s="291">
        <v>3792.2858086132219</v>
      </c>
      <c r="M7" s="291">
        <v>1626.408226016827</v>
      </c>
      <c r="N7" s="291">
        <v>1651.4855039298664</v>
      </c>
      <c r="O7" s="291">
        <v>3375.5624788940299</v>
      </c>
      <c r="P7" s="291">
        <v>1684.7710691420955</v>
      </c>
      <c r="Q7" s="291">
        <v>1782.6575543944964</v>
      </c>
    </row>
    <row r="8" spans="1:17" x14ac:dyDescent="0.25">
      <c r="A8" s="290" t="s">
        <v>254</v>
      </c>
      <c r="B8" s="289"/>
      <c r="C8" s="289">
        <f>B6+C7-C6</f>
        <v>1506.1633874963482</v>
      </c>
      <c r="D8" s="289">
        <f t="shared" ref="D8:Q8" si="0">C6+D7-D6</f>
        <v>967.32507200811597</v>
      </c>
      <c r="E8" s="289">
        <f t="shared" si="0"/>
        <v>1764.1655298464502</v>
      </c>
      <c r="F8" s="289">
        <f t="shared" si="0"/>
        <v>1518.192558380837</v>
      </c>
      <c r="G8" s="289">
        <f t="shared" si="0"/>
        <v>2576.013248914016</v>
      </c>
      <c r="H8" s="289">
        <f t="shared" si="0"/>
        <v>2289.0462053876763</v>
      </c>
      <c r="I8" s="289">
        <f t="shared" si="0"/>
        <v>1135.5983484257231</v>
      </c>
      <c r="J8" s="289">
        <f t="shared" si="0"/>
        <v>1671.7460994437497</v>
      </c>
      <c r="K8" s="289">
        <f t="shared" si="0"/>
        <v>3174.7290720316414</v>
      </c>
      <c r="L8" s="289">
        <f t="shared" si="0"/>
        <v>0</v>
      </c>
      <c r="M8" s="289">
        <f t="shared" si="0"/>
        <v>2086.849482324993</v>
      </c>
      <c r="N8" s="289">
        <f t="shared" si="0"/>
        <v>1266.5921379809006</v>
      </c>
      <c r="O8" s="289">
        <f t="shared" si="0"/>
        <v>1130.7037184643632</v>
      </c>
      <c r="P8" s="289">
        <f t="shared" si="0"/>
        <v>1733.9822100929414</v>
      </c>
      <c r="Q8" s="289">
        <f t="shared" si="0"/>
        <v>182.38078099520862</v>
      </c>
    </row>
    <row r="9" spans="1:17" x14ac:dyDescent="0.25">
      <c r="A9" s="288" t="s">
        <v>253</v>
      </c>
      <c r="B9" s="287">
        <f>B6-B5</f>
        <v>6324.7862833138788</v>
      </c>
      <c r="C9" s="287">
        <f t="shared" ref="C9:Q9" si="1">C6-C5</f>
        <v>3194.3760184864259</v>
      </c>
      <c r="D9" s="287">
        <f t="shared" si="1"/>
        <v>2434.8983511481238</v>
      </c>
      <c r="E9" s="287">
        <f t="shared" si="1"/>
        <v>2910.8252326552647</v>
      </c>
      <c r="F9" s="287">
        <f t="shared" si="1"/>
        <v>1995.2425522144986</v>
      </c>
      <c r="G9" s="287">
        <f t="shared" si="1"/>
        <v>2636.0319732894131</v>
      </c>
      <c r="H9" s="287">
        <f t="shared" si="1"/>
        <v>1463.3360650825998</v>
      </c>
      <c r="I9" s="287">
        <f t="shared" si="1"/>
        <v>1924.0283682592308</v>
      </c>
      <c r="J9" s="287">
        <f t="shared" si="1"/>
        <v>1482.2735792692874</v>
      </c>
      <c r="K9" s="287">
        <f t="shared" si="1"/>
        <v>1537.3088945974159</v>
      </c>
      <c r="L9" s="287">
        <f t="shared" si="1"/>
        <v>2698.4444963851929</v>
      </c>
      <c r="M9" s="287">
        <f t="shared" si="1"/>
        <v>1520.3476020291382</v>
      </c>
      <c r="N9" s="287">
        <f t="shared" si="1"/>
        <v>1720.9659914415533</v>
      </c>
      <c r="O9" s="287">
        <f t="shared" si="1"/>
        <v>2410.5915421423415</v>
      </c>
      <c r="P9" s="287">
        <f t="shared" si="1"/>
        <v>2157.6558060591633</v>
      </c>
      <c r="Q9" s="287">
        <f t="shared" si="1"/>
        <v>3064.7921896334046</v>
      </c>
    </row>
    <row r="11" spans="1:17" x14ac:dyDescent="0.25">
      <c r="A11" s="31" t="s">
        <v>77</v>
      </c>
      <c r="B11" s="217"/>
      <c r="C11" s="217"/>
      <c r="D11" s="217"/>
      <c r="E11" s="217"/>
      <c r="F11" s="217"/>
      <c r="G11" s="217"/>
      <c r="H11" s="217"/>
      <c r="I11" s="217"/>
      <c r="J11" s="217"/>
      <c r="K11" s="217"/>
      <c r="L11" s="217"/>
      <c r="M11" s="217"/>
      <c r="N11" s="217"/>
      <c r="O11" s="217"/>
      <c r="P11" s="217"/>
      <c r="Q11" s="217"/>
    </row>
    <row r="12" spans="1:17" x14ac:dyDescent="0.25">
      <c r="A12" s="50" t="s">
        <v>69</v>
      </c>
      <c r="B12" s="38">
        <v>3363.9516146324336</v>
      </c>
      <c r="C12" s="38">
        <v>3596.8117400000001</v>
      </c>
      <c r="D12" s="38">
        <v>3557.0833400000001</v>
      </c>
      <c r="E12" s="38">
        <v>3459.6270000000004</v>
      </c>
      <c r="F12" s="38">
        <v>3570.1826300000002</v>
      </c>
      <c r="G12" s="38">
        <v>3308.2974830085786</v>
      </c>
      <c r="H12" s="38">
        <v>3157.8886299999995</v>
      </c>
      <c r="I12" s="38">
        <v>3105.5944100000002</v>
      </c>
      <c r="J12" s="38">
        <v>2940.0937300000001</v>
      </c>
      <c r="K12" s="38">
        <v>2534.2099600000001</v>
      </c>
      <c r="L12" s="38">
        <v>2708.5294201914239</v>
      </c>
      <c r="M12" s="38">
        <v>2721.7475091979495</v>
      </c>
      <c r="N12" s="38">
        <v>2665.5381063077903</v>
      </c>
      <c r="O12" s="38">
        <v>2694.1845184192084</v>
      </c>
      <c r="P12" s="38">
        <v>2649.5364125979549</v>
      </c>
      <c r="Q12" s="38">
        <v>2644.3509145402272</v>
      </c>
    </row>
    <row r="13" spans="1:17" x14ac:dyDescent="0.25">
      <c r="A13" s="55" t="s">
        <v>33</v>
      </c>
      <c r="B13" s="54">
        <v>10.915206511571322</v>
      </c>
      <c r="C13" s="54">
        <v>25.398859999999999</v>
      </c>
      <c r="D13" s="54">
        <v>29.498100000000001</v>
      </c>
      <c r="E13" s="54">
        <v>33.598950000000002</v>
      </c>
      <c r="F13" s="54">
        <v>24.10163</v>
      </c>
      <c r="G13" s="54">
        <v>16.360856576701863</v>
      </c>
      <c r="H13" s="54">
        <v>15.701460000000001</v>
      </c>
      <c r="I13" s="54">
        <v>21.600339999999999</v>
      </c>
      <c r="J13" s="54">
        <v>24.70176</v>
      </c>
      <c r="K13" s="54">
        <v>30.101929999999999</v>
      </c>
      <c r="L13" s="54">
        <v>27.347612874766732</v>
      </c>
      <c r="M13" s="54">
        <v>28.375907643441799</v>
      </c>
      <c r="N13" s="54">
        <v>27.753732233898177</v>
      </c>
      <c r="O13" s="54">
        <v>28.041257410395836</v>
      </c>
      <c r="P13" s="54">
        <v>40.603766334073896</v>
      </c>
      <c r="Q13" s="54">
        <v>34.227604616703331</v>
      </c>
    </row>
    <row r="14" spans="1:17" x14ac:dyDescent="0.25">
      <c r="A14" s="52" t="s">
        <v>32</v>
      </c>
      <c r="B14" s="51">
        <v>210.2580928326899</v>
      </c>
      <c r="C14" s="51">
        <v>278.49714</v>
      </c>
      <c r="D14" s="51">
        <v>239.81867999999997</v>
      </c>
      <c r="E14" s="51">
        <v>207.50225</v>
      </c>
      <c r="F14" s="51">
        <v>322.83056999999997</v>
      </c>
      <c r="G14" s="51">
        <v>307.41615596572979</v>
      </c>
      <c r="H14" s="51">
        <v>264.51418999999999</v>
      </c>
      <c r="I14" s="51">
        <v>265.69069999999999</v>
      </c>
      <c r="J14" s="51">
        <v>225.81122999999999</v>
      </c>
      <c r="K14" s="51">
        <v>187.01152999999999</v>
      </c>
      <c r="L14" s="51">
        <v>146.72238601982195</v>
      </c>
      <c r="M14" s="51">
        <v>130.84033608693761</v>
      </c>
      <c r="N14" s="51">
        <v>117.03507574749831</v>
      </c>
      <c r="O14" s="51">
        <v>119.35124578157527</v>
      </c>
      <c r="P14" s="51">
        <v>109.05769650746933</v>
      </c>
      <c r="Q14" s="51">
        <v>98.405184969537402</v>
      </c>
    </row>
    <row r="15" spans="1:17" x14ac:dyDescent="0.25">
      <c r="A15" s="53" t="s">
        <v>31</v>
      </c>
      <c r="B15" s="51">
        <v>0</v>
      </c>
      <c r="C15" s="51">
        <v>0</v>
      </c>
      <c r="D15" s="51">
        <v>0</v>
      </c>
      <c r="E15" s="51">
        <v>0</v>
      </c>
      <c r="F15" s="51">
        <v>0</v>
      </c>
      <c r="G15" s="51">
        <v>0</v>
      </c>
      <c r="H15" s="51">
        <v>0</v>
      </c>
      <c r="I15" s="51">
        <v>0</v>
      </c>
      <c r="J15" s="51">
        <v>0</v>
      </c>
      <c r="K15" s="51">
        <v>0</v>
      </c>
      <c r="L15" s="51">
        <v>0</v>
      </c>
      <c r="M15" s="51">
        <v>0</v>
      </c>
      <c r="N15" s="51">
        <v>0</v>
      </c>
      <c r="O15" s="51">
        <v>0</v>
      </c>
      <c r="P15" s="51">
        <v>0</v>
      </c>
      <c r="Q15" s="51">
        <v>0</v>
      </c>
    </row>
    <row r="16" spans="1:17" x14ac:dyDescent="0.25">
      <c r="A16" s="53" t="s">
        <v>30</v>
      </c>
      <c r="B16" s="51">
        <v>0</v>
      </c>
      <c r="C16" s="51">
        <v>0</v>
      </c>
      <c r="D16" s="51">
        <v>0</v>
      </c>
      <c r="E16" s="51">
        <v>0</v>
      </c>
      <c r="F16" s="51">
        <v>0</v>
      </c>
      <c r="G16" s="51">
        <v>0</v>
      </c>
      <c r="H16" s="51">
        <v>0</v>
      </c>
      <c r="I16" s="51">
        <v>0</v>
      </c>
      <c r="J16" s="51">
        <v>0</v>
      </c>
      <c r="K16" s="51">
        <v>0</v>
      </c>
      <c r="L16" s="51">
        <v>0</v>
      </c>
      <c r="M16" s="51">
        <v>0</v>
      </c>
      <c r="N16" s="51">
        <v>0</v>
      </c>
      <c r="O16" s="51">
        <v>0</v>
      </c>
      <c r="P16" s="51">
        <v>0</v>
      </c>
      <c r="Q16" s="51">
        <v>0</v>
      </c>
    </row>
    <row r="17" spans="1:17" x14ac:dyDescent="0.25">
      <c r="A17" s="53" t="s">
        <v>76</v>
      </c>
      <c r="B17" s="51">
        <v>142.4255295630233</v>
      </c>
      <c r="C17" s="51">
        <v>204.89465000000001</v>
      </c>
      <c r="D17" s="51">
        <v>184.41489999999999</v>
      </c>
      <c r="E17" s="51">
        <v>157.80464000000001</v>
      </c>
      <c r="F17" s="51">
        <v>267.42856999999998</v>
      </c>
      <c r="G17" s="51">
        <v>265.3796603799936</v>
      </c>
      <c r="H17" s="51">
        <v>224.4144</v>
      </c>
      <c r="I17" s="51">
        <v>213.18321</v>
      </c>
      <c r="J17" s="51">
        <v>160.83620999999999</v>
      </c>
      <c r="K17" s="51">
        <v>109.60921999999999</v>
      </c>
      <c r="L17" s="51">
        <v>56.916031426081283</v>
      </c>
      <c r="M17" s="51">
        <v>44.855577291280397</v>
      </c>
      <c r="N17" s="51">
        <v>33.916506215442354</v>
      </c>
      <c r="O17" s="51">
        <v>27.634488436793397</v>
      </c>
      <c r="P17" s="51">
        <v>30.71592184138153</v>
      </c>
      <c r="Q17" s="51">
        <v>28.661945905662371</v>
      </c>
    </row>
    <row r="18" spans="1:17" x14ac:dyDescent="0.25">
      <c r="A18" s="53" t="s">
        <v>29</v>
      </c>
      <c r="B18" s="51">
        <v>67.832563269666608</v>
      </c>
      <c r="C18" s="51">
        <v>73.602490000000003</v>
      </c>
      <c r="D18" s="51">
        <v>55.403779999999998</v>
      </c>
      <c r="E18" s="51">
        <v>49.697609999999997</v>
      </c>
      <c r="F18" s="51">
        <v>55.402000000000001</v>
      </c>
      <c r="G18" s="51">
        <v>42.036495585736205</v>
      </c>
      <c r="H18" s="51">
        <v>40.099789999999999</v>
      </c>
      <c r="I18" s="51">
        <v>52.507489999999997</v>
      </c>
      <c r="J18" s="51">
        <v>64.975020000000001</v>
      </c>
      <c r="K18" s="51">
        <v>77.40231</v>
      </c>
      <c r="L18" s="51">
        <v>89.806354593740664</v>
      </c>
      <c r="M18" s="51">
        <v>85.9847587956572</v>
      </c>
      <c r="N18" s="51">
        <v>83.118569532055957</v>
      </c>
      <c r="O18" s="51">
        <v>91.716757344781882</v>
      </c>
      <c r="P18" s="51">
        <v>78.341774666087801</v>
      </c>
      <c r="Q18" s="51">
        <v>69.743239063875038</v>
      </c>
    </row>
    <row r="19" spans="1:17" x14ac:dyDescent="0.25">
      <c r="A19" s="53" t="s">
        <v>28</v>
      </c>
      <c r="B19" s="51">
        <v>0</v>
      </c>
      <c r="C19" s="51">
        <v>0</v>
      </c>
      <c r="D19" s="51">
        <v>0</v>
      </c>
      <c r="E19" s="51">
        <v>0</v>
      </c>
      <c r="F19" s="51">
        <v>0</v>
      </c>
      <c r="G19" s="51">
        <v>0</v>
      </c>
      <c r="H19" s="51">
        <v>0</v>
      </c>
      <c r="I19" s="51">
        <v>0</v>
      </c>
      <c r="J19" s="51">
        <v>0</v>
      </c>
      <c r="K19" s="51">
        <v>0</v>
      </c>
      <c r="L19" s="51">
        <v>0</v>
      </c>
      <c r="M19" s="51">
        <v>0</v>
      </c>
      <c r="N19" s="51">
        <v>0</v>
      </c>
      <c r="O19" s="51">
        <v>0</v>
      </c>
      <c r="P19" s="51">
        <v>0</v>
      </c>
      <c r="Q19" s="51">
        <v>0</v>
      </c>
    </row>
    <row r="20" spans="1:17" x14ac:dyDescent="0.25">
      <c r="A20" s="52" t="s">
        <v>27</v>
      </c>
      <c r="B20" s="51">
        <v>2134.6996853338719</v>
      </c>
      <c r="C20" s="51">
        <v>2298.1277300000002</v>
      </c>
      <c r="D20" s="51">
        <v>2235.2566900000002</v>
      </c>
      <c r="E20" s="51">
        <v>2228.68842</v>
      </c>
      <c r="F20" s="51">
        <v>2184.82978</v>
      </c>
      <c r="G20" s="51">
        <v>1928.5218566850763</v>
      </c>
      <c r="H20" s="51">
        <v>1835.1429599999999</v>
      </c>
      <c r="I20" s="51">
        <v>1777.74755</v>
      </c>
      <c r="J20" s="51">
        <v>1625.73101</v>
      </c>
      <c r="K20" s="51">
        <v>1392.4807499999999</v>
      </c>
      <c r="L20" s="51">
        <v>1542.7916392097516</v>
      </c>
      <c r="M20" s="51">
        <v>1587.6004680937274</v>
      </c>
      <c r="N20" s="51">
        <v>1560.3330772998677</v>
      </c>
      <c r="O20" s="51">
        <v>1593.8211391929005</v>
      </c>
      <c r="P20" s="51">
        <v>1584.6649267828882</v>
      </c>
      <c r="Q20" s="51">
        <v>1588.9323866581869</v>
      </c>
    </row>
    <row r="21" spans="1:17" x14ac:dyDescent="0.25">
      <c r="A21" s="53" t="s">
        <v>66</v>
      </c>
      <c r="B21" s="51">
        <v>2134.6996853338719</v>
      </c>
      <c r="C21" s="51">
        <v>2298.1277300000002</v>
      </c>
      <c r="D21" s="51">
        <v>2235.2566900000002</v>
      </c>
      <c r="E21" s="51">
        <v>2228.68842</v>
      </c>
      <c r="F21" s="51">
        <v>2184.82978</v>
      </c>
      <c r="G21" s="51">
        <v>1928.5218566850763</v>
      </c>
      <c r="H21" s="51">
        <v>1835.1429599999999</v>
      </c>
      <c r="I21" s="51">
        <v>1777.74755</v>
      </c>
      <c r="J21" s="51">
        <v>1625.73101</v>
      </c>
      <c r="K21" s="51">
        <v>1392.4807499999999</v>
      </c>
      <c r="L21" s="51">
        <v>1542.7916392097516</v>
      </c>
      <c r="M21" s="51">
        <v>1587.6004680937274</v>
      </c>
      <c r="N21" s="51">
        <v>1560.3330772998677</v>
      </c>
      <c r="O21" s="51">
        <v>1593.8211391929005</v>
      </c>
      <c r="P21" s="51">
        <v>1584.6649267828882</v>
      </c>
      <c r="Q21" s="51">
        <v>1588.9323866581869</v>
      </c>
    </row>
    <row r="22" spans="1:17" x14ac:dyDescent="0.25">
      <c r="A22" s="53" t="s">
        <v>25</v>
      </c>
      <c r="B22" s="51">
        <v>0</v>
      </c>
      <c r="C22" s="51">
        <v>0</v>
      </c>
      <c r="D22" s="51">
        <v>0</v>
      </c>
      <c r="E22" s="51">
        <v>0</v>
      </c>
      <c r="F22" s="51">
        <v>0</v>
      </c>
      <c r="G22" s="51">
        <v>0</v>
      </c>
      <c r="H22" s="51">
        <v>0</v>
      </c>
      <c r="I22" s="51">
        <v>0</v>
      </c>
      <c r="J22" s="51">
        <v>0</v>
      </c>
      <c r="K22" s="51">
        <v>0</v>
      </c>
      <c r="L22" s="51">
        <v>0</v>
      </c>
      <c r="M22" s="51">
        <v>0</v>
      </c>
      <c r="N22" s="51">
        <v>0</v>
      </c>
      <c r="O22" s="51">
        <v>0</v>
      </c>
      <c r="P22" s="51">
        <v>0</v>
      </c>
      <c r="Q22" s="51">
        <v>0</v>
      </c>
    </row>
    <row r="23" spans="1:17" x14ac:dyDescent="0.25">
      <c r="A23" s="52" t="s">
        <v>24</v>
      </c>
      <c r="B23" s="51">
        <v>0</v>
      </c>
      <c r="C23" s="51">
        <v>0</v>
      </c>
      <c r="D23" s="51">
        <v>0</v>
      </c>
      <c r="E23" s="51">
        <v>0</v>
      </c>
      <c r="F23" s="51">
        <v>0</v>
      </c>
      <c r="G23" s="51">
        <v>0</v>
      </c>
      <c r="H23" s="51">
        <v>0</v>
      </c>
      <c r="I23" s="51">
        <v>0</v>
      </c>
      <c r="J23" s="51">
        <v>0</v>
      </c>
      <c r="K23" s="51">
        <v>0</v>
      </c>
      <c r="L23" s="51">
        <v>0</v>
      </c>
      <c r="M23" s="51">
        <v>0</v>
      </c>
      <c r="N23" s="51">
        <v>0</v>
      </c>
      <c r="O23" s="51">
        <v>0</v>
      </c>
      <c r="P23" s="51">
        <v>0</v>
      </c>
      <c r="Q23" s="51">
        <v>0</v>
      </c>
    </row>
    <row r="24" spans="1:17" x14ac:dyDescent="0.25">
      <c r="A24" s="53" t="s">
        <v>23</v>
      </c>
      <c r="B24" s="51">
        <v>0</v>
      </c>
      <c r="C24" s="51">
        <v>0</v>
      </c>
      <c r="D24" s="51">
        <v>0</v>
      </c>
      <c r="E24" s="51">
        <v>0</v>
      </c>
      <c r="F24" s="51">
        <v>0</v>
      </c>
      <c r="G24" s="51">
        <v>0</v>
      </c>
      <c r="H24" s="51">
        <v>0</v>
      </c>
      <c r="I24" s="51">
        <v>0</v>
      </c>
      <c r="J24" s="51">
        <v>0</v>
      </c>
      <c r="K24" s="51">
        <v>0</v>
      </c>
      <c r="L24" s="51">
        <v>0</v>
      </c>
      <c r="M24" s="51">
        <v>0</v>
      </c>
      <c r="N24" s="51">
        <v>0</v>
      </c>
      <c r="O24" s="51">
        <v>0</v>
      </c>
      <c r="P24" s="51">
        <v>0</v>
      </c>
      <c r="Q24" s="51">
        <v>0</v>
      </c>
    </row>
    <row r="25" spans="1:17" x14ac:dyDescent="0.25">
      <c r="A25" s="53" t="s">
        <v>74</v>
      </c>
      <c r="B25" s="51">
        <v>0</v>
      </c>
      <c r="C25" s="51">
        <v>0</v>
      </c>
      <c r="D25" s="51">
        <v>0</v>
      </c>
      <c r="E25" s="51">
        <v>0</v>
      </c>
      <c r="F25" s="51">
        <v>0</v>
      </c>
      <c r="G25" s="51">
        <v>0</v>
      </c>
      <c r="H25" s="51">
        <v>0</v>
      </c>
      <c r="I25" s="51">
        <v>0</v>
      </c>
      <c r="J25" s="51">
        <v>0</v>
      </c>
      <c r="K25" s="51">
        <v>0</v>
      </c>
      <c r="L25" s="51">
        <v>0</v>
      </c>
      <c r="M25" s="51">
        <v>0</v>
      </c>
      <c r="N25" s="51">
        <v>0</v>
      </c>
      <c r="O25" s="51">
        <v>0</v>
      </c>
      <c r="P25" s="51">
        <v>0</v>
      </c>
      <c r="Q25" s="51">
        <v>0</v>
      </c>
    </row>
    <row r="26" spans="1:17" x14ac:dyDescent="0.25">
      <c r="A26" s="53" t="s">
        <v>73</v>
      </c>
      <c r="B26" s="51">
        <v>0</v>
      </c>
      <c r="C26" s="51">
        <v>0</v>
      </c>
      <c r="D26" s="51">
        <v>0</v>
      </c>
      <c r="E26" s="51">
        <v>0</v>
      </c>
      <c r="F26" s="51">
        <v>0</v>
      </c>
      <c r="G26" s="51">
        <v>0</v>
      </c>
      <c r="H26" s="51">
        <v>0</v>
      </c>
      <c r="I26" s="51">
        <v>0</v>
      </c>
      <c r="J26" s="51">
        <v>0</v>
      </c>
      <c r="K26" s="51">
        <v>0</v>
      </c>
      <c r="L26" s="51">
        <v>0</v>
      </c>
      <c r="M26" s="51">
        <v>0</v>
      </c>
      <c r="N26" s="51">
        <v>0</v>
      </c>
      <c r="O26" s="51">
        <v>0</v>
      </c>
      <c r="P26" s="51">
        <v>0</v>
      </c>
      <c r="Q26" s="51">
        <v>0</v>
      </c>
    </row>
    <row r="27" spans="1:17" x14ac:dyDescent="0.25">
      <c r="A27" s="53" t="s">
        <v>72</v>
      </c>
      <c r="B27" s="51">
        <v>0</v>
      </c>
      <c r="C27" s="51">
        <v>0</v>
      </c>
      <c r="D27" s="51">
        <v>0</v>
      </c>
      <c r="E27" s="51">
        <v>0</v>
      </c>
      <c r="F27" s="51">
        <v>0</v>
      </c>
      <c r="G27" s="51">
        <v>0</v>
      </c>
      <c r="H27" s="51">
        <v>0</v>
      </c>
      <c r="I27" s="51">
        <v>0</v>
      </c>
      <c r="J27" s="51">
        <v>0</v>
      </c>
      <c r="K27" s="51">
        <v>0</v>
      </c>
      <c r="L27" s="51">
        <v>0</v>
      </c>
      <c r="M27" s="51">
        <v>0</v>
      </c>
      <c r="N27" s="51">
        <v>0</v>
      </c>
      <c r="O27" s="51">
        <v>0</v>
      </c>
      <c r="P27" s="51">
        <v>0</v>
      </c>
      <c r="Q27" s="51">
        <v>0</v>
      </c>
    </row>
    <row r="28" spans="1:17" x14ac:dyDescent="0.25">
      <c r="A28" s="53" t="s">
        <v>71</v>
      </c>
      <c r="B28" s="51">
        <v>0</v>
      </c>
      <c r="C28" s="51">
        <v>0</v>
      </c>
      <c r="D28" s="51">
        <v>0</v>
      </c>
      <c r="E28" s="51">
        <v>0</v>
      </c>
      <c r="F28" s="51">
        <v>0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1"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</row>
    <row r="29" spans="1:17" x14ac:dyDescent="0.25">
      <c r="A29" s="52" t="s">
        <v>22</v>
      </c>
      <c r="B29" s="51">
        <v>0</v>
      </c>
      <c r="C29" s="51">
        <v>0</v>
      </c>
      <c r="D29" s="51">
        <v>6.4001700000000001</v>
      </c>
      <c r="E29" s="51">
        <v>5.4002499999999998</v>
      </c>
      <c r="F29" s="51">
        <v>2.4999799999999999</v>
      </c>
      <c r="G29" s="51">
        <v>0.71653252127382283</v>
      </c>
      <c r="H29" s="51">
        <v>0.59994999999999998</v>
      </c>
      <c r="I29" s="51">
        <v>1.69983</v>
      </c>
      <c r="J29" s="51">
        <v>9.8999299999999995</v>
      </c>
      <c r="K29" s="51">
        <v>1.00014</v>
      </c>
      <c r="L29" s="51">
        <v>1.122577458349008</v>
      </c>
      <c r="M29" s="51">
        <v>1.6719358712971608</v>
      </c>
      <c r="N29" s="51">
        <v>2.8183870393835821</v>
      </c>
      <c r="O29" s="51">
        <v>0</v>
      </c>
      <c r="P29" s="51">
        <v>0</v>
      </c>
      <c r="Q29" s="51">
        <v>0</v>
      </c>
    </row>
    <row r="30" spans="1:17" x14ac:dyDescent="0.25">
      <c r="A30" s="63" t="s">
        <v>21</v>
      </c>
      <c r="B30" s="62">
        <v>1008.0786299543006</v>
      </c>
      <c r="C30" s="62">
        <v>994.78800999999999</v>
      </c>
      <c r="D30" s="62">
        <v>1046.1097</v>
      </c>
      <c r="E30" s="62">
        <v>984.43713000000002</v>
      </c>
      <c r="F30" s="62">
        <v>1035.92067</v>
      </c>
      <c r="G30" s="62">
        <v>1055.2820812597972</v>
      </c>
      <c r="H30" s="62">
        <v>1041.9300699999999</v>
      </c>
      <c r="I30" s="62">
        <v>1038.85599</v>
      </c>
      <c r="J30" s="62">
        <v>1053.9498000000001</v>
      </c>
      <c r="K30" s="62">
        <v>923.61560999999995</v>
      </c>
      <c r="L30" s="62">
        <v>990.54520462873438</v>
      </c>
      <c r="M30" s="62">
        <v>973.25886150254553</v>
      </c>
      <c r="N30" s="62">
        <v>957.59783398714228</v>
      </c>
      <c r="O30" s="62">
        <v>952.97087603433658</v>
      </c>
      <c r="P30" s="62">
        <v>915.21002297352345</v>
      </c>
      <c r="Q30" s="62">
        <v>922.78573829579966</v>
      </c>
    </row>
    <row r="32" spans="1:17" x14ac:dyDescent="0.25">
      <c r="A32" s="31" t="s">
        <v>63</v>
      </c>
      <c r="B32" s="70">
        <v>5718.8842240797567</v>
      </c>
      <c r="C32" s="70">
        <v>6372.6120586188008</v>
      </c>
      <c r="D32" s="70">
        <v>6118.6656038275096</v>
      </c>
      <c r="E32" s="70">
        <v>6018.4328849571611</v>
      </c>
      <c r="F32" s="70">
        <v>6236.3866742625241</v>
      </c>
      <c r="G32" s="70">
        <v>5554.0443716130776</v>
      </c>
      <c r="H32" s="70">
        <v>5198.737374653545</v>
      </c>
      <c r="I32" s="70">
        <v>5092.6554327916092</v>
      </c>
      <c r="J32" s="70">
        <v>4625.8833593576883</v>
      </c>
      <c r="K32" s="70">
        <v>3980.7589743643321</v>
      </c>
      <c r="L32" s="70">
        <v>4199.619349889259</v>
      </c>
      <c r="M32" s="70">
        <v>4259.1380956336916</v>
      </c>
      <c r="N32" s="70">
        <v>4149.402627283218</v>
      </c>
      <c r="O32" s="70">
        <v>4237.571710484478</v>
      </c>
      <c r="P32" s="70">
        <v>4232.0392890387466</v>
      </c>
      <c r="Q32" s="70">
        <v>4182.5719676993422</v>
      </c>
    </row>
    <row r="34" spans="1:17" x14ac:dyDescent="0.25">
      <c r="A34" s="184" t="s">
        <v>252</v>
      </c>
      <c r="B34" s="190">
        <f t="shared" ref="B34:Q34" si="2">IF(B$12=0,"",B$12/B$3*1000)</f>
        <v>111.5930313362983</v>
      </c>
      <c r="C34" s="190">
        <f t="shared" si="2"/>
        <v>120.73035842216171</v>
      </c>
      <c r="D34" s="190">
        <f t="shared" si="2"/>
        <v>118.9990605823112</v>
      </c>
      <c r="E34" s="190">
        <f t="shared" si="2"/>
        <v>105.9682773170116</v>
      </c>
      <c r="F34" s="190">
        <f t="shared" si="2"/>
        <v>122.74389719086835</v>
      </c>
      <c r="G34" s="190">
        <f t="shared" si="2"/>
        <v>108.88040677501783</v>
      </c>
      <c r="H34" s="190">
        <f t="shared" si="2"/>
        <v>113.46605824982196</v>
      </c>
      <c r="I34" s="190">
        <f t="shared" si="2"/>
        <v>119.80245560586215</v>
      </c>
      <c r="J34" s="190">
        <f t="shared" si="2"/>
        <v>115.68853372098356</v>
      </c>
      <c r="K34" s="190">
        <f t="shared" si="2"/>
        <v>88.407362360176876</v>
      </c>
      <c r="L34" s="190">
        <f t="shared" si="2"/>
        <v>103.06899174206677</v>
      </c>
      <c r="M34" s="190">
        <f t="shared" si="2"/>
        <v>103.69435472105097</v>
      </c>
      <c r="N34" s="190">
        <f t="shared" si="2"/>
        <v>98.605669714585716</v>
      </c>
      <c r="O34" s="190">
        <f t="shared" si="2"/>
        <v>94.331897010223869</v>
      </c>
      <c r="P34" s="190">
        <f t="shared" si="2"/>
        <v>92.622614929343669</v>
      </c>
      <c r="Q34" s="190">
        <f t="shared" si="2"/>
        <v>90.406908825608312</v>
      </c>
    </row>
    <row r="35" spans="1:17" x14ac:dyDescent="0.25">
      <c r="A35" s="286" t="s">
        <v>251</v>
      </c>
      <c r="B35" s="285">
        <f t="shared" ref="B35:Q35" si="3">IF(B$12=0,"",B$12/B$5*1000)</f>
        <v>132.96700726106931</v>
      </c>
      <c r="C35" s="285">
        <f t="shared" si="3"/>
        <v>133.59430114101843</v>
      </c>
      <c r="D35" s="285">
        <f t="shared" si="3"/>
        <v>133.14657786209591</v>
      </c>
      <c r="E35" s="285">
        <f t="shared" si="3"/>
        <v>132.29612976311196</v>
      </c>
      <c r="F35" s="285">
        <f t="shared" si="3"/>
        <v>131.09863302271015</v>
      </c>
      <c r="G35" s="285">
        <f t="shared" si="3"/>
        <v>128.99727118108748</v>
      </c>
      <c r="H35" s="285">
        <f t="shared" si="3"/>
        <v>128.73625468264473</v>
      </c>
      <c r="I35" s="285">
        <f t="shared" si="3"/>
        <v>126.48435824743936</v>
      </c>
      <c r="J35" s="285">
        <f t="shared" si="3"/>
        <v>126.05877259706439</v>
      </c>
      <c r="K35" s="285">
        <f t="shared" si="3"/>
        <v>126.1212987169914</v>
      </c>
      <c r="L35" s="285">
        <f t="shared" si="3"/>
        <v>119.18939530678969</v>
      </c>
      <c r="M35" s="285">
        <f t="shared" si="3"/>
        <v>116.10441478502908</v>
      </c>
      <c r="N35" s="285">
        <f t="shared" si="3"/>
        <v>112.81977705431366</v>
      </c>
      <c r="O35" s="285">
        <f t="shared" si="3"/>
        <v>106.98957602281766</v>
      </c>
      <c r="P35" s="285">
        <f t="shared" si="3"/>
        <v>104.37215323470193</v>
      </c>
      <c r="Q35" s="285">
        <f t="shared" si="3"/>
        <v>101.39921699232578</v>
      </c>
    </row>
    <row r="36" spans="1:17" x14ac:dyDescent="0.25">
      <c r="A36" s="286" t="s">
        <v>250</v>
      </c>
      <c r="B36" s="285">
        <f>IF(FBT_ued!B$5=0,"",FBT_ued!B$5/B$5*1000)</f>
        <v>54.152162027418179</v>
      </c>
      <c r="C36" s="285">
        <f>IF(FBT_ued!C$5=0,"",FBT_ued!C$5/C$5*1000)</f>
        <v>54.152162027418186</v>
      </c>
      <c r="D36" s="285">
        <f>IF(FBT_ued!D$5=0,"",FBT_ued!D$5/D$5*1000)</f>
        <v>54.152162027418179</v>
      </c>
      <c r="E36" s="285">
        <f>IF(FBT_ued!E$5=0,"",FBT_ued!E$5/E$5*1000)</f>
        <v>54.152162027418186</v>
      </c>
      <c r="F36" s="285">
        <f>IF(FBT_ued!F$5=0,"",FBT_ued!F$5/F$5*1000)</f>
        <v>54.152162027418186</v>
      </c>
      <c r="G36" s="285">
        <f>IF(FBT_ued!G$5=0,"",FBT_ued!G$5/G$5*1000)</f>
        <v>54.152162027418186</v>
      </c>
      <c r="H36" s="285">
        <f>IF(FBT_ued!H$5=0,"",FBT_ued!H$5/H$5*1000)</f>
        <v>54.152162027418179</v>
      </c>
      <c r="I36" s="285">
        <f>IF(FBT_ued!I$5=0,"",FBT_ued!I$5/I$5*1000)</f>
        <v>54.152162027418179</v>
      </c>
      <c r="J36" s="285">
        <f>IF(FBT_ued!J$5=0,"",FBT_ued!J$5/J$5*1000)</f>
        <v>54.152162027418186</v>
      </c>
      <c r="K36" s="285">
        <f>IF(FBT_ued!K$5=0,"",FBT_ued!K$5/K$5*1000)</f>
        <v>54.152162027418179</v>
      </c>
      <c r="L36" s="285">
        <f>IF(FBT_ued!L$5=0,"",FBT_ued!L$5/L$5*1000)</f>
        <v>54.152162027418179</v>
      </c>
      <c r="M36" s="285">
        <f>IF(FBT_ued!M$5=0,"",FBT_ued!M$5/M$5*1000)</f>
        <v>54.152162027418179</v>
      </c>
      <c r="N36" s="285">
        <f>IF(FBT_ued!N$5=0,"",FBT_ued!N$5/N$5*1000)</f>
        <v>54.152162027418186</v>
      </c>
      <c r="O36" s="285">
        <f>IF(FBT_ued!O$5=0,"",FBT_ued!O$5/O$5*1000)</f>
        <v>54.152162027418179</v>
      </c>
      <c r="P36" s="285">
        <f>IF(FBT_ued!P$5=0,"",FBT_ued!P$5/P$5*1000)</f>
        <v>54.152162027418186</v>
      </c>
      <c r="Q36" s="285">
        <f>IF(FBT_ued!Q$5=0,"",FBT_ued!Q$5/Q$5*1000)</f>
        <v>54.152162027418186</v>
      </c>
    </row>
    <row r="37" spans="1:17" x14ac:dyDescent="0.25">
      <c r="A37" s="284" t="s">
        <v>60</v>
      </c>
      <c r="B37" s="283">
        <f t="shared" ref="B37:Q37" si="4">IF(B$12=0,"",B$32/B$12)</f>
        <v>1.7000494891793019</v>
      </c>
      <c r="C37" s="283">
        <f t="shared" si="4"/>
        <v>1.7717391176605759</v>
      </c>
      <c r="D37" s="283">
        <f t="shared" si="4"/>
        <v>1.7201355770954496</v>
      </c>
      <c r="E37" s="283">
        <f t="shared" si="4"/>
        <v>1.7396190066030703</v>
      </c>
      <c r="F37" s="283">
        <f t="shared" si="4"/>
        <v>1.7467976629146627</v>
      </c>
      <c r="G37" s="283">
        <f t="shared" si="4"/>
        <v>1.6788225364069158</v>
      </c>
      <c r="H37" s="283">
        <f t="shared" si="4"/>
        <v>1.6462700189187944</v>
      </c>
      <c r="I37" s="283">
        <f t="shared" si="4"/>
        <v>1.6398327535602464</v>
      </c>
      <c r="J37" s="283">
        <f t="shared" si="4"/>
        <v>1.5733795532286272</v>
      </c>
      <c r="K37" s="283">
        <f t="shared" si="4"/>
        <v>1.5708086690513725</v>
      </c>
      <c r="L37" s="283">
        <f t="shared" si="4"/>
        <v>1.5505164236290456</v>
      </c>
      <c r="M37" s="283">
        <f t="shared" si="4"/>
        <v>1.564854227381578</v>
      </c>
      <c r="N37" s="283">
        <f t="shared" si="4"/>
        <v>1.5566847900106837</v>
      </c>
      <c r="O37" s="283">
        <f t="shared" si="4"/>
        <v>1.5728587561518763</v>
      </c>
      <c r="P37" s="283">
        <f t="shared" si="4"/>
        <v>1.5972753833147351</v>
      </c>
      <c r="Q37" s="283">
        <f t="shared" si="4"/>
        <v>1.5817008040427059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tabColor theme="6" tint="0.59999389629810485"/>
    <pageSetUpPr fitToPage="1"/>
  </sheetPr>
  <dimension ref="A1:Q12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376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">
        <v>89</v>
      </c>
      <c r="B3" s="297"/>
      <c r="C3" s="297"/>
      <c r="D3" s="297"/>
      <c r="E3" s="297"/>
      <c r="F3" s="297"/>
      <c r="G3" s="297"/>
      <c r="H3" s="297"/>
      <c r="I3" s="297"/>
      <c r="J3" s="297"/>
      <c r="K3" s="297"/>
      <c r="L3" s="297"/>
      <c r="M3" s="297"/>
      <c r="N3" s="297"/>
      <c r="O3" s="297"/>
      <c r="P3" s="297"/>
      <c r="Q3" s="297"/>
    </row>
    <row r="5" spans="1:17" ht="12.75" x14ac:dyDescent="0.25">
      <c r="A5" s="97" t="s">
        <v>8</v>
      </c>
      <c r="B5" s="96">
        <v>3363.9516146324336</v>
      </c>
      <c r="C5" s="96">
        <v>3596.8117400000001</v>
      </c>
      <c r="D5" s="96">
        <v>3557.0833400000001</v>
      </c>
      <c r="E5" s="96">
        <v>3459.6270000000004</v>
      </c>
      <c r="F5" s="96">
        <v>3570.1826300000002</v>
      </c>
      <c r="G5" s="96">
        <v>3308.2974830085786</v>
      </c>
      <c r="H5" s="96">
        <v>3157.888629999999</v>
      </c>
      <c r="I5" s="96">
        <v>3105.5944100000006</v>
      </c>
      <c r="J5" s="96">
        <v>2940.0937299999996</v>
      </c>
      <c r="K5" s="96">
        <v>2534.2099600000001</v>
      </c>
      <c r="L5" s="96">
        <v>2708.5294201914239</v>
      </c>
      <c r="M5" s="96">
        <v>2721.7475091979495</v>
      </c>
      <c r="N5" s="96">
        <v>2665.5381063077903</v>
      </c>
      <c r="O5" s="96">
        <v>2694.184518419208</v>
      </c>
      <c r="P5" s="96">
        <v>2649.5364125979549</v>
      </c>
      <c r="Q5" s="96">
        <v>2644.3509145402277</v>
      </c>
    </row>
    <row r="6" spans="1:17" x14ac:dyDescent="0.25">
      <c r="A6" s="132" t="s">
        <v>83</v>
      </c>
      <c r="B6" s="160">
        <v>53.771172577054529</v>
      </c>
      <c r="C6" s="160">
        <v>57.493331342058681</v>
      </c>
      <c r="D6" s="160">
        <v>56.858291693058355</v>
      </c>
      <c r="E6" s="160">
        <v>55.300498277102612</v>
      </c>
      <c r="F6" s="160">
        <v>57.067677636709583</v>
      </c>
      <c r="G6" s="160">
        <v>52.881567654333487</v>
      </c>
      <c r="H6" s="160">
        <v>50.477353409080486</v>
      </c>
      <c r="I6" s="160">
        <v>49.641455081598245</v>
      </c>
      <c r="J6" s="160">
        <v>46.996005133034629</v>
      </c>
      <c r="K6" s="160">
        <v>40.508145394516887</v>
      </c>
      <c r="L6" s="160">
        <v>43.29455936572861</v>
      </c>
      <c r="M6" s="160">
        <v>43.505844255207144</v>
      </c>
      <c r="N6" s="160">
        <v>42.607363584405284</v>
      </c>
      <c r="O6" s="160">
        <v>43.065262908122165</v>
      </c>
      <c r="P6" s="160">
        <v>42.351584092734228</v>
      </c>
      <c r="Q6" s="160">
        <v>42.268696363390198</v>
      </c>
    </row>
    <row r="7" spans="1:17" x14ac:dyDescent="0.25">
      <c r="A7" s="76" t="s">
        <v>82</v>
      </c>
      <c r="B7" s="159">
        <v>62.7330346732303</v>
      </c>
      <c r="C7" s="159">
        <v>67.075553232401802</v>
      </c>
      <c r="D7" s="159">
        <v>66.334673641901432</v>
      </c>
      <c r="E7" s="159">
        <v>64.517247989953063</v>
      </c>
      <c r="F7" s="159">
        <v>66.578957242827869</v>
      </c>
      <c r="G7" s="159">
        <v>61.695162263389079</v>
      </c>
      <c r="H7" s="159">
        <v>58.890245643927244</v>
      </c>
      <c r="I7" s="159">
        <v>57.915030928531301</v>
      </c>
      <c r="J7" s="159">
        <v>54.828672655207072</v>
      </c>
      <c r="K7" s="159">
        <v>47.259502960269714</v>
      </c>
      <c r="L7" s="159">
        <v>50.510319260016722</v>
      </c>
      <c r="M7" s="159">
        <v>50.756818297741674</v>
      </c>
      <c r="N7" s="159">
        <v>49.708590848472845</v>
      </c>
      <c r="O7" s="159">
        <v>50.242806726142533</v>
      </c>
      <c r="P7" s="159">
        <v>49.410181441523271</v>
      </c>
      <c r="Q7" s="159">
        <v>49.313479090621911</v>
      </c>
    </row>
    <row r="8" spans="1:17" x14ac:dyDescent="0.25">
      <c r="A8" s="76" t="s">
        <v>81</v>
      </c>
      <c r="B8" s="159">
        <v>143.38979353881209</v>
      </c>
      <c r="C8" s="159">
        <v>153.31555024548982</v>
      </c>
      <c r="D8" s="159">
        <v>151.62211118148895</v>
      </c>
      <c r="E8" s="159">
        <v>147.46799540560698</v>
      </c>
      <c r="F8" s="159">
        <v>152.18047369789224</v>
      </c>
      <c r="G8" s="159">
        <v>141.0175137448893</v>
      </c>
      <c r="H8" s="159">
        <v>134.60627575754796</v>
      </c>
      <c r="I8" s="159">
        <v>132.37721355092867</v>
      </c>
      <c r="J8" s="159">
        <v>125.32268035475902</v>
      </c>
      <c r="K8" s="159">
        <v>108.02172105204504</v>
      </c>
      <c r="L8" s="159">
        <v>115.45215830860963</v>
      </c>
      <c r="M8" s="159">
        <v>116.01558468055239</v>
      </c>
      <c r="N8" s="159">
        <v>113.61963622508077</v>
      </c>
      <c r="O8" s="159">
        <v>114.84070108832577</v>
      </c>
      <c r="P8" s="159">
        <v>112.93755758062461</v>
      </c>
      <c r="Q8" s="159">
        <v>112.7165236357072</v>
      </c>
    </row>
    <row r="9" spans="1:17" x14ac:dyDescent="0.25">
      <c r="A9" s="76" t="s">
        <v>80</v>
      </c>
      <c r="B9" s="159">
        <v>107.54234515410906</v>
      </c>
      <c r="C9" s="159">
        <v>114.98666268411736</v>
      </c>
      <c r="D9" s="159">
        <v>113.71658338611671</v>
      </c>
      <c r="E9" s="159">
        <v>110.60099655420522</v>
      </c>
      <c r="F9" s="159">
        <v>114.13535527341917</v>
      </c>
      <c r="G9" s="159">
        <v>105.76313530866697</v>
      </c>
      <c r="H9" s="159">
        <v>100.95470681816097</v>
      </c>
      <c r="I9" s="159">
        <v>99.28291016319649</v>
      </c>
      <c r="J9" s="159">
        <v>93.992010266069258</v>
      </c>
      <c r="K9" s="159">
        <v>81.016290789033775</v>
      </c>
      <c r="L9" s="159">
        <v>86.589118731457219</v>
      </c>
      <c r="M9" s="159">
        <v>87.011688510414288</v>
      </c>
      <c r="N9" s="159">
        <v>85.214727168810569</v>
      </c>
      <c r="O9" s="159">
        <v>86.130525816244329</v>
      </c>
      <c r="P9" s="159">
        <v>84.703168185468456</v>
      </c>
      <c r="Q9" s="159">
        <v>84.537392726780396</v>
      </c>
    </row>
    <row r="10" spans="1:17" x14ac:dyDescent="0.25">
      <c r="A10" s="129" t="s">
        <v>79</v>
      </c>
      <c r="B10" s="158">
        <v>71.694896769406057</v>
      </c>
      <c r="C10" s="158">
        <v>76.657775122744908</v>
      </c>
      <c r="D10" s="158">
        <v>75.811055590744473</v>
      </c>
      <c r="E10" s="158">
        <v>73.733997702803492</v>
      </c>
      <c r="F10" s="158">
        <v>76.09023684894612</v>
      </c>
      <c r="G10" s="158">
        <v>70.50875687244465</v>
      </c>
      <c r="H10" s="158">
        <v>67.303137878773981</v>
      </c>
      <c r="I10" s="158">
        <v>66.188606775464336</v>
      </c>
      <c r="J10" s="158">
        <v>62.661340177379508</v>
      </c>
      <c r="K10" s="158">
        <v>54.010860526022519</v>
      </c>
      <c r="L10" s="158">
        <v>57.726079154304813</v>
      </c>
      <c r="M10" s="158">
        <v>58.007792340276197</v>
      </c>
      <c r="N10" s="158">
        <v>56.809818112540384</v>
      </c>
      <c r="O10" s="158">
        <v>57.420350544162893</v>
      </c>
      <c r="P10" s="158">
        <v>56.468778790312307</v>
      </c>
      <c r="Q10" s="158">
        <v>56.358261817853602</v>
      </c>
    </row>
    <row r="11" spans="1:17" x14ac:dyDescent="0.25">
      <c r="A11" s="92" t="s">
        <v>125</v>
      </c>
      <c r="B11" s="91">
        <v>14.338979353881209</v>
      </c>
      <c r="C11" s="91">
        <v>15.331555024548983</v>
      </c>
      <c r="D11" s="91">
        <v>15.162211118148896</v>
      </c>
      <c r="E11" s="91">
        <v>14.7467995405607</v>
      </c>
      <c r="F11" s="91">
        <v>15.218047369789225</v>
      </c>
      <c r="G11" s="91">
        <v>14.101751374488931</v>
      </c>
      <c r="H11" s="91">
        <v>13.460627575754797</v>
      </c>
      <c r="I11" s="91">
        <v>13.237721355092868</v>
      </c>
      <c r="J11" s="91">
        <v>12.532268035475902</v>
      </c>
      <c r="K11" s="91">
        <v>10.802172105204505</v>
      </c>
      <c r="L11" s="91">
        <v>11.545215830860963</v>
      </c>
      <c r="M11" s="91">
        <v>9.1829902470072753</v>
      </c>
      <c r="N11" s="91">
        <v>6.9655598675751271</v>
      </c>
      <c r="O11" s="91">
        <v>5.6458342298375648</v>
      </c>
      <c r="P11" s="91">
        <v>6.2010285480671925</v>
      </c>
      <c r="Q11" s="91">
        <v>5.7697539111801817</v>
      </c>
    </row>
    <row r="12" spans="1:17" x14ac:dyDescent="0.25">
      <c r="A12" s="92" t="s">
        <v>26</v>
      </c>
      <c r="B12" s="91">
        <v>21.508469030821811</v>
      </c>
      <c r="C12" s="91">
        <v>22.997332536823471</v>
      </c>
      <c r="D12" s="91">
        <v>22.743316677223341</v>
      </c>
      <c r="E12" s="91">
        <v>22.120199310841048</v>
      </c>
      <c r="F12" s="91">
        <v>22.827071054683834</v>
      </c>
      <c r="G12" s="91">
        <v>21.152627061733394</v>
      </c>
      <c r="H12" s="91">
        <v>20.190941363632195</v>
      </c>
      <c r="I12" s="91">
        <v>19.856582032639299</v>
      </c>
      <c r="J12" s="91">
        <v>18.798402053213852</v>
      </c>
      <c r="K12" s="91">
        <v>16.203258157806754</v>
      </c>
      <c r="L12" s="91">
        <v>17.317823746291442</v>
      </c>
      <c r="M12" s="91">
        <v>17.402337702082857</v>
      </c>
      <c r="N12" s="91">
        <v>17.042945433762114</v>
      </c>
      <c r="O12" s="91">
        <v>17.226105163248864</v>
      </c>
      <c r="P12" s="91">
        <v>16.94063363709369</v>
      </c>
      <c r="Q12" s="91">
        <v>16.907478545356081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35.847448384703029</v>
      </c>
      <c r="C14" s="157">
        <v>38.328887561372454</v>
      </c>
      <c r="D14" s="157">
        <v>37.905527795372237</v>
      </c>
      <c r="E14" s="157">
        <v>36.866998851401746</v>
      </c>
      <c r="F14" s="157">
        <v>38.04511842447306</v>
      </c>
      <c r="G14" s="157">
        <v>35.254378436222325</v>
      </c>
      <c r="H14" s="157">
        <v>33.651568939386991</v>
      </c>
      <c r="I14" s="157">
        <v>33.094303387732168</v>
      </c>
      <c r="J14" s="157">
        <v>31.330670088689754</v>
      </c>
      <c r="K14" s="157">
        <v>27.005430263011259</v>
      </c>
      <c r="L14" s="157">
        <v>28.86303957715241</v>
      </c>
      <c r="M14" s="157">
        <v>31.422464391186065</v>
      </c>
      <c r="N14" s="157">
        <v>32.801312811203147</v>
      </c>
      <c r="O14" s="157">
        <v>34.548411151076465</v>
      </c>
      <c r="P14" s="157">
        <v>33.327116605151424</v>
      </c>
      <c r="Q14" s="157">
        <v>33.681029361317343</v>
      </c>
    </row>
    <row r="15" spans="1:17" x14ac:dyDescent="0.25">
      <c r="A15" s="156" t="s">
        <v>263</v>
      </c>
      <c r="B15" s="204">
        <v>199.98771773810748</v>
      </c>
      <c r="C15" s="204">
        <v>213.83130717081625</v>
      </c>
      <c r="D15" s="204">
        <v>211.46944441071386</v>
      </c>
      <c r="E15" s="204">
        <v>205.67564198771481</v>
      </c>
      <c r="F15" s="204">
        <v>212.24820029403114</v>
      </c>
      <c r="G15" s="204">
        <v>196.6790664728106</v>
      </c>
      <c r="H15" s="204">
        <v>187.73722464906047</v>
      </c>
      <c r="I15" s="204">
        <v>184.62832092309614</v>
      </c>
      <c r="J15" s="204">
        <v>174.78926642143935</v>
      </c>
      <c r="K15" s="204">
        <v>150.65938046346068</v>
      </c>
      <c r="L15" s="204">
        <v>161.02271352966201</v>
      </c>
      <c r="M15" s="204">
        <v>161.80853204196634</v>
      </c>
      <c r="N15" s="204">
        <v>158.46686976878499</v>
      </c>
      <c r="O15" s="204">
        <v>160.16990573239045</v>
      </c>
      <c r="P15" s="204">
        <v>157.5155652996439</v>
      </c>
      <c r="Q15" s="204">
        <v>157.20728621578624</v>
      </c>
    </row>
    <row r="16" spans="1:17" x14ac:dyDescent="0.25">
      <c r="A16" s="152" t="s">
        <v>277</v>
      </c>
      <c r="B16" s="264">
        <v>69.995701208337621</v>
      </c>
      <c r="C16" s="264">
        <v>74.840957509785696</v>
      </c>
      <c r="D16" s="264">
        <v>74.014305543749856</v>
      </c>
      <c r="E16" s="264">
        <v>71.986474695700167</v>
      </c>
      <c r="F16" s="264">
        <v>74.286870102910882</v>
      </c>
      <c r="G16" s="264">
        <v>68.837673265483687</v>
      </c>
      <c r="H16" s="264">
        <v>65.70802862717116</v>
      </c>
      <c r="I16" s="264">
        <v>64.619912323083639</v>
      </c>
      <c r="J16" s="264">
        <v>61.176243247503749</v>
      </c>
      <c r="K16" s="264">
        <v>52.730783162211239</v>
      </c>
      <c r="L16" s="264">
        <v>56.357949735381695</v>
      </c>
      <c r="M16" s="264">
        <v>56.632986214688216</v>
      </c>
      <c r="N16" s="264">
        <v>55.463404419074749</v>
      </c>
      <c r="O16" s="264">
        <v>56.059467006336661</v>
      </c>
      <c r="P16" s="264">
        <v>55.130447854875356</v>
      </c>
      <c r="Q16" s="264">
        <v>55.022550175525183</v>
      </c>
    </row>
    <row r="17" spans="1:17" x14ac:dyDescent="0.25">
      <c r="A17" s="154" t="s">
        <v>33</v>
      </c>
      <c r="B17" s="83">
        <v>0</v>
      </c>
      <c r="C17" s="83">
        <v>0</v>
      </c>
      <c r="D17" s="83">
        <v>0</v>
      </c>
      <c r="E17" s="83">
        <v>0</v>
      </c>
      <c r="F17" s="83">
        <v>0</v>
      </c>
      <c r="G17" s="83">
        <v>0</v>
      </c>
      <c r="H17" s="83">
        <v>0</v>
      </c>
      <c r="I17" s="83">
        <v>0</v>
      </c>
      <c r="J17" s="83">
        <v>0</v>
      </c>
      <c r="K17" s="83">
        <v>0</v>
      </c>
      <c r="L17" s="83">
        <v>0</v>
      </c>
      <c r="M17" s="83">
        <v>0</v>
      </c>
      <c r="N17" s="83">
        <v>0</v>
      </c>
      <c r="O17" s="83">
        <v>0</v>
      </c>
      <c r="P17" s="83">
        <v>0</v>
      </c>
      <c r="Q17" s="83">
        <v>0</v>
      </c>
    </row>
    <row r="18" spans="1:17" x14ac:dyDescent="0.25">
      <c r="A18" s="154" t="s">
        <v>30</v>
      </c>
      <c r="B18" s="83">
        <v>0</v>
      </c>
      <c r="C18" s="83">
        <v>0</v>
      </c>
      <c r="D18" s="83">
        <v>0</v>
      </c>
      <c r="E18" s="83">
        <v>0</v>
      </c>
      <c r="F18" s="83">
        <v>0</v>
      </c>
      <c r="G18" s="83">
        <v>0</v>
      </c>
      <c r="H18" s="83">
        <v>0</v>
      </c>
      <c r="I18" s="83">
        <v>0</v>
      </c>
      <c r="J18" s="83">
        <v>0</v>
      </c>
      <c r="K18" s="83">
        <v>0</v>
      </c>
      <c r="L18" s="83">
        <v>0</v>
      </c>
      <c r="M18" s="83">
        <v>0</v>
      </c>
      <c r="N18" s="83">
        <v>0</v>
      </c>
      <c r="O18" s="83">
        <v>0</v>
      </c>
      <c r="P18" s="83">
        <v>0</v>
      </c>
      <c r="Q18" s="83">
        <v>0</v>
      </c>
    </row>
    <row r="19" spans="1:17" x14ac:dyDescent="0.25">
      <c r="A19" s="154" t="s">
        <v>125</v>
      </c>
      <c r="B19" s="83">
        <v>2.5095600366243218</v>
      </c>
      <c r="C19" s="83">
        <v>4.5317037673585041</v>
      </c>
      <c r="D19" s="83">
        <v>3.9360140164079023</v>
      </c>
      <c r="E19" s="83">
        <v>2.9190797923892191</v>
      </c>
      <c r="F19" s="83">
        <v>7.0287527032356847</v>
      </c>
      <c r="G19" s="83">
        <v>7.5032073774361692</v>
      </c>
      <c r="H19" s="83">
        <v>6.1632118518628261</v>
      </c>
      <c r="I19" s="83">
        <v>5.8948940513298282</v>
      </c>
      <c r="J19" s="83">
        <v>4.2432768479668059</v>
      </c>
      <c r="K19" s="83">
        <v>2.5239448447283994</v>
      </c>
      <c r="L19" s="83">
        <v>5.6029452142140043E-2</v>
      </c>
      <c r="M19" s="83">
        <v>0</v>
      </c>
      <c r="N19" s="83">
        <v>0</v>
      </c>
      <c r="O19" s="83">
        <v>0</v>
      </c>
      <c r="P19" s="83">
        <v>0</v>
      </c>
      <c r="Q19" s="83">
        <v>0</v>
      </c>
    </row>
    <row r="20" spans="1:17" x14ac:dyDescent="0.25">
      <c r="A20" s="154" t="s">
        <v>29</v>
      </c>
      <c r="B20" s="83">
        <v>0</v>
      </c>
      <c r="C20" s="83">
        <v>0</v>
      </c>
      <c r="D20" s="83">
        <v>0</v>
      </c>
      <c r="E20" s="83">
        <v>0</v>
      </c>
      <c r="F20" s="83">
        <v>0</v>
      </c>
      <c r="G20" s="83">
        <v>0</v>
      </c>
      <c r="H20" s="83">
        <v>0</v>
      </c>
      <c r="I20" s="83">
        <v>0</v>
      </c>
      <c r="J20" s="83">
        <v>0</v>
      </c>
      <c r="K20" s="83">
        <v>0</v>
      </c>
      <c r="L20" s="83">
        <v>0</v>
      </c>
      <c r="M20" s="83">
        <v>0</v>
      </c>
      <c r="N20" s="83">
        <v>0</v>
      </c>
      <c r="O20" s="83">
        <v>0</v>
      </c>
      <c r="P20" s="83">
        <v>0</v>
      </c>
      <c r="Q20" s="83">
        <v>0</v>
      </c>
    </row>
    <row r="21" spans="1:17" x14ac:dyDescent="0.25">
      <c r="A21" s="154" t="s">
        <v>26</v>
      </c>
      <c r="B21" s="83">
        <v>67.4861411717133</v>
      </c>
      <c r="C21" s="83">
        <v>70.309253742427188</v>
      </c>
      <c r="D21" s="83">
        <v>70.07829152734196</v>
      </c>
      <c r="E21" s="83">
        <v>69.067394903310955</v>
      </c>
      <c r="F21" s="83">
        <v>67.2581173996752</v>
      </c>
      <c r="G21" s="83">
        <v>61.334465888047525</v>
      </c>
      <c r="H21" s="83">
        <v>59.544816775308327</v>
      </c>
      <c r="I21" s="83">
        <v>58.725018271753818</v>
      </c>
      <c r="J21" s="83">
        <v>56.932966399536944</v>
      </c>
      <c r="K21" s="83">
        <v>50.206838317482841</v>
      </c>
      <c r="L21" s="83">
        <v>56.301920283239554</v>
      </c>
      <c r="M21" s="83">
        <v>56.632986214688216</v>
      </c>
      <c r="N21" s="83">
        <v>55.463404419074749</v>
      </c>
      <c r="O21" s="83">
        <v>56.059467006336661</v>
      </c>
      <c r="P21" s="83">
        <v>55.130447854875356</v>
      </c>
      <c r="Q21" s="83">
        <v>55.022550175525183</v>
      </c>
    </row>
    <row r="22" spans="1:17" x14ac:dyDescent="0.25">
      <c r="A22" s="152" t="s">
        <v>276</v>
      </c>
      <c r="B22" s="264">
        <v>129.75475988929273</v>
      </c>
      <c r="C22" s="264">
        <v>138.7366695943646</v>
      </c>
      <c r="D22" s="264">
        <v>137.2042608104918</v>
      </c>
      <c r="E22" s="264">
        <v>133.4451627481462</v>
      </c>
      <c r="F22" s="264">
        <v>137.70952825288813</v>
      </c>
      <c r="G22" s="264">
        <v>127.60806180532241</v>
      </c>
      <c r="H22" s="264">
        <v>121.80647282810266</v>
      </c>
      <c r="I22" s="264">
        <v>119.7893736729951</v>
      </c>
      <c r="J22" s="264">
        <v>113.40566086883186</v>
      </c>
      <c r="K22" s="264">
        <v>97.749861632532358</v>
      </c>
      <c r="L22" s="264">
        <v>104.47373352259841</v>
      </c>
      <c r="M22" s="264">
        <v>104.98672743373098</v>
      </c>
      <c r="N22" s="264">
        <v>102.82118254363893</v>
      </c>
      <c r="O22" s="264">
        <v>103.92800989471125</v>
      </c>
      <c r="P22" s="264">
        <v>102.20486844500884</v>
      </c>
      <c r="Q22" s="264">
        <v>102.00538469187518</v>
      </c>
    </row>
    <row r="23" spans="1:17" x14ac:dyDescent="0.25">
      <c r="A23" s="152" t="s">
        <v>275</v>
      </c>
      <c r="B23" s="264">
        <v>0.2372566404771097</v>
      </c>
      <c r="C23" s="264">
        <v>0.25368006666596177</v>
      </c>
      <c r="D23" s="264">
        <v>0.25087805647219819</v>
      </c>
      <c r="E23" s="264">
        <v>0.24400454386844417</v>
      </c>
      <c r="F23" s="264">
        <v>0.2518019382321246</v>
      </c>
      <c r="G23" s="264">
        <v>0.23333140200450164</v>
      </c>
      <c r="H23" s="264">
        <v>0.22272319378664007</v>
      </c>
      <c r="I23" s="264">
        <v>0.21903492701740412</v>
      </c>
      <c r="J23" s="264">
        <v>0.20736230510373543</v>
      </c>
      <c r="K23" s="264">
        <v>0.17873566871708046</v>
      </c>
      <c r="L23" s="264">
        <v>0.19103027168190945</v>
      </c>
      <c r="M23" s="264">
        <v>0.18881839354715835</v>
      </c>
      <c r="N23" s="264">
        <v>0.18228280607131364</v>
      </c>
      <c r="O23" s="264">
        <v>0.18242883134255772</v>
      </c>
      <c r="P23" s="264">
        <v>0.18024899975970288</v>
      </c>
      <c r="Q23" s="264">
        <v>0.1793513483858804</v>
      </c>
    </row>
    <row r="24" spans="1:17" x14ac:dyDescent="0.25">
      <c r="A24" s="156" t="s">
        <v>262</v>
      </c>
      <c r="B24" s="204">
        <v>166.65643144842286</v>
      </c>
      <c r="C24" s="204">
        <v>178.19275597568023</v>
      </c>
      <c r="D24" s="204">
        <v>176.22453700892828</v>
      </c>
      <c r="E24" s="204">
        <v>171.39636832309563</v>
      </c>
      <c r="F24" s="204">
        <v>176.87350024502595</v>
      </c>
      <c r="G24" s="204">
        <v>163.8992220606755</v>
      </c>
      <c r="H24" s="204">
        <v>156.44768720755036</v>
      </c>
      <c r="I24" s="204">
        <v>153.85693410258017</v>
      </c>
      <c r="J24" s="204">
        <v>145.65772201786618</v>
      </c>
      <c r="K24" s="204">
        <v>125.54948371955057</v>
      </c>
      <c r="L24" s="204">
        <v>134.1855946080517</v>
      </c>
      <c r="M24" s="204">
        <v>134.8404433683053</v>
      </c>
      <c r="N24" s="204">
        <v>132.05572480732081</v>
      </c>
      <c r="O24" s="204">
        <v>133.4749214436587</v>
      </c>
      <c r="P24" s="204">
        <v>131.26297108303663</v>
      </c>
      <c r="Q24" s="204">
        <v>131.00607184648854</v>
      </c>
    </row>
    <row r="25" spans="1:17" x14ac:dyDescent="0.25">
      <c r="A25" s="152" t="s">
        <v>274</v>
      </c>
      <c r="B25" s="264">
        <v>114.14333991887759</v>
      </c>
      <c r="C25" s="264">
        <v>122.04459281674011</v>
      </c>
      <c r="D25" s="264">
        <v>120.6965555126628</v>
      </c>
      <c r="E25" s="264">
        <v>117.38973263938399</v>
      </c>
      <c r="F25" s="264">
        <v>121.14103179605036</v>
      </c>
      <c r="G25" s="264">
        <v>112.25492141838568</v>
      </c>
      <c r="H25" s="264">
        <v>107.15134954740881</v>
      </c>
      <c r="I25" s="264">
        <v>105.37693730458945</v>
      </c>
      <c r="J25" s="264">
        <v>99.761279727389848</v>
      </c>
      <c r="K25" s="264">
        <v>85.989105084584224</v>
      </c>
      <c r="L25" s="264">
        <v>91.903995570093969</v>
      </c>
      <c r="M25" s="264">
        <v>94.77107108238468</v>
      </c>
      <c r="N25" s="264">
        <v>94.841647025251262</v>
      </c>
      <c r="O25" s="264">
        <v>97.255489906206535</v>
      </c>
      <c r="P25" s="264">
        <v>94.995011789572189</v>
      </c>
      <c r="Q25" s="264">
        <v>95.228232205303115</v>
      </c>
    </row>
    <row r="26" spans="1:17" x14ac:dyDescent="0.25">
      <c r="A26" s="154" t="s">
        <v>33</v>
      </c>
      <c r="B26" s="83">
        <v>0</v>
      </c>
      <c r="C26" s="83">
        <v>0</v>
      </c>
      <c r="D26" s="83">
        <v>0</v>
      </c>
      <c r="E26" s="83">
        <v>0</v>
      </c>
      <c r="F26" s="83">
        <v>0</v>
      </c>
      <c r="G26" s="83">
        <v>0</v>
      </c>
      <c r="H26" s="83">
        <v>0</v>
      </c>
      <c r="I26" s="83">
        <v>0</v>
      </c>
      <c r="J26" s="83">
        <v>0</v>
      </c>
      <c r="K26" s="83">
        <v>0</v>
      </c>
      <c r="L26" s="83">
        <v>0</v>
      </c>
      <c r="M26" s="83">
        <v>0</v>
      </c>
      <c r="N26" s="83">
        <v>0</v>
      </c>
      <c r="O26" s="83">
        <v>0</v>
      </c>
      <c r="P26" s="83">
        <v>0</v>
      </c>
      <c r="Q26" s="83">
        <v>0</v>
      </c>
    </row>
    <row r="27" spans="1:17" x14ac:dyDescent="0.25">
      <c r="A27" s="154" t="s">
        <v>30</v>
      </c>
      <c r="B27" s="83">
        <v>0</v>
      </c>
      <c r="C27" s="83">
        <v>0</v>
      </c>
      <c r="D27" s="83">
        <v>0</v>
      </c>
      <c r="E27" s="83">
        <v>0</v>
      </c>
      <c r="F27" s="83">
        <v>0</v>
      </c>
      <c r="G27" s="83">
        <v>0</v>
      </c>
      <c r="H27" s="83">
        <v>0</v>
      </c>
      <c r="I27" s="83">
        <v>0</v>
      </c>
      <c r="J27" s="83">
        <v>0</v>
      </c>
      <c r="K27" s="83">
        <v>0</v>
      </c>
      <c r="L27" s="83">
        <v>0</v>
      </c>
      <c r="M27" s="83">
        <v>0</v>
      </c>
      <c r="N27" s="83">
        <v>0</v>
      </c>
      <c r="O27" s="83">
        <v>0</v>
      </c>
      <c r="P27" s="83">
        <v>0</v>
      </c>
      <c r="Q27" s="83">
        <v>0</v>
      </c>
    </row>
    <row r="28" spans="1:17" x14ac:dyDescent="0.25">
      <c r="A28" s="154" t="s">
        <v>125</v>
      </c>
      <c r="B28" s="83">
        <v>4.0923879518635369</v>
      </c>
      <c r="C28" s="83">
        <v>7.3899367332525134</v>
      </c>
      <c r="D28" s="83">
        <v>6.418533967723107</v>
      </c>
      <c r="E28" s="83">
        <v>4.7601997157122504</v>
      </c>
      <c r="F28" s="83">
        <v>11.461922591834764</v>
      </c>
      <c r="G28" s="83">
        <v>12.235624979531048</v>
      </c>
      <c r="H28" s="83">
        <v>10.050468432416245</v>
      </c>
      <c r="I28" s="83">
        <v>9.6129174202280581</v>
      </c>
      <c r="J28" s="83">
        <v>6.9195933931109224</v>
      </c>
      <c r="K28" s="83">
        <v>4.115845535868651</v>
      </c>
      <c r="L28" s="83">
        <v>9.1368308209290025E-2</v>
      </c>
      <c r="M28" s="83">
        <v>0</v>
      </c>
      <c r="N28" s="83">
        <v>0</v>
      </c>
      <c r="O28" s="83">
        <v>0</v>
      </c>
      <c r="P28" s="83">
        <v>0</v>
      </c>
      <c r="Q28" s="83">
        <v>0</v>
      </c>
    </row>
    <row r="29" spans="1:17" x14ac:dyDescent="0.25">
      <c r="A29" s="154" t="s">
        <v>29</v>
      </c>
      <c r="B29" s="83">
        <v>0</v>
      </c>
      <c r="C29" s="83">
        <v>0</v>
      </c>
      <c r="D29" s="83">
        <v>0</v>
      </c>
      <c r="E29" s="83">
        <v>0</v>
      </c>
      <c r="F29" s="83">
        <v>0</v>
      </c>
      <c r="G29" s="83">
        <v>0</v>
      </c>
      <c r="H29" s="83">
        <v>0</v>
      </c>
      <c r="I29" s="83">
        <v>0</v>
      </c>
      <c r="J29" s="83">
        <v>0</v>
      </c>
      <c r="K29" s="83">
        <v>0</v>
      </c>
      <c r="L29" s="83">
        <v>0</v>
      </c>
      <c r="M29" s="83">
        <v>0</v>
      </c>
      <c r="N29" s="83">
        <v>0</v>
      </c>
      <c r="O29" s="83">
        <v>0</v>
      </c>
      <c r="P29" s="83">
        <v>0</v>
      </c>
      <c r="Q29" s="83">
        <v>0</v>
      </c>
    </row>
    <row r="30" spans="1:17" x14ac:dyDescent="0.25">
      <c r="A30" s="154" t="s">
        <v>26</v>
      </c>
      <c r="B30" s="83">
        <v>110.05095196701404</v>
      </c>
      <c r="C30" s="83">
        <v>114.65465608348759</v>
      </c>
      <c r="D30" s="83">
        <v>114.27802154493969</v>
      </c>
      <c r="E30" s="83">
        <v>112.62953292367175</v>
      </c>
      <c r="F30" s="83">
        <v>109.67910920421559</v>
      </c>
      <c r="G30" s="83">
        <v>100.01929643885462</v>
      </c>
      <c r="H30" s="83">
        <v>97.100881114992575</v>
      </c>
      <c r="I30" s="83">
        <v>95.764019884361389</v>
      </c>
      <c r="J30" s="83">
        <v>92.841686334278918</v>
      </c>
      <c r="K30" s="83">
        <v>81.873259548715581</v>
      </c>
      <c r="L30" s="83">
        <v>91.812627261884685</v>
      </c>
      <c r="M30" s="83">
        <v>94.77107108238468</v>
      </c>
      <c r="N30" s="83">
        <v>94.841647025251262</v>
      </c>
      <c r="O30" s="83">
        <v>97.255489906206535</v>
      </c>
      <c r="P30" s="83">
        <v>94.995011789572189</v>
      </c>
      <c r="Q30" s="83">
        <v>95.228232205303115</v>
      </c>
    </row>
    <row r="31" spans="1:17" x14ac:dyDescent="0.25">
      <c r="A31" s="152" t="s">
        <v>273</v>
      </c>
      <c r="B31" s="264">
        <v>51.564064967636867</v>
      </c>
      <c r="C31" s="264">
        <v>55.133442892276271</v>
      </c>
      <c r="D31" s="264">
        <v>54.524469270376692</v>
      </c>
      <c r="E31" s="264">
        <v>53.03061750823786</v>
      </c>
      <c r="F31" s="264">
        <v>54.725260696047094</v>
      </c>
      <c r="G31" s="264">
        <v>50.710975034271812</v>
      </c>
      <c r="H31" s="264">
        <v>48.405444884994971</v>
      </c>
      <c r="I31" s="264">
        <v>47.603857089921121</v>
      </c>
      <c r="J31" s="264">
        <v>45.066993070061372</v>
      </c>
      <c r="K31" s="264">
        <v>38.845435960098015</v>
      </c>
      <c r="L31" s="264">
        <v>41.517477951230077</v>
      </c>
      <c r="M31" s="264">
        <v>39.314098711732001</v>
      </c>
      <c r="N31" s="264">
        <v>36.484946557784298</v>
      </c>
      <c r="O31" s="264">
        <v>35.489716212081952</v>
      </c>
      <c r="P31" s="264">
        <v>35.54696329442563</v>
      </c>
      <c r="Q31" s="264">
        <v>35.060434247641901</v>
      </c>
    </row>
    <row r="32" spans="1:17" x14ac:dyDescent="0.25">
      <c r="A32" s="152" t="s">
        <v>272</v>
      </c>
      <c r="B32" s="264">
        <v>0.94902656190843881</v>
      </c>
      <c r="C32" s="264">
        <v>1.0147202666638477</v>
      </c>
      <c r="D32" s="264">
        <v>1.0035122258887934</v>
      </c>
      <c r="E32" s="264">
        <v>0.97601817547377667</v>
      </c>
      <c r="F32" s="264">
        <v>1.0072077529284984</v>
      </c>
      <c r="G32" s="264">
        <v>0.93332560801800701</v>
      </c>
      <c r="H32" s="264">
        <v>0.89089277514656029</v>
      </c>
      <c r="I32" s="264">
        <v>0.87613970806961694</v>
      </c>
      <c r="J32" s="264">
        <v>0.82944922041494196</v>
      </c>
      <c r="K32" s="264">
        <v>0.71494267486832208</v>
      </c>
      <c r="L32" s="264">
        <v>0.76412108672763779</v>
      </c>
      <c r="M32" s="264">
        <v>0.75527357418863361</v>
      </c>
      <c r="N32" s="264">
        <v>0.72913122428525501</v>
      </c>
      <c r="O32" s="264">
        <v>0.7297153253702312</v>
      </c>
      <c r="P32" s="264">
        <v>0.72099599903881151</v>
      </c>
      <c r="Q32" s="264">
        <v>0.71740539354352173</v>
      </c>
    </row>
    <row r="33" spans="1:17" x14ac:dyDescent="0.25">
      <c r="A33" s="156" t="s">
        <v>261</v>
      </c>
      <c r="B33" s="204">
        <v>1788.3745043099634</v>
      </c>
      <c r="C33" s="204">
        <v>1995.2417573516136</v>
      </c>
      <c r="D33" s="204">
        <v>1910.893846577198</v>
      </c>
      <c r="E33" s="204">
        <v>1891.5509565861948</v>
      </c>
      <c r="F33" s="204">
        <v>1931.9723169656377</v>
      </c>
      <c r="G33" s="204">
        <v>1694.9057707877694</v>
      </c>
      <c r="H33" s="204">
        <v>1583.2228955208486</v>
      </c>
      <c r="I33" s="204">
        <v>1542.8247879938945</v>
      </c>
      <c r="J33" s="204">
        <v>1390.1502549847619</v>
      </c>
      <c r="K33" s="204">
        <v>1183.0732480381866</v>
      </c>
      <c r="L33" s="204">
        <v>1261.055428803352</v>
      </c>
      <c r="M33" s="204">
        <v>1289.3299699376507</v>
      </c>
      <c r="N33" s="204">
        <v>1258.2641182067589</v>
      </c>
      <c r="O33" s="204">
        <v>1286.7048398849249</v>
      </c>
      <c r="P33" s="204">
        <v>1287.3497204924752</v>
      </c>
      <c r="Q33" s="204">
        <v>1275.4633003927652</v>
      </c>
    </row>
    <row r="34" spans="1:17" x14ac:dyDescent="0.25">
      <c r="A34" s="150" t="s">
        <v>33</v>
      </c>
      <c r="B34" s="87">
        <v>10.082550255369252</v>
      </c>
      <c r="C34" s="87">
        <v>23.536084649152134</v>
      </c>
      <c r="D34" s="87">
        <v>27.269468639035644</v>
      </c>
      <c r="E34" s="87">
        <v>31.101500804195521</v>
      </c>
      <c r="F34" s="87">
        <v>22.292952224155783</v>
      </c>
      <c r="G34" s="87">
        <v>15.069456881063378</v>
      </c>
      <c r="H34" s="87">
        <v>14.437185528207371</v>
      </c>
      <c r="I34" s="87">
        <v>19.846402896500067</v>
      </c>
      <c r="J34" s="87">
        <v>22.602969832149046</v>
      </c>
      <c r="K34" s="87">
        <v>27.514347197907753</v>
      </c>
      <c r="L34" s="87">
        <v>24.991005687248677</v>
      </c>
      <c r="M34" s="87">
        <v>25.969082976526295</v>
      </c>
      <c r="N34" s="87">
        <v>25.392082493437897</v>
      </c>
      <c r="O34" s="87">
        <v>25.680477106723249</v>
      </c>
      <c r="P34" s="87">
        <v>37.238854098782575</v>
      </c>
      <c r="Q34" s="87">
        <v>31.372004011303019</v>
      </c>
    </row>
    <row r="35" spans="1:17" x14ac:dyDescent="0.25">
      <c r="A35" s="150" t="s">
        <v>31</v>
      </c>
      <c r="B35" s="87">
        <v>0</v>
      </c>
      <c r="C35" s="87">
        <v>0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150" t="s">
        <v>30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150" t="s">
        <v>125</v>
      </c>
      <c r="B37" s="87">
        <v>107.49823242811213</v>
      </c>
      <c r="C37" s="87">
        <v>156.06440400717639</v>
      </c>
      <c r="D37" s="87">
        <v>139.48588304437499</v>
      </c>
      <c r="E37" s="87">
        <v>119.81500842104283</v>
      </c>
      <c r="F37" s="87">
        <v>202.94585734528425</v>
      </c>
      <c r="G37" s="87">
        <v>199.194425341434</v>
      </c>
      <c r="H37" s="87">
        <v>167.52341102060947</v>
      </c>
      <c r="I37" s="87">
        <v>158.43552759881408</v>
      </c>
      <c r="J37" s="87">
        <v>117.58469068932052</v>
      </c>
      <c r="K37" s="87">
        <v>79.548134166877418</v>
      </c>
      <c r="L37" s="87">
        <v>41.22217995616932</v>
      </c>
      <c r="M37" s="87">
        <v>32.646863127008743</v>
      </c>
      <c r="N37" s="87">
        <v>24.657608107403135</v>
      </c>
      <c r="O37" s="87">
        <v>20.137439726937409</v>
      </c>
      <c r="P37" s="87">
        <v>22.483296920927813</v>
      </c>
      <c r="Q37" s="87">
        <v>20.982302066442003</v>
      </c>
    </row>
    <row r="38" spans="1:17" x14ac:dyDescent="0.25">
      <c r="A38" s="150" t="s">
        <v>29</v>
      </c>
      <c r="B38" s="87">
        <v>62.658020019309014</v>
      </c>
      <c r="C38" s="87">
        <v>68.204416852897083</v>
      </c>
      <c r="D38" s="87">
        <v>51.217930686858821</v>
      </c>
      <c r="E38" s="87">
        <v>46.003528603768729</v>
      </c>
      <c r="F38" s="87">
        <v>51.24442368099912</v>
      </c>
      <c r="G38" s="87">
        <v>38.718459188886889</v>
      </c>
      <c r="H38" s="87">
        <v>36.870973009653532</v>
      </c>
      <c r="I38" s="87">
        <v>48.243907347011586</v>
      </c>
      <c r="J38" s="87">
        <v>59.454403933293861</v>
      </c>
      <c r="K38" s="87">
        <v>70.748753693204634</v>
      </c>
      <c r="L38" s="87">
        <v>82.067532865878633</v>
      </c>
      <c r="M38" s="87">
        <v>78.691591611417451</v>
      </c>
      <c r="N38" s="87">
        <v>76.045756891633701</v>
      </c>
      <c r="O38" s="87">
        <v>83.995166579882493</v>
      </c>
      <c r="P38" s="87">
        <v>71.849441074680655</v>
      </c>
      <c r="Q38" s="87">
        <v>63.924577842219193</v>
      </c>
    </row>
    <row r="39" spans="1:17" x14ac:dyDescent="0.25">
      <c r="A39" s="150" t="s">
        <v>28</v>
      </c>
      <c r="B39" s="87">
        <v>0</v>
      </c>
      <c r="C39" s="87">
        <v>0</v>
      </c>
      <c r="D39" s="87">
        <v>0</v>
      </c>
      <c r="E39" s="87">
        <v>0</v>
      </c>
      <c r="F39" s="87">
        <v>0</v>
      </c>
      <c r="G39" s="87">
        <v>0</v>
      </c>
      <c r="H39" s="87">
        <v>0</v>
      </c>
      <c r="I39" s="87">
        <v>0</v>
      </c>
      <c r="J39" s="87">
        <v>0</v>
      </c>
      <c r="K39" s="87">
        <v>0</v>
      </c>
      <c r="L39" s="87">
        <v>0</v>
      </c>
      <c r="M39" s="87">
        <v>0</v>
      </c>
      <c r="N39" s="87">
        <v>0</v>
      </c>
      <c r="O39" s="87">
        <v>0</v>
      </c>
      <c r="P39" s="87">
        <v>0</v>
      </c>
      <c r="Q39" s="87">
        <v>0</v>
      </c>
    </row>
    <row r="40" spans="1:17" x14ac:dyDescent="0.25">
      <c r="A40" s="150" t="s">
        <v>26</v>
      </c>
      <c r="B40" s="87">
        <v>1608.1357016071731</v>
      </c>
      <c r="C40" s="87">
        <v>1747.436851842388</v>
      </c>
      <c r="D40" s="87">
        <v>1687.0039378784704</v>
      </c>
      <c r="E40" s="87">
        <v>1689.6320756469759</v>
      </c>
      <c r="F40" s="87">
        <v>1653.1767117012996</v>
      </c>
      <c r="G40" s="87">
        <v>1441.2634543999775</v>
      </c>
      <c r="H40" s="87">
        <v>1363.8396836655697</v>
      </c>
      <c r="I40" s="87">
        <v>1314.7371455209213</v>
      </c>
      <c r="J40" s="87">
        <v>1181.4494101382213</v>
      </c>
      <c r="K40" s="87">
        <v>1004.3478457089781</v>
      </c>
      <c r="L40" s="87">
        <v>1111.7488679371943</v>
      </c>
      <c r="M40" s="87">
        <v>1150.4923087842262</v>
      </c>
      <c r="N40" s="87">
        <v>1129.5901088257663</v>
      </c>
      <c r="O40" s="87">
        <v>1156.8917564713818</v>
      </c>
      <c r="P40" s="87">
        <v>1155.7781283980842</v>
      </c>
      <c r="Q40" s="87">
        <v>1159.1844164728009</v>
      </c>
    </row>
    <row r="41" spans="1:17" x14ac:dyDescent="0.25">
      <c r="A41" s="150" t="s">
        <v>25</v>
      </c>
      <c r="B41" s="87">
        <v>0</v>
      </c>
      <c r="C41" s="87">
        <v>0</v>
      </c>
      <c r="D41" s="87">
        <v>0</v>
      </c>
      <c r="E41" s="87">
        <v>0</v>
      </c>
      <c r="F41" s="87">
        <v>0</v>
      </c>
      <c r="G41" s="87">
        <v>0</v>
      </c>
      <c r="H41" s="87">
        <v>0</v>
      </c>
      <c r="I41" s="87">
        <v>0</v>
      </c>
      <c r="J41" s="87">
        <v>0</v>
      </c>
      <c r="K41" s="87">
        <v>0</v>
      </c>
      <c r="L41" s="87">
        <v>0</v>
      </c>
      <c r="M41" s="87">
        <v>0</v>
      </c>
      <c r="N41" s="87">
        <v>0</v>
      </c>
      <c r="O41" s="87">
        <v>0</v>
      </c>
      <c r="P41" s="87">
        <v>0</v>
      </c>
      <c r="Q41" s="87">
        <v>0</v>
      </c>
    </row>
    <row r="42" spans="1:17" x14ac:dyDescent="0.25">
      <c r="A42" s="150" t="s">
        <v>86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150" t="s">
        <v>22</v>
      </c>
      <c r="B43" s="87">
        <v>0</v>
      </c>
      <c r="C43" s="87">
        <v>0</v>
      </c>
      <c r="D43" s="87">
        <v>5.9166263284583334</v>
      </c>
      <c r="E43" s="87">
        <v>4.9988431102119817</v>
      </c>
      <c r="F43" s="87">
        <v>2.3123720138988513</v>
      </c>
      <c r="G43" s="87">
        <v>0.65997497640751202</v>
      </c>
      <c r="H43" s="87">
        <v>0.55164229680857779</v>
      </c>
      <c r="I43" s="87">
        <v>1.5618046306473745</v>
      </c>
      <c r="J43" s="87">
        <v>9.0587803917772369</v>
      </c>
      <c r="K43" s="87">
        <v>0.91416727121867136</v>
      </c>
      <c r="L43" s="87">
        <v>1.025842356861157</v>
      </c>
      <c r="M43" s="87">
        <v>1.5301234384719888</v>
      </c>
      <c r="N43" s="87">
        <v>2.5785618885180268</v>
      </c>
      <c r="O43" s="87">
        <v>0</v>
      </c>
      <c r="P43" s="87">
        <v>0</v>
      </c>
      <c r="Q43" s="87">
        <v>0</v>
      </c>
    </row>
    <row r="44" spans="1:17" x14ac:dyDescent="0.25">
      <c r="A44" s="156" t="s">
        <v>260</v>
      </c>
      <c r="B44" s="204">
        <v>316.64721975200348</v>
      </c>
      <c r="C44" s="204">
        <v>338.56623635379253</v>
      </c>
      <c r="D44" s="204">
        <v>334.82662031696367</v>
      </c>
      <c r="E44" s="204">
        <v>325.65309981388179</v>
      </c>
      <c r="F44" s="204">
        <v>336.0596504655494</v>
      </c>
      <c r="G44" s="204">
        <v>311.40852191528342</v>
      </c>
      <c r="H44" s="204">
        <v>297.25060569434578</v>
      </c>
      <c r="I44" s="204">
        <v>292.32817479490234</v>
      </c>
      <c r="J44" s="204">
        <v>276.74967183394568</v>
      </c>
      <c r="K44" s="204">
        <v>238.54401906714605</v>
      </c>
      <c r="L44" s="204">
        <v>254.95262975529823</v>
      </c>
      <c r="M44" s="204">
        <v>256.19684239978011</v>
      </c>
      <c r="N44" s="204">
        <v>250.90587713390957</v>
      </c>
      <c r="O44" s="204">
        <v>253.60235074295161</v>
      </c>
      <c r="P44" s="204">
        <v>249.39964505776956</v>
      </c>
      <c r="Q44" s="204">
        <v>248.91153650832825</v>
      </c>
    </row>
    <row r="45" spans="1:17" x14ac:dyDescent="0.25">
      <c r="A45" s="299" t="s">
        <v>271</v>
      </c>
      <c r="B45" s="298">
        <v>142.49124888840157</v>
      </c>
      <c r="C45" s="298">
        <v>152.35480635920661</v>
      </c>
      <c r="D45" s="298">
        <v>150.67197914263366</v>
      </c>
      <c r="E45" s="298">
        <v>146.54389491624681</v>
      </c>
      <c r="F45" s="298">
        <v>151.22684270949719</v>
      </c>
      <c r="G45" s="298">
        <v>140.13383486187755</v>
      </c>
      <c r="H45" s="298">
        <v>133.76277256245561</v>
      </c>
      <c r="I45" s="298">
        <v>131.54767865770606</v>
      </c>
      <c r="J45" s="298">
        <v>124.53735232527555</v>
      </c>
      <c r="K45" s="298">
        <v>107.34480858021574</v>
      </c>
      <c r="L45" s="298">
        <v>114.7286833898842</v>
      </c>
      <c r="M45" s="298">
        <v>115.28857907990104</v>
      </c>
      <c r="N45" s="298">
        <v>112.90764471025932</v>
      </c>
      <c r="O45" s="298">
        <v>114.12105783432823</v>
      </c>
      <c r="P45" s="298">
        <v>112.2298402759963</v>
      </c>
      <c r="Q45" s="298">
        <v>112.01019142874772</v>
      </c>
    </row>
    <row r="46" spans="1:17" x14ac:dyDescent="0.25">
      <c r="A46" s="154" t="s">
        <v>33</v>
      </c>
      <c r="B46" s="83">
        <v>0</v>
      </c>
      <c r="C46" s="83">
        <v>0</v>
      </c>
      <c r="D46" s="83">
        <v>0</v>
      </c>
      <c r="E46" s="83">
        <v>0</v>
      </c>
      <c r="F46" s="83">
        <v>0</v>
      </c>
      <c r="G46" s="83">
        <v>0</v>
      </c>
      <c r="H46" s="83">
        <v>0</v>
      </c>
      <c r="I46" s="83">
        <v>0</v>
      </c>
      <c r="J46" s="83">
        <v>0</v>
      </c>
      <c r="K46" s="83">
        <v>0</v>
      </c>
      <c r="L46" s="83">
        <v>0</v>
      </c>
      <c r="M46" s="83">
        <v>0</v>
      </c>
      <c r="N46" s="83">
        <v>0</v>
      </c>
      <c r="O46" s="83">
        <v>0</v>
      </c>
      <c r="P46" s="83">
        <v>0</v>
      </c>
      <c r="Q46" s="83">
        <v>0</v>
      </c>
    </row>
    <row r="47" spans="1:17" x14ac:dyDescent="0.25">
      <c r="A47" s="154" t="s">
        <v>30</v>
      </c>
      <c r="B47" s="83">
        <v>0</v>
      </c>
      <c r="C47" s="83">
        <v>0</v>
      </c>
      <c r="D47" s="83">
        <v>0</v>
      </c>
      <c r="E47" s="83">
        <v>0</v>
      </c>
      <c r="F47" s="83">
        <v>0</v>
      </c>
      <c r="G47" s="83">
        <v>0</v>
      </c>
      <c r="H47" s="83">
        <v>0</v>
      </c>
      <c r="I47" s="83">
        <v>0</v>
      </c>
      <c r="J47" s="83">
        <v>0</v>
      </c>
      <c r="K47" s="83">
        <v>0</v>
      </c>
      <c r="L47" s="83">
        <v>0</v>
      </c>
      <c r="M47" s="83">
        <v>0</v>
      </c>
      <c r="N47" s="83">
        <v>0</v>
      </c>
      <c r="O47" s="83">
        <v>0</v>
      </c>
      <c r="P47" s="83">
        <v>0</v>
      </c>
      <c r="Q47" s="83">
        <v>0</v>
      </c>
    </row>
    <row r="48" spans="1:17" x14ac:dyDescent="0.25">
      <c r="A48" s="154" t="s">
        <v>125</v>
      </c>
      <c r="B48" s="83">
        <v>5.1087472174137991</v>
      </c>
      <c r="C48" s="83">
        <v>9.2252540978369542</v>
      </c>
      <c r="D48" s="83">
        <v>8.0125999619732298</v>
      </c>
      <c r="E48" s="83">
        <v>5.9424124345066254</v>
      </c>
      <c r="F48" s="83">
        <v>14.30853228872979</v>
      </c>
      <c r="G48" s="83">
        <v>15.274386446923634</v>
      </c>
      <c r="H48" s="83">
        <v>12.546538412720757</v>
      </c>
      <c r="I48" s="83">
        <v>12.000320033064298</v>
      </c>
      <c r="J48" s="83">
        <v>8.6380992976467166</v>
      </c>
      <c r="K48" s="83">
        <v>5.1380305767685268</v>
      </c>
      <c r="L48" s="83">
        <v>0.1140599561464994</v>
      </c>
      <c r="M48" s="83">
        <v>0</v>
      </c>
      <c r="N48" s="83">
        <v>0</v>
      </c>
      <c r="O48" s="83">
        <v>0</v>
      </c>
      <c r="P48" s="83">
        <v>0</v>
      </c>
      <c r="Q48" s="83">
        <v>0</v>
      </c>
    </row>
    <row r="49" spans="1:17" x14ac:dyDescent="0.25">
      <c r="A49" s="154" t="s">
        <v>29</v>
      </c>
      <c r="B49" s="83">
        <v>0</v>
      </c>
      <c r="C49" s="83">
        <v>0</v>
      </c>
      <c r="D49" s="83">
        <v>0</v>
      </c>
      <c r="E49" s="83">
        <v>0</v>
      </c>
      <c r="F49" s="83">
        <v>0</v>
      </c>
      <c r="G49" s="83">
        <v>0</v>
      </c>
      <c r="H49" s="83">
        <v>0</v>
      </c>
      <c r="I49" s="83">
        <v>0</v>
      </c>
      <c r="J49" s="83">
        <v>0</v>
      </c>
      <c r="K49" s="83">
        <v>0</v>
      </c>
      <c r="L49" s="83">
        <v>0</v>
      </c>
      <c r="M49" s="83">
        <v>0</v>
      </c>
      <c r="N49" s="83">
        <v>0</v>
      </c>
      <c r="O49" s="83">
        <v>0</v>
      </c>
      <c r="P49" s="83">
        <v>0</v>
      </c>
      <c r="Q49" s="83">
        <v>0</v>
      </c>
    </row>
    <row r="50" spans="1:17" x14ac:dyDescent="0.25">
      <c r="A50" s="154" t="s">
        <v>26</v>
      </c>
      <c r="B50" s="83">
        <v>137.38250167098778</v>
      </c>
      <c r="C50" s="83">
        <v>143.12955226136964</v>
      </c>
      <c r="D50" s="83">
        <v>142.65937918066044</v>
      </c>
      <c r="E50" s="83">
        <v>140.60148248174019</v>
      </c>
      <c r="F50" s="83">
        <v>136.9183104207674</v>
      </c>
      <c r="G50" s="83">
        <v>124.85944841495392</v>
      </c>
      <c r="H50" s="83">
        <v>121.21623414973485</v>
      </c>
      <c r="I50" s="83">
        <v>119.54735862464175</v>
      </c>
      <c r="J50" s="83">
        <v>115.89925302762883</v>
      </c>
      <c r="K50" s="83">
        <v>102.20677800344721</v>
      </c>
      <c r="L50" s="83">
        <v>114.61462343373769</v>
      </c>
      <c r="M50" s="83">
        <v>115.28857907990104</v>
      </c>
      <c r="N50" s="83">
        <v>112.90764471025932</v>
      </c>
      <c r="O50" s="83">
        <v>114.12105783432823</v>
      </c>
      <c r="P50" s="83">
        <v>112.2298402759963</v>
      </c>
      <c r="Q50" s="83">
        <v>112.01019142874772</v>
      </c>
    </row>
    <row r="51" spans="1:17" x14ac:dyDescent="0.25">
      <c r="A51" s="299" t="s">
        <v>270</v>
      </c>
      <c r="B51" s="298">
        <v>124.75900458228939</v>
      </c>
      <c r="C51" s="298">
        <v>133.39509712339424</v>
      </c>
      <c r="D51" s="298">
        <v>131.92168840488372</v>
      </c>
      <c r="E51" s="298">
        <v>128.30732132666947</v>
      </c>
      <c r="F51" s="298">
        <v>132.40750228342648</v>
      </c>
      <c r="G51" s="298">
        <v>122.69495763462169</v>
      </c>
      <c r="H51" s="298">
        <v>117.11673864357221</v>
      </c>
      <c r="I51" s="298">
        <v>115.17730086919151</v>
      </c>
      <c r="J51" s="298">
        <v>109.0393707025746</v>
      </c>
      <c r="K51" s="298">
        <v>93.986343512455562</v>
      </c>
      <c r="L51" s="298">
        <v>100.45133612358751</v>
      </c>
      <c r="M51" s="298">
        <v>100.94155590551335</v>
      </c>
      <c r="N51" s="298">
        <v>98.85691559076038</v>
      </c>
      <c r="O51" s="298">
        <v>99.919326192722949</v>
      </c>
      <c r="P51" s="298">
        <v>98.263460152761226</v>
      </c>
      <c r="Q51" s="298">
        <v>98.071145384281351</v>
      </c>
    </row>
    <row r="52" spans="1:17" x14ac:dyDescent="0.25">
      <c r="A52" s="150" t="s">
        <v>33</v>
      </c>
      <c r="B52" s="87">
        <v>0.70336997674663593</v>
      </c>
      <c r="C52" s="87">
        <v>1.5735427980644443</v>
      </c>
      <c r="D52" s="87">
        <v>1.882592458607447</v>
      </c>
      <c r="E52" s="87">
        <v>2.1096710313464615</v>
      </c>
      <c r="F52" s="87">
        <v>1.5278449368054399</v>
      </c>
      <c r="G52" s="87">
        <v>1.0908844641784801</v>
      </c>
      <c r="H52" s="87">
        <v>1.0679709654524507</v>
      </c>
      <c r="I52" s="87">
        <v>1.4816038317310392</v>
      </c>
      <c r="J52" s="87">
        <v>1.7729116674037699</v>
      </c>
      <c r="K52" s="87">
        <v>2.1858096204539135</v>
      </c>
      <c r="L52" s="87">
        <v>1.9906975181403948</v>
      </c>
      <c r="M52" s="87">
        <v>2.0331177450383069</v>
      </c>
      <c r="N52" s="87">
        <v>1.9949571154463603</v>
      </c>
      <c r="O52" s="87">
        <v>1.9942226758398762</v>
      </c>
      <c r="P52" s="87">
        <v>2.8424433528989912</v>
      </c>
      <c r="Q52" s="87">
        <v>2.4122123823094901</v>
      </c>
    </row>
    <row r="53" spans="1:17" x14ac:dyDescent="0.25">
      <c r="A53" s="150" t="s">
        <v>31</v>
      </c>
      <c r="B53" s="87">
        <v>0</v>
      </c>
      <c r="C53" s="87">
        <v>0</v>
      </c>
      <c r="D53" s="87">
        <v>0</v>
      </c>
      <c r="E53" s="87">
        <v>0</v>
      </c>
      <c r="F53" s="87">
        <v>0</v>
      </c>
      <c r="G53" s="87">
        <v>0</v>
      </c>
      <c r="H53" s="87">
        <v>0</v>
      </c>
      <c r="I53" s="87">
        <v>0</v>
      </c>
      <c r="J53" s="87">
        <v>0</v>
      </c>
      <c r="K53" s="87">
        <v>0</v>
      </c>
      <c r="L53" s="87">
        <v>0</v>
      </c>
      <c r="M53" s="87">
        <v>0</v>
      </c>
      <c r="N53" s="87">
        <v>0</v>
      </c>
      <c r="O53" s="87">
        <v>0</v>
      </c>
      <c r="P53" s="87">
        <v>0</v>
      </c>
      <c r="Q53" s="87">
        <v>0</v>
      </c>
    </row>
    <row r="54" spans="1:17" x14ac:dyDescent="0.25">
      <c r="A54" s="150" t="s">
        <v>30</v>
      </c>
      <c r="B54" s="87">
        <v>0</v>
      </c>
      <c r="C54" s="87">
        <v>0</v>
      </c>
      <c r="D54" s="87">
        <v>0</v>
      </c>
      <c r="E54" s="87">
        <v>0</v>
      </c>
      <c r="F54" s="87">
        <v>0</v>
      </c>
      <c r="G54" s="87">
        <v>0</v>
      </c>
      <c r="H54" s="87">
        <v>0</v>
      </c>
      <c r="I54" s="87">
        <v>0</v>
      </c>
      <c r="J54" s="87">
        <v>0</v>
      </c>
      <c r="K54" s="87">
        <v>0</v>
      </c>
      <c r="L54" s="87">
        <v>0</v>
      </c>
      <c r="M54" s="87">
        <v>0</v>
      </c>
      <c r="N54" s="87">
        <v>0</v>
      </c>
      <c r="O54" s="87">
        <v>0</v>
      </c>
      <c r="P54" s="87">
        <v>0</v>
      </c>
      <c r="Q54" s="87">
        <v>0</v>
      </c>
    </row>
    <row r="55" spans="1:17" x14ac:dyDescent="0.25">
      <c r="A55" s="150" t="s">
        <v>125</v>
      </c>
      <c r="B55" s="87">
        <v>7.4991968627184002</v>
      </c>
      <c r="C55" s="87">
        <v>10.433936766477375</v>
      </c>
      <c r="D55" s="87">
        <v>9.6296365351850532</v>
      </c>
      <c r="E55" s="87">
        <v>8.1272686478302756</v>
      </c>
      <c r="F55" s="87">
        <v>13.908871174749656</v>
      </c>
      <c r="G55" s="87">
        <v>14.419770113214382</v>
      </c>
      <c r="H55" s="87">
        <v>12.392314184368793</v>
      </c>
      <c r="I55" s="87">
        <v>11.827769797726324</v>
      </c>
      <c r="J55" s="87">
        <v>9.2230035070280465</v>
      </c>
      <c r="K55" s="87">
        <v>6.3195058091126102</v>
      </c>
      <c r="L55" s="87">
        <v>3.283617008376476</v>
      </c>
      <c r="M55" s="87">
        <v>2.5559207001400543</v>
      </c>
      <c r="N55" s="87">
        <v>1.9372523209336689</v>
      </c>
      <c r="O55" s="87">
        <v>1.5637769800742403</v>
      </c>
      <c r="P55" s="87">
        <v>1.716151031785774</v>
      </c>
      <c r="Q55" s="87">
        <v>1.6133419094232475</v>
      </c>
    </row>
    <row r="56" spans="1:17" x14ac:dyDescent="0.25">
      <c r="A56" s="150" t="s">
        <v>29</v>
      </c>
      <c r="B56" s="87">
        <v>4.3710935197671965</v>
      </c>
      <c r="C56" s="87">
        <v>4.5599159985570328</v>
      </c>
      <c r="D56" s="87">
        <v>3.5359137844927666</v>
      </c>
      <c r="E56" s="87">
        <v>3.1205025199940533</v>
      </c>
      <c r="F56" s="87">
        <v>3.5120307294110393</v>
      </c>
      <c r="G56" s="87">
        <v>2.8028459113985495</v>
      </c>
      <c r="H56" s="87">
        <v>2.7274795745580684</v>
      </c>
      <c r="I56" s="87">
        <v>3.6015774926959119</v>
      </c>
      <c r="J56" s="87">
        <v>4.6634317169219237</v>
      </c>
      <c r="K56" s="87">
        <v>5.620460676220965</v>
      </c>
      <c r="L56" s="87">
        <v>6.5372172709067105</v>
      </c>
      <c r="M56" s="87">
        <v>6.1607593704828245</v>
      </c>
      <c r="N56" s="87">
        <v>5.9746192085534853</v>
      </c>
      <c r="O56" s="87">
        <v>6.5226617542357079</v>
      </c>
      <c r="P56" s="87">
        <v>5.4842709620033787</v>
      </c>
      <c r="Q56" s="87">
        <v>4.9151994928137643</v>
      </c>
    </row>
    <row r="57" spans="1:17" x14ac:dyDescent="0.25">
      <c r="A57" s="150" t="s">
        <v>28</v>
      </c>
      <c r="B57" s="87">
        <v>0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26</v>
      </c>
      <c r="B58" s="87">
        <v>112.18534422305716</v>
      </c>
      <c r="C58" s="87">
        <v>116.82770156029538</v>
      </c>
      <c r="D58" s="87">
        <v>116.46508163143247</v>
      </c>
      <c r="E58" s="87">
        <v>114.61079856137893</v>
      </c>
      <c r="F58" s="87">
        <v>113.30027729035547</v>
      </c>
      <c r="G58" s="87">
        <v>104.3336812734686</v>
      </c>
      <c r="H58" s="87">
        <v>100.88816693813997</v>
      </c>
      <c r="I58" s="87">
        <v>98.149755534109573</v>
      </c>
      <c r="J58" s="87">
        <v>92.66947924259577</v>
      </c>
      <c r="K58" s="87">
        <v>79.787943636903108</v>
      </c>
      <c r="L58" s="87">
        <v>88.558089253975027</v>
      </c>
      <c r="M58" s="87">
        <v>90.071964829625443</v>
      </c>
      <c r="N58" s="87">
        <v>88.747499371985796</v>
      </c>
      <c r="O58" s="87">
        <v>89.838664782573119</v>
      </c>
      <c r="P58" s="87">
        <v>88.22059480607308</v>
      </c>
      <c r="Q58" s="87">
        <v>89.13039159973485</v>
      </c>
    </row>
    <row r="59" spans="1:17" x14ac:dyDescent="0.25">
      <c r="A59" s="150" t="s">
        <v>25</v>
      </c>
      <c r="B59" s="87">
        <v>0</v>
      </c>
      <c r="C59" s="87">
        <v>0</v>
      </c>
      <c r="D59" s="87">
        <v>0</v>
      </c>
      <c r="E59" s="87">
        <v>0</v>
      </c>
      <c r="F59" s="87">
        <v>0</v>
      </c>
      <c r="G59" s="87">
        <v>0</v>
      </c>
      <c r="H59" s="87">
        <v>0</v>
      </c>
      <c r="I59" s="87">
        <v>0</v>
      </c>
      <c r="J59" s="87">
        <v>0</v>
      </c>
      <c r="K59" s="87">
        <v>0</v>
      </c>
      <c r="L59" s="87">
        <v>0</v>
      </c>
      <c r="M59" s="87">
        <v>0</v>
      </c>
      <c r="N59" s="87">
        <v>0</v>
      </c>
      <c r="O59" s="87">
        <v>0</v>
      </c>
      <c r="P59" s="87">
        <v>0</v>
      </c>
      <c r="Q59" s="87">
        <v>0</v>
      </c>
    </row>
    <row r="60" spans="1:17" x14ac:dyDescent="0.25">
      <c r="A60" s="150" t="s">
        <v>86</v>
      </c>
      <c r="B60" s="87">
        <v>0</v>
      </c>
      <c r="C60" s="87">
        <v>0</v>
      </c>
      <c r="D60" s="87">
        <v>0</v>
      </c>
      <c r="E60" s="87">
        <v>0</v>
      </c>
      <c r="F60" s="87">
        <v>0</v>
      </c>
      <c r="G60" s="87">
        <v>0</v>
      </c>
      <c r="H60" s="87">
        <v>0</v>
      </c>
      <c r="I60" s="87">
        <v>0</v>
      </c>
      <c r="J60" s="87">
        <v>0</v>
      </c>
      <c r="K60" s="87">
        <v>0</v>
      </c>
      <c r="L60" s="87">
        <v>0</v>
      </c>
      <c r="M60" s="87">
        <v>0</v>
      </c>
      <c r="N60" s="87">
        <v>0</v>
      </c>
      <c r="O60" s="87">
        <v>0</v>
      </c>
      <c r="P60" s="87">
        <v>0</v>
      </c>
      <c r="Q60" s="87">
        <v>0</v>
      </c>
    </row>
    <row r="61" spans="1:17" x14ac:dyDescent="0.25">
      <c r="A61" s="150" t="s">
        <v>22</v>
      </c>
      <c r="B61" s="87">
        <v>0</v>
      </c>
      <c r="C61" s="87">
        <v>0</v>
      </c>
      <c r="D61" s="87">
        <v>0.40846399516598098</v>
      </c>
      <c r="E61" s="87">
        <v>0.33908056611973669</v>
      </c>
      <c r="F61" s="87">
        <v>0.15847815210485197</v>
      </c>
      <c r="G61" s="87">
        <v>4.7775872361679302E-2</v>
      </c>
      <c r="H61" s="87">
        <v>4.0806981052921056E-2</v>
      </c>
      <c r="I61" s="87">
        <v>0.11659421292865632</v>
      </c>
      <c r="J61" s="87">
        <v>0.71054456862509408</v>
      </c>
      <c r="K61" s="87">
        <v>7.2623769764954507E-2</v>
      </c>
      <c r="L61" s="87">
        <v>8.1715072188902491E-2</v>
      </c>
      <c r="M61" s="87">
        <v>0.11979326022672507</v>
      </c>
      <c r="N61" s="87">
        <v>0.2025875738410681</v>
      </c>
      <c r="O61" s="87">
        <v>0</v>
      </c>
      <c r="P61" s="87">
        <v>0</v>
      </c>
      <c r="Q61" s="87">
        <v>0</v>
      </c>
    </row>
    <row r="62" spans="1:17" x14ac:dyDescent="0.25">
      <c r="A62" s="303" t="s">
        <v>269</v>
      </c>
      <c r="B62" s="302">
        <v>15.832360987600175</v>
      </c>
      <c r="C62" s="302">
        <v>16.928311817689622</v>
      </c>
      <c r="D62" s="302">
        <v>16.741331015848182</v>
      </c>
      <c r="E62" s="302">
        <v>16.282654990694091</v>
      </c>
      <c r="F62" s="302">
        <v>16.802982523277468</v>
      </c>
      <c r="G62" s="302">
        <v>15.570426095764175</v>
      </c>
      <c r="H62" s="302">
        <v>14.862530284717286</v>
      </c>
      <c r="I62" s="302">
        <v>14.616408739745113</v>
      </c>
      <c r="J62" s="302">
        <v>13.837483591697284</v>
      </c>
      <c r="K62" s="302">
        <v>11.927200953357303</v>
      </c>
      <c r="L62" s="302">
        <v>12.747631487764911</v>
      </c>
      <c r="M62" s="302">
        <v>12.809842119989005</v>
      </c>
      <c r="N62" s="302">
        <v>12.54529385669548</v>
      </c>
      <c r="O62" s="302">
        <v>12.680117537147581</v>
      </c>
      <c r="P62" s="302">
        <v>12.469982252888478</v>
      </c>
      <c r="Q62" s="302">
        <v>12.445576825416413</v>
      </c>
    </row>
    <row r="63" spans="1:17" x14ac:dyDescent="0.25">
      <c r="A63" s="152" t="s">
        <v>268</v>
      </c>
      <c r="B63" s="151">
        <v>31.664721975200351</v>
      </c>
      <c r="C63" s="151">
        <v>33.856623635379243</v>
      </c>
      <c r="D63" s="151">
        <v>33.482662031696364</v>
      </c>
      <c r="E63" s="151">
        <v>32.565309981388182</v>
      </c>
      <c r="F63" s="151">
        <v>33.605965046554935</v>
      </c>
      <c r="G63" s="151">
        <v>31.140852191528349</v>
      </c>
      <c r="H63" s="151">
        <v>29.725060569434572</v>
      </c>
      <c r="I63" s="151">
        <v>29.232817479490226</v>
      </c>
      <c r="J63" s="151">
        <v>27.674967183394568</v>
      </c>
      <c r="K63" s="151">
        <v>23.854401906714607</v>
      </c>
      <c r="L63" s="151">
        <v>25.495262975529823</v>
      </c>
      <c r="M63" s="151">
        <v>25.61968423997801</v>
      </c>
      <c r="N63" s="151">
        <v>25.09058771339096</v>
      </c>
      <c r="O63" s="151">
        <v>25.360235074295161</v>
      </c>
      <c r="P63" s="151">
        <v>24.939964505776956</v>
      </c>
      <c r="Q63" s="151">
        <v>24.891153650832827</v>
      </c>
    </row>
    <row r="64" spans="1:17" x14ac:dyDescent="0.25">
      <c r="A64" s="301" t="s">
        <v>267</v>
      </c>
      <c r="B64" s="300">
        <v>1.899883318512021</v>
      </c>
      <c r="C64" s="300">
        <v>2.0313974181227543</v>
      </c>
      <c r="D64" s="300">
        <v>2.0089597219017818</v>
      </c>
      <c r="E64" s="300">
        <v>1.9539185988832908</v>
      </c>
      <c r="F64" s="300">
        <v>2.0163579027932959</v>
      </c>
      <c r="G64" s="300">
        <v>1.8684511314917009</v>
      </c>
      <c r="H64" s="300">
        <v>1.7835036341660742</v>
      </c>
      <c r="I64" s="300">
        <v>1.7539690487694135</v>
      </c>
      <c r="J64" s="300">
        <v>1.6604980310036741</v>
      </c>
      <c r="K64" s="300">
        <v>1.4312641144028764</v>
      </c>
      <c r="L64" s="300">
        <v>1.5297157785317892</v>
      </c>
      <c r="M64" s="300">
        <v>1.5371810543986804</v>
      </c>
      <c r="N64" s="300">
        <v>1.5054352628034575</v>
      </c>
      <c r="O64" s="300">
        <v>1.5216141044577096</v>
      </c>
      <c r="P64" s="300">
        <v>1.4963978703466172</v>
      </c>
      <c r="Q64" s="300">
        <v>1.4934692190499694</v>
      </c>
    </row>
    <row r="65" spans="1:17" x14ac:dyDescent="0.25">
      <c r="A65" s="156" t="s">
        <v>259</v>
      </c>
      <c r="B65" s="204">
        <v>286.64906209128731</v>
      </c>
      <c r="C65" s="204">
        <v>306.49154027816996</v>
      </c>
      <c r="D65" s="204">
        <v>303.10620365535647</v>
      </c>
      <c r="E65" s="204">
        <v>294.8017535157245</v>
      </c>
      <c r="F65" s="204">
        <v>304.22242042144455</v>
      </c>
      <c r="G65" s="204">
        <v>281.90666194436187</v>
      </c>
      <c r="H65" s="204">
        <v>269.09002199698659</v>
      </c>
      <c r="I65" s="204">
        <v>264.63392665643778</v>
      </c>
      <c r="J65" s="204">
        <v>250.53128187072974</v>
      </c>
      <c r="K65" s="204">
        <v>215.94511199762695</v>
      </c>
      <c r="L65" s="204">
        <v>230.79922272584886</v>
      </c>
      <c r="M65" s="204">
        <v>231.9255625934851</v>
      </c>
      <c r="N65" s="204">
        <v>227.1358466685918</v>
      </c>
      <c r="O65" s="204">
        <v>229.57686488309301</v>
      </c>
      <c r="P65" s="204">
        <v>225.77231026282291</v>
      </c>
      <c r="Q65" s="204">
        <v>225.33044357596026</v>
      </c>
    </row>
    <row r="66" spans="1:17" x14ac:dyDescent="0.25">
      <c r="A66" s="299" t="s">
        <v>266</v>
      </c>
      <c r="B66" s="298">
        <v>57.329812418257468</v>
      </c>
      <c r="C66" s="298">
        <v>61.298308055633989</v>
      </c>
      <c r="D66" s="298">
        <v>60.621240731071303</v>
      </c>
      <c r="E66" s="298">
        <v>58.960350703144911</v>
      </c>
      <c r="F66" s="298">
        <v>60.844484084288922</v>
      </c>
      <c r="G66" s="298">
        <v>56.381332388872373</v>
      </c>
      <c r="H66" s="298">
        <v>53.818004399397324</v>
      </c>
      <c r="I66" s="298">
        <v>52.926785331287562</v>
      </c>
      <c r="J66" s="298">
        <v>50.10625637414595</v>
      </c>
      <c r="K66" s="298">
        <v>43.189022399525392</v>
      </c>
      <c r="L66" s="298">
        <v>46.159844545169776</v>
      </c>
      <c r="M66" s="298">
        <v>46.385112518697021</v>
      </c>
      <c r="N66" s="298">
        <v>45.427169333718361</v>
      </c>
      <c r="O66" s="298">
        <v>45.915372976618599</v>
      </c>
      <c r="P66" s="298">
        <v>45.154462052564583</v>
      </c>
      <c r="Q66" s="298">
        <v>45.066088715192059</v>
      </c>
    </row>
    <row r="67" spans="1:17" x14ac:dyDescent="0.25">
      <c r="A67" s="299" t="s">
        <v>265</v>
      </c>
      <c r="B67" s="298">
        <v>22.93192496730299</v>
      </c>
      <c r="C67" s="298">
        <v>24.519323222253593</v>
      </c>
      <c r="D67" s="298">
        <v>24.248496292428527</v>
      </c>
      <c r="E67" s="298">
        <v>23.584140281257962</v>
      </c>
      <c r="F67" s="298">
        <v>24.337793633715567</v>
      </c>
      <c r="G67" s="298">
        <v>22.552532955548951</v>
      </c>
      <c r="H67" s="298">
        <v>21.527201759758931</v>
      </c>
      <c r="I67" s="298">
        <v>21.170714132515027</v>
      </c>
      <c r="J67" s="298">
        <v>20.042502549658376</v>
      </c>
      <c r="K67" s="298">
        <v>17.275608959810153</v>
      </c>
      <c r="L67" s="298">
        <v>18.463937818067912</v>
      </c>
      <c r="M67" s="298">
        <v>18.554045007478809</v>
      </c>
      <c r="N67" s="298">
        <v>18.170867733487345</v>
      </c>
      <c r="O67" s="298">
        <v>18.366149190647441</v>
      </c>
      <c r="P67" s="298">
        <v>18.061784821025835</v>
      </c>
      <c r="Q67" s="298">
        <v>18.026435486076824</v>
      </c>
    </row>
    <row r="68" spans="1:17" x14ac:dyDescent="0.25">
      <c r="A68" s="150" t="s">
        <v>33</v>
      </c>
      <c r="B68" s="87">
        <v>0.12928627945543295</v>
      </c>
      <c r="C68" s="87">
        <v>0.28923255278341897</v>
      </c>
      <c r="D68" s="87">
        <v>0.34603890235691243</v>
      </c>
      <c r="E68" s="87">
        <v>0.38777816445801899</v>
      </c>
      <c r="F68" s="87">
        <v>0.28083283903877704</v>
      </c>
      <c r="G68" s="87">
        <v>0.20051523146000383</v>
      </c>
      <c r="H68" s="87">
        <v>0.19630350634017796</v>
      </c>
      <c r="I68" s="87">
        <v>0.27233327176888988</v>
      </c>
      <c r="J68" s="87">
        <v>0.32587850044717964</v>
      </c>
      <c r="K68" s="87">
        <v>0.40177318163833614</v>
      </c>
      <c r="L68" s="87">
        <v>0.36590966937766267</v>
      </c>
      <c r="M68" s="87">
        <v>0.37370692187719873</v>
      </c>
      <c r="N68" s="87">
        <v>0.36669262501391819</v>
      </c>
      <c r="O68" s="87">
        <v>0.36655762783271029</v>
      </c>
      <c r="P68" s="87">
        <v>0.5224688823923338</v>
      </c>
      <c r="Q68" s="87">
        <v>0.44338822309081716</v>
      </c>
    </row>
    <row r="69" spans="1:17" x14ac:dyDescent="0.25">
      <c r="A69" s="150" t="s">
        <v>31</v>
      </c>
      <c r="B69" s="87">
        <v>0</v>
      </c>
      <c r="C69" s="87">
        <v>0</v>
      </c>
      <c r="D69" s="87">
        <v>0</v>
      </c>
      <c r="E69" s="87">
        <v>0</v>
      </c>
      <c r="F69" s="87">
        <v>0</v>
      </c>
      <c r="G69" s="87">
        <v>0</v>
      </c>
      <c r="H69" s="87">
        <v>0</v>
      </c>
      <c r="I69" s="87">
        <v>0</v>
      </c>
      <c r="J69" s="87">
        <v>0</v>
      </c>
      <c r="K69" s="87">
        <v>0</v>
      </c>
      <c r="L69" s="87">
        <v>0</v>
      </c>
      <c r="M69" s="87">
        <v>0</v>
      </c>
      <c r="N69" s="87">
        <v>0</v>
      </c>
      <c r="O69" s="87">
        <v>0</v>
      </c>
      <c r="P69" s="87">
        <v>0</v>
      </c>
      <c r="Q69" s="87">
        <v>0</v>
      </c>
    </row>
    <row r="70" spans="1:17" x14ac:dyDescent="0.25">
      <c r="A70" s="150" t="s">
        <v>30</v>
      </c>
      <c r="B70" s="87">
        <v>0</v>
      </c>
      <c r="C70" s="87">
        <v>0</v>
      </c>
      <c r="D70" s="87">
        <v>0</v>
      </c>
      <c r="E70" s="87">
        <v>0</v>
      </c>
      <c r="F70" s="87">
        <v>0</v>
      </c>
      <c r="G70" s="87">
        <v>0</v>
      </c>
      <c r="H70" s="87">
        <v>0</v>
      </c>
      <c r="I70" s="87">
        <v>0</v>
      </c>
      <c r="J70" s="87">
        <v>0</v>
      </c>
      <c r="K70" s="87">
        <v>0</v>
      </c>
      <c r="L70" s="87">
        <v>0</v>
      </c>
      <c r="M70" s="87">
        <v>0</v>
      </c>
      <c r="N70" s="87">
        <v>0</v>
      </c>
      <c r="O70" s="87">
        <v>0</v>
      </c>
      <c r="P70" s="87">
        <v>0</v>
      </c>
      <c r="Q70" s="87">
        <v>0</v>
      </c>
    </row>
    <row r="71" spans="1:17" x14ac:dyDescent="0.25">
      <c r="A71" s="150" t="s">
        <v>125</v>
      </c>
      <c r="B71" s="87">
        <v>1.3784257124099009</v>
      </c>
      <c r="C71" s="87">
        <v>1.9178596033493003</v>
      </c>
      <c r="D71" s="87">
        <v>1.770021356186833</v>
      </c>
      <c r="E71" s="87">
        <v>1.4938714479581161</v>
      </c>
      <c r="F71" s="87">
        <v>2.5565865263766394</v>
      </c>
      <c r="G71" s="87">
        <v>2.6504947469654003</v>
      </c>
      <c r="H71" s="87">
        <v>2.2778285222670931</v>
      </c>
      <c r="I71" s="87">
        <v>2.1740597437445124</v>
      </c>
      <c r="J71" s="87">
        <v>1.6952782294510538</v>
      </c>
      <c r="K71" s="87">
        <v>1.1615869614398813</v>
      </c>
      <c r="L71" s="87">
        <v>0.60356091417660029</v>
      </c>
      <c r="M71" s="87">
        <v>0.46980321712432732</v>
      </c>
      <c r="N71" s="87">
        <v>0.35608591953042051</v>
      </c>
      <c r="O71" s="87">
        <v>0.28743749994418299</v>
      </c>
      <c r="P71" s="87">
        <v>0.3154453406007513</v>
      </c>
      <c r="Q71" s="87">
        <v>0.29654801861693669</v>
      </c>
    </row>
    <row r="72" spans="1:17" x14ac:dyDescent="0.25">
      <c r="A72" s="150" t="s">
        <v>29</v>
      </c>
      <c r="B72" s="87">
        <v>0.80344973059039038</v>
      </c>
      <c r="C72" s="87">
        <v>0.83815714854588241</v>
      </c>
      <c r="D72" s="87">
        <v>0.64993552864841653</v>
      </c>
      <c r="E72" s="87">
        <v>0.57357887623721837</v>
      </c>
      <c r="F72" s="87">
        <v>0.6455455895898462</v>
      </c>
      <c r="G72" s="87">
        <v>0.51519048545076196</v>
      </c>
      <c r="H72" s="87">
        <v>0.50133741578839197</v>
      </c>
      <c r="I72" s="87">
        <v>0.66200516029248924</v>
      </c>
      <c r="J72" s="87">
        <v>0.85718434978420599</v>
      </c>
      <c r="K72" s="87">
        <v>1.0330956305744117</v>
      </c>
      <c r="L72" s="87">
        <v>1.2016044569553341</v>
      </c>
      <c r="M72" s="87">
        <v>1.1324078137569284</v>
      </c>
      <c r="N72" s="87">
        <v>1.0981934318687678</v>
      </c>
      <c r="O72" s="87">
        <v>1.1989290106636832</v>
      </c>
      <c r="P72" s="87">
        <v>1.0080626294037733</v>
      </c>
      <c r="Q72" s="87">
        <v>0.90346172884207032</v>
      </c>
    </row>
    <row r="73" spans="1:17" x14ac:dyDescent="0.25">
      <c r="A73" s="150" t="s">
        <v>28</v>
      </c>
      <c r="B73" s="87">
        <v>0</v>
      </c>
      <c r="C73" s="87">
        <v>0</v>
      </c>
      <c r="D73" s="87">
        <v>0</v>
      </c>
      <c r="E73" s="87">
        <v>0</v>
      </c>
      <c r="F73" s="87">
        <v>0</v>
      </c>
      <c r="G73" s="87">
        <v>0</v>
      </c>
      <c r="H73" s="87">
        <v>0</v>
      </c>
      <c r="I73" s="87">
        <v>0</v>
      </c>
      <c r="J73" s="87">
        <v>0</v>
      </c>
      <c r="K73" s="87">
        <v>0</v>
      </c>
      <c r="L73" s="87">
        <v>0</v>
      </c>
      <c r="M73" s="87">
        <v>0</v>
      </c>
      <c r="N73" s="87">
        <v>0</v>
      </c>
      <c r="O73" s="87">
        <v>0</v>
      </c>
      <c r="P73" s="87">
        <v>0</v>
      </c>
      <c r="Q73" s="87">
        <v>0</v>
      </c>
    </row>
    <row r="74" spans="1:17" x14ac:dyDescent="0.25">
      <c r="A74" s="150" t="s">
        <v>26</v>
      </c>
      <c r="B74" s="87">
        <v>20.620763244847264</v>
      </c>
      <c r="C74" s="87">
        <v>21.474073917574991</v>
      </c>
      <c r="D74" s="87">
        <v>21.40742082886068</v>
      </c>
      <c r="E74" s="87">
        <v>21.066585468936328</v>
      </c>
      <c r="F74" s="87">
        <v>20.825698844714008</v>
      </c>
      <c r="G74" s="87">
        <v>19.177550819168154</v>
      </c>
      <c r="H74" s="87">
        <v>18.544231593224765</v>
      </c>
      <c r="I74" s="87">
        <v>18.040884800285166</v>
      </c>
      <c r="J74" s="87">
        <v>17.033556430378272</v>
      </c>
      <c r="K74" s="87">
        <v>14.665804227141152</v>
      </c>
      <c r="L74" s="87">
        <v>16.277842748259367</v>
      </c>
      <c r="M74" s="87">
        <v>16.556107882121907</v>
      </c>
      <c r="N74" s="87">
        <v>16.312658180049752</v>
      </c>
      <c r="O74" s="87">
        <v>16.513225052206863</v>
      </c>
      <c r="P74" s="87">
        <v>16.215807968628976</v>
      </c>
      <c r="Q74" s="87">
        <v>16.383037515527</v>
      </c>
    </row>
    <row r="75" spans="1:17" x14ac:dyDescent="0.25">
      <c r="A75" s="150" t="s">
        <v>25</v>
      </c>
      <c r="B75" s="87">
        <v>0</v>
      </c>
      <c r="C75" s="87">
        <v>0</v>
      </c>
      <c r="D75" s="87">
        <v>0</v>
      </c>
      <c r="E75" s="87">
        <v>0</v>
      </c>
      <c r="F75" s="87">
        <v>0</v>
      </c>
      <c r="G75" s="87">
        <v>0</v>
      </c>
      <c r="H75" s="87">
        <v>0</v>
      </c>
      <c r="I75" s="87">
        <v>0</v>
      </c>
      <c r="J75" s="87">
        <v>0</v>
      </c>
      <c r="K75" s="87">
        <v>0</v>
      </c>
      <c r="L75" s="87">
        <v>0</v>
      </c>
      <c r="M75" s="87">
        <v>0</v>
      </c>
      <c r="N75" s="87">
        <v>0</v>
      </c>
      <c r="O75" s="87">
        <v>0</v>
      </c>
      <c r="P75" s="87">
        <v>0</v>
      </c>
      <c r="Q75" s="87">
        <v>0</v>
      </c>
    </row>
    <row r="76" spans="1:17" x14ac:dyDescent="0.25">
      <c r="A76" s="150" t="s">
        <v>86</v>
      </c>
      <c r="B76" s="87">
        <v>0</v>
      </c>
      <c r="C76" s="87">
        <v>0</v>
      </c>
      <c r="D76" s="87">
        <v>0</v>
      </c>
      <c r="E76" s="87">
        <v>0</v>
      </c>
      <c r="F76" s="87">
        <v>0</v>
      </c>
      <c r="G76" s="87">
        <v>0</v>
      </c>
      <c r="H76" s="87">
        <v>0</v>
      </c>
      <c r="I76" s="87">
        <v>0</v>
      </c>
      <c r="J76" s="87">
        <v>0</v>
      </c>
      <c r="K76" s="87">
        <v>0</v>
      </c>
      <c r="L76" s="87">
        <v>0</v>
      </c>
      <c r="M76" s="87">
        <v>0</v>
      </c>
      <c r="N76" s="87">
        <v>0</v>
      </c>
      <c r="O76" s="87">
        <v>0</v>
      </c>
      <c r="P76" s="87">
        <v>0</v>
      </c>
      <c r="Q76" s="87">
        <v>0</v>
      </c>
    </row>
    <row r="77" spans="1:17" x14ac:dyDescent="0.25">
      <c r="A77" s="150" t="s">
        <v>22</v>
      </c>
      <c r="B77" s="87">
        <v>0</v>
      </c>
      <c r="C77" s="87">
        <v>0</v>
      </c>
      <c r="D77" s="87">
        <v>7.5079676375686563E-2</v>
      </c>
      <c r="E77" s="87">
        <v>6.2326323668281801E-2</v>
      </c>
      <c r="F77" s="87">
        <v>2.9129833996296588E-2</v>
      </c>
      <c r="G77" s="87">
        <v>8.7816725046314086E-3</v>
      </c>
      <c r="H77" s="87">
        <v>7.5007221385011182E-3</v>
      </c>
      <c r="I77" s="87">
        <v>2.1431156423968888E-2</v>
      </c>
      <c r="J77" s="87">
        <v>0.1306050395976662</v>
      </c>
      <c r="K77" s="87">
        <v>1.3348959016374217E-2</v>
      </c>
      <c r="L77" s="87">
        <v>1.5020029298948677E-2</v>
      </c>
      <c r="M77" s="87">
        <v>2.2019172598446924E-2</v>
      </c>
      <c r="N77" s="87">
        <v>3.7237577024486997E-2</v>
      </c>
      <c r="O77" s="87">
        <v>0</v>
      </c>
      <c r="P77" s="87">
        <v>0</v>
      </c>
      <c r="Q77" s="87">
        <v>0</v>
      </c>
    </row>
    <row r="78" spans="1:17" x14ac:dyDescent="0.25">
      <c r="A78" s="299" t="s">
        <v>264</v>
      </c>
      <c r="B78" s="298">
        <v>206.38732470572688</v>
      </c>
      <c r="C78" s="298">
        <v>220.67390900028235</v>
      </c>
      <c r="D78" s="298">
        <v>218.23646663185667</v>
      </c>
      <c r="E78" s="298">
        <v>212.25726253132166</v>
      </c>
      <c r="F78" s="298">
        <v>219.0401427034401</v>
      </c>
      <c r="G78" s="298">
        <v>202.97279659994052</v>
      </c>
      <c r="H78" s="298">
        <v>193.74481583783034</v>
      </c>
      <c r="I78" s="298">
        <v>190.53642719263519</v>
      </c>
      <c r="J78" s="298">
        <v>180.38252294692541</v>
      </c>
      <c r="K78" s="298">
        <v>155.4804806382914</v>
      </c>
      <c r="L78" s="298">
        <v>166.17544036261117</v>
      </c>
      <c r="M78" s="298">
        <v>166.98640506730925</v>
      </c>
      <c r="N78" s="298">
        <v>163.5378096013861</v>
      </c>
      <c r="O78" s="298">
        <v>165.29534271582696</v>
      </c>
      <c r="P78" s="298">
        <v>162.55606338923249</v>
      </c>
      <c r="Q78" s="298">
        <v>162.23791937469139</v>
      </c>
    </row>
    <row r="79" spans="1:17" x14ac:dyDescent="0.25">
      <c r="A79" s="243" t="s">
        <v>258</v>
      </c>
      <c r="B79" s="278">
        <v>166.50543658003707</v>
      </c>
      <c r="C79" s="278">
        <v>94.959270243114887</v>
      </c>
      <c r="D79" s="278">
        <v>156.21997253753025</v>
      </c>
      <c r="E79" s="278">
        <v>118.92844384371728</v>
      </c>
      <c r="F79" s="278">
        <v>142.75384090851634</v>
      </c>
      <c r="G79" s="278">
        <v>227.63210398395458</v>
      </c>
      <c r="H79" s="278">
        <v>251.9084754237166</v>
      </c>
      <c r="I79" s="278">
        <v>261.9170490293705</v>
      </c>
      <c r="J79" s="278">
        <v>318.41482428480754</v>
      </c>
      <c r="K79" s="278">
        <v>289.62219599214131</v>
      </c>
      <c r="L79" s="278">
        <v>312.94159594909411</v>
      </c>
      <c r="M79" s="278">
        <v>292.34843077257023</v>
      </c>
      <c r="N79" s="278">
        <v>290.74953378311403</v>
      </c>
      <c r="O79" s="278">
        <v>278.9559886491918</v>
      </c>
      <c r="P79" s="278">
        <v>252.36493031154384</v>
      </c>
      <c r="Q79" s="278">
        <v>261.23792236654577</v>
      </c>
    </row>
    <row r="81" spans="1:17" ht="12.75" x14ac:dyDescent="0.25">
      <c r="A81" s="98" t="s">
        <v>84</v>
      </c>
      <c r="B81" s="297"/>
      <c r="C81" s="297"/>
      <c r="D81" s="297"/>
      <c r="E81" s="297"/>
      <c r="F81" s="297"/>
      <c r="G81" s="297"/>
      <c r="H81" s="297"/>
      <c r="I81" s="297"/>
      <c r="J81" s="297"/>
      <c r="K81" s="297"/>
      <c r="L81" s="297"/>
      <c r="M81" s="297"/>
      <c r="N81" s="297"/>
      <c r="O81" s="297"/>
      <c r="P81" s="297"/>
      <c r="Q81" s="297"/>
    </row>
    <row r="83" spans="1:17" x14ac:dyDescent="0.25">
      <c r="A83" s="78" t="s">
        <v>8</v>
      </c>
      <c r="B83" s="77">
        <f t="shared" ref="B83:Q83" si="0">SUM(B$84:B$88,B$90:B$92,B$94:B$96,B$97,B$99:B$103,B$105:B$108)</f>
        <v>1</v>
      </c>
      <c r="C83" s="77">
        <f t="shared" si="0"/>
        <v>1</v>
      </c>
      <c r="D83" s="77">
        <f t="shared" si="0"/>
        <v>1.0000000000000002</v>
      </c>
      <c r="E83" s="77">
        <f t="shared" si="0"/>
        <v>1</v>
      </c>
      <c r="F83" s="77">
        <f t="shared" si="0"/>
        <v>1</v>
      </c>
      <c r="G83" s="77">
        <f t="shared" si="0"/>
        <v>1.0000000000000002</v>
      </c>
      <c r="H83" s="77">
        <f t="shared" si="0"/>
        <v>1</v>
      </c>
      <c r="I83" s="77">
        <f t="shared" si="0"/>
        <v>1</v>
      </c>
      <c r="J83" s="77">
        <f t="shared" si="0"/>
        <v>1.0000000000000002</v>
      </c>
      <c r="K83" s="77">
        <f t="shared" si="0"/>
        <v>1</v>
      </c>
      <c r="L83" s="77">
        <f t="shared" si="0"/>
        <v>1</v>
      </c>
      <c r="M83" s="77">
        <f t="shared" si="0"/>
        <v>1</v>
      </c>
      <c r="N83" s="77">
        <f t="shared" si="0"/>
        <v>0.99999999999999989</v>
      </c>
      <c r="O83" s="77">
        <f t="shared" si="0"/>
        <v>1.0000000000000002</v>
      </c>
      <c r="P83" s="77">
        <f t="shared" si="0"/>
        <v>1</v>
      </c>
      <c r="Q83" s="77">
        <f t="shared" si="0"/>
        <v>1</v>
      </c>
    </row>
    <row r="84" spans="1:17" x14ac:dyDescent="0.25">
      <c r="A84" s="132" t="s">
        <v>83</v>
      </c>
      <c r="B84" s="203">
        <f t="shared" ref="B84:Q84" si="1">IF(B$6=0,0,B$6/B$5)</f>
        <v>1.5984526157618324E-2</v>
      </c>
      <c r="C84" s="203">
        <f t="shared" si="1"/>
        <v>1.5984526157618324E-2</v>
      </c>
      <c r="D84" s="203">
        <f t="shared" si="1"/>
        <v>1.5984526157618324E-2</v>
      </c>
      <c r="E84" s="203">
        <f t="shared" si="1"/>
        <v>1.5984526157618324E-2</v>
      </c>
      <c r="F84" s="203">
        <f t="shared" si="1"/>
        <v>1.5984526157618324E-2</v>
      </c>
      <c r="G84" s="203">
        <f t="shared" si="1"/>
        <v>1.5984526157618324E-2</v>
      </c>
      <c r="H84" s="203">
        <f t="shared" si="1"/>
        <v>1.5984526157618327E-2</v>
      </c>
      <c r="I84" s="203">
        <f t="shared" si="1"/>
        <v>1.598452615761832E-2</v>
      </c>
      <c r="J84" s="203">
        <f t="shared" si="1"/>
        <v>1.5984526157618327E-2</v>
      </c>
      <c r="K84" s="203">
        <f t="shared" si="1"/>
        <v>1.5984526157618324E-2</v>
      </c>
      <c r="L84" s="203">
        <f t="shared" si="1"/>
        <v>1.5984526157618324E-2</v>
      </c>
      <c r="M84" s="203">
        <f t="shared" si="1"/>
        <v>1.5984526157618324E-2</v>
      </c>
      <c r="N84" s="203">
        <f t="shared" si="1"/>
        <v>1.5984526157618324E-2</v>
      </c>
      <c r="O84" s="203">
        <f t="shared" si="1"/>
        <v>1.5984526157618327E-2</v>
      </c>
      <c r="P84" s="203">
        <f t="shared" si="1"/>
        <v>1.5984526157618324E-2</v>
      </c>
      <c r="Q84" s="203">
        <f t="shared" si="1"/>
        <v>1.598452615761832E-2</v>
      </c>
    </row>
    <row r="85" spans="1:17" x14ac:dyDescent="0.25">
      <c r="A85" s="76" t="s">
        <v>82</v>
      </c>
      <c r="B85" s="202">
        <f t="shared" ref="B85:Q85" si="2">IF(B$7=0,0,B$7/B$5)</f>
        <v>1.8648613850554715E-2</v>
      </c>
      <c r="C85" s="202">
        <f t="shared" si="2"/>
        <v>1.8648613850554715E-2</v>
      </c>
      <c r="D85" s="202">
        <f t="shared" si="2"/>
        <v>1.8648613850554715E-2</v>
      </c>
      <c r="E85" s="202">
        <f t="shared" si="2"/>
        <v>1.8648613850554715E-2</v>
      </c>
      <c r="F85" s="202">
        <f t="shared" si="2"/>
        <v>1.8648613850554715E-2</v>
      </c>
      <c r="G85" s="202">
        <f t="shared" si="2"/>
        <v>1.8648613850554715E-2</v>
      </c>
      <c r="H85" s="202">
        <f t="shared" si="2"/>
        <v>1.8648613850554718E-2</v>
      </c>
      <c r="I85" s="202">
        <f t="shared" si="2"/>
        <v>1.8648613850554711E-2</v>
      </c>
      <c r="J85" s="202">
        <f t="shared" si="2"/>
        <v>1.8648613850554718E-2</v>
      </c>
      <c r="K85" s="202">
        <f t="shared" si="2"/>
        <v>1.8648613850554715E-2</v>
      </c>
      <c r="L85" s="202">
        <f t="shared" si="2"/>
        <v>1.8648613850554715E-2</v>
      </c>
      <c r="M85" s="202">
        <f t="shared" si="2"/>
        <v>1.8648613850554715E-2</v>
      </c>
      <c r="N85" s="202">
        <f t="shared" si="2"/>
        <v>1.8648613850554715E-2</v>
      </c>
      <c r="O85" s="202">
        <f t="shared" si="2"/>
        <v>1.8648613850554718E-2</v>
      </c>
      <c r="P85" s="202">
        <f t="shared" si="2"/>
        <v>1.8648613850554715E-2</v>
      </c>
      <c r="Q85" s="202">
        <f t="shared" si="2"/>
        <v>1.8648613850554711E-2</v>
      </c>
    </row>
    <row r="86" spans="1:17" x14ac:dyDescent="0.25">
      <c r="A86" s="76" t="s">
        <v>81</v>
      </c>
      <c r="B86" s="202">
        <f t="shared" ref="B86:Q86" si="3">IF(B$8=0,0,B$8/B$5)</f>
        <v>4.2625403086982198E-2</v>
      </c>
      <c r="C86" s="202">
        <f t="shared" si="3"/>
        <v>4.2625403086982198E-2</v>
      </c>
      <c r="D86" s="202">
        <f t="shared" si="3"/>
        <v>4.2625403086982198E-2</v>
      </c>
      <c r="E86" s="202">
        <f t="shared" si="3"/>
        <v>4.2625403086982198E-2</v>
      </c>
      <c r="F86" s="202">
        <f t="shared" si="3"/>
        <v>4.2625403086982198E-2</v>
      </c>
      <c r="G86" s="202">
        <f t="shared" si="3"/>
        <v>4.2625403086982198E-2</v>
      </c>
      <c r="H86" s="202">
        <f t="shared" si="3"/>
        <v>4.2625403086982205E-2</v>
      </c>
      <c r="I86" s="202">
        <f t="shared" si="3"/>
        <v>4.2625403086982191E-2</v>
      </c>
      <c r="J86" s="202">
        <f t="shared" si="3"/>
        <v>4.2625403086982205E-2</v>
      </c>
      <c r="K86" s="202">
        <f t="shared" si="3"/>
        <v>4.2625403086982198E-2</v>
      </c>
      <c r="L86" s="202">
        <f t="shared" si="3"/>
        <v>4.2625403086982198E-2</v>
      </c>
      <c r="M86" s="202">
        <f t="shared" si="3"/>
        <v>4.2625403086982198E-2</v>
      </c>
      <c r="N86" s="202">
        <f t="shared" si="3"/>
        <v>4.2625403086982198E-2</v>
      </c>
      <c r="O86" s="202">
        <f t="shared" si="3"/>
        <v>4.2625403086982205E-2</v>
      </c>
      <c r="P86" s="202">
        <f t="shared" si="3"/>
        <v>4.2625403086982198E-2</v>
      </c>
      <c r="Q86" s="202">
        <f t="shared" si="3"/>
        <v>4.2625403086982191E-2</v>
      </c>
    </row>
    <row r="87" spans="1:17" x14ac:dyDescent="0.25">
      <c r="A87" s="76" t="s">
        <v>80</v>
      </c>
      <c r="B87" s="202">
        <f t="shared" ref="B87:Q87" si="4">IF(B$9=0,0,B$9/B$5)</f>
        <v>3.1969052315236647E-2</v>
      </c>
      <c r="C87" s="202">
        <f t="shared" si="4"/>
        <v>3.1969052315236647E-2</v>
      </c>
      <c r="D87" s="202">
        <f t="shared" si="4"/>
        <v>3.1969052315236647E-2</v>
      </c>
      <c r="E87" s="202">
        <f t="shared" si="4"/>
        <v>3.1969052315236647E-2</v>
      </c>
      <c r="F87" s="202">
        <f t="shared" si="4"/>
        <v>3.1969052315236647E-2</v>
      </c>
      <c r="G87" s="202">
        <f t="shared" si="4"/>
        <v>3.1969052315236647E-2</v>
      </c>
      <c r="H87" s="202">
        <f t="shared" si="4"/>
        <v>3.1969052315236654E-2</v>
      </c>
      <c r="I87" s="202">
        <f t="shared" si="4"/>
        <v>3.196905231523664E-2</v>
      </c>
      <c r="J87" s="202">
        <f t="shared" si="4"/>
        <v>3.1969052315236654E-2</v>
      </c>
      <c r="K87" s="202">
        <f t="shared" si="4"/>
        <v>3.1969052315236647E-2</v>
      </c>
      <c r="L87" s="202">
        <f t="shared" si="4"/>
        <v>3.1969052315236647E-2</v>
      </c>
      <c r="M87" s="202">
        <f t="shared" si="4"/>
        <v>3.1969052315236647E-2</v>
      </c>
      <c r="N87" s="202">
        <f t="shared" si="4"/>
        <v>3.1969052315236647E-2</v>
      </c>
      <c r="O87" s="202">
        <f t="shared" si="4"/>
        <v>3.1969052315236654E-2</v>
      </c>
      <c r="P87" s="202">
        <f t="shared" si="4"/>
        <v>3.1969052315236647E-2</v>
      </c>
      <c r="Q87" s="202">
        <f t="shared" si="4"/>
        <v>3.196905231523664E-2</v>
      </c>
    </row>
    <row r="88" spans="1:17" x14ac:dyDescent="0.25">
      <c r="A88" s="129" t="s">
        <v>79</v>
      </c>
      <c r="B88" s="201">
        <f t="shared" ref="B88:Q88" si="5">IF(B$10=0,0,B$10/B$5)</f>
        <v>2.1312701543491103E-2</v>
      </c>
      <c r="C88" s="201">
        <f t="shared" si="5"/>
        <v>2.1312701543491099E-2</v>
      </c>
      <c r="D88" s="201">
        <f t="shared" si="5"/>
        <v>2.1312701543491099E-2</v>
      </c>
      <c r="E88" s="201">
        <f t="shared" si="5"/>
        <v>2.1312701543491099E-2</v>
      </c>
      <c r="F88" s="201">
        <f t="shared" si="5"/>
        <v>2.1312701543491099E-2</v>
      </c>
      <c r="G88" s="201">
        <f t="shared" si="5"/>
        <v>2.1312701543491099E-2</v>
      </c>
      <c r="H88" s="201">
        <f t="shared" si="5"/>
        <v>2.1312701543491103E-2</v>
      </c>
      <c r="I88" s="201">
        <f t="shared" si="5"/>
        <v>2.1312701543491096E-2</v>
      </c>
      <c r="J88" s="201">
        <f t="shared" si="5"/>
        <v>2.1312701543491103E-2</v>
      </c>
      <c r="K88" s="201">
        <f t="shared" si="5"/>
        <v>2.1312701543491099E-2</v>
      </c>
      <c r="L88" s="201">
        <f t="shared" si="5"/>
        <v>2.1312701543491099E-2</v>
      </c>
      <c r="M88" s="201">
        <f t="shared" si="5"/>
        <v>2.1312701543491099E-2</v>
      </c>
      <c r="N88" s="201">
        <f t="shared" si="5"/>
        <v>2.1312701543491099E-2</v>
      </c>
      <c r="O88" s="201">
        <f t="shared" si="5"/>
        <v>2.1312701543491106E-2</v>
      </c>
      <c r="P88" s="201">
        <f t="shared" si="5"/>
        <v>2.1312701543491099E-2</v>
      </c>
      <c r="Q88" s="201">
        <f t="shared" si="5"/>
        <v>2.1312701543491096E-2</v>
      </c>
    </row>
    <row r="89" spans="1:17" x14ac:dyDescent="0.25">
      <c r="A89" s="127" t="s">
        <v>263</v>
      </c>
      <c r="B89" s="200">
        <f t="shared" ref="B89:Q89" si="6">IF(B$15=0,0,B$15/B$5)</f>
        <v>5.9450236105717411E-2</v>
      </c>
      <c r="C89" s="200">
        <f t="shared" si="6"/>
        <v>5.9450236105717404E-2</v>
      </c>
      <c r="D89" s="200">
        <f t="shared" si="6"/>
        <v>5.9450236105717404E-2</v>
      </c>
      <c r="E89" s="200">
        <f t="shared" si="6"/>
        <v>5.9450236105717404E-2</v>
      </c>
      <c r="F89" s="200">
        <f t="shared" si="6"/>
        <v>5.9450236105717404E-2</v>
      </c>
      <c r="G89" s="200">
        <f t="shared" si="6"/>
        <v>5.9450236105717404E-2</v>
      </c>
      <c r="H89" s="200">
        <f t="shared" si="6"/>
        <v>5.9450236105717424E-2</v>
      </c>
      <c r="I89" s="200">
        <f t="shared" si="6"/>
        <v>5.945023610571739E-2</v>
      </c>
      <c r="J89" s="200">
        <f t="shared" si="6"/>
        <v>5.9450236105717411E-2</v>
      </c>
      <c r="K89" s="200">
        <f t="shared" si="6"/>
        <v>5.9450236105717411E-2</v>
      </c>
      <c r="L89" s="200">
        <f t="shared" si="6"/>
        <v>5.9450236105717404E-2</v>
      </c>
      <c r="M89" s="200">
        <f t="shared" si="6"/>
        <v>5.9450236105717404E-2</v>
      </c>
      <c r="N89" s="200">
        <f t="shared" si="6"/>
        <v>5.9450236105717404E-2</v>
      </c>
      <c r="O89" s="200">
        <f t="shared" si="6"/>
        <v>5.9450236105717404E-2</v>
      </c>
      <c r="P89" s="200">
        <f t="shared" si="6"/>
        <v>5.9450236105717397E-2</v>
      </c>
      <c r="Q89" s="200">
        <f t="shared" si="6"/>
        <v>5.945023610571739E-2</v>
      </c>
    </row>
    <row r="90" spans="1:17" x14ac:dyDescent="0.25">
      <c r="A90" s="142" t="s">
        <v>277</v>
      </c>
      <c r="B90" s="199">
        <f t="shared" ref="B90:Q90" si="7">IF(B$16=0,0,B$16/B$5)</f>
        <v>2.0807582637001096E-2</v>
      </c>
      <c r="C90" s="199">
        <f t="shared" si="7"/>
        <v>2.0807582637001096E-2</v>
      </c>
      <c r="D90" s="199">
        <f t="shared" si="7"/>
        <v>2.0807582637001092E-2</v>
      </c>
      <c r="E90" s="199">
        <f t="shared" si="7"/>
        <v>2.0807582637001085E-2</v>
      </c>
      <c r="F90" s="199">
        <f t="shared" si="7"/>
        <v>2.0807582637001089E-2</v>
      </c>
      <c r="G90" s="199">
        <f t="shared" si="7"/>
        <v>2.0807582637001082E-2</v>
      </c>
      <c r="H90" s="199">
        <f t="shared" si="7"/>
        <v>2.0807582637001096E-2</v>
      </c>
      <c r="I90" s="199">
        <f t="shared" si="7"/>
        <v>2.0807582637001085E-2</v>
      </c>
      <c r="J90" s="199">
        <f t="shared" si="7"/>
        <v>2.0807582637001085E-2</v>
      </c>
      <c r="K90" s="199">
        <f t="shared" si="7"/>
        <v>2.0807582637001092E-2</v>
      </c>
      <c r="L90" s="199">
        <f t="shared" si="7"/>
        <v>2.0807582637001089E-2</v>
      </c>
      <c r="M90" s="199">
        <f t="shared" si="7"/>
        <v>2.0807582637001089E-2</v>
      </c>
      <c r="N90" s="199">
        <f t="shared" si="7"/>
        <v>2.0807582637001092E-2</v>
      </c>
      <c r="O90" s="199">
        <f t="shared" si="7"/>
        <v>2.0807582637001092E-2</v>
      </c>
      <c r="P90" s="199">
        <f t="shared" si="7"/>
        <v>2.0807582637001089E-2</v>
      </c>
      <c r="Q90" s="199">
        <f t="shared" si="7"/>
        <v>2.0807582637001085E-2</v>
      </c>
    </row>
    <row r="91" spans="1:17" x14ac:dyDescent="0.25">
      <c r="A91" s="142" t="s">
        <v>276</v>
      </c>
      <c r="B91" s="199">
        <f t="shared" ref="B91:Q91" si="8">IF(B$22=0,0,B$22/B$5)</f>
        <v>3.8572124320958925E-2</v>
      </c>
      <c r="C91" s="199">
        <f t="shared" si="8"/>
        <v>3.8572124320958925E-2</v>
      </c>
      <c r="D91" s="199">
        <f t="shared" si="8"/>
        <v>3.8572124320958925E-2</v>
      </c>
      <c r="E91" s="199">
        <f t="shared" si="8"/>
        <v>3.8572124320958932E-2</v>
      </c>
      <c r="F91" s="199">
        <f t="shared" si="8"/>
        <v>3.8572124320958932E-2</v>
      </c>
      <c r="G91" s="199">
        <f t="shared" si="8"/>
        <v>3.8572124320958932E-2</v>
      </c>
      <c r="H91" s="199">
        <f t="shared" si="8"/>
        <v>3.8572124320958939E-2</v>
      </c>
      <c r="I91" s="199">
        <f t="shared" si="8"/>
        <v>3.8572124320958925E-2</v>
      </c>
      <c r="J91" s="199">
        <f t="shared" si="8"/>
        <v>3.8572124320958932E-2</v>
      </c>
      <c r="K91" s="199">
        <f t="shared" si="8"/>
        <v>3.8572124320958925E-2</v>
      </c>
      <c r="L91" s="199">
        <f t="shared" si="8"/>
        <v>3.8572124320958925E-2</v>
      </c>
      <c r="M91" s="199">
        <f t="shared" si="8"/>
        <v>3.8573279512128106E-2</v>
      </c>
      <c r="N91" s="199">
        <f t="shared" si="8"/>
        <v>3.857426847521727E-2</v>
      </c>
      <c r="O91" s="199">
        <f t="shared" si="8"/>
        <v>3.8574941391055953E-2</v>
      </c>
      <c r="P91" s="199">
        <f t="shared" si="8"/>
        <v>3.8574623077096609E-2</v>
      </c>
      <c r="Q91" s="199">
        <f t="shared" si="8"/>
        <v>3.8574829131409291E-2</v>
      </c>
    </row>
    <row r="92" spans="1:17" x14ac:dyDescent="0.25">
      <c r="A92" s="142" t="s">
        <v>275</v>
      </c>
      <c r="B92" s="199">
        <f t="shared" ref="B92:Q92" si="9">IF(B$23=0,0,B$23/B$5)</f>
        <v>7.0529147757386474E-5</v>
      </c>
      <c r="C92" s="199">
        <f t="shared" si="9"/>
        <v>7.0529147757386311E-5</v>
      </c>
      <c r="D92" s="199">
        <f t="shared" si="9"/>
        <v>7.0529147757386582E-5</v>
      </c>
      <c r="E92" s="199">
        <f t="shared" si="9"/>
        <v>7.0529147757386596E-5</v>
      </c>
      <c r="F92" s="199">
        <f t="shared" si="9"/>
        <v>7.052914775738646E-5</v>
      </c>
      <c r="G92" s="199">
        <f t="shared" si="9"/>
        <v>7.052914775738642E-5</v>
      </c>
      <c r="H92" s="199">
        <f t="shared" si="9"/>
        <v>7.0529147757386284E-5</v>
      </c>
      <c r="I92" s="199">
        <f t="shared" si="9"/>
        <v>7.0529147757386677E-5</v>
      </c>
      <c r="J92" s="199">
        <f t="shared" si="9"/>
        <v>7.0529147757386447E-5</v>
      </c>
      <c r="K92" s="199">
        <f t="shared" si="9"/>
        <v>7.0529147757386474E-5</v>
      </c>
      <c r="L92" s="199">
        <f t="shared" si="9"/>
        <v>7.0529147757386542E-5</v>
      </c>
      <c r="M92" s="199">
        <f t="shared" si="9"/>
        <v>6.9373956588206733E-5</v>
      </c>
      <c r="N92" s="199">
        <f t="shared" si="9"/>
        <v>6.8384993499044508E-5</v>
      </c>
      <c r="O92" s="199">
        <f t="shared" si="9"/>
        <v>6.7712077660366193E-5</v>
      </c>
      <c r="P92" s="199">
        <f t="shared" si="9"/>
        <v>6.8030391619703379E-5</v>
      </c>
      <c r="Q92" s="199">
        <f t="shared" si="9"/>
        <v>6.7824337307011376E-5</v>
      </c>
    </row>
    <row r="93" spans="1:17" x14ac:dyDescent="0.25">
      <c r="A93" s="127" t="s">
        <v>262</v>
      </c>
      <c r="B93" s="200">
        <f t="shared" ref="B93:Q93" si="10">IF(B$24=0,0,B$24/B$5)</f>
        <v>4.9541863421431166E-2</v>
      </c>
      <c r="C93" s="200">
        <f t="shared" si="10"/>
        <v>4.9541863421431173E-2</v>
      </c>
      <c r="D93" s="200">
        <f t="shared" si="10"/>
        <v>4.9541863421431187E-2</v>
      </c>
      <c r="E93" s="200">
        <f t="shared" si="10"/>
        <v>4.9541863421431159E-2</v>
      </c>
      <c r="F93" s="200">
        <f t="shared" si="10"/>
        <v>4.9541863421431173E-2</v>
      </c>
      <c r="G93" s="200">
        <f t="shared" si="10"/>
        <v>4.9541863421431166E-2</v>
      </c>
      <c r="H93" s="200">
        <f t="shared" si="10"/>
        <v>4.9541863421431173E-2</v>
      </c>
      <c r="I93" s="200">
        <f t="shared" si="10"/>
        <v>4.954186342143118E-2</v>
      </c>
      <c r="J93" s="200">
        <f t="shared" si="10"/>
        <v>4.9541863421431194E-2</v>
      </c>
      <c r="K93" s="200">
        <f t="shared" si="10"/>
        <v>4.9541863421431173E-2</v>
      </c>
      <c r="L93" s="200">
        <f t="shared" si="10"/>
        <v>4.954186342143118E-2</v>
      </c>
      <c r="M93" s="200">
        <f t="shared" si="10"/>
        <v>4.9541863421431173E-2</v>
      </c>
      <c r="N93" s="200">
        <f t="shared" si="10"/>
        <v>4.9541863421431166E-2</v>
      </c>
      <c r="O93" s="200">
        <f t="shared" si="10"/>
        <v>4.9541863421431166E-2</v>
      </c>
      <c r="P93" s="200">
        <f t="shared" si="10"/>
        <v>4.9541863421431187E-2</v>
      </c>
      <c r="Q93" s="200">
        <f t="shared" si="10"/>
        <v>4.9541863421431159E-2</v>
      </c>
    </row>
    <row r="94" spans="1:17" x14ac:dyDescent="0.25">
      <c r="A94" s="142" t="s">
        <v>274</v>
      </c>
      <c r="B94" s="199">
        <f t="shared" ref="B94:Q94" si="11">IF(B$25=0,0,B$25/B$5)</f>
        <v>3.393132630754251E-2</v>
      </c>
      <c r="C94" s="199">
        <f t="shared" si="11"/>
        <v>3.3931326307542607E-2</v>
      </c>
      <c r="D94" s="199">
        <f t="shared" si="11"/>
        <v>3.3931326307542399E-2</v>
      </c>
      <c r="E94" s="199">
        <f t="shared" si="11"/>
        <v>3.3931326307542399E-2</v>
      </c>
      <c r="F94" s="199">
        <f t="shared" si="11"/>
        <v>3.3931326307542524E-2</v>
      </c>
      <c r="G94" s="199">
        <f t="shared" si="11"/>
        <v>3.3931326307542517E-2</v>
      </c>
      <c r="H94" s="199">
        <f t="shared" si="11"/>
        <v>3.3931326307542656E-2</v>
      </c>
      <c r="I94" s="199">
        <f t="shared" si="11"/>
        <v>3.3931326307542337E-2</v>
      </c>
      <c r="J94" s="199">
        <f t="shared" si="11"/>
        <v>3.3931326307542538E-2</v>
      </c>
      <c r="K94" s="199">
        <f t="shared" si="11"/>
        <v>3.3931326307542496E-2</v>
      </c>
      <c r="L94" s="199">
        <f t="shared" si="11"/>
        <v>3.3931326307542455E-2</v>
      </c>
      <c r="M94" s="199">
        <f t="shared" si="11"/>
        <v>3.4819934899219224E-2</v>
      </c>
      <c r="N94" s="199">
        <f t="shared" si="11"/>
        <v>3.5580675737036292E-2</v>
      </c>
      <c r="O94" s="199">
        <f t="shared" si="11"/>
        <v>3.6098303305250393E-2</v>
      </c>
      <c r="P94" s="199">
        <f t="shared" si="11"/>
        <v>3.5853446413452589E-2</v>
      </c>
      <c r="Q94" s="199">
        <f t="shared" si="11"/>
        <v>3.601194973090794E-2</v>
      </c>
    </row>
    <row r="95" spans="1:17" x14ac:dyDescent="0.25">
      <c r="A95" s="142" t="s">
        <v>273</v>
      </c>
      <c r="B95" s="199">
        <f t="shared" ref="B95:Q95" si="12">IF(B$31=0,0,B$31/B$5)</f>
        <v>1.5328420522859119E-2</v>
      </c>
      <c r="C95" s="199">
        <f t="shared" si="12"/>
        <v>1.5328420522859022E-2</v>
      </c>
      <c r="D95" s="199">
        <f t="shared" si="12"/>
        <v>1.5328420522859239E-2</v>
      </c>
      <c r="E95" s="199">
        <f t="shared" si="12"/>
        <v>1.5328420522859215E-2</v>
      </c>
      <c r="F95" s="199">
        <f t="shared" si="12"/>
        <v>1.5328420522859104E-2</v>
      </c>
      <c r="G95" s="199">
        <f t="shared" si="12"/>
        <v>1.5328420522859104E-2</v>
      </c>
      <c r="H95" s="199">
        <f t="shared" si="12"/>
        <v>1.5328420522858967E-2</v>
      </c>
      <c r="I95" s="199">
        <f t="shared" si="12"/>
        <v>1.5328420522859298E-2</v>
      </c>
      <c r="J95" s="199">
        <f t="shared" si="12"/>
        <v>1.5328420522859106E-2</v>
      </c>
      <c r="K95" s="199">
        <f t="shared" si="12"/>
        <v>1.532842052285913E-2</v>
      </c>
      <c r="L95" s="199">
        <f t="shared" si="12"/>
        <v>1.5328420522859173E-2</v>
      </c>
      <c r="M95" s="199">
        <f t="shared" si="12"/>
        <v>1.4444432695859127E-2</v>
      </c>
      <c r="N95" s="199">
        <f t="shared" si="12"/>
        <v>1.3687647710398695E-2</v>
      </c>
      <c r="O95" s="199">
        <f t="shared" si="12"/>
        <v>1.3172711805539314E-2</v>
      </c>
      <c r="P95" s="199">
        <f t="shared" si="12"/>
        <v>1.3416295441499783E-2</v>
      </c>
      <c r="Q95" s="199">
        <f t="shared" si="12"/>
        <v>1.3258616341295174E-2</v>
      </c>
    </row>
    <row r="96" spans="1:17" x14ac:dyDescent="0.25">
      <c r="A96" s="142" t="s">
        <v>272</v>
      </c>
      <c r="B96" s="199">
        <f t="shared" ref="B96:Q96" si="13">IF(B$32=0,0,B$32/B$5)</f>
        <v>2.821165910295459E-4</v>
      </c>
      <c r="C96" s="199">
        <f t="shared" si="13"/>
        <v>2.8211659102954546E-4</v>
      </c>
      <c r="D96" s="199">
        <f t="shared" si="13"/>
        <v>2.8211659102954649E-4</v>
      </c>
      <c r="E96" s="199">
        <f t="shared" si="13"/>
        <v>2.8211659102954638E-4</v>
      </c>
      <c r="F96" s="199">
        <f t="shared" si="13"/>
        <v>2.8211659102954584E-4</v>
      </c>
      <c r="G96" s="199">
        <f t="shared" si="13"/>
        <v>2.8211659102954584E-4</v>
      </c>
      <c r="H96" s="199">
        <f t="shared" si="13"/>
        <v>2.8211659102954514E-4</v>
      </c>
      <c r="I96" s="199">
        <f t="shared" si="13"/>
        <v>2.8211659102954682E-4</v>
      </c>
      <c r="J96" s="199">
        <f t="shared" si="13"/>
        <v>2.821165910295459E-4</v>
      </c>
      <c r="K96" s="199">
        <f t="shared" si="13"/>
        <v>2.8211659102954595E-4</v>
      </c>
      <c r="L96" s="199">
        <f t="shared" si="13"/>
        <v>2.8211659102954617E-4</v>
      </c>
      <c r="M96" s="199">
        <f t="shared" si="13"/>
        <v>2.7749582635282698E-4</v>
      </c>
      <c r="N96" s="199">
        <f t="shared" si="13"/>
        <v>2.735399739961782E-4</v>
      </c>
      <c r="O96" s="199">
        <f t="shared" si="13"/>
        <v>2.7084831064146494E-4</v>
      </c>
      <c r="P96" s="199">
        <f t="shared" si="13"/>
        <v>2.7212156647881352E-4</v>
      </c>
      <c r="Q96" s="199">
        <f t="shared" si="13"/>
        <v>2.712973492280455E-4</v>
      </c>
    </row>
    <row r="97" spans="1:17" x14ac:dyDescent="0.25">
      <c r="A97" s="127" t="s">
        <v>261</v>
      </c>
      <c r="B97" s="200">
        <f t="shared" ref="B97:Q97" si="14">IF(B$33=0,0,B$33/B$5)</f>
        <v>0.53162908067135572</v>
      </c>
      <c r="C97" s="200">
        <f t="shared" si="14"/>
        <v>0.55472510144542997</v>
      </c>
      <c r="D97" s="200">
        <f t="shared" si="14"/>
        <v>0.53720806175353708</v>
      </c>
      <c r="E97" s="200">
        <f t="shared" si="14"/>
        <v>0.54674996945803545</v>
      </c>
      <c r="F97" s="200">
        <f t="shared" si="14"/>
        <v>0.54114103315931417</v>
      </c>
      <c r="G97" s="200">
        <f t="shared" si="14"/>
        <v>0.51231963857325657</v>
      </c>
      <c r="H97" s="200">
        <f t="shared" si="14"/>
        <v>0.50135488645172677</v>
      </c>
      <c r="I97" s="200">
        <f t="shared" si="14"/>
        <v>0.49678888621965744</v>
      </c>
      <c r="J97" s="200">
        <f t="shared" si="14"/>
        <v>0.4728251486678835</v>
      </c>
      <c r="K97" s="200">
        <f t="shared" si="14"/>
        <v>0.46684105370582102</v>
      </c>
      <c r="L97" s="200">
        <f t="shared" si="14"/>
        <v>0.46558675693255996</v>
      </c>
      <c r="M97" s="200">
        <f t="shared" si="14"/>
        <v>0.47371402585304223</v>
      </c>
      <c r="N97" s="200">
        <f t="shared" si="14"/>
        <v>0.47204882017224736</v>
      </c>
      <c r="O97" s="200">
        <f t="shared" si="14"/>
        <v>0.47758601205231821</v>
      </c>
      <c r="P97" s="200">
        <f t="shared" si="14"/>
        <v>0.48587734607888922</v>
      </c>
      <c r="Q97" s="200">
        <f t="shared" si="14"/>
        <v>0.48233511421631026</v>
      </c>
    </row>
    <row r="98" spans="1:17" x14ac:dyDescent="0.25">
      <c r="A98" s="127" t="s">
        <v>260</v>
      </c>
      <c r="B98" s="200">
        <f t="shared" ref="B98:Q98" si="15">IF(B$44=0,0,B$44/B$5)</f>
        <v>9.4129540500719228E-2</v>
      </c>
      <c r="C98" s="200">
        <f t="shared" si="15"/>
        <v>9.4129540500719269E-2</v>
      </c>
      <c r="D98" s="200">
        <f t="shared" si="15"/>
        <v>9.4129540500719242E-2</v>
      </c>
      <c r="E98" s="200">
        <f t="shared" si="15"/>
        <v>9.4129540500719228E-2</v>
      </c>
      <c r="F98" s="200">
        <f t="shared" si="15"/>
        <v>9.4129540500719255E-2</v>
      </c>
      <c r="G98" s="200">
        <f t="shared" si="15"/>
        <v>9.4129540500719214E-2</v>
      </c>
      <c r="H98" s="200">
        <f t="shared" si="15"/>
        <v>9.4129540500719269E-2</v>
      </c>
      <c r="I98" s="200">
        <f t="shared" si="15"/>
        <v>9.4129540500719242E-2</v>
      </c>
      <c r="J98" s="200">
        <f t="shared" si="15"/>
        <v>9.4129540500719242E-2</v>
      </c>
      <c r="K98" s="200">
        <f t="shared" si="15"/>
        <v>9.4129540500719228E-2</v>
      </c>
      <c r="L98" s="200">
        <f t="shared" si="15"/>
        <v>9.4129540500719242E-2</v>
      </c>
      <c r="M98" s="200">
        <f t="shared" si="15"/>
        <v>9.4129540500719242E-2</v>
      </c>
      <c r="N98" s="200">
        <f t="shared" si="15"/>
        <v>9.4129540500719228E-2</v>
      </c>
      <c r="O98" s="200">
        <f t="shared" si="15"/>
        <v>9.4129540500719242E-2</v>
      </c>
      <c r="P98" s="200">
        <f t="shared" si="15"/>
        <v>9.4129540500719242E-2</v>
      </c>
      <c r="Q98" s="200">
        <f t="shared" si="15"/>
        <v>9.4129540500719214E-2</v>
      </c>
    </row>
    <row r="99" spans="1:17" x14ac:dyDescent="0.25">
      <c r="A99" s="142" t="s">
        <v>271</v>
      </c>
      <c r="B99" s="199">
        <f t="shared" ref="B99:Q99" si="16">IF(B$45=0,0,B$45/B$5)</f>
        <v>4.2358293225323654E-2</v>
      </c>
      <c r="C99" s="199">
        <f t="shared" si="16"/>
        <v>4.2358293225323661E-2</v>
      </c>
      <c r="D99" s="199">
        <f t="shared" si="16"/>
        <v>4.2358293225323661E-2</v>
      </c>
      <c r="E99" s="199">
        <f t="shared" si="16"/>
        <v>4.2358293225323654E-2</v>
      </c>
      <c r="F99" s="199">
        <f t="shared" si="16"/>
        <v>4.2358293225323654E-2</v>
      </c>
      <c r="G99" s="199">
        <f t="shared" si="16"/>
        <v>4.2358293225323647E-2</v>
      </c>
      <c r="H99" s="199">
        <f t="shared" si="16"/>
        <v>4.2358293225323675E-2</v>
      </c>
      <c r="I99" s="199">
        <f t="shared" si="16"/>
        <v>4.2358293225323661E-2</v>
      </c>
      <c r="J99" s="199">
        <f t="shared" si="16"/>
        <v>4.2358293225323661E-2</v>
      </c>
      <c r="K99" s="199">
        <f t="shared" si="16"/>
        <v>4.2358293225323654E-2</v>
      </c>
      <c r="L99" s="199">
        <f t="shared" si="16"/>
        <v>4.2358293225323654E-2</v>
      </c>
      <c r="M99" s="199">
        <f t="shared" si="16"/>
        <v>4.2358293225323654E-2</v>
      </c>
      <c r="N99" s="199">
        <f t="shared" si="16"/>
        <v>4.2358293225323654E-2</v>
      </c>
      <c r="O99" s="199">
        <f t="shared" si="16"/>
        <v>4.2358293225323661E-2</v>
      </c>
      <c r="P99" s="199">
        <f t="shared" si="16"/>
        <v>4.2358293225323654E-2</v>
      </c>
      <c r="Q99" s="199">
        <f t="shared" si="16"/>
        <v>4.2358293225323647E-2</v>
      </c>
    </row>
    <row r="100" spans="1:17" x14ac:dyDescent="0.25">
      <c r="A100" s="142" t="s">
        <v>270</v>
      </c>
      <c r="B100" s="199">
        <f t="shared" ref="B100:Q100" si="17">IF(B$51=0,0,B$51/B$5)</f>
        <v>3.708703895728338E-2</v>
      </c>
      <c r="C100" s="199">
        <f t="shared" si="17"/>
        <v>3.708703895728338E-2</v>
      </c>
      <c r="D100" s="199">
        <f t="shared" si="17"/>
        <v>3.7087038957283387E-2</v>
      </c>
      <c r="E100" s="199">
        <f t="shared" si="17"/>
        <v>3.7087038957283387E-2</v>
      </c>
      <c r="F100" s="199">
        <f t="shared" si="17"/>
        <v>3.7087038957283387E-2</v>
      </c>
      <c r="G100" s="199">
        <f t="shared" si="17"/>
        <v>3.7087038957283373E-2</v>
      </c>
      <c r="H100" s="199">
        <f t="shared" si="17"/>
        <v>3.708703895728338E-2</v>
      </c>
      <c r="I100" s="199">
        <f t="shared" si="17"/>
        <v>3.708703895728338E-2</v>
      </c>
      <c r="J100" s="199">
        <f t="shared" si="17"/>
        <v>3.7087038957283387E-2</v>
      </c>
      <c r="K100" s="199">
        <f t="shared" si="17"/>
        <v>3.708703895728338E-2</v>
      </c>
      <c r="L100" s="199">
        <f t="shared" si="17"/>
        <v>3.708703895728338E-2</v>
      </c>
      <c r="M100" s="199">
        <f t="shared" si="17"/>
        <v>3.708703895728338E-2</v>
      </c>
      <c r="N100" s="199">
        <f t="shared" si="17"/>
        <v>3.708703895728338E-2</v>
      </c>
      <c r="O100" s="199">
        <f t="shared" si="17"/>
        <v>3.7087038957283387E-2</v>
      </c>
      <c r="P100" s="199">
        <f t="shared" si="17"/>
        <v>3.7087038957283387E-2</v>
      </c>
      <c r="Q100" s="199">
        <f t="shared" si="17"/>
        <v>3.708703895728338E-2</v>
      </c>
    </row>
    <row r="101" spans="1:17" x14ac:dyDescent="0.25">
      <c r="A101" s="142" t="s">
        <v>269</v>
      </c>
      <c r="B101" s="199">
        <f t="shared" ref="B101:Q101" si="18">IF(B$62=0,0,B$62/B$5)</f>
        <v>4.7064770250359617E-3</v>
      </c>
      <c r="C101" s="199">
        <f t="shared" si="18"/>
        <v>4.7064770250359617E-3</v>
      </c>
      <c r="D101" s="199">
        <f t="shared" si="18"/>
        <v>4.7064770250359617E-3</v>
      </c>
      <c r="E101" s="199">
        <f t="shared" si="18"/>
        <v>4.7064770250359617E-3</v>
      </c>
      <c r="F101" s="199">
        <f t="shared" si="18"/>
        <v>4.7064770250359617E-3</v>
      </c>
      <c r="G101" s="199">
        <f t="shared" si="18"/>
        <v>4.7064770250359617E-3</v>
      </c>
      <c r="H101" s="199">
        <f t="shared" si="18"/>
        <v>4.7064770250359626E-3</v>
      </c>
      <c r="I101" s="199">
        <f t="shared" si="18"/>
        <v>4.7064770250359609E-3</v>
      </c>
      <c r="J101" s="199">
        <f t="shared" si="18"/>
        <v>4.7064770250359626E-3</v>
      </c>
      <c r="K101" s="199">
        <f t="shared" si="18"/>
        <v>4.7064770250359617E-3</v>
      </c>
      <c r="L101" s="199">
        <f t="shared" si="18"/>
        <v>4.7064770250359617E-3</v>
      </c>
      <c r="M101" s="199">
        <f t="shared" si="18"/>
        <v>4.7064770250359617E-3</v>
      </c>
      <c r="N101" s="199">
        <f t="shared" si="18"/>
        <v>4.7064770250359617E-3</v>
      </c>
      <c r="O101" s="199">
        <f t="shared" si="18"/>
        <v>4.7064770250359626E-3</v>
      </c>
      <c r="P101" s="199">
        <f t="shared" si="18"/>
        <v>4.7064770250359617E-3</v>
      </c>
      <c r="Q101" s="199">
        <f t="shared" si="18"/>
        <v>4.7064770250359609E-3</v>
      </c>
    </row>
    <row r="102" spans="1:17" x14ac:dyDescent="0.25">
      <c r="A102" s="142" t="s">
        <v>268</v>
      </c>
      <c r="B102" s="199">
        <f t="shared" ref="B102:Q102" si="19">IF(B$63=0,0,B$63/B$5)</f>
        <v>9.4129540500719235E-3</v>
      </c>
      <c r="C102" s="199">
        <f t="shared" si="19"/>
        <v>9.4129540500719235E-3</v>
      </c>
      <c r="D102" s="199">
        <f t="shared" si="19"/>
        <v>9.4129540500719235E-3</v>
      </c>
      <c r="E102" s="199">
        <f t="shared" si="19"/>
        <v>9.4129540500719235E-3</v>
      </c>
      <c r="F102" s="199">
        <f t="shared" si="19"/>
        <v>9.4129540500719235E-3</v>
      </c>
      <c r="G102" s="199">
        <f t="shared" si="19"/>
        <v>9.4129540500719235E-3</v>
      </c>
      <c r="H102" s="199">
        <f t="shared" si="19"/>
        <v>9.4129540500719252E-3</v>
      </c>
      <c r="I102" s="199">
        <f t="shared" si="19"/>
        <v>9.4129540500719217E-3</v>
      </c>
      <c r="J102" s="199">
        <f t="shared" si="19"/>
        <v>9.4129540500719252E-3</v>
      </c>
      <c r="K102" s="199">
        <f t="shared" si="19"/>
        <v>9.4129540500719235E-3</v>
      </c>
      <c r="L102" s="199">
        <f t="shared" si="19"/>
        <v>9.4129540500719235E-3</v>
      </c>
      <c r="M102" s="199">
        <f t="shared" si="19"/>
        <v>9.4129540500719235E-3</v>
      </c>
      <c r="N102" s="199">
        <f t="shared" si="19"/>
        <v>9.4129540500719235E-3</v>
      </c>
      <c r="O102" s="199">
        <f t="shared" si="19"/>
        <v>9.4129540500719252E-3</v>
      </c>
      <c r="P102" s="199">
        <f t="shared" si="19"/>
        <v>9.4129540500719235E-3</v>
      </c>
      <c r="Q102" s="199">
        <f t="shared" si="19"/>
        <v>9.4129540500719217E-3</v>
      </c>
    </row>
    <row r="103" spans="1:17" x14ac:dyDescent="0.25">
      <c r="A103" s="142" t="s">
        <v>267</v>
      </c>
      <c r="B103" s="199">
        <f t="shared" ref="B103:Q103" si="20">IF(B$64=0,0,B$64/B$5)</f>
        <v>5.6477724300431538E-4</v>
      </c>
      <c r="C103" s="199">
        <f t="shared" si="20"/>
        <v>5.6477724300431538E-4</v>
      </c>
      <c r="D103" s="199">
        <f t="shared" si="20"/>
        <v>5.6477724300431538E-4</v>
      </c>
      <c r="E103" s="199">
        <f t="shared" si="20"/>
        <v>5.6477724300431538E-4</v>
      </c>
      <c r="F103" s="199">
        <f t="shared" si="20"/>
        <v>5.6477724300431538E-4</v>
      </c>
      <c r="G103" s="199">
        <f t="shared" si="20"/>
        <v>5.6477724300431538E-4</v>
      </c>
      <c r="H103" s="199">
        <f t="shared" si="20"/>
        <v>5.6477724300431538E-4</v>
      </c>
      <c r="I103" s="199">
        <f t="shared" si="20"/>
        <v>5.6477724300431527E-4</v>
      </c>
      <c r="J103" s="199">
        <f t="shared" si="20"/>
        <v>5.6477724300431549E-4</v>
      </c>
      <c r="K103" s="199">
        <f t="shared" si="20"/>
        <v>5.6477724300431538E-4</v>
      </c>
      <c r="L103" s="199">
        <f t="shared" si="20"/>
        <v>5.6477724300431538E-4</v>
      </c>
      <c r="M103" s="199">
        <f t="shared" si="20"/>
        <v>5.6477724300431538E-4</v>
      </c>
      <c r="N103" s="199">
        <f t="shared" si="20"/>
        <v>5.6477724300431538E-4</v>
      </c>
      <c r="O103" s="199">
        <f t="shared" si="20"/>
        <v>5.6477724300431549E-4</v>
      </c>
      <c r="P103" s="199">
        <f t="shared" si="20"/>
        <v>5.6477724300431538E-4</v>
      </c>
      <c r="Q103" s="199">
        <f t="shared" si="20"/>
        <v>5.6477724300431527E-4</v>
      </c>
    </row>
    <row r="104" spans="1:17" x14ac:dyDescent="0.25">
      <c r="A104" s="127" t="s">
        <v>259</v>
      </c>
      <c r="B104" s="200">
        <f t="shared" ref="B104:Q104" si="21">IF(B$65=0,0,B$65/B$5)</f>
        <v>8.5212005084861597E-2</v>
      </c>
      <c r="C104" s="200">
        <f t="shared" si="21"/>
        <v>8.5212005084861611E-2</v>
      </c>
      <c r="D104" s="200">
        <f t="shared" si="21"/>
        <v>8.5212005084861597E-2</v>
      </c>
      <c r="E104" s="200">
        <f t="shared" si="21"/>
        <v>8.5212005084861597E-2</v>
      </c>
      <c r="F104" s="200">
        <f t="shared" si="21"/>
        <v>8.5212005084861597E-2</v>
      </c>
      <c r="G104" s="200">
        <f t="shared" si="21"/>
        <v>8.5212005084861611E-2</v>
      </c>
      <c r="H104" s="200">
        <f t="shared" si="21"/>
        <v>8.5212005084861611E-2</v>
      </c>
      <c r="I104" s="200">
        <f t="shared" si="21"/>
        <v>8.5212005084861583E-2</v>
      </c>
      <c r="J104" s="200">
        <f t="shared" si="21"/>
        <v>8.5212005084861625E-2</v>
      </c>
      <c r="K104" s="200">
        <f t="shared" si="21"/>
        <v>8.5212005084861611E-2</v>
      </c>
      <c r="L104" s="200">
        <f t="shared" si="21"/>
        <v>8.5212005084861597E-2</v>
      </c>
      <c r="M104" s="200">
        <f t="shared" si="21"/>
        <v>8.5212005084861611E-2</v>
      </c>
      <c r="N104" s="200">
        <f t="shared" si="21"/>
        <v>8.5212005084861611E-2</v>
      </c>
      <c r="O104" s="200">
        <f t="shared" si="21"/>
        <v>8.5212005084861625E-2</v>
      </c>
      <c r="P104" s="200">
        <f t="shared" si="21"/>
        <v>8.5212005084861611E-2</v>
      </c>
      <c r="Q104" s="200">
        <f t="shared" si="21"/>
        <v>8.5212005084861583E-2</v>
      </c>
    </row>
    <row r="105" spans="1:17" x14ac:dyDescent="0.25">
      <c r="A105" s="142" t="s">
        <v>266</v>
      </c>
      <c r="B105" s="199">
        <f t="shared" ref="B105:Q105" si="22">IF(B$66=0,0,B$66/B$5)</f>
        <v>1.7042401016972322E-2</v>
      </c>
      <c r="C105" s="199">
        <f t="shared" si="22"/>
        <v>1.7042401016972322E-2</v>
      </c>
      <c r="D105" s="199">
        <f t="shared" si="22"/>
        <v>1.7042401016972322E-2</v>
      </c>
      <c r="E105" s="199">
        <f t="shared" si="22"/>
        <v>1.7042401016972322E-2</v>
      </c>
      <c r="F105" s="199">
        <f t="shared" si="22"/>
        <v>1.7042401016972322E-2</v>
      </c>
      <c r="G105" s="199">
        <f t="shared" si="22"/>
        <v>1.7042401016972322E-2</v>
      </c>
      <c r="H105" s="199">
        <f t="shared" si="22"/>
        <v>1.7042401016972325E-2</v>
      </c>
      <c r="I105" s="199">
        <f t="shared" si="22"/>
        <v>1.7042401016972318E-2</v>
      </c>
      <c r="J105" s="199">
        <f t="shared" si="22"/>
        <v>1.7042401016972325E-2</v>
      </c>
      <c r="K105" s="199">
        <f t="shared" si="22"/>
        <v>1.7042401016972322E-2</v>
      </c>
      <c r="L105" s="199">
        <f t="shared" si="22"/>
        <v>1.7042401016972322E-2</v>
      </c>
      <c r="M105" s="199">
        <f t="shared" si="22"/>
        <v>1.7042401016972322E-2</v>
      </c>
      <c r="N105" s="199">
        <f t="shared" si="22"/>
        <v>1.7042401016972322E-2</v>
      </c>
      <c r="O105" s="199">
        <f t="shared" si="22"/>
        <v>1.7042401016972325E-2</v>
      </c>
      <c r="P105" s="199">
        <f t="shared" si="22"/>
        <v>1.7042401016972322E-2</v>
      </c>
      <c r="Q105" s="199">
        <f t="shared" si="22"/>
        <v>1.7042401016972318E-2</v>
      </c>
    </row>
    <row r="106" spans="1:17" x14ac:dyDescent="0.25">
      <c r="A106" s="142" t="s">
        <v>265</v>
      </c>
      <c r="B106" s="199">
        <f t="shared" ref="B106:Q106" si="23">IF(B$67=0,0,B$67/B$5)</f>
        <v>6.8169604067889293E-3</v>
      </c>
      <c r="C106" s="199">
        <f t="shared" si="23"/>
        <v>6.8169604067889284E-3</v>
      </c>
      <c r="D106" s="199">
        <f t="shared" si="23"/>
        <v>6.8169604067889302E-3</v>
      </c>
      <c r="E106" s="199">
        <f t="shared" si="23"/>
        <v>6.8169604067889284E-3</v>
      </c>
      <c r="F106" s="199">
        <f t="shared" si="23"/>
        <v>6.8169604067889284E-3</v>
      </c>
      <c r="G106" s="199">
        <f t="shared" si="23"/>
        <v>6.8169604067889293E-3</v>
      </c>
      <c r="H106" s="199">
        <f t="shared" si="23"/>
        <v>6.8169604067889302E-3</v>
      </c>
      <c r="I106" s="199">
        <f t="shared" si="23"/>
        <v>6.8169604067889284E-3</v>
      </c>
      <c r="J106" s="199">
        <f t="shared" si="23"/>
        <v>6.8169604067889284E-3</v>
      </c>
      <c r="K106" s="199">
        <f t="shared" si="23"/>
        <v>6.8169604067889276E-3</v>
      </c>
      <c r="L106" s="199">
        <f t="shared" si="23"/>
        <v>6.8169604067889293E-3</v>
      </c>
      <c r="M106" s="199">
        <f t="shared" si="23"/>
        <v>6.8169604067889293E-3</v>
      </c>
      <c r="N106" s="199">
        <f t="shared" si="23"/>
        <v>6.8169604067889284E-3</v>
      </c>
      <c r="O106" s="199">
        <f t="shared" si="23"/>
        <v>6.8169604067889302E-3</v>
      </c>
      <c r="P106" s="199">
        <f t="shared" si="23"/>
        <v>6.8169604067889293E-3</v>
      </c>
      <c r="Q106" s="199">
        <f t="shared" si="23"/>
        <v>6.8169604067889284E-3</v>
      </c>
    </row>
    <row r="107" spans="1:17" x14ac:dyDescent="0.25">
      <c r="A107" s="142" t="s">
        <v>264</v>
      </c>
      <c r="B107" s="199">
        <f t="shared" ref="B107:Q107" si="24">IF(B$78=0,0,B$78/B$5)</f>
        <v>6.1352643661100353E-2</v>
      </c>
      <c r="C107" s="199">
        <f t="shared" si="24"/>
        <v>6.1352643661100353E-2</v>
      </c>
      <c r="D107" s="199">
        <f t="shared" si="24"/>
        <v>6.1352643661100353E-2</v>
      </c>
      <c r="E107" s="199">
        <f t="shared" si="24"/>
        <v>6.1352643661100353E-2</v>
      </c>
      <c r="F107" s="199">
        <f t="shared" si="24"/>
        <v>6.1352643661100353E-2</v>
      </c>
      <c r="G107" s="199">
        <f t="shared" si="24"/>
        <v>6.1352643661100353E-2</v>
      </c>
      <c r="H107" s="199">
        <f t="shared" si="24"/>
        <v>6.135264366110036E-2</v>
      </c>
      <c r="I107" s="199">
        <f t="shared" si="24"/>
        <v>6.135264366110034E-2</v>
      </c>
      <c r="J107" s="199">
        <f t="shared" si="24"/>
        <v>6.1352643661100367E-2</v>
      </c>
      <c r="K107" s="199">
        <f t="shared" si="24"/>
        <v>6.1352643661100353E-2</v>
      </c>
      <c r="L107" s="199">
        <f t="shared" si="24"/>
        <v>6.1352643661100346E-2</v>
      </c>
      <c r="M107" s="199">
        <f t="shared" si="24"/>
        <v>6.1352643661100353E-2</v>
      </c>
      <c r="N107" s="199">
        <f t="shared" si="24"/>
        <v>6.135264366110036E-2</v>
      </c>
      <c r="O107" s="199">
        <f t="shared" si="24"/>
        <v>6.1352643661100367E-2</v>
      </c>
      <c r="P107" s="199">
        <f t="shared" si="24"/>
        <v>6.1352643661100353E-2</v>
      </c>
      <c r="Q107" s="199">
        <f t="shared" si="24"/>
        <v>6.135264366110034E-2</v>
      </c>
    </row>
    <row r="108" spans="1:17" x14ac:dyDescent="0.25">
      <c r="A108" s="72" t="s">
        <v>258</v>
      </c>
      <c r="B108" s="71">
        <f t="shared" ref="B108:Q108" si="25">IF(B$79=0,0,B$79/B$5)</f>
        <v>4.9496977262031901E-2</v>
      </c>
      <c r="C108" s="71">
        <f t="shared" si="25"/>
        <v>2.6400956487957549E-2</v>
      </c>
      <c r="D108" s="71">
        <f t="shared" si="25"/>
        <v>4.3917996179850607E-2</v>
      </c>
      <c r="E108" s="71">
        <f t="shared" si="25"/>
        <v>3.4376088475352187E-2</v>
      </c>
      <c r="F108" s="71">
        <f t="shared" si="25"/>
        <v>3.9985024774073341E-2</v>
      </c>
      <c r="G108" s="71">
        <f t="shared" si="25"/>
        <v>6.8806419360131141E-2</v>
      </c>
      <c r="H108" s="71">
        <f t="shared" si="25"/>
        <v>7.9771171481660727E-2</v>
      </c>
      <c r="I108" s="71">
        <f t="shared" si="25"/>
        <v>8.4337171713730147E-2</v>
      </c>
      <c r="J108" s="71">
        <f t="shared" si="25"/>
        <v>0.10830090926550412</v>
      </c>
      <c r="K108" s="71">
        <f t="shared" si="25"/>
        <v>0.11428500422756657</v>
      </c>
      <c r="L108" s="71">
        <f t="shared" si="25"/>
        <v>0.11553930100082764</v>
      </c>
      <c r="M108" s="71">
        <f t="shared" si="25"/>
        <v>0.10741203208034536</v>
      </c>
      <c r="N108" s="71">
        <f t="shared" si="25"/>
        <v>0.10907723776114012</v>
      </c>
      <c r="O108" s="71">
        <f t="shared" si="25"/>
        <v>0.10354004588106945</v>
      </c>
      <c r="P108" s="71">
        <f t="shared" si="25"/>
        <v>9.5248711854498347E-2</v>
      </c>
      <c r="Q108" s="71">
        <f t="shared" si="25"/>
        <v>9.8790943717077404E-2</v>
      </c>
    </row>
    <row r="110" spans="1:17" ht="12.75" x14ac:dyDescent="0.25">
      <c r="A110" s="98" t="s">
        <v>20</v>
      </c>
      <c r="B110" s="297"/>
      <c r="C110" s="297"/>
      <c r="D110" s="297"/>
      <c r="E110" s="297"/>
      <c r="F110" s="297"/>
      <c r="G110" s="297"/>
      <c r="H110" s="297"/>
      <c r="I110" s="297"/>
      <c r="J110" s="297"/>
      <c r="K110" s="297"/>
      <c r="L110" s="297"/>
      <c r="M110" s="297"/>
      <c r="N110" s="297"/>
      <c r="O110" s="297"/>
      <c r="P110" s="297"/>
      <c r="Q110" s="297"/>
    </row>
    <row r="112" spans="1:17" x14ac:dyDescent="0.25">
      <c r="A112" s="78" t="s">
        <v>8</v>
      </c>
      <c r="B112" s="230">
        <f t="shared" ref="B112:Q112" si="26">SUM(B$113:B$123)</f>
        <v>132.96700726106931</v>
      </c>
      <c r="C112" s="230">
        <f t="shared" si="26"/>
        <v>133.59430114101843</v>
      </c>
      <c r="D112" s="230">
        <f t="shared" si="26"/>
        <v>133.14657786209594</v>
      </c>
      <c r="E112" s="230">
        <f t="shared" si="26"/>
        <v>132.29612976311196</v>
      </c>
      <c r="F112" s="230">
        <f t="shared" si="26"/>
        <v>131.09863302271015</v>
      </c>
      <c r="G112" s="230">
        <f t="shared" si="26"/>
        <v>128.99727118108748</v>
      </c>
      <c r="H112" s="230">
        <f t="shared" si="26"/>
        <v>128.73625468264476</v>
      </c>
      <c r="I112" s="230">
        <f t="shared" si="26"/>
        <v>126.48435824743935</v>
      </c>
      <c r="J112" s="230">
        <f t="shared" si="26"/>
        <v>126.05877259706438</v>
      </c>
      <c r="K112" s="230">
        <f t="shared" si="26"/>
        <v>126.1212987169914</v>
      </c>
      <c r="L112" s="230">
        <f t="shared" si="26"/>
        <v>119.18939530678968</v>
      </c>
      <c r="M112" s="230">
        <f t="shared" si="26"/>
        <v>116.10441478502906</v>
      </c>
      <c r="N112" s="230">
        <f t="shared" si="26"/>
        <v>112.81977705431363</v>
      </c>
      <c r="O112" s="230">
        <f t="shared" si="26"/>
        <v>106.98957602281764</v>
      </c>
      <c r="P112" s="230">
        <f t="shared" si="26"/>
        <v>104.37215323470191</v>
      </c>
      <c r="Q112" s="230">
        <f t="shared" si="26"/>
        <v>101.39921699232579</v>
      </c>
    </row>
    <row r="113" spans="1:17" x14ac:dyDescent="0.25">
      <c r="A113" s="132" t="s">
        <v>83</v>
      </c>
      <c r="B113" s="275">
        <f>IF(B$6=0,0,B$6/FBT!B$5*1000)</f>
        <v>2.1254146056647878</v>
      </c>
      <c r="C113" s="275">
        <f>IF(C$6=0,0,C$6/FBT!C$5*1000)</f>
        <v>2.1354416010973485</v>
      </c>
      <c r="D113" s="275">
        <f>IF(D$6=0,0,D$6/FBT!D$5*1000)</f>
        <v>2.1282849566340372</v>
      </c>
      <c r="E113" s="275">
        <f>IF(E$6=0,0,E$6/FBT!E$5*1000)</f>
        <v>2.1146909467501311</v>
      </c>
      <c r="F113" s="275">
        <f>IF(F$6=0,0,F$6/FBT!F$5*1000)</f>
        <v>2.0955495287795158</v>
      </c>
      <c r="G113" s="275">
        <f>IF(G$6=0,0,G$6/FBT!G$5*1000)</f>
        <v>2.0619602554554768</v>
      </c>
      <c r="H113" s="275">
        <f>IF(H$6=0,0,H$6/FBT!H$5*1000)</f>
        <v>2.0577880304085494</v>
      </c>
      <c r="I113" s="275">
        <f>IF(I$6=0,0,I$6/FBT!I$5*1000)</f>
        <v>2.0217925329357613</v>
      </c>
      <c r="J113" s="275">
        <f>IF(J$6=0,0,J$6/FBT!J$5*1000)</f>
        <v>2.0149897479750356</v>
      </c>
      <c r="K113" s="275">
        <f>IF(K$6=0,0,K$6/FBT!K$5*1000)</f>
        <v>2.0159891983745437</v>
      </c>
      <c r="L113" s="275">
        <f>IF(L$6=0,0,L$6/FBT!L$5*1000)</f>
        <v>1.9051860069920905</v>
      </c>
      <c r="M113" s="275">
        <f>IF(M$6=0,0,M$6/FBT!M$5*1000)</f>
        <v>1.8558740551462649</v>
      </c>
      <c r="N113" s="275">
        <f>IF(N$6=0,0,N$6/FBT!N$5*1000)</f>
        <v>1.8033706774213445</v>
      </c>
      <c r="O113" s="275">
        <f>IF(O$6=0,0,O$6/FBT!O$5*1000)</f>
        <v>1.7101776765292231</v>
      </c>
      <c r="P113" s="275">
        <f>IF(P$6=0,0,P$6/FBT!P$5*1000)</f>
        <v>1.6683394135070408</v>
      </c>
      <c r="Q113" s="275">
        <f>IF(Q$6=0,0,Q$6/FBT!Q$5*1000)</f>
        <v>1.6208184363758478</v>
      </c>
    </row>
    <row r="114" spans="1:17" x14ac:dyDescent="0.25">
      <c r="A114" s="76" t="s">
        <v>82</v>
      </c>
      <c r="B114" s="274">
        <f>IF(B$7=0,0,B$7/FBT!B$5*1000)</f>
        <v>2.4796503732755864</v>
      </c>
      <c r="C114" s="274">
        <f>IF(C$7=0,0,C$7/FBT!C$5*1000)</f>
        <v>2.4913485346135738</v>
      </c>
      <c r="D114" s="274">
        <f>IF(D$7=0,0,D$7/FBT!D$5*1000)</f>
        <v>2.482999116073044</v>
      </c>
      <c r="E114" s="274">
        <f>IF(E$7=0,0,E$7/FBT!E$5*1000)</f>
        <v>2.4671394378751539</v>
      </c>
      <c r="F114" s="274">
        <f>IF(F$7=0,0,F$7/FBT!F$5*1000)</f>
        <v>2.4448077835761026</v>
      </c>
      <c r="G114" s="274">
        <f>IF(G$7=0,0,G$7/FBT!G$5*1000)</f>
        <v>2.4056202980313901</v>
      </c>
      <c r="H114" s="274">
        <f>IF(H$7=0,0,H$7/FBT!H$5*1000)</f>
        <v>2.4007527021433082</v>
      </c>
      <c r="I114" s="274">
        <f>IF(I$7=0,0,I$7/FBT!I$5*1000)</f>
        <v>2.3587579550917219</v>
      </c>
      <c r="J114" s="274">
        <f>IF(J$7=0,0,J$7/FBT!J$5*1000)</f>
        <v>2.350821372637542</v>
      </c>
      <c r="K114" s="274">
        <f>IF(K$7=0,0,K$7/FBT!K$5*1000)</f>
        <v>2.3519873981036343</v>
      </c>
      <c r="L114" s="274">
        <f>IF(L$7=0,0,L$7/FBT!L$5*1000)</f>
        <v>2.2227170081574394</v>
      </c>
      <c r="M114" s="274">
        <f>IF(M$7=0,0,M$7/FBT!M$5*1000)</f>
        <v>2.1651863976706425</v>
      </c>
      <c r="N114" s="274">
        <f>IF(N$7=0,0,N$7/FBT!N$5*1000)</f>
        <v>2.1039324569915689</v>
      </c>
      <c r="O114" s="274">
        <f>IF(O$7=0,0,O$7/FBT!O$5*1000)</f>
        <v>1.9952072892840937</v>
      </c>
      <c r="P114" s="274">
        <f>IF(P$7=0,0,P$7/FBT!P$5*1000)</f>
        <v>1.9463959824248811</v>
      </c>
      <c r="Q114" s="274">
        <f>IF(Q$7=0,0,Q$7/FBT!Q$5*1000)</f>
        <v>1.8909548424384897</v>
      </c>
    </row>
    <row r="115" spans="1:17" x14ac:dyDescent="0.25">
      <c r="A115" s="76" t="s">
        <v>81</v>
      </c>
      <c r="B115" s="274">
        <f>IF(B$8=0,0,B$8/FBT!B$5*1000)</f>
        <v>5.667772281772768</v>
      </c>
      <c r="C115" s="274">
        <f>IF(C$8=0,0,C$8/FBT!C$5*1000)</f>
        <v>5.6945109362595963</v>
      </c>
      <c r="D115" s="274">
        <f>IF(D$8=0,0,D$8/FBT!D$5*1000)</f>
        <v>5.6754265510240991</v>
      </c>
      <c r="E115" s="274">
        <f>IF(E$8=0,0,E$8/FBT!E$5*1000)</f>
        <v>5.6391758580003515</v>
      </c>
      <c r="F115" s="274">
        <f>IF(F$8=0,0,F$8/FBT!F$5*1000)</f>
        <v>5.5881320767453762</v>
      </c>
      <c r="G115" s="274">
        <f>IF(G$8=0,0,G$8/FBT!G$5*1000)</f>
        <v>5.4985606812146051</v>
      </c>
      <c r="H115" s="274">
        <f>IF(H$8=0,0,H$8/FBT!H$5*1000)</f>
        <v>5.487434747756132</v>
      </c>
      <c r="I115" s="274">
        <f>IF(I$8=0,0,I$8/FBT!I$5*1000)</f>
        <v>5.3914467544953641</v>
      </c>
      <c r="J115" s="274">
        <f>IF(J$8=0,0,J$8/FBT!J$5*1000)</f>
        <v>5.3733059946000949</v>
      </c>
      <c r="K115" s="274">
        <f>IF(K$8=0,0,K$8/FBT!K$5*1000)</f>
        <v>5.375971195665449</v>
      </c>
      <c r="L115" s="274">
        <f>IF(L$8=0,0,L$8/FBT!L$5*1000)</f>
        <v>5.080496018645575</v>
      </c>
      <c r="M115" s="274">
        <f>IF(M$8=0,0,M$8/FBT!M$5*1000)</f>
        <v>4.9489974803900401</v>
      </c>
      <c r="N115" s="274">
        <f>IF(N$8=0,0,N$8/FBT!N$5*1000)</f>
        <v>4.808988473123585</v>
      </c>
      <c r="O115" s="274">
        <f>IF(O$8=0,0,O$8/FBT!O$5*1000)</f>
        <v>4.5604738040779278</v>
      </c>
      <c r="P115" s="274">
        <f>IF(P$8=0,0,P$8/FBT!P$5*1000)</f>
        <v>4.4489051026854423</v>
      </c>
      <c r="Q115" s="274">
        <f>IF(Q$8=0,0,Q$8/FBT!Q$5*1000)</f>
        <v>4.3221824970022613</v>
      </c>
    </row>
    <row r="116" spans="1:17" x14ac:dyDescent="0.25">
      <c r="A116" s="76" t="s">
        <v>80</v>
      </c>
      <c r="B116" s="274">
        <f>IF(B$9=0,0,B$9/FBT!B$5*1000)</f>
        <v>4.2508292113295756</v>
      </c>
      <c r="C116" s="274">
        <f>IF(C$9=0,0,C$9/FBT!C$5*1000)</f>
        <v>4.270883202194697</v>
      </c>
      <c r="D116" s="274">
        <f>IF(D$9=0,0,D$9/FBT!D$5*1000)</f>
        <v>4.2565699132680743</v>
      </c>
      <c r="E116" s="274">
        <f>IF(E$9=0,0,E$9/FBT!E$5*1000)</f>
        <v>4.2293818935002623</v>
      </c>
      <c r="F116" s="274">
        <f>IF(F$9=0,0,F$9/FBT!F$5*1000)</f>
        <v>4.1910990575590317</v>
      </c>
      <c r="G116" s="274">
        <f>IF(G$9=0,0,G$9/FBT!G$5*1000)</f>
        <v>4.1239205109109536</v>
      </c>
      <c r="H116" s="274">
        <f>IF(H$9=0,0,H$9/FBT!H$5*1000)</f>
        <v>4.1155760608170988</v>
      </c>
      <c r="I116" s="274">
        <f>IF(I$9=0,0,I$9/FBT!I$5*1000)</f>
        <v>4.0435850658715227</v>
      </c>
      <c r="J116" s="274">
        <f>IF(J$9=0,0,J$9/FBT!J$5*1000)</f>
        <v>4.0299794959500712</v>
      </c>
      <c r="K116" s="274">
        <f>IF(K$9=0,0,K$9/FBT!K$5*1000)</f>
        <v>4.0319783967490874</v>
      </c>
      <c r="L116" s="274">
        <f>IF(L$9=0,0,L$9/FBT!L$5*1000)</f>
        <v>3.810372013984181</v>
      </c>
      <c r="M116" s="274">
        <f>IF(M$9=0,0,M$9/FBT!M$5*1000)</f>
        <v>3.7117481102925298</v>
      </c>
      <c r="N116" s="274">
        <f>IF(N$9=0,0,N$9/FBT!N$5*1000)</f>
        <v>3.606741354842689</v>
      </c>
      <c r="O116" s="274">
        <f>IF(O$9=0,0,O$9/FBT!O$5*1000)</f>
        <v>3.4203553530584463</v>
      </c>
      <c r="P116" s="274">
        <f>IF(P$9=0,0,P$9/FBT!P$5*1000)</f>
        <v>3.3366788270140817</v>
      </c>
      <c r="Q116" s="274">
        <f>IF(Q$9=0,0,Q$9/FBT!Q$5*1000)</f>
        <v>3.2416368727516955</v>
      </c>
    </row>
    <row r="117" spans="1:17" x14ac:dyDescent="0.25">
      <c r="A117" s="129" t="s">
        <v>79</v>
      </c>
      <c r="B117" s="273">
        <f>IF(B$10=0,0,B$10/FBT!B$5*1000)</f>
        <v>2.8338861408863845</v>
      </c>
      <c r="C117" s="273">
        <f>IF(C$10=0,0,C$10/FBT!C$5*1000)</f>
        <v>2.8472554681297981</v>
      </c>
      <c r="D117" s="273">
        <f>IF(D$10=0,0,D$10/FBT!D$5*1000)</f>
        <v>2.8377132755120495</v>
      </c>
      <c r="E117" s="273">
        <f>IF(E$10=0,0,E$10/FBT!E$5*1000)</f>
        <v>2.8195879290001757</v>
      </c>
      <c r="F117" s="273">
        <f>IF(F$10=0,0,F$10/FBT!F$5*1000)</f>
        <v>2.7940660383726881</v>
      </c>
      <c r="G117" s="273">
        <f>IF(G$10=0,0,G$10/FBT!G$5*1000)</f>
        <v>2.7492803406073025</v>
      </c>
      <c r="H117" s="273">
        <f>IF(H$10=0,0,H$10/FBT!H$5*1000)</f>
        <v>2.743717373878066</v>
      </c>
      <c r="I117" s="273">
        <f>IF(I$10=0,0,I$10/FBT!I$5*1000)</f>
        <v>2.6957233772476821</v>
      </c>
      <c r="J117" s="273">
        <f>IF(J$10=0,0,J$10/FBT!J$5*1000)</f>
        <v>2.6866529973000475</v>
      </c>
      <c r="K117" s="273">
        <f>IF(K$10=0,0,K$10/FBT!K$5*1000)</f>
        <v>2.6879855978327245</v>
      </c>
      <c r="L117" s="273">
        <f>IF(L$10=0,0,L$10/FBT!L$5*1000)</f>
        <v>2.5402480093227875</v>
      </c>
      <c r="M117" s="273">
        <f>IF(M$10=0,0,M$10/FBT!M$5*1000)</f>
        <v>2.47449874019502</v>
      </c>
      <c r="N117" s="273">
        <f>IF(N$10=0,0,N$10/FBT!N$5*1000)</f>
        <v>2.4044942365617925</v>
      </c>
      <c r="O117" s="273">
        <f>IF(O$10=0,0,O$10/FBT!O$5*1000)</f>
        <v>2.2802369020389643</v>
      </c>
      <c r="P117" s="273">
        <f>IF(P$10=0,0,P$10/FBT!P$5*1000)</f>
        <v>2.2244525513427211</v>
      </c>
      <c r="Q117" s="273">
        <f>IF(Q$10=0,0,Q$10/FBT!Q$5*1000)</f>
        <v>2.1610912485011307</v>
      </c>
    </row>
    <row r="118" spans="1:17" x14ac:dyDescent="0.25">
      <c r="A118" s="127" t="s">
        <v>263</v>
      </c>
      <c r="B118" s="296">
        <f>IF(B$15=0,0,B$15/FBT!B$5*1000)</f>
        <v>7.904919975941211</v>
      </c>
      <c r="C118" s="296">
        <f>IF(C$15=0,0,C$15/FBT!C$5*1000)</f>
        <v>7.942212745211858</v>
      </c>
      <c r="D118" s="296">
        <f>IF(D$15=0,0,D$15/FBT!D$5*1000)</f>
        <v>7.9155954905698875</v>
      </c>
      <c r="E118" s="296">
        <f>IF(E$15=0,0,E$15/FBT!E$5*1000)</f>
        <v>7.865036150289634</v>
      </c>
      <c r="F118" s="296">
        <f>IF(F$15=0,0,F$15/FBT!F$5*1000)</f>
        <v>7.7938446863369197</v>
      </c>
      <c r="G118" s="296">
        <f>IF(G$15=0,0,G$15/FBT!G$5*1000)</f>
        <v>7.6689182287089057</v>
      </c>
      <c r="H118" s="296">
        <f>IF(H$15=0,0,H$15/FBT!H$5*1000)</f>
        <v>7.653400736249</v>
      </c>
      <c r="I118" s="296">
        <f>IF(I$15=0,0,I$15/FBT!I$5*1000)</f>
        <v>7.5195249614904141</v>
      </c>
      <c r="J118" s="296">
        <f>IF(J$15=0,0,J$15/FBT!J$5*1000)</f>
        <v>7.4942237940924166</v>
      </c>
      <c r="K118" s="296">
        <f>IF(K$15=0,0,K$15/FBT!K$5*1000)</f>
        <v>7.4979409866848536</v>
      </c>
      <c r="L118" s="296">
        <f>IF(L$15=0,0,L$15/FBT!L$5*1000)</f>
        <v>7.0858376922863329</v>
      </c>
      <c r="M118" s="296">
        <f>IF(M$15=0,0,M$15/FBT!M$5*1000)</f>
        <v>6.9024348718861246</v>
      </c>
      <c r="N118" s="296">
        <f>IF(N$15=0,0,N$15/FBT!N$5*1000)</f>
        <v>6.7071623832733458</v>
      </c>
      <c r="O118" s="296">
        <f>IF(O$15=0,0,O$15/FBT!O$5*1000)</f>
        <v>6.3605555554071094</v>
      </c>
      <c r="P118" s="296">
        <f>IF(P$15=0,0,P$15/FBT!P$5*1000)</f>
        <v>6.2049491526651446</v>
      </c>
      <c r="Q118" s="296">
        <f>IF(Q$15=0,0,Q$15/FBT!Q$5*1000)</f>
        <v>6.0282073911286389</v>
      </c>
    </row>
    <row r="119" spans="1:17" x14ac:dyDescent="0.25">
      <c r="A119" s="127" t="s">
        <v>262</v>
      </c>
      <c r="B119" s="296">
        <f>IF(B$24=0,0,B$24/FBT!B$5*1000)</f>
        <v>6.5874333132843415</v>
      </c>
      <c r="C119" s="296">
        <f>IF(C$24=0,0,C$24/FBT!C$5*1000)</f>
        <v>6.6185106210098823</v>
      </c>
      <c r="D119" s="296">
        <f>IF(D$24=0,0,D$24/FBT!D$5*1000)</f>
        <v>6.5963295754749094</v>
      </c>
      <c r="E119" s="296">
        <f>IF(E$24=0,0,E$24/FBT!E$5*1000)</f>
        <v>6.5541967919080273</v>
      </c>
      <c r="F119" s="296">
        <f>IF(F$24=0,0,F$24/FBT!F$5*1000)</f>
        <v>6.494870571947434</v>
      </c>
      <c r="G119" s="296">
        <f>IF(G$24=0,0,G$24/FBT!G$5*1000)</f>
        <v>6.3907651905907548</v>
      </c>
      <c r="H119" s="296">
        <f>IF(H$24=0,0,H$24/FBT!H$5*1000)</f>
        <v>6.3778339468741656</v>
      </c>
      <c r="I119" s="296">
        <f>IF(I$24=0,0,I$24/FBT!I$5*1000)</f>
        <v>6.2662708012420136</v>
      </c>
      <c r="J119" s="296">
        <f>IF(J$24=0,0,J$24/FBT!J$5*1000)</f>
        <v>6.2451864950770153</v>
      </c>
      <c r="K119" s="296">
        <f>IF(K$24=0,0,K$24/FBT!K$5*1000)</f>
        <v>6.2482841555707118</v>
      </c>
      <c r="L119" s="296">
        <f>IF(L$24=0,0,L$24/FBT!L$5*1000)</f>
        <v>5.9048647435719452</v>
      </c>
      <c r="M119" s="296">
        <f>IF(M$24=0,0,M$24/FBT!M$5*1000)</f>
        <v>5.7520290599051043</v>
      </c>
      <c r="N119" s="296">
        <f>IF(N$24=0,0,N$24/FBT!N$5*1000)</f>
        <v>5.5893019860611215</v>
      </c>
      <c r="O119" s="296">
        <f>IF(O$24=0,0,O$24/FBT!O$5*1000)</f>
        <v>5.3004629628392577</v>
      </c>
      <c r="P119" s="296">
        <f>IF(P$24=0,0,P$24/FBT!P$5*1000)</f>
        <v>5.1707909605542897</v>
      </c>
      <c r="Q119" s="296">
        <f>IF(Q$24=0,0,Q$24/FBT!Q$5*1000)</f>
        <v>5.0235061592738663</v>
      </c>
    </row>
    <row r="120" spans="1:17" x14ac:dyDescent="0.25">
      <c r="A120" s="127" t="s">
        <v>261</v>
      </c>
      <c r="B120" s="296">
        <f>IF(B$33=0,0,B$33/FBT!B$5*1000)</f>
        <v>70.689127829823761</v>
      </c>
      <c r="C120" s="296">
        <f>IF(C$33=0,0,C$33/FBT!C$5*1000)</f>
        <v>74.108112252982778</v>
      </c>
      <c r="D120" s="296">
        <f>IF(D$33=0,0,D$33/FBT!D$5*1000)</f>
        <v>71.527415022412953</v>
      </c>
      <c r="E120" s="296">
        <f>IF(E$33=0,0,E$33/FBT!E$5*1000)</f>
        <v>72.332904907397761</v>
      </c>
      <c r="F120" s="296">
        <f>IF(F$33=0,0,F$33/FBT!F$5*1000)</f>
        <v>70.942849719683167</v>
      </c>
      <c r="G120" s="296">
        <f>IF(G$33=0,0,G$33/FBT!G$5*1000)</f>
        <v>66.087835348431099</v>
      </c>
      <c r="H120" s="296">
        <f>IF(H$33=0,0,H$33/FBT!H$5*1000)</f>
        <v>64.542550348637931</v>
      </c>
      <c r="I120" s="296">
        <f>IF(I$33=0,0,I$33/FBT!I$5*1000)</f>
        <v>62.836023457953544</v>
      </c>
      <c r="J120" s="296">
        <f>IF(J$33=0,0,J$33/FBT!J$5*1000)</f>
        <v>59.603757894097875</v>
      </c>
      <c r="K120" s="296">
        <f>IF(K$33=0,0,K$33/FBT!K$5*1000)</f>
        <v>58.878599987786885</v>
      </c>
      <c r="L120" s="296">
        <f>IF(L$33=0,0,L$33/FBT!L$5*1000)</f>
        <v>55.493004021641099</v>
      </c>
      <c r="M120" s="296">
        <f>IF(M$33=0,0,M$33/FBT!M$5*1000)</f>
        <v>55.000289747127596</v>
      </c>
      <c r="N120" s="296">
        <f>IF(N$33=0,0,N$33/FBT!N$5*1000)</f>
        <v>53.256442650584752</v>
      </c>
      <c r="O120" s="296">
        <f>IF(O$33=0,0,O$33/FBT!O$5*1000)</f>
        <v>51.096724943905798</v>
      </c>
      <c r="P120" s="296">
        <f>IF(P$33=0,0,P$33/FBT!P$5*1000)</f>
        <v>50.71206481821612</v>
      </c>
      <c r="Q120" s="296">
        <f>IF(Q$33=0,0,Q$33/FBT!Q$5*1000)</f>
        <v>48.908402909437889</v>
      </c>
    </row>
    <row r="121" spans="1:17" x14ac:dyDescent="0.25">
      <c r="A121" s="127" t="s">
        <v>260</v>
      </c>
      <c r="B121" s="296">
        <f>IF(B$44=0,0,B$44/FBT!B$5*1000)</f>
        <v>12.516123295240249</v>
      </c>
      <c r="C121" s="296">
        <f>IF(C$44=0,0,C$44/FBT!C$5*1000)</f>
        <v>12.57517017991878</v>
      </c>
      <c r="D121" s="296">
        <f>IF(D$44=0,0,D$44/FBT!D$5*1000)</f>
        <v>12.533026193402325</v>
      </c>
      <c r="E121" s="296">
        <f>IF(E$44=0,0,E$44/FBT!E$5*1000)</f>
        <v>12.452973904625255</v>
      </c>
      <c r="F121" s="296">
        <f>IF(F$44=0,0,F$44/FBT!F$5*1000)</f>
        <v>12.340254086700126</v>
      </c>
      <c r="G121" s="296">
        <f>IF(G$44=0,0,G$44/FBT!G$5*1000)</f>
        <v>12.142453862122432</v>
      </c>
      <c r="H121" s="296">
        <f>IF(H$44=0,0,H$44/FBT!H$5*1000)</f>
        <v>12.117884499060919</v>
      </c>
      <c r="I121" s="296">
        <f>IF(I$44=0,0,I$44/FBT!I$5*1000)</f>
        <v>11.905914522359826</v>
      </c>
      <c r="J121" s="296">
        <f>IF(J$44=0,0,J$44/FBT!J$5*1000)</f>
        <v>11.865854340646328</v>
      </c>
      <c r="K121" s="296">
        <f>IF(K$44=0,0,K$44/FBT!K$5*1000)</f>
        <v>11.871739895584351</v>
      </c>
      <c r="L121" s="296">
        <f>IF(L$44=0,0,L$44/FBT!L$5*1000)</f>
        <v>11.219243012786695</v>
      </c>
      <c r="M121" s="296">
        <f>IF(M$44=0,0,M$44/FBT!M$5*1000)</f>
        <v>10.928855213819698</v>
      </c>
      <c r="N121" s="296">
        <f>IF(N$44=0,0,N$44/FBT!N$5*1000)</f>
        <v>10.619673773516132</v>
      </c>
      <c r="O121" s="296">
        <f>IF(O$44=0,0,O$44/FBT!O$5*1000)</f>
        <v>10.070879629394593</v>
      </c>
      <c r="P121" s="296">
        <f>IF(P$44=0,0,P$44/FBT!P$5*1000)</f>
        <v>9.8245028250531501</v>
      </c>
      <c r="Q121" s="296">
        <f>IF(Q$44=0,0,Q$44/FBT!Q$5*1000)</f>
        <v>9.5446617026203473</v>
      </c>
    </row>
    <row r="122" spans="1:17" x14ac:dyDescent="0.25">
      <c r="A122" s="127" t="s">
        <v>259</v>
      </c>
      <c r="B122" s="296">
        <f>IF(B$65=0,0,B$65/FBT!B$5*1000)</f>
        <v>11.330385298849066</v>
      </c>
      <c r="C122" s="296">
        <f>IF(C$65=0,0,C$65/FBT!C$5*1000)</f>
        <v>11.383838268136998</v>
      </c>
      <c r="D122" s="296">
        <f>IF(D$65=0,0,D$65/FBT!D$5*1000)</f>
        <v>11.345686869816838</v>
      </c>
      <c r="E122" s="296">
        <f>IF(E$65=0,0,E$65/FBT!E$5*1000)</f>
        <v>11.273218482081807</v>
      </c>
      <c r="F122" s="296">
        <f>IF(F$65=0,0,F$65/FBT!F$5*1000)</f>
        <v>11.171177383749583</v>
      </c>
      <c r="G122" s="296">
        <f>IF(G$65=0,0,G$65/FBT!G$5*1000)</f>
        <v>10.992116127816098</v>
      </c>
      <c r="H122" s="296">
        <f>IF(H$65=0,0,H$65/FBT!H$5*1000)</f>
        <v>10.969874388623563</v>
      </c>
      <c r="I122" s="296">
        <f>IF(I$65=0,0,I$65/FBT!I$5*1000)</f>
        <v>10.777985778136259</v>
      </c>
      <c r="J122" s="296">
        <f>IF(J$65=0,0,J$65/FBT!J$5*1000)</f>
        <v>10.741720771532464</v>
      </c>
      <c r="K122" s="296">
        <f>IF(K$65=0,0,K$65/FBT!K$5*1000)</f>
        <v>10.747048747581623</v>
      </c>
      <c r="L122" s="296">
        <f>IF(L$65=0,0,L$65/FBT!L$5*1000)</f>
        <v>10.156367358943742</v>
      </c>
      <c r="M122" s="296">
        <f>IF(M$65=0,0,M$65/FBT!M$5*1000)</f>
        <v>9.893489983036778</v>
      </c>
      <c r="N122" s="296">
        <f>IF(N$65=0,0,N$65/FBT!N$5*1000)</f>
        <v>9.6135994160251279</v>
      </c>
      <c r="O122" s="296">
        <f>IF(O$65=0,0,O$65/FBT!O$5*1000)</f>
        <v>9.1167962960835265</v>
      </c>
      <c r="P122" s="296">
        <f>IF(P$65=0,0,P$65/FBT!P$5*1000)</f>
        <v>8.8937604521533746</v>
      </c>
      <c r="Q122" s="296">
        <f>IF(Q$65=0,0,Q$65/FBT!Q$5*1000)</f>
        <v>8.6404305939510486</v>
      </c>
    </row>
    <row r="123" spans="1:17" x14ac:dyDescent="0.25">
      <c r="A123" s="72" t="s">
        <v>258</v>
      </c>
      <c r="B123" s="295">
        <f>IF(B$79=0,0,B$79/FBT!B$5*1000)</f>
        <v>6.5814649350015779</v>
      </c>
      <c r="C123" s="295">
        <f>IF(C$79=0,0,C$79/FBT!C$5*1000)</f>
        <v>3.5270173314631252</v>
      </c>
      <c r="D123" s="295">
        <f>IF(D$79=0,0,D$79/FBT!D$5*1000)</f>
        <v>5.8475308979077099</v>
      </c>
      <c r="E123" s="295">
        <f>IF(E$79=0,0,E$79/FBT!E$5*1000)</f>
        <v>4.5478234616834108</v>
      </c>
      <c r="F123" s="295">
        <f>IF(F$79=0,0,F$79/FBT!F$5*1000)</f>
        <v>5.2419820892602154</v>
      </c>
      <c r="G123" s="295">
        <f>IF(G$79=0,0,G$79/FBT!G$5*1000)</f>
        <v>8.8758403371984631</v>
      </c>
      <c r="H123" s="295">
        <f>IF(H$79=0,0,H$79/FBT!H$5*1000)</f>
        <v>10.269441848196003</v>
      </c>
      <c r="I123" s="295">
        <f>IF(I$79=0,0,I$79/FBT!I$5*1000)</f>
        <v>10.667333040615253</v>
      </c>
      <c r="J123" s="295">
        <f>IF(J$79=0,0,J$79/FBT!J$5*1000)</f>
        <v>13.652279693155485</v>
      </c>
      <c r="K123" s="295">
        <f>IF(K$79=0,0,K$79/FBT!K$5*1000)</f>
        <v>14.413773157057548</v>
      </c>
      <c r="L123" s="295">
        <f>IF(L$79=0,0,L$79/FBT!L$5*1000)</f>
        <v>13.771059420457808</v>
      </c>
      <c r="M123" s="295">
        <f>IF(M$79=0,0,M$79/FBT!M$5*1000)</f>
        <v>12.471011125559267</v>
      </c>
      <c r="N123" s="295">
        <f>IF(N$79=0,0,N$79/FBT!N$5*1000)</f>
        <v>12.306069645912192</v>
      </c>
      <c r="O123" s="295">
        <f>IF(O$79=0,0,O$79/FBT!O$5*1000)</f>
        <v>11.077705610198706</v>
      </c>
      <c r="P123" s="295">
        <f>IF(P$79=0,0,P$79/FBT!P$5*1000)</f>
        <v>9.941313149085671</v>
      </c>
      <c r="Q123" s="295">
        <f>IF(Q$79=0,0,Q$79/FBT!Q$5*1000)</f>
        <v>10.017324338844576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tabColor theme="6" tint="0.59999389629810485"/>
    <pageSetUpPr fitToPage="1"/>
  </sheetPr>
  <dimension ref="A1:Q12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377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">
        <v>91</v>
      </c>
      <c r="B3" s="297"/>
      <c r="C3" s="297"/>
      <c r="D3" s="297"/>
      <c r="E3" s="297"/>
      <c r="F3" s="297"/>
      <c r="G3" s="297"/>
      <c r="H3" s="297"/>
      <c r="I3" s="297"/>
      <c r="J3" s="297"/>
      <c r="K3" s="297"/>
      <c r="L3" s="297"/>
      <c r="M3" s="297"/>
      <c r="N3" s="297"/>
      <c r="O3" s="297"/>
      <c r="P3" s="297"/>
      <c r="Q3" s="297"/>
    </row>
    <row r="5" spans="1:17" ht="12.75" x14ac:dyDescent="0.25">
      <c r="A5" s="97" t="s">
        <v>8</v>
      </c>
      <c r="B5" s="96">
        <v>1370.0034064112212</v>
      </c>
      <c r="C5" s="96">
        <v>1457.9598864849834</v>
      </c>
      <c r="D5" s="96">
        <v>1446.7045001503252</v>
      </c>
      <c r="E5" s="96">
        <v>1416.1130956278989</v>
      </c>
      <c r="F5" s="96">
        <v>1474.7149057896199</v>
      </c>
      <c r="G5" s="96">
        <v>1388.8003962757161</v>
      </c>
      <c r="H5" s="96">
        <v>1328.3476141034214</v>
      </c>
      <c r="I5" s="96">
        <v>1329.6082931674978</v>
      </c>
      <c r="J5" s="96">
        <v>1263.0016044314871</v>
      </c>
      <c r="K5" s="96">
        <v>1088.1028800167956</v>
      </c>
      <c r="L5" s="96">
        <v>1230.5853523352819</v>
      </c>
      <c r="M5" s="96">
        <v>1269.4479567267413</v>
      </c>
      <c r="N5" s="96">
        <v>1279.4268451137475</v>
      </c>
      <c r="O5" s="96">
        <v>1363.6460858774071</v>
      </c>
      <c r="P5" s="96">
        <v>1374.6782131619834</v>
      </c>
      <c r="Q5" s="96">
        <v>1412.2132638595372</v>
      </c>
    </row>
    <row r="6" spans="1:17" x14ac:dyDescent="0.25">
      <c r="A6" s="132" t="s">
        <v>83</v>
      </c>
      <c r="B6" s="160">
        <v>22.801761124931922</v>
      </c>
      <c r="C6" s="160">
        <v>24.380149152588832</v>
      </c>
      <c r="D6" s="160">
        <v>24.110859462827722</v>
      </c>
      <c r="E6" s="160">
        <v>23.626379208347725</v>
      </c>
      <c r="F6" s="160">
        <v>24.618333487290009</v>
      </c>
      <c r="G6" s="160">
        <v>23.082819470788994</v>
      </c>
      <c r="H6" s="160">
        <v>22.033379262150881</v>
      </c>
      <c r="I6" s="160">
        <v>22.056612458459544</v>
      </c>
      <c r="J6" s="160">
        <v>20.881190340034387</v>
      </c>
      <c r="K6" s="160">
        <v>17.998514808019721</v>
      </c>
      <c r="L6" s="160">
        <v>20.328300675415296</v>
      </c>
      <c r="M6" s="160">
        <v>20.979890621905927</v>
      </c>
      <c r="N6" s="160">
        <v>21.129195589013012</v>
      </c>
      <c r="O6" s="160">
        <v>22.541807110407181</v>
      </c>
      <c r="P6" s="160">
        <v>22.757690827330308</v>
      </c>
      <c r="Q6" s="160">
        <v>23.346361095631401</v>
      </c>
    </row>
    <row r="7" spans="1:17" x14ac:dyDescent="0.25">
      <c r="A7" s="76" t="s">
        <v>82</v>
      </c>
      <c r="B7" s="159">
        <v>6.6634899098912612</v>
      </c>
      <c r="C7" s="159">
        <v>7.1247513290666777</v>
      </c>
      <c r="D7" s="159">
        <v>7.0460552528851403</v>
      </c>
      <c r="E7" s="159">
        <v>6.9044727992500521</v>
      </c>
      <c r="F7" s="159">
        <v>7.1943573082837871</v>
      </c>
      <c r="G7" s="159">
        <v>6.745625208188966</v>
      </c>
      <c r="H7" s="159">
        <v>6.4389412550074718</v>
      </c>
      <c r="I7" s="159">
        <v>6.445730825704624</v>
      </c>
      <c r="J7" s="159">
        <v>6.1022304538221679</v>
      </c>
      <c r="K7" s="159">
        <v>5.2598095892308363</v>
      </c>
      <c r="L7" s="159">
        <v>5.9406563244693196</v>
      </c>
      <c r="M7" s="159">
        <v>6.131074205353066</v>
      </c>
      <c r="N7" s="159">
        <v>6.1747064553518127</v>
      </c>
      <c r="O7" s="159">
        <v>6.5875220518240463</v>
      </c>
      <c r="P7" s="159">
        <v>6.6506109931363078</v>
      </c>
      <c r="Q7" s="159">
        <v>6.8226414942710791</v>
      </c>
    </row>
    <row r="8" spans="1:17" x14ac:dyDescent="0.25">
      <c r="A8" s="76" t="s">
        <v>81</v>
      </c>
      <c r="B8" s="159">
        <v>83.006755260430623</v>
      </c>
      <c r="C8" s="159">
        <v>88.752665324125388</v>
      </c>
      <c r="D8" s="159">
        <v>87.772352301386263</v>
      </c>
      <c r="E8" s="159">
        <v>86.008666869730732</v>
      </c>
      <c r="F8" s="159">
        <v>89.619743470812551</v>
      </c>
      <c r="G8" s="159">
        <v>84.02991049833679</v>
      </c>
      <c r="H8" s="159">
        <v>80.209564075023437</v>
      </c>
      <c r="I8" s="159">
        <v>80.294141412245082</v>
      </c>
      <c r="J8" s="159">
        <v>76.015174731678854</v>
      </c>
      <c r="K8" s="159">
        <v>65.52118082172872</v>
      </c>
      <c r="L8" s="159">
        <v>74.002454011309695</v>
      </c>
      <c r="M8" s="159">
        <v>76.37447987905577</v>
      </c>
      <c r="N8" s="159">
        <v>76.918004600498151</v>
      </c>
      <c r="O8" s="159">
        <v>82.060427512131028</v>
      </c>
      <c r="P8" s="159">
        <v>82.846323248743929</v>
      </c>
      <c r="Q8" s="159">
        <v>84.989298461151236</v>
      </c>
    </row>
    <row r="9" spans="1:17" x14ac:dyDescent="0.25">
      <c r="A9" s="76" t="s">
        <v>80</v>
      </c>
      <c r="B9" s="159">
        <v>44.42156000310375</v>
      </c>
      <c r="C9" s="159">
        <v>47.49651803351999</v>
      </c>
      <c r="D9" s="159">
        <v>46.971897674311826</v>
      </c>
      <c r="E9" s="159">
        <v>46.028050899635716</v>
      </c>
      <c r="F9" s="159">
        <v>47.960540073649099</v>
      </c>
      <c r="G9" s="159">
        <v>44.969107629204075</v>
      </c>
      <c r="H9" s="159">
        <v>42.924626462057958</v>
      </c>
      <c r="I9" s="159">
        <v>42.969888528362155</v>
      </c>
      <c r="J9" s="159">
        <v>40.679973996036566</v>
      </c>
      <c r="K9" s="159">
        <v>35.064050584978069</v>
      </c>
      <c r="L9" s="159">
        <v>39.60285450173933</v>
      </c>
      <c r="M9" s="159">
        <v>40.872258288002321</v>
      </c>
      <c r="N9" s="159">
        <v>41.163128783433351</v>
      </c>
      <c r="O9" s="159">
        <v>43.91512706614818</v>
      </c>
      <c r="P9" s="159">
        <v>44.335703855478201</v>
      </c>
      <c r="Q9" s="159">
        <v>45.482529817828436</v>
      </c>
    </row>
    <row r="10" spans="1:17" x14ac:dyDescent="0.25">
      <c r="A10" s="129" t="s">
        <v>79</v>
      </c>
      <c r="B10" s="158">
        <v>45.788578145150517</v>
      </c>
      <c r="C10" s="158">
        <v>48.958164176323976</v>
      </c>
      <c r="D10" s="158">
        <v>48.41739927944819</v>
      </c>
      <c r="E10" s="158">
        <v>47.444506796692409</v>
      </c>
      <c r="F10" s="158">
        <v>49.436465916380826</v>
      </c>
      <c r="G10" s="158">
        <v>46.352975866980501</v>
      </c>
      <c r="H10" s="158">
        <v>44.24557834015755</v>
      </c>
      <c r="I10" s="158">
        <v>44.292233290137609</v>
      </c>
      <c r="J10" s="158">
        <v>41.93184949223</v>
      </c>
      <c r="K10" s="158">
        <v>36.143103037885197</v>
      </c>
      <c r="L10" s="158">
        <v>40.821582988017909</v>
      </c>
      <c r="M10" s="158">
        <v>42.678759542645878</v>
      </c>
      <c r="N10" s="158">
        <v>43.455580328961275</v>
      </c>
      <c r="O10" s="158">
        <v>46.704269230083696</v>
      </c>
      <c r="P10" s="158">
        <v>46.987548447907457</v>
      </c>
      <c r="Q10" s="158">
        <v>48.311883777007615</v>
      </c>
    </row>
    <row r="11" spans="1:17" x14ac:dyDescent="0.25">
      <c r="A11" s="92" t="s">
        <v>125</v>
      </c>
      <c r="B11" s="91">
        <v>7.4817976608089447</v>
      </c>
      <c r="C11" s="91">
        <v>7.9997041412982899</v>
      </c>
      <c r="D11" s="91">
        <v>7.9113438186067393</v>
      </c>
      <c r="E11" s="91">
        <v>7.7523743769563254</v>
      </c>
      <c r="F11" s="91">
        <v>8.0778580605699055</v>
      </c>
      <c r="G11" s="91">
        <v>7.5740195581905887</v>
      </c>
      <c r="H11" s="91">
        <v>7.2296733800542743</v>
      </c>
      <c r="I11" s="91">
        <v>7.2372967418131706</v>
      </c>
      <c r="J11" s="91">
        <v>6.8516129164317787</v>
      </c>
      <c r="K11" s="91">
        <v>5.9057388265258011</v>
      </c>
      <c r="L11" s="91">
        <v>6.670196727709869</v>
      </c>
      <c r="M11" s="91">
        <v>5.4488967287182151</v>
      </c>
      <c r="N11" s="91">
        <v>4.2503350394220512</v>
      </c>
      <c r="O11" s="91">
        <v>3.636290604282582</v>
      </c>
      <c r="P11" s="91">
        <v>4.1000683788880741</v>
      </c>
      <c r="Q11" s="91">
        <v>3.9212675005897499</v>
      </c>
    </row>
    <row r="12" spans="1:17" x14ac:dyDescent="0.25">
      <c r="A12" s="92" t="s">
        <v>26</v>
      </c>
      <c r="B12" s="91">
        <v>12.45065992929498</v>
      </c>
      <c r="C12" s="91">
        <v>13.312521978509194</v>
      </c>
      <c r="D12" s="91">
        <v>13.165479198291006</v>
      </c>
      <c r="E12" s="91">
        <v>12.900933891551826</v>
      </c>
      <c r="F12" s="91">
        <v>13.442580009360466</v>
      </c>
      <c r="G12" s="91">
        <v>12.604128859408904</v>
      </c>
      <c r="H12" s="91">
        <v>12.031093159127201</v>
      </c>
      <c r="I12" s="91">
        <v>12.043779399664711</v>
      </c>
      <c r="J12" s="91">
        <v>11.40195261314158</v>
      </c>
      <c r="K12" s="91">
        <v>9.8278981995827088</v>
      </c>
      <c r="L12" s="91">
        <v>11.100053073238611</v>
      </c>
      <c r="M12" s="91">
        <v>11.455846855686046</v>
      </c>
      <c r="N12" s="91">
        <v>11.537373250117586</v>
      </c>
      <c r="O12" s="91">
        <v>12.308714795567409</v>
      </c>
      <c r="P12" s="91">
        <v>12.426595810501079</v>
      </c>
      <c r="Q12" s="91">
        <v>12.748032969716373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25.856120555046591</v>
      </c>
      <c r="C14" s="157">
        <v>27.645938056516489</v>
      </c>
      <c r="D14" s="157">
        <v>27.340576262550449</v>
      </c>
      <c r="E14" s="157">
        <v>26.791198528184257</v>
      </c>
      <c r="F14" s="157">
        <v>27.916027846450451</v>
      </c>
      <c r="G14" s="157">
        <v>26.174827449381009</v>
      </c>
      <c r="H14" s="157">
        <v>24.984811800976075</v>
      </c>
      <c r="I14" s="157">
        <v>25.011157148659727</v>
      </c>
      <c r="J14" s="157">
        <v>23.678283962656646</v>
      </c>
      <c r="K14" s="157">
        <v>20.409466011776686</v>
      </c>
      <c r="L14" s="157">
        <v>23.051333187069432</v>
      </c>
      <c r="M14" s="157">
        <v>25.77401595824162</v>
      </c>
      <c r="N14" s="157">
        <v>27.667872039421638</v>
      </c>
      <c r="O14" s="157">
        <v>30.759263830233706</v>
      </c>
      <c r="P14" s="157">
        <v>30.460884258518306</v>
      </c>
      <c r="Q14" s="157">
        <v>31.642583306701493</v>
      </c>
    </row>
    <row r="15" spans="1:17" x14ac:dyDescent="0.25">
      <c r="A15" s="156" t="s">
        <v>263</v>
      </c>
      <c r="B15" s="204">
        <v>107.27597447791871</v>
      </c>
      <c r="C15" s="204">
        <v>114.63622288083644</v>
      </c>
      <c r="D15" s="204">
        <v>113.38938770510249</v>
      </c>
      <c r="E15" s="204">
        <v>111.14347795929497</v>
      </c>
      <c r="F15" s="204">
        <v>115.66476686946658</v>
      </c>
      <c r="G15" s="204">
        <v>108.4142489675109</v>
      </c>
      <c r="H15" s="204">
        <v>103.52179695952664</v>
      </c>
      <c r="I15" s="204">
        <v>103.6371412027642</v>
      </c>
      <c r="J15" s="204">
        <v>98.163957315607149</v>
      </c>
      <c r="K15" s="204">
        <v>84.654466288836971</v>
      </c>
      <c r="L15" s="204">
        <v>95.716263804611003</v>
      </c>
      <c r="M15" s="204">
        <v>98.78656318402146</v>
      </c>
      <c r="N15" s="204">
        <v>99.489585179351238</v>
      </c>
      <c r="O15" s="204">
        <v>106.14105156816903</v>
      </c>
      <c r="P15" s="204">
        <v>107.15756832826881</v>
      </c>
      <c r="Q15" s="204">
        <v>109.92939939746236</v>
      </c>
    </row>
    <row r="16" spans="1:17" x14ac:dyDescent="0.25">
      <c r="A16" s="152" t="s">
        <v>277</v>
      </c>
      <c r="B16" s="264">
        <v>32.392431977817282</v>
      </c>
      <c r="C16" s="264">
        <v>34.56907696067023</v>
      </c>
      <c r="D16" s="264">
        <v>34.206619347598128</v>
      </c>
      <c r="E16" s="264">
        <v>33.551797129110746</v>
      </c>
      <c r="F16" s="264">
        <v>34.81539686350586</v>
      </c>
      <c r="G16" s="264">
        <v>32.607679317371357</v>
      </c>
      <c r="H16" s="264">
        <v>31.1617067297394</v>
      </c>
      <c r="I16" s="264">
        <v>31.200750548914954</v>
      </c>
      <c r="J16" s="264">
        <v>29.58778481238167</v>
      </c>
      <c r="K16" s="264">
        <v>25.545323745836424</v>
      </c>
      <c r="L16" s="264">
        <v>28.955843008963079</v>
      </c>
      <c r="M16" s="264">
        <v>29.886247878325417</v>
      </c>
      <c r="N16" s="264">
        <v>30.09893560567556</v>
      </c>
      <c r="O16" s="264">
        <v>32.111227225541448</v>
      </c>
      <c r="P16" s="264">
        <v>32.418757631354048</v>
      </c>
      <c r="Q16" s="264">
        <v>33.257329474940185</v>
      </c>
    </row>
    <row r="17" spans="1:17" x14ac:dyDescent="0.25">
      <c r="A17" s="154" t="s">
        <v>33</v>
      </c>
      <c r="B17" s="83">
        <v>0</v>
      </c>
      <c r="C17" s="83">
        <v>0</v>
      </c>
      <c r="D17" s="83">
        <v>0</v>
      </c>
      <c r="E17" s="83">
        <v>0</v>
      </c>
      <c r="F17" s="83">
        <v>0</v>
      </c>
      <c r="G17" s="83">
        <v>0</v>
      </c>
      <c r="H17" s="83">
        <v>0</v>
      </c>
      <c r="I17" s="83">
        <v>0</v>
      </c>
      <c r="J17" s="83">
        <v>0</v>
      </c>
      <c r="K17" s="83">
        <v>0</v>
      </c>
      <c r="L17" s="83">
        <v>0</v>
      </c>
      <c r="M17" s="83">
        <v>0</v>
      </c>
      <c r="N17" s="83">
        <v>0</v>
      </c>
      <c r="O17" s="83">
        <v>0</v>
      </c>
      <c r="P17" s="83">
        <v>0</v>
      </c>
      <c r="Q17" s="83">
        <v>0</v>
      </c>
    </row>
    <row r="18" spans="1:17" x14ac:dyDescent="0.25">
      <c r="A18" s="154" t="s">
        <v>30</v>
      </c>
      <c r="B18" s="83">
        <v>0</v>
      </c>
      <c r="C18" s="83">
        <v>0</v>
      </c>
      <c r="D18" s="83">
        <v>0</v>
      </c>
      <c r="E18" s="83">
        <v>0</v>
      </c>
      <c r="F18" s="83">
        <v>0</v>
      </c>
      <c r="G18" s="83">
        <v>0</v>
      </c>
      <c r="H18" s="83">
        <v>0</v>
      </c>
      <c r="I18" s="83">
        <v>0</v>
      </c>
      <c r="J18" s="83">
        <v>0</v>
      </c>
      <c r="K18" s="83">
        <v>0</v>
      </c>
      <c r="L18" s="83">
        <v>0</v>
      </c>
      <c r="M18" s="83">
        <v>0</v>
      </c>
      <c r="N18" s="83">
        <v>0</v>
      </c>
      <c r="O18" s="83">
        <v>0</v>
      </c>
      <c r="P18" s="83">
        <v>0</v>
      </c>
      <c r="Q18" s="83">
        <v>0</v>
      </c>
    </row>
    <row r="19" spans="1:17" x14ac:dyDescent="0.25">
      <c r="A19" s="154" t="s">
        <v>125</v>
      </c>
      <c r="B19" s="83">
        <v>1.0754578431804049</v>
      </c>
      <c r="C19" s="83">
        <v>1.9420361690695322</v>
      </c>
      <c r="D19" s="83">
        <v>1.6867566756871992</v>
      </c>
      <c r="E19" s="83">
        <v>1.2603495454272442</v>
      </c>
      <c r="F19" s="83">
        <v>3.0642460260229005</v>
      </c>
      <c r="G19" s="83">
        <v>3.3098506725349237</v>
      </c>
      <c r="H19" s="83">
        <v>2.7187454466750713</v>
      </c>
      <c r="I19" s="83">
        <v>2.6469590977281152</v>
      </c>
      <c r="J19" s="83">
        <v>1.9053404792527258</v>
      </c>
      <c r="K19" s="83">
        <v>1.1333161734112416</v>
      </c>
      <c r="L19" s="83">
        <v>2.6586492441675446E-2</v>
      </c>
      <c r="M19" s="83">
        <v>0</v>
      </c>
      <c r="N19" s="83">
        <v>0</v>
      </c>
      <c r="O19" s="83">
        <v>0</v>
      </c>
      <c r="P19" s="83">
        <v>0</v>
      </c>
      <c r="Q19" s="83">
        <v>0</v>
      </c>
    </row>
    <row r="20" spans="1:17" x14ac:dyDescent="0.25">
      <c r="A20" s="154" t="s">
        <v>29</v>
      </c>
      <c r="B20" s="83">
        <v>0</v>
      </c>
      <c r="C20" s="83">
        <v>0</v>
      </c>
      <c r="D20" s="83">
        <v>0</v>
      </c>
      <c r="E20" s="83">
        <v>0</v>
      </c>
      <c r="F20" s="83">
        <v>0</v>
      </c>
      <c r="G20" s="83">
        <v>0</v>
      </c>
      <c r="H20" s="83">
        <v>0</v>
      </c>
      <c r="I20" s="83">
        <v>0</v>
      </c>
      <c r="J20" s="83">
        <v>0</v>
      </c>
      <c r="K20" s="83">
        <v>0</v>
      </c>
      <c r="L20" s="83">
        <v>0</v>
      </c>
      <c r="M20" s="83">
        <v>0</v>
      </c>
      <c r="N20" s="83">
        <v>0</v>
      </c>
      <c r="O20" s="83">
        <v>0</v>
      </c>
      <c r="P20" s="83">
        <v>0</v>
      </c>
      <c r="Q20" s="83">
        <v>0</v>
      </c>
    </row>
    <row r="21" spans="1:17" x14ac:dyDescent="0.25">
      <c r="A21" s="154" t="s">
        <v>26</v>
      </c>
      <c r="B21" s="83">
        <v>31.31697413463688</v>
      </c>
      <c r="C21" s="83">
        <v>32.627040791600699</v>
      </c>
      <c r="D21" s="83">
        <v>32.519862671910928</v>
      </c>
      <c r="E21" s="83">
        <v>32.2914475836835</v>
      </c>
      <c r="F21" s="83">
        <v>31.75115083748296</v>
      </c>
      <c r="G21" s="83">
        <v>29.297828644836436</v>
      </c>
      <c r="H21" s="83">
        <v>28.442961283064328</v>
      </c>
      <c r="I21" s="83">
        <v>28.553791451186839</v>
      </c>
      <c r="J21" s="83">
        <v>27.682444333128945</v>
      </c>
      <c r="K21" s="83">
        <v>24.412007572425182</v>
      </c>
      <c r="L21" s="83">
        <v>28.929256516521402</v>
      </c>
      <c r="M21" s="83">
        <v>29.886247878325417</v>
      </c>
      <c r="N21" s="83">
        <v>30.09893560567556</v>
      </c>
      <c r="O21" s="83">
        <v>32.111227225541448</v>
      </c>
      <c r="P21" s="83">
        <v>32.418757631354048</v>
      </c>
      <c r="Q21" s="83">
        <v>33.257329474940185</v>
      </c>
    </row>
    <row r="22" spans="1:17" x14ac:dyDescent="0.25">
      <c r="A22" s="152" t="s">
        <v>276</v>
      </c>
      <c r="B22" s="264">
        <v>74.741526586793469</v>
      </c>
      <c r="C22" s="264">
        <v>79.915299353161203</v>
      </c>
      <c r="D22" s="264">
        <v>79.032599003984146</v>
      </c>
      <c r="E22" s="264">
        <v>77.444528958754205</v>
      </c>
      <c r="F22" s="264">
        <v>80.696039958550699</v>
      </c>
      <c r="G22" s="264">
        <v>75.662803224778543</v>
      </c>
      <c r="H22" s="264">
        <v>72.222860019277149</v>
      </c>
      <c r="I22" s="264">
        <v>72.299015740323682</v>
      </c>
      <c r="J22" s="264">
        <v>68.446118456046861</v>
      </c>
      <c r="K22" s="264">
        <v>58.997042626479065</v>
      </c>
      <c r="L22" s="264">
        <v>66.633810304002125</v>
      </c>
      <c r="M22" s="264">
        <v>68.771786738154731</v>
      </c>
      <c r="N22" s="264">
        <v>69.263051606138987</v>
      </c>
      <c r="O22" s="264">
        <v>73.895035218128484</v>
      </c>
      <c r="P22" s="264">
        <v>74.602090980943402</v>
      </c>
      <c r="Q22" s="264">
        <v>76.532238511226666</v>
      </c>
    </row>
    <row r="23" spans="1:17" x14ac:dyDescent="0.25">
      <c r="A23" s="152" t="s">
        <v>275</v>
      </c>
      <c r="B23" s="264">
        <v>0.14201591330796215</v>
      </c>
      <c r="C23" s="264">
        <v>0.15184656700501117</v>
      </c>
      <c r="D23" s="264">
        <v>0.1501693535202154</v>
      </c>
      <c r="E23" s="264">
        <v>0.14715187143000882</v>
      </c>
      <c r="F23" s="264">
        <v>0.15333004741000753</v>
      </c>
      <c r="G23" s="264">
        <v>0.14376642536100137</v>
      </c>
      <c r="H23" s="264">
        <v>0.13723021051008419</v>
      </c>
      <c r="I23" s="264">
        <v>0.13737491352555645</v>
      </c>
      <c r="J23" s="264">
        <v>0.13005404717861382</v>
      </c>
      <c r="K23" s="264">
        <v>0.112099916521489</v>
      </c>
      <c r="L23" s="264">
        <v>0.12661049164581092</v>
      </c>
      <c r="M23" s="264">
        <v>0.12852856754131184</v>
      </c>
      <c r="N23" s="264">
        <v>0.1275979675366844</v>
      </c>
      <c r="O23" s="264">
        <v>0.13478912449910463</v>
      </c>
      <c r="P23" s="264">
        <v>0.13671971597136079</v>
      </c>
      <c r="Q23" s="264">
        <v>0.13983141129552215</v>
      </c>
    </row>
    <row r="24" spans="1:17" x14ac:dyDescent="0.25">
      <c r="A24" s="156" t="s">
        <v>262</v>
      </c>
      <c r="B24" s="204">
        <v>45.312978001309602</v>
      </c>
      <c r="C24" s="204">
        <v>48.391264836366574</v>
      </c>
      <c r="D24" s="204">
        <v>47.873993873944144</v>
      </c>
      <c r="E24" s="204">
        <v>46.940947237304272</v>
      </c>
      <c r="F24" s="204">
        <v>48.782723918303638</v>
      </c>
      <c r="G24" s="204">
        <v>45.707824257940104</v>
      </c>
      <c r="H24" s="204">
        <v>43.66223039216063</v>
      </c>
      <c r="I24" s="204">
        <v>43.713771874919999</v>
      </c>
      <c r="J24" s="204">
        <v>41.428473823925131</v>
      </c>
      <c r="K24" s="204">
        <v>35.746729590967021</v>
      </c>
      <c r="L24" s="204">
        <v>40.466274589574688</v>
      </c>
      <c r="M24" s="204">
        <v>41.597333595801594</v>
      </c>
      <c r="N24" s="204">
        <v>41.748478669561216</v>
      </c>
      <c r="O24" s="204">
        <v>44.434436349602493</v>
      </c>
      <c r="P24" s="204">
        <v>44.910214559184688</v>
      </c>
      <c r="Q24" s="204">
        <v>46.038546180737704</v>
      </c>
    </row>
    <row r="25" spans="1:17" x14ac:dyDescent="0.25">
      <c r="A25" s="152" t="s">
        <v>274</v>
      </c>
      <c r="B25" s="264">
        <v>28.812525576299507</v>
      </c>
      <c r="C25" s="264">
        <v>30.748614823378119</v>
      </c>
      <c r="D25" s="264">
        <v>30.426214848775345</v>
      </c>
      <c r="E25" s="264">
        <v>29.843761455618047</v>
      </c>
      <c r="F25" s="264">
        <v>30.967712250371605</v>
      </c>
      <c r="G25" s="264">
        <v>29.003984478810438</v>
      </c>
      <c r="H25" s="264">
        <v>27.717816086381578</v>
      </c>
      <c r="I25" s="264">
        <v>27.752544909439823</v>
      </c>
      <c r="J25" s="264">
        <v>26.31783890868692</v>
      </c>
      <c r="K25" s="264">
        <v>22.722137513040138</v>
      </c>
      <c r="L25" s="264">
        <v>25.75573726141937</v>
      </c>
      <c r="M25" s="264">
        <v>27.279492472257058</v>
      </c>
      <c r="N25" s="264">
        <v>28.073868852136911</v>
      </c>
      <c r="O25" s="264">
        <v>30.386496555263143</v>
      </c>
      <c r="P25" s="264">
        <v>30.469421822291654</v>
      </c>
      <c r="Q25" s="264">
        <v>31.395756007787291</v>
      </c>
    </row>
    <row r="26" spans="1:17" x14ac:dyDescent="0.25">
      <c r="A26" s="154" t="s">
        <v>33</v>
      </c>
      <c r="B26" s="83">
        <v>0</v>
      </c>
      <c r="C26" s="83">
        <v>0</v>
      </c>
      <c r="D26" s="83">
        <v>0</v>
      </c>
      <c r="E26" s="83">
        <v>0</v>
      </c>
      <c r="F26" s="83">
        <v>0</v>
      </c>
      <c r="G26" s="83">
        <v>0</v>
      </c>
      <c r="H26" s="83">
        <v>0</v>
      </c>
      <c r="I26" s="83">
        <v>0</v>
      </c>
      <c r="J26" s="83">
        <v>0</v>
      </c>
      <c r="K26" s="83">
        <v>0</v>
      </c>
      <c r="L26" s="83">
        <v>0</v>
      </c>
      <c r="M26" s="83">
        <v>0</v>
      </c>
      <c r="N26" s="83">
        <v>0</v>
      </c>
      <c r="O26" s="83">
        <v>0</v>
      </c>
      <c r="P26" s="83">
        <v>0</v>
      </c>
      <c r="Q26" s="83">
        <v>0</v>
      </c>
    </row>
    <row r="27" spans="1:17" x14ac:dyDescent="0.25">
      <c r="A27" s="154" t="s">
        <v>30</v>
      </c>
      <c r="B27" s="83">
        <v>0</v>
      </c>
      <c r="C27" s="83">
        <v>0</v>
      </c>
      <c r="D27" s="83">
        <v>0</v>
      </c>
      <c r="E27" s="83">
        <v>0</v>
      </c>
      <c r="F27" s="83">
        <v>0</v>
      </c>
      <c r="G27" s="83">
        <v>0</v>
      </c>
      <c r="H27" s="83">
        <v>0</v>
      </c>
      <c r="I27" s="83">
        <v>0</v>
      </c>
      <c r="J27" s="83">
        <v>0</v>
      </c>
      <c r="K27" s="83">
        <v>0</v>
      </c>
      <c r="L27" s="83">
        <v>0</v>
      </c>
      <c r="M27" s="83">
        <v>0</v>
      </c>
      <c r="N27" s="83">
        <v>0</v>
      </c>
      <c r="O27" s="83">
        <v>0</v>
      </c>
      <c r="P27" s="83">
        <v>0</v>
      </c>
      <c r="Q27" s="83">
        <v>0</v>
      </c>
    </row>
    <row r="28" spans="1:17" x14ac:dyDescent="0.25">
      <c r="A28" s="154" t="s">
        <v>125</v>
      </c>
      <c r="B28" s="83">
        <v>0.95660173444486529</v>
      </c>
      <c r="C28" s="83">
        <v>1.7274086376019377</v>
      </c>
      <c r="D28" s="83">
        <v>1.5003418049164339</v>
      </c>
      <c r="E28" s="83">
        <v>1.1210598061166874</v>
      </c>
      <c r="F28" s="83">
        <v>2.7255955050648897</v>
      </c>
      <c r="G28" s="83">
        <v>2.9440567235412241</v>
      </c>
      <c r="H28" s="83">
        <v>2.4182785278801449</v>
      </c>
      <c r="I28" s="83">
        <v>2.3544257731230922</v>
      </c>
      <c r="J28" s="83">
        <v>1.6947684362700082</v>
      </c>
      <c r="K28" s="83">
        <v>1.0080657498889529</v>
      </c>
      <c r="L28" s="83">
        <v>2.3648239625368311E-2</v>
      </c>
      <c r="M28" s="83">
        <v>0</v>
      </c>
      <c r="N28" s="83">
        <v>0</v>
      </c>
      <c r="O28" s="83">
        <v>0</v>
      </c>
      <c r="P28" s="83">
        <v>0</v>
      </c>
      <c r="Q28" s="83">
        <v>0</v>
      </c>
    </row>
    <row r="29" spans="1:17" x14ac:dyDescent="0.25">
      <c r="A29" s="154" t="s">
        <v>29</v>
      </c>
      <c r="B29" s="83">
        <v>0</v>
      </c>
      <c r="C29" s="83">
        <v>0</v>
      </c>
      <c r="D29" s="83">
        <v>0</v>
      </c>
      <c r="E29" s="83">
        <v>0</v>
      </c>
      <c r="F29" s="83">
        <v>0</v>
      </c>
      <c r="G29" s="83">
        <v>0</v>
      </c>
      <c r="H29" s="83">
        <v>0</v>
      </c>
      <c r="I29" s="83">
        <v>0</v>
      </c>
      <c r="J29" s="83">
        <v>0</v>
      </c>
      <c r="K29" s="83">
        <v>0</v>
      </c>
      <c r="L29" s="83">
        <v>0</v>
      </c>
      <c r="M29" s="83">
        <v>0</v>
      </c>
      <c r="N29" s="83">
        <v>0</v>
      </c>
      <c r="O29" s="83">
        <v>0</v>
      </c>
      <c r="P29" s="83">
        <v>0</v>
      </c>
      <c r="Q29" s="83">
        <v>0</v>
      </c>
    </row>
    <row r="30" spans="1:17" x14ac:dyDescent="0.25">
      <c r="A30" s="154" t="s">
        <v>26</v>
      </c>
      <c r="B30" s="83">
        <v>27.85592384185464</v>
      </c>
      <c r="C30" s="83">
        <v>29.021206185776183</v>
      </c>
      <c r="D30" s="83">
        <v>28.92587304385891</v>
      </c>
      <c r="E30" s="83">
        <v>28.72270164950136</v>
      </c>
      <c r="F30" s="83">
        <v>28.242116745306713</v>
      </c>
      <c r="G30" s="83">
        <v>26.059927755269214</v>
      </c>
      <c r="H30" s="83">
        <v>25.299537558501434</v>
      </c>
      <c r="I30" s="83">
        <v>25.39811913631673</v>
      </c>
      <c r="J30" s="83">
        <v>24.623070472416913</v>
      </c>
      <c r="K30" s="83">
        <v>21.714071763151185</v>
      </c>
      <c r="L30" s="83">
        <v>25.732089021794</v>
      </c>
      <c r="M30" s="83">
        <v>27.279492472257058</v>
      </c>
      <c r="N30" s="83">
        <v>28.073868852136911</v>
      </c>
      <c r="O30" s="83">
        <v>30.386496555263143</v>
      </c>
      <c r="P30" s="83">
        <v>30.469421822291654</v>
      </c>
      <c r="Q30" s="83">
        <v>31.395756007787291</v>
      </c>
    </row>
    <row r="31" spans="1:17" x14ac:dyDescent="0.25">
      <c r="A31" s="152" t="s">
        <v>273</v>
      </c>
      <c r="B31" s="264">
        <v>16.190599523247272</v>
      </c>
      <c r="C31" s="264">
        <v>17.311348412250247</v>
      </c>
      <c r="D31" s="264">
        <v>17.120136799306508</v>
      </c>
      <c r="E31" s="264">
        <v>16.776127153111659</v>
      </c>
      <c r="F31" s="264">
        <v>17.480473382673839</v>
      </c>
      <c r="G31" s="264">
        <v>16.390167578342023</v>
      </c>
      <c r="H31" s="264">
        <v>15.645002937393409</v>
      </c>
      <c r="I31" s="264">
        <v>15.661499881424415</v>
      </c>
      <c r="J31" s="264">
        <v>14.826880630484867</v>
      </c>
      <c r="K31" s="264">
        <v>12.780010441879993</v>
      </c>
      <c r="L31" s="264">
        <v>14.43429625547355</v>
      </c>
      <c r="M31" s="264">
        <v>14.037415157999854</v>
      </c>
      <c r="N31" s="264">
        <v>13.396214251889717</v>
      </c>
      <c r="O31" s="264">
        <v>13.753854431795849</v>
      </c>
      <c r="P31" s="264">
        <v>14.142495174773705</v>
      </c>
      <c r="Q31" s="264">
        <v>14.337703457396545</v>
      </c>
    </row>
    <row r="32" spans="1:17" x14ac:dyDescent="0.25">
      <c r="A32" s="152" t="s">
        <v>272</v>
      </c>
      <c r="B32" s="264">
        <v>0.30985290176282643</v>
      </c>
      <c r="C32" s="264">
        <v>0.33130160073820636</v>
      </c>
      <c r="D32" s="264">
        <v>0.32764222586228825</v>
      </c>
      <c r="E32" s="264">
        <v>0.32105862857456469</v>
      </c>
      <c r="F32" s="264">
        <v>0.33453828525819818</v>
      </c>
      <c r="G32" s="264">
        <v>0.31367220078763947</v>
      </c>
      <c r="H32" s="264">
        <v>0.29941136838563814</v>
      </c>
      <c r="I32" s="264">
        <v>0.2997270840557596</v>
      </c>
      <c r="J32" s="264">
        <v>0.28375428475333925</v>
      </c>
      <c r="K32" s="264">
        <v>0.2445816360468851</v>
      </c>
      <c r="L32" s="264">
        <v>0.27624107268176923</v>
      </c>
      <c r="M32" s="264">
        <v>0.28042596554468041</v>
      </c>
      <c r="N32" s="264">
        <v>0.27839556553458428</v>
      </c>
      <c r="O32" s="264">
        <v>0.29408536254350109</v>
      </c>
      <c r="P32" s="264">
        <v>0.29829756211933262</v>
      </c>
      <c r="Q32" s="264">
        <v>0.30508671555386652</v>
      </c>
    </row>
    <row r="33" spans="1:17" x14ac:dyDescent="0.25">
      <c r="A33" s="156" t="s">
        <v>261</v>
      </c>
      <c r="B33" s="204">
        <v>677.77883631903808</v>
      </c>
      <c r="C33" s="204">
        <v>754.67458082537064</v>
      </c>
      <c r="D33" s="204">
        <v>723.66156227856811</v>
      </c>
      <c r="E33" s="204">
        <v>722.07834963493906</v>
      </c>
      <c r="F33" s="204">
        <v>743.20260084870131</v>
      </c>
      <c r="G33" s="204">
        <v>659.88425834944962</v>
      </c>
      <c r="H33" s="204">
        <v>616.74863581211696</v>
      </c>
      <c r="I33" s="204">
        <v>610.78950233811099</v>
      </c>
      <c r="J33" s="204">
        <v>549.90592353528007</v>
      </c>
      <c r="K33" s="204">
        <v>466.45768741235065</v>
      </c>
      <c r="L33" s="204">
        <v>526.37384149594789</v>
      </c>
      <c r="M33" s="204">
        <v>553.28406893586009</v>
      </c>
      <c r="N33" s="204">
        <v>555.53252737862931</v>
      </c>
      <c r="O33" s="204">
        <v>599.2446591580906</v>
      </c>
      <c r="P33" s="204">
        <v>615.3207570674515</v>
      </c>
      <c r="Q33" s="204">
        <v>627.68418505340992</v>
      </c>
    </row>
    <row r="34" spans="1:17" x14ac:dyDescent="0.25">
      <c r="A34" s="150" t="s">
        <v>33</v>
      </c>
      <c r="B34" s="87">
        <v>3.187239428549058</v>
      </c>
      <c r="C34" s="87">
        <v>7.4400955202279455</v>
      </c>
      <c r="D34" s="87">
        <v>8.6202719987070733</v>
      </c>
      <c r="E34" s="87">
        <v>9.9054653162077706</v>
      </c>
      <c r="F34" s="87">
        <v>7.1690473019934062</v>
      </c>
      <c r="G34" s="87">
        <v>4.9035153988274081</v>
      </c>
      <c r="H34" s="87">
        <v>4.6977779034792606</v>
      </c>
      <c r="I34" s="87">
        <v>6.5735734920419864</v>
      </c>
      <c r="J34" s="87">
        <v>7.4866102489656869</v>
      </c>
      <c r="K34" s="87">
        <v>9.1133685199398151</v>
      </c>
      <c r="L34" s="87">
        <v>8.7473578694370335</v>
      </c>
      <c r="M34" s="87">
        <v>9.3355012707567209</v>
      </c>
      <c r="N34" s="87">
        <v>9.3868965342563886</v>
      </c>
      <c r="O34" s="87">
        <v>10.020516877891875</v>
      </c>
      <c r="P34" s="87">
        <v>14.916957488205119</v>
      </c>
      <c r="Q34" s="87">
        <v>12.917189060183528</v>
      </c>
    </row>
    <row r="35" spans="1:17" x14ac:dyDescent="0.25">
      <c r="A35" s="150" t="s">
        <v>31</v>
      </c>
      <c r="B35" s="87">
        <v>0</v>
      </c>
      <c r="C35" s="87">
        <v>0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150" t="s">
        <v>30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150" t="s">
        <v>125</v>
      </c>
      <c r="B37" s="87">
        <v>38.802271492745788</v>
      </c>
      <c r="C37" s="87">
        <v>56.332585549159155</v>
      </c>
      <c r="D37" s="87">
        <v>50.348447421334726</v>
      </c>
      <c r="E37" s="87">
        <v>43.572882460755309</v>
      </c>
      <c r="F37" s="87">
        <v>74.522185699617097</v>
      </c>
      <c r="G37" s="87">
        <v>74.011406267144821</v>
      </c>
      <c r="H37" s="87">
        <v>62.24392681196786</v>
      </c>
      <c r="I37" s="87">
        <v>59.921658650479237</v>
      </c>
      <c r="J37" s="87">
        <v>44.471526082514771</v>
      </c>
      <c r="K37" s="87">
        <v>30.085778196795253</v>
      </c>
      <c r="L37" s="87">
        <v>16.475387916669973</v>
      </c>
      <c r="M37" s="87">
        <v>13.400901640606479</v>
      </c>
      <c r="N37" s="87">
        <v>10.408453091343372</v>
      </c>
      <c r="O37" s="87">
        <v>8.9722800807035483</v>
      </c>
      <c r="P37" s="87">
        <v>10.283843814745202</v>
      </c>
      <c r="Q37" s="87">
        <v>9.864848546067984</v>
      </c>
    </row>
    <row r="38" spans="1:17" x14ac:dyDescent="0.25">
      <c r="A38" s="150" t="s">
        <v>29</v>
      </c>
      <c r="B38" s="87">
        <v>20.439670936981759</v>
      </c>
      <c r="C38" s="87">
        <v>22.248960891077367</v>
      </c>
      <c r="D38" s="87">
        <v>16.707799719651582</v>
      </c>
      <c r="E38" s="87">
        <v>15.119506583154458</v>
      </c>
      <c r="F38" s="87">
        <v>17.005656891648041</v>
      </c>
      <c r="G38" s="87">
        <v>13.001125424804</v>
      </c>
      <c r="H38" s="87">
        <v>12.380765006543895</v>
      </c>
      <c r="I38" s="87">
        <v>16.489790286241586</v>
      </c>
      <c r="J38" s="87">
        <v>20.321543307048113</v>
      </c>
      <c r="K38" s="87">
        <v>24.181957382151595</v>
      </c>
      <c r="L38" s="87">
        <v>29.642680814041682</v>
      </c>
      <c r="M38" s="87">
        <v>29.191895547259364</v>
      </c>
      <c r="N38" s="87">
        <v>29.010260997396411</v>
      </c>
      <c r="O38" s="87">
        <v>33.821609441249123</v>
      </c>
      <c r="P38" s="87">
        <v>29.70026170621124</v>
      </c>
      <c r="Q38" s="87">
        <v>27.161050403912387</v>
      </c>
    </row>
    <row r="39" spans="1:17" x14ac:dyDescent="0.25">
      <c r="A39" s="150" t="s">
        <v>28</v>
      </c>
      <c r="B39" s="87">
        <v>0</v>
      </c>
      <c r="C39" s="87">
        <v>0</v>
      </c>
      <c r="D39" s="87">
        <v>0</v>
      </c>
      <c r="E39" s="87">
        <v>0</v>
      </c>
      <c r="F39" s="87">
        <v>0</v>
      </c>
      <c r="G39" s="87">
        <v>0</v>
      </c>
      <c r="H39" s="87">
        <v>0</v>
      </c>
      <c r="I39" s="87">
        <v>0</v>
      </c>
      <c r="J39" s="87">
        <v>0</v>
      </c>
      <c r="K39" s="87">
        <v>0</v>
      </c>
      <c r="L39" s="87">
        <v>0</v>
      </c>
      <c r="M39" s="87">
        <v>0</v>
      </c>
      <c r="N39" s="87">
        <v>0</v>
      </c>
      <c r="O39" s="87">
        <v>0</v>
      </c>
      <c r="P39" s="87">
        <v>0</v>
      </c>
      <c r="Q39" s="87">
        <v>0</v>
      </c>
    </row>
    <row r="40" spans="1:17" x14ac:dyDescent="0.25">
      <c r="A40" s="150" t="s">
        <v>26</v>
      </c>
      <c r="B40" s="87">
        <v>615.34965446076149</v>
      </c>
      <c r="C40" s="87">
        <v>668.65293886490622</v>
      </c>
      <c r="D40" s="87">
        <v>645.5284148035422</v>
      </c>
      <c r="E40" s="87">
        <v>651.38935068411786</v>
      </c>
      <c r="F40" s="87">
        <v>643.5289853205029</v>
      </c>
      <c r="G40" s="87">
        <v>567.68614026169234</v>
      </c>
      <c r="H40" s="87">
        <v>537.19039610156574</v>
      </c>
      <c r="I40" s="87">
        <v>527.12501435291574</v>
      </c>
      <c r="J40" s="87">
        <v>473.68520726597484</v>
      </c>
      <c r="K40" s="87">
        <v>402.67887340697365</v>
      </c>
      <c r="L40" s="87">
        <v>471.03679207725844</v>
      </c>
      <c r="M40" s="87">
        <v>500.63328600568497</v>
      </c>
      <c r="N40" s="87">
        <v>505.47486497230619</v>
      </c>
      <c r="O40" s="87">
        <v>546.43025275824607</v>
      </c>
      <c r="P40" s="87">
        <v>560.41969405828991</v>
      </c>
      <c r="Q40" s="87">
        <v>577.74109704324599</v>
      </c>
    </row>
    <row r="41" spans="1:17" x14ac:dyDescent="0.25">
      <c r="A41" s="150" t="s">
        <v>25</v>
      </c>
      <c r="B41" s="87">
        <v>0</v>
      </c>
      <c r="C41" s="87">
        <v>0</v>
      </c>
      <c r="D41" s="87">
        <v>0</v>
      </c>
      <c r="E41" s="87">
        <v>0</v>
      </c>
      <c r="F41" s="87">
        <v>0</v>
      </c>
      <c r="G41" s="87">
        <v>0</v>
      </c>
      <c r="H41" s="87">
        <v>0</v>
      </c>
      <c r="I41" s="87">
        <v>0</v>
      </c>
      <c r="J41" s="87">
        <v>0</v>
      </c>
      <c r="K41" s="87">
        <v>0</v>
      </c>
      <c r="L41" s="87">
        <v>0</v>
      </c>
      <c r="M41" s="87">
        <v>0</v>
      </c>
      <c r="N41" s="87">
        <v>0</v>
      </c>
      <c r="O41" s="87">
        <v>0</v>
      </c>
      <c r="P41" s="87">
        <v>0</v>
      </c>
      <c r="Q41" s="87">
        <v>0</v>
      </c>
    </row>
    <row r="42" spans="1:17" x14ac:dyDescent="0.25">
      <c r="A42" s="150" t="s">
        <v>86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150" t="s">
        <v>22</v>
      </c>
      <c r="B43" s="87">
        <v>0</v>
      </c>
      <c r="C43" s="87">
        <v>0</v>
      </c>
      <c r="D43" s="87">
        <v>2.4566283353325256</v>
      </c>
      <c r="E43" s="87">
        <v>2.0911445907035806</v>
      </c>
      <c r="F43" s="87">
        <v>0.97672563493980369</v>
      </c>
      <c r="G43" s="87">
        <v>0.28207099698099447</v>
      </c>
      <c r="H43" s="87">
        <v>0.23576998856029671</v>
      </c>
      <c r="I43" s="87">
        <v>0.67946555643240514</v>
      </c>
      <c r="J43" s="87">
        <v>3.9410366307766385</v>
      </c>
      <c r="K43" s="87">
        <v>0.39770990649030191</v>
      </c>
      <c r="L43" s="87">
        <v>0.47162281854065696</v>
      </c>
      <c r="M43" s="87">
        <v>0.72248447155253703</v>
      </c>
      <c r="N43" s="87">
        <v>1.2520517833269551</v>
      </c>
      <c r="O43" s="87">
        <v>0</v>
      </c>
      <c r="P43" s="87">
        <v>0</v>
      </c>
      <c r="Q43" s="87">
        <v>0</v>
      </c>
    </row>
    <row r="44" spans="1:17" x14ac:dyDescent="0.25">
      <c r="A44" s="156" t="s">
        <v>260</v>
      </c>
      <c r="B44" s="204">
        <v>113.04370124798345</v>
      </c>
      <c r="C44" s="204">
        <v>120.66867420735063</v>
      </c>
      <c r="D44" s="204">
        <v>119.42551909620346</v>
      </c>
      <c r="E44" s="204">
        <v>117.10063975400969</v>
      </c>
      <c r="F44" s="204">
        <v>121.69163454316501</v>
      </c>
      <c r="G44" s="204">
        <v>114.05504041258911</v>
      </c>
      <c r="H44" s="204">
        <v>108.95172777858136</v>
      </c>
      <c r="I44" s="204">
        <v>109.00540449851745</v>
      </c>
      <c r="J44" s="204">
        <v>103.24132371534883</v>
      </c>
      <c r="K44" s="204">
        <v>88.937679770888991</v>
      </c>
      <c r="L44" s="204">
        <v>100.68644684234884</v>
      </c>
      <c r="M44" s="204">
        <v>103.95923101679517</v>
      </c>
      <c r="N44" s="204">
        <v>104.71947415913338</v>
      </c>
      <c r="O44" s="204">
        <v>111.69212191461099</v>
      </c>
      <c r="P44" s="204">
        <v>112.74960064228178</v>
      </c>
      <c r="Q44" s="204">
        <v>115.7437606968852</v>
      </c>
    </row>
    <row r="45" spans="1:17" x14ac:dyDescent="0.25">
      <c r="A45" s="299" t="s">
        <v>271</v>
      </c>
      <c r="B45" s="298">
        <v>50.954978224845675</v>
      </c>
      <c r="C45" s="298">
        <v>54.378953855340022</v>
      </c>
      <c r="D45" s="298">
        <v>53.808789201010683</v>
      </c>
      <c r="E45" s="298">
        <v>52.778719834591421</v>
      </c>
      <c r="F45" s="298">
        <v>54.766427858339583</v>
      </c>
      <c r="G45" s="298">
        <v>51.29357347164423</v>
      </c>
      <c r="H45" s="298">
        <v>49.018983475840066</v>
      </c>
      <c r="I45" s="298">
        <v>49.080401431653556</v>
      </c>
      <c r="J45" s="298">
        <v>46.543122537658853</v>
      </c>
      <c r="K45" s="298">
        <v>40.18412128200567</v>
      </c>
      <c r="L45" s="298">
        <v>45.549045252735752</v>
      </c>
      <c r="M45" s="298">
        <v>47.012620444963197</v>
      </c>
      <c r="N45" s="298">
        <v>47.34718928879807</v>
      </c>
      <c r="O45" s="298">
        <v>50.51262854147673</v>
      </c>
      <c r="P45" s="298">
        <v>50.996389845425455</v>
      </c>
      <c r="Q45" s="298">
        <v>52.315506917560128</v>
      </c>
    </row>
    <row r="46" spans="1:17" x14ac:dyDescent="0.25">
      <c r="A46" s="154" t="s">
        <v>33</v>
      </c>
      <c r="B46" s="83">
        <v>0</v>
      </c>
      <c r="C46" s="83">
        <v>0</v>
      </c>
      <c r="D46" s="83">
        <v>0</v>
      </c>
      <c r="E46" s="83">
        <v>0</v>
      </c>
      <c r="F46" s="83">
        <v>0</v>
      </c>
      <c r="G46" s="83">
        <v>0</v>
      </c>
      <c r="H46" s="83">
        <v>0</v>
      </c>
      <c r="I46" s="83">
        <v>0</v>
      </c>
      <c r="J46" s="83">
        <v>0</v>
      </c>
      <c r="K46" s="83">
        <v>0</v>
      </c>
      <c r="L46" s="83">
        <v>0</v>
      </c>
      <c r="M46" s="83">
        <v>0</v>
      </c>
      <c r="N46" s="83">
        <v>0</v>
      </c>
      <c r="O46" s="83">
        <v>0</v>
      </c>
      <c r="P46" s="83">
        <v>0</v>
      </c>
      <c r="Q46" s="83">
        <v>0</v>
      </c>
    </row>
    <row r="47" spans="1:17" x14ac:dyDescent="0.25">
      <c r="A47" s="154" t="s">
        <v>30</v>
      </c>
      <c r="B47" s="83">
        <v>0</v>
      </c>
      <c r="C47" s="83">
        <v>0</v>
      </c>
      <c r="D47" s="83">
        <v>0</v>
      </c>
      <c r="E47" s="83">
        <v>0</v>
      </c>
      <c r="F47" s="83">
        <v>0</v>
      </c>
      <c r="G47" s="83">
        <v>0</v>
      </c>
      <c r="H47" s="83">
        <v>0</v>
      </c>
      <c r="I47" s="83">
        <v>0</v>
      </c>
      <c r="J47" s="83">
        <v>0</v>
      </c>
      <c r="K47" s="83">
        <v>0</v>
      </c>
      <c r="L47" s="83">
        <v>0</v>
      </c>
      <c r="M47" s="83">
        <v>0</v>
      </c>
      <c r="N47" s="83">
        <v>0</v>
      </c>
      <c r="O47" s="83">
        <v>0</v>
      </c>
      <c r="P47" s="83">
        <v>0</v>
      </c>
      <c r="Q47" s="83">
        <v>0</v>
      </c>
    </row>
    <row r="48" spans="1:17" x14ac:dyDescent="0.25">
      <c r="A48" s="154" t="s">
        <v>125</v>
      </c>
      <c r="B48" s="83">
        <v>1.6917510552626829</v>
      </c>
      <c r="C48" s="83">
        <v>3.0549237789421695</v>
      </c>
      <c r="D48" s="83">
        <v>2.6533558745793755</v>
      </c>
      <c r="E48" s="83">
        <v>1.9825953076607137</v>
      </c>
      <c r="F48" s="83">
        <v>4.8202181805457647</v>
      </c>
      <c r="G48" s="83">
        <v>5.2065670481921131</v>
      </c>
      <c r="H48" s="83">
        <v>4.2767278211495858</v>
      </c>
      <c r="I48" s="83">
        <v>4.1638041650950397</v>
      </c>
      <c r="J48" s="83">
        <v>2.9971995525907333</v>
      </c>
      <c r="K48" s="83">
        <v>1.7827652143433323</v>
      </c>
      <c r="L48" s="83">
        <v>4.1821933727245957E-2</v>
      </c>
      <c r="M48" s="83">
        <v>0</v>
      </c>
      <c r="N48" s="83">
        <v>0</v>
      </c>
      <c r="O48" s="83">
        <v>0</v>
      </c>
      <c r="P48" s="83">
        <v>0</v>
      </c>
      <c r="Q48" s="83">
        <v>0</v>
      </c>
    </row>
    <row r="49" spans="1:17" x14ac:dyDescent="0.25">
      <c r="A49" s="154" t="s">
        <v>29</v>
      </c>
      <c r="B49" s="83">
        <v>0</v>
      </c>
      <c r="C49" s="83">
        <v>0</v>
      </c>
      <c r="D49" s="83">
        <v>0</v>
      </c>
      <c r="E49" s="83">
        <v>0</v>
      </c>
      <c r="F49" s="83">
        <v>0</v>
      </c>
      <c r="G49" s="83">
        <v>0</v>
      </c>
      <c r="H49" s="83">
        <v>0</v>
      </c>
      <c r="I49" s="83">
        <v>0</v>
      </c>
      <c r="J49" s="83">
        <v>0</v>
      </c>
      <c r="K49" s="83">
        <v>0</v>
      </c>
      <c r="L49" s="83">
        <v>0</v>
      </c>
      <c r="M49" s="83">
        <v>0</v>
      </c>
      <c r="N49" s="83">
        <v>0</v>
      </c>
      <c r="O49" s="83">
        <v>0</v>
      </c>
      <c r="P49" s="83">
        <v>0</v>
      </c>
      <c r="Q49" s="83">
        <v>0</v>
      </c>
    </row>
    <row r="50" spans="1:17" x14ac:dyDescent="0.25">
      <c r="A50" s="154" t="s">
        <v>26</v>
      </c>
      <c r="B50" s="83">
        <v>49.26322716958299</v>
      </c>
      <c r="C50" s="83">
        <v>51.324030076397854</v>
      </c>
      <c r="D50" s="83">
        <v>51.155433326431307</v>
      </c>
      <c r="E50" s="83">
        <v>50.796124526930704</v>
      </c>
      <c r="F50" s="83">
        <v>49.946209677793817</v>
      </c>
      <c r="G50" s="83">
        <v>46.087006423452117</v>
      </c>
      <c r="H50" s="83">
        <v>44.742255654690481</v>
      </c>
      <c r="I50" s="83">
        <v>44.916597266558519</v>
      </c>
      <c r="J50" s="83">
        <v>43.545922985068117</v>
      </c>
      <c r="K50" s="83">
        <v>38.401356067662334</v>
      </c>
      <c r="L50" s="83">
        <v>45.507223319008503</v>
      </c>
      <c r="M50" s="83">
        <v>47.012620444963197</v>
      </c>
      <c r="N50" s="83">
        <v>47.34718928879807</v>
      </c>
      <c r="O50" s="83">
        <v>50.51262854147673</v>
      </c>
      <c r="P50" s="83">
        <v>50.996389845425455</v>
      </c>
      <c r="Q50" s="83">
        <v>52.315506917560128</v>
      </c>
    </row>
    <row r="51" spans="1:17" x14ac:dyDescent="0.25">
      <c r="A51" s="299" t="s">
        <v>270</v>
      </c>
      <c r="B51" s="298">
        <v>45.538580336883051</v>
      </c>
      <c r="C51" s="298">
        <v>48.593940408665482</v>
      </c>
      <c r="D51" s="298">
        <v>48.116407783594276</v>
      </c>
      <c r="E51" s="298">
        <v>47.173246844768464</v>
      </c>
      <c r="F51" s="298">
        <v>49.056546028304815</v>
      </c>
      <c r="G51" s="298">
        <v>46.007324410046088</v>
      </c>
      <c r="H51" s="298">
        <v>43.940314215828373</v>
      </c>
      <c r="I51" s="298">
        <v>43.915709689792834</v>
      </c>
      <c r="J51" s="298">
        <v>41.542061364939237</v>
      </c>
      <c r="K51" s="298">
        <v>35.689743523832725</v>
      </c>
      <c r="L51" s="298">
        <v>40.38256423718839</v>
      </c>
      <c r="M51" s="298">
        <v>41.718831391437767</v>
      </c>
      <c r="N51" s="298">
        <v>42.036136055865484</v>
      </c>
      <c r="O51" s="298">
        <v>44.818032429867607</v>
      </c>
      <c r="P51" s="298">
        <v>45.23505553953467</v>
      </c>
      <c r="Q51" s="298">
        <v>46.482825519617379</v>
      </c>
    </row>
    <row r="52" spans="1:17" x14ac:dyDescent="0.25">
      <c r="A52" s="150" t="s">
        <v>33</v>
      </c>
      <c r="B52" s="87">
        <v>0.21414412931232685</v>
      </c>
      <c r="C52" s="87">
        <v>0.47907212927368475</v>
      </c>
      <c r="D52" s="87">
        <v>0.57316367804488133</v>
      </c>
      <c r="E52" s="87">
        <v>0.64712224194230561</v>
      </c>
      <c r="F52" s="87">
        <v>0.47320703472743847</v>
      </c>
      <c r="G52" s="87">
        <v>0.34187453458548966</v>
      </c>
      <c r="H52" s="87">
        <v>0.33469362591008217</v>
      </c>
      <c r="I52" s="87">
        <v>0.4726393364587152</v>
      </c>
      <c r="J52" s="87">
        <v>0.56556805276523325</v>
      </c>
      <c r="K52" s="87">
        <v>0.69728464958772862</v>
      </c>
      <c r="L52" s="87">
        <v>0.67108338830879377</v>
      </c>
      <c r="M52" s="87">
        <v>0.70391725577481234</v>
      </c>
      <c r="N52" s="87">
        <v>0.71028938974692524</v>
      </c>
      <c r="O52" s="87">
        <v>0.74944322579087663</v>
      </c>
      <c r="P52" s="87">
        <v>1.0966140711321199</v>
      </c>
      <c r="Q52" s="87">
        <v>0.95657571050213852</v>
      </c>
    </row>
    <row r="53" spans="1:17" x14ac:dyDescent="0.25">
      <c r="A53" s="150" t="s">
        <v>31</v>
      </c>
      <c r="B53" s="87">
        <v>0</v>
      </c>
      <c r="C53" s="87">
        <v>0</v>
      </c>
      <c r="D53" s="87">
        <v>0</v>
      </c>
      <c r="E53" s="87">
        <v>0</v>
      </c>
      <c r="F53" s="87">
        <v>0</v>
      </c>
      <c r="G53" s="87">
        <v>0</v>
      </c>
      <c r="H53" s="87">
        <v>0</v>
      </c>
      <c r="I53" s="87">
        <v>0</v>
      </c>
      <c r="J53" s="87">
        <v>0</v>
      </c>
      <c r="K53" s="87">
        <v>0</v>
      </c>
      <c r="L53" s="87">
        <v>0</v>
      </c>
      <c r="M53" s="87">
        <v>0</v>
      </c>
      <c r="N53" s="87">
        <v>0</v>
      </c>
      <c r="O53" s="87">
        <v>0</v>
      </c>
      <c r="P53" s="87">
        <v>0</v>
      </c>
      <c r="Q53" s="87">
        <v>0</v>
      </c>
    </row>
    <row r="54" spans="1:17" x14ac:dyDescent="0.25">
      <c r="A54" s="150" t="s">
        <v>30</v>
      </c>
      <c r="B54" s="87">
        <v>0</v>
      </c>
      <c r="C54" s="87">
        <v>0</v>
      </c>
      <c r="D54" s="87">
        <v>0</v>
      </c>
      <c r="E54" s="87">
        <v>0</v>
      </c>
      <c r="F54" s="87">
        <v>0</v>
      </c>
      <c r="G54" s="87">
        <v>0</v>
      </c>
      <c r="H54" s="87">
        <v>0</v>
      </c>
      <c r="I54" s="87">
        <v>0</v>
      </c>
      <c r="J54" s="87">
        <v>0</v>
      </c>
      <c r="K54" s="87">
        <v>0</v>
      </c>
      <c r="L54" s="87">
        <v>0</v>
      </c>
      <c r="M54" s="87">
        <v>0</v>
      </c>
      <c r="N54" s="87">
        <v>0</v>
      </c>
      <c r="O54" s="87">
        <v>0</v>
      </c>
      <c r="P54" s="87">
        <v>0</v>
      </c>
      <c r="Q54" s="87">
        <v>0</v>
      </c>
    </row>
    <row r="55" spans="1:17" x14ac:dyDescent="0.25">
      <c r="A55" s="150" t="s">
        <v>125</v>
      </c>
      <c r="B55" s="87">
        <v>2.6070456363352785</v>
      </c>
      <c r="C55" s="87">
        <v>3.627288336978348</v>
      </c>
      <c r="D55" s="87">
        <v>3.347678740553643</v>
      </c>
      <c r="E55" s="87">
        <v>2.8466084616696761</v>
      </c>
      <c r="F55" s="87">
        <v>4.9189830992631043</v>
      </c>
      <c r="G55" s="87">
        <v>5.160096994423311</v>
      </c>
      <c r="H55" s="87">
        <v>4.4345743846575347</v>
      </c>
      <c r="I55" s="87">
        <v>4.3083618093498366</v>
      </c>
      <c r="J55" s="87">
        <v>3.3595544009334528</v>
      </c>
      <c r="K55" s="87">
        <v>2.3019316361043018</v>
      </c>
      <c r="L55" s="87">
        <v>1.2639655667285759</v>
      </c>
      <c r="M55" s="87">
        <v>1.010457353512765</v>
      </c>
      <c r="N55" s="87">
        <v>0.78758871662000718</v>
      </c>
      <c r="O55" s="87">
        <v>0.67104467846536275</v>
      </c>
      <c r="P55" s="87">
        <v>0.75601260119509506</v>
      </c>
      <c r="Q55" s="87">
        <v>0.73053622293400844</v>
      </c>
    </row>
    <row r="56" spans="1:17" x14ac:dyDescent="0.25">
      <c r="A56" s="150" t="s">
        <v>29</v>
      </c>
      <c r="B56" s="87">
        <v>1.3732998835995853</v>
      </c>
      <c r="C56" s="87">
        <v>1.4326236859777324</v>
      </c>
      <c r="D56" s="87">
        <v>1.1109050782607617</v>
      </c>
      <c r="E56" s="87">
        <v>0.98775460665568726</v>
      </c>
      <c r="F56" s="87">
        <v>1.1224917527118863</v>
      </c>
      <c r="G56" s="87">
        <v>0.90644228521344761</v>
      </c>
      <c r="H56" s="87">
        <v>0.88206876032004233</v>
      </c>
      <c r="I56" s="87">
        <v>1.1856144224549594</v>
      </c>
      <c r="J56" s="87">
        <v>1.5351694952918657</v>
      </c>
      <c r="K56" s="87">
        <v>1.8502168152934868</v>
      </c>
      <c r="L56" s="87">
        <v>2.2741393431206935</v>
      </c>
      <c r="M56" s="87">
        <v>2.2011329020820898</v>
      </c>
      <c r="N56" s="87">
        <v>2.1951536916425662</v>
      </c>
      <c r="O56" s="87">
        <v>2.5295477658455399</v>
      </c>
      <c r="P56" s="87">
        <v>2.1834026763896515</v>
      </c>
      <c r="Q56" s="87">
        <v>2.0113974462287336</v>
      </c>
    </row>
    <row r="57" spans="1:17" x14ac:dyDescent="0.25">
      <c r="A57" s="150" t="s">
        <v>28</v>
      </c>
      <c r="B57" s="87">
        <v>0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26</v>
      </c>
      <c r="B58" s="87">
        <v>41.344090687635862</v>
      </c>
      <c r="C58" s="87">
        <v>43.054956256435716</v>
      </c>
      <c r="D58" s="87">
        <v>42.921318557787274</v>
      </c>
      <c r="E58" s="87">
        <v>42.555147439901177</v>
      </c>
      <c r="F58" s="87">
        <v>42.477393449475187</v>
      </c>
      <c r="G58" s="87">
        <v>39.579244523023085</v>
      </c>
      <c r="H58" s="87">
        <v>38.272179990064529</v>
      </c>
      <c r="I58" s="87">
        <v>37.900240609793649</v>
      </c>
      <c r="J58" s="87">
        <v>35.784047972061217</v>
      </c>
      <c r="K58" s="87">
        <v>30.80988072913101</v>
      </c>
      <c r="L58" s="87">
        <v>36.137193786225559</v>
      </c>
      <c r="M58" s="87">
        <v>37.748846967494771</v>
      </c>
      <c r="N58" s="87">
        <v>38.248363776391699</v>
      </c>
      <c r="O58" s="87">
        <v>40.86799675976583</v>
      </c>
      <c r="P58" s="87">
        <v>41.199026190817804</v>
      </c>
      <c r="Q58" s="87">
        <v>42.784316139952494</v>
      </c>
    </row>
    <row r="59" spans="1:17" x14ac:dyDescent="0.25">
      <c r="A59" s="150" t="s">
        <v>25</v>
      </c>
      <c r="B59" s="87">
        <v>0</v>
      </c>
      <c r="C59" s="87">
        <v>0</v>
      </c>
      <c r="D59" s="87">
        <v>0</v>
      </c>
      <c r="E59" s="87">
        <v>0</v>
      </c>
      <c r="F59" s="87">
        <v>0</v>
      </c>
      <c r="G59" s="87">
        <v>0</v>
      </c>
      <c r="H59" s="87">
        <v>0</v>
      </c>
      <c r="I59" s="87">
        <v>0</v>
      </c>
      <c r="J59" s="87">
        <v>0</v>
      </c>
      <c r="K59" s="87">
        <v>0</v>
      </c>
      <c r="L59" s="87">
        <v>0</v>
      </c>
      <c r="M59" s="87">
        <v>0</v>
      </c>
      <c r="N59" s="87">
        <v>0</v>
      </c>
      <c r="O59" s="87">
        <v>0</v>
      </c>
      <c r="P59" s="87">
        <v>0</v>
      </c>
      <c r="Q59" s="87">
        <v>0</v>
      </c>
    </row>
    <row r="60" spans="1:17" x14ac:dyDescent="0.25">
      <c r="A60" s="150" t="s">
        <v>86</v>
      </c>
      <c r="B60" s="87">
        <v>0</v>
      </c>
      <c r="C60" s="87">
        <v>0</v>
      </c>
      <c r="D60" s="87">
        <v>0</v>
      </c>
      <c r="E60" s="87">
        <v>0</v>
      </c>
      <c r="F60" s="87">
        <v>0</v>
      </c>
      <c r="G60" s="87">
        <v>0</v>
      </c>
      <c r="H60" s="87">
        <v>0</v>
      </c>
      <c r="I60" s="87">
        <v>0</v>
      </c>
      <c r="J60" s="87">
        <v>0</v>
      </c>
      <c r="K60" s="87">
        <v>0</v>
      </c>
      <c r="L60" s="87">
        <v>0</v>
      </c>
      <c r="M60" s="87">
        <v>0</v>
      </c>
      <c r="N60" s="87">
        <v>0</v>
      </c>
      <c r="O60" s="87">
        <v>0</v>
      </c>
      <c r="P60" s="87">
        <v>0</v>
      </c>
      <c r="Q60" s="87">
        <v>0</v>
      </c>
    </row>
    <row r="61" spans="1:17" x14ac:dyDescent="0.25">
      <c r="A61" s="150" t="s">
        <v>22</v>
      </c>
      <c r="B61" s="87">
        <v>0</v>
      </c>
      <c r="C61" s="87">
        <v>0</v>
      </c>
      <c r="D61" s="87">
        <v>0.16334172894772381</v>
      </c>
      <c r="E61" s="87">
        <v>0.13661409459961624</v>
      </c>
      <c r="F61" s="87">
        <v>6.4470692127198373E-2</v>
      </c>
      <c r="G61" s="87">
        <v>1.966607280075083E-2</v>
      </c>
      <c r="H61" s="87">
        <v>1.679745487618339E-2</v>
      </c>
      <c r="I61" s="87">
        <v>4.8853511735670194E-2</v>
      </c>
      <c r="J61" s="87">
        <v>0.29772144388747057</v>
      </c>
      <c r="K61" s="87">
        <v>3.042969371620341E-2</v>
      </c>
      <c r="L61" s="87">
        <v>3.6182152804773368E-2</v>
      </c>
      <c r="M61" s="87">
        <v>5.4476912573324897E-2</v>
      </c>
      <c r="N61" s="87">
        <v>9.4740481464282239E-2</v>
      </c>
      <c r="O61" s="87">
        <v>0</v>
      </c>
      <c r="P61" s="87">
        <v>0</v>
      </c>
      <c r="Q61" s="87">
        <v>0</v>
      </c>
    </row>
    <row r="62" spans="1:17" x14ac:dyDescent="0.25">
      <c r="A62" s="303" t="s">
        <v>269</v>
      </c>
      <c r="B62" s="302">
        <v>7.2747899313787272</v>
      </c>
      <c r="C62" s="302">
        <v>7.77836688179472</v>
      </c>
      <c r="D62" s="302">
        <v>7.6924513284756326</v>
      </c>
      <c r="E62" s="302">
        <v>7.5378802820581203</v>
      </c>
      <c r="F62" s="302">
        <v>7.8543584243077094</v>
      </c>
      <c r="G62" s="302">
        <v>7.3644602166417075</v>
      </c>
      <c r="H62" s="302">
        <v>7.0296414707757613</v>
      </c>
      <c r="I62" s="302">
        <v>7.037053907984185</v>
      </c>
      <c r="J62" s="302">
        <v>6.6620412523656958</v>
      </c>
      <c r="K62" s="302">
        <v>5.742337777672148</v>
      </c>
      <c r="L62" s="302">
        <v>6.4856445195301582</v>
      </c>
      <c r="M62" s="302">
        <v>6.6935310926832585</v>
      </c>
      <c r="N62" s="302">
        <v>6.741166109358697</v>
      </c>
      <c r="O62" s="302">
        <v>7.191852879406091</v>
      </c>
      <c r="P62" s="302">
        <v>7.2607295193119334</v>
      </c>
      <c r="Q62" s="302">
        <v>7.448541878071202</v>
      </c>
    </row>
    <row r="63" spans="1:17" x14ac:dyDescent="0.25">
      <c r="A63" s="152" t="s">
        <v>268</v>
      </c>
      <c r="B63" s="151">
        <v>8.3965896702444098</v>
      </c>
      <c r="C63" s="151">
        <v>8.977820064512958</v>
      </c>
      <c r="D63" s="151">
        <v>8.8786560124486176</v>
      </c>
      <c r="E63" s="151">
        <v>8.7002495341982975</v>
      </c>
      <c r="F63" s="151">
        <v>9.0655297862931405</v>
      </c>
      <c r="G63" s="151">
        <v>8.500087447921727</v>
      </c>
      <c r="H63" s="151">
        <v>8.1136384027313078</v>
      </c>
      <c r="I63" s="151">
        <v>8.1221938654020747</v>
      </c>
      <c r="J63" s="151">
        <v>7.6893528596714296</v>
      </c>
      <c r="K63" s="151">
        <v>6.6278276791311068</v>
      </c>
      <c r="L63" s="151">
        <v>7.4857550927581746</v>
      </c>
      <c r="M63" s="151">
        <v>7.7256985508078326</v>
      </c>
      <c r="N63" s="151">
        <v>7.7806790647101893</v>
      </c>
      <c r="O63" s="151">
        <v>8.3008634155425138</v>
      </c>
      <c r="P63" s="151">
        <v>8.3803610901983845</v>
      </c>
      <c r="Q63" s="151">
        <v>8.5971348151275713</v>
      </c>
    </row>
    <row r="64" spans="1:17" x14ac:dyDescent="0.25">
      <c r="A64" s="301" t="s">
        <v>267</v>
      </c>
      <c r="B64" s="300">
        <v>0.87876308463157937</v>
      </c>
      <c r="C64" s="300">
        <v>0.93959299703745625</v>
      </c>
      <c r="D64" s="300">
        <v>0.92921477067426528</v>
      </c>
      <c r="E64" s="300">
        <v>0.91054325839338202</v>
      </c>
      <c r="F64" s="300">
        <v>0.94877244591976495</v>
      </c>
      <c r="G64" s="300">
        <v>0.88959486633535101</v>
      </c>
      <c r="H64" s="300">
        <v>0.84915021340585073</v>
      </c>
      <c r="I64" s="300">
        <v>0.85004560368479432</v>
      </c>
      <c r="J64" s="300">
        <v>0.80474570071361284</v>
      </c>
      <c r="K64" s="300">
        <v>0.69364950824734983</v>
      </c>
      <c r="L64" s="300">
        <v>0.78343774013637713</v>
      </c>
      <c r="M64" s="300">
        <v>0.80854953690311671</v>
      </c>
      <c r="N64" s="300">
        <v>0.81430364040095482</v>
      </c>
      <c r="O64" s="300">
        <v>0.86874464831806364</v>
      </c>
      <c r="P64" s="300">
        <v>0.87706464781133364</v>
      </c>
      <c r="Q64" s="300">
        <v>0.89975156650892263</v>
      </c>
    </row>
    <row r="65" spans="1:17" x14ac:dyDescent="0.25">
      <c r="A65" s="156" t="s">
        <v>259</v>
      </c>
      <c r="B65" s="204">
        <v>150.71910724771286</v>
      </c>
      <c r="C65" s="204">
        <v>161.13572348637578</v>
      </c>
      <c r="D65" s="204">
        <v>159.36598194545866</v>
      </c>
      <c r="E65" s="204">
        <v>156.16773398131116</v>
      </c>
      <c r="F65" s="204">
        <v>162.7078899189828</v>
      </c>
      <c r="G65" s="204">
        <v>152.56114457386099</v>
      </c>
      <c r="H65" s="204">
        <v>145.62928370660697</v>
      </c>
      <c r="I65" s="204">
        <v>145.7707726631335</v>
      </c>
      <c r="J65" s="204">
        <v>137.99681007206959</v>
      </c>
      <c r="K65" s="204">
        <v>118.92619730114889</v>
      </c>
      <c r="L65" s="204">
        <v>134.33281394961585</v>
      </c>
      <c r="M65" s="204">
        <v>138.64575403498876</v>
      </c>
      <c r="N65" s="204">
        <v>139.63590976112599</v>
      </c>
      <c r="O65" s="204">
        <v>148.96655111568518</v>
      </c>
      <c r="P65" s="204">
        <v>150.39113320907848</v>
      </c>
      <c r="Q65" s="204">
        <v>154.29449922126113</v>
      </c>
    </row>
    <row r="66" spans="1:17" x14ac:dyDescent="0.25">
      <c r="A66" s="299" t="s">
        <v>266</v>
      </c>
      <c r="B66" s="298">
        <v>21.43943696769437</v>
      </c>
      <c r="C66" s="298">
        <v>22.923521922540804</v>
      </c>
      <c r="D66" s="298">
        <v>22.670321334303324</v>
      </c>
      <c r="E66" s="298">
        <v>22.214787052494756</v>
      </c>
      <c r="F66" s="298">
        <v>23.147475590090391</v>
      </c>
      <c r="G66" s="298">
        <v>21.703703076668663</v>
      </c>
      <c r="H66" s="298">
        <v>20.716963189289547</v>
      </c>
      <c r="I66" s="298">
        <v>20.738808284722683</v>
      </c>
      <c r="J66" s="298">
        <v>19.633613458746929</v>
      </c>
      <c r="K66" s="298">
        <v>16.923167540630246</v>
      </c>
      <c r="L66" s="298">
        <v>19.113756985830463</v>
      </c>
      <c r="M66" s="298">
        <v>19.726416749698203</v>
      </c>
      <c r="N66" s="298">
        <v>19.86680127586342</v>
      </c>
      <c r="O66" s="298">
        <v>21.195014281290184</v>
      </c>
      <c r="P66" s="298">
        <v>21.397999713685756</v>
      </c>
      <c r="Q66" s="298">
        <v>21.951499026429524</v>
      </c>
    </row>
    <row r="67" spans="1:17" x14ac:dyDescent="0.25">
      <c r="A67" s="299" t="s">
        <v>265</v>
      </c>
      <c r="B67" s="298">
        <v>7.748690440288116</v>
      </c>
      <c r="C67" s="298">
        <v>8.2685801514893971</v>
      </c>
      <c r="D67" s="298">
        <v>8.1873248189902004</v>
      </c>
      <c r="E67" s="298">
        <v>8.0268397512461416</v>
      </c>
      <c r="F67" s="298">
        <v>8.3472955553514616</v>
      </c>
      <c r="G67" s="298">
        <v>7.8284503425905232</v>
      </c>
      <c r="H67" s="298">
        <v>7.4767348957446629</v>
      </c>
      <c r="I67" s="298">
        <v>7.4725482730113892</v>
      </c>
      <c r="J67" s="298">
        <v>7.06865632145439</v>
      </c>
      <c r="K67" s="298">
        <v>6.0728457587746156</v>
      </c>
      <c r="L67" s="298">
        <v>6.8713602212492733</v>
      </c>
      <c r="M67" s="298">
        <v>7.0987349098584556</v>
      </c>
      <c r="N67" s="298">
        <v>7.1527263957967744</v>
      </c>
      <c r="O67" s="298">
        <v>7.6260844513100592</v>
      </c>
      <c r="P67" s="298">
        <v>7.6970436898140129</v>
      </c>
      <c r="Q67" s="298">
        <v>7.9093599992997197</v>
      </c>
    </row>
    <row r="68" spans="1:17" x14ac:dyDescent="0.25">
      <c r="A68" s="150" t="s">
        <v>33</v>
      </c>
      <c r="B68" s="87">
        <v>3.6438039029124132E-2</v>
      </c>
      <c r="C68" s="87">
        <v>8.1517289314899113E-2</v>
      </c>
      <c r="D68" s="87">
        <v>9.752758825442856E-2</v>
      </c>
      <c r="E68" s="87">
        <v>0.11011212674486659</v>
      </c>
      <c r="F68" s="87">
        <v>8.0519304711389766E-2</v>
      </c>
      <c r="G68" s="87">
        <v>5.8172211744927066E-2</v>
      </c>
      <c r="H68" s="87">
        <v>5.6950332670215431E-2</v>
      </c>
      <c r="I68" s="87">
        <v>8.0422707098656065E-2</v>
      </c>
      <c r="J68" s="87">
        <v>9.623514240835658E-2</v>
      </c>
      <c r="K68" s="87">
        <v>0.11864759196377485</v>
      </c>
      <c r="L68" s="87">
        <v>0.11418927417491008</v>
      </c>
      <c r="M68" s="87">
        <v>0.1197761737459879</v>
      </c>
      <c r="N68" s="87">
        <v>0.12086043445918268</v>
      </c>
      <c r="O68" s="87">
        <v>0.12752271845683841</v>
      </c>
      <c r="P68" s="87">
        <v>0.18659613248383708</v>
      </c>
      <c r="Q68" s="87">
        <v>0.16276767981228354</v>
      </c>
    </row>
    <row r="69" spans="1:17" x14ac:dyDescent="0.25">
      <c r="A69" s="150" t="s">
        <v>31</v>
      </c>
      <c r="B69" s="87">
        <v>0</v>
      </c>
      <c r="C69" s="87">
        <v>0</v>
      </c>
      <c r="D69" s="87">
        <v>0</v>
      </c>
      <c r="E69" s="87">
        <v>0</v>
      </c>
      <c r="F69" s="87">
        <v>0</v>
      </c>
      <c r="G69" s="87">
        <v>0</v>
      </c>
      <c r="H69" s="87">
        <v>0</v>
      </c>
      <c r="I69" s="87">
        <v>0</v>
      </c>
      <c r="J69" s="87">
        <v>0</v>
      </c>
      <c r="K69" s="87">
        <v>0</v>
      </c>
      <c r="L69" s="87">
        <v>0</v>
      </c>
      <c r="M69" s="87">
        <v>0</v>
      </c>
      <c r="N69" s="87">
        <v>0</v>
      </c>
      <c r="O69" s="87">
        <v>0</v>
      </c>
      <c r="P69" s="87">
        <v>0</v>
      </c>
      <c r="Q69" s="87">
        <v>0</v>
      </c>
    </row>
    <row r="70" spans="1:17" x14ac:dyDescent="0.25">
      <c r="A70" s="150" t="s">
        <v>30</v>
      </c>
      <c r="B70" s="87">
        <v>0</v>
      </c>
      <c r="C70" s="87">
        <v>0</v>
      </c>
      <c r="D70" s="87">
        <v>0</v>
      </c>
      <c r="E70" s="87">
        <v>0</v>
      </c>
      <c r="F70" s="87">
        <v>0</v>
      </c>
      <c r="G70" s="87">
        <v>0</v>
      </c>
      <c r="H70" s="87">
        <v>0</v>
      </c>
      <c r="I70" s="87">
        <v>0</v>
      </c>
      <c r="J70" s="87">
        <v>0</v>
      </c>
      <c r="K70" s="87">
        <v>0</v>
      </c>
      <c r="L70" s="87">
        <v>0</v>
      </c>
      <c r="M70" s="87">
        <v>0</v>
      </c>
      <c r="N70" s="87">
        <v>0</v>
      </c>
      <c r="O70" s="87">
        <v>0</v>
      </c>
      <c r="P70" s="87">
        <v>0</v>
      </c>
      <c r="Q70" s="87">
        <v>0</v>
      </c>
    </row>
    <row r="71" spans="1:17" x14ac:dyDescent="0.25">
      <c r="A71" s="150" t="s">
        <v>125</v>
      </c>
      <c r="B71" s="87">
        <v>0.4436060467898354</v>
      </c>
      <c r="C71" s="87">
        <v>0.61720708579376182</v>
      </c>
      <c r="D71" s="87">
        <v>0.56962966482892519</v>
      </c>
      <c r="E71" s="87">
        <v>0.48436924495685396</v>
      </c>
      <c r="F71" s="87">
        <v>0.83699748730040668</v>
      </c>
      <c r="G71" s="87">
        <v>0.8780246102503797</v>
      </c>
      <c r="H71" s="87">
        <v>0.75457214271810469</v>
      </c>
      <c r="I71" s="87">
        <v>0.73309623880331332</v>
      </c>
      <c r="J71" s="87">
        <v>0.5716503869370011</v>
      </c>
      <c r="K71" s="87">
        <v>0.39168888294112025</v>
      </c>
      <c r="L71" s="87">
        <v>0.21507209560133234</v>
      </c>
      <c r="M71" s="87">
        <v>0.17193599751157954</v>
      </c>
      <c r="N71" s="87">
        <v>0.13401342585134152</v>
      </c>
      <c r="O71" s="87">
        <v>0.11418268743919013</v>
      </c>
      <c r="P71" s="87">
        <v>0.12864054110341089</v>
      </c>
      <c r="Q71" s="87">
        <v>0.12430556695128611</v>
      </c>
    </row>
    <row r="72" spans="1:17" x14ac:dyDescent="0.25">
      <c r="A72" s="150" t="s">
        <v>29</v>
      </c>
      <c r="B72" s="87">
        <v>0.23367605228303975</v>
      </c>
      <c r="C72" s="87">
        <v>0.24377038936971385</v>
      </c>
      <c r="D72" s="87">
        <v>0.18902784180592389</v>
      </c>
      <c r="E72" s="87">
        <v>0.16807297507569482</v>
      </c>
      <c r="F72" s="87">
        <v>0.19099939104812635</v>
      </c>
      <c r="G72" s="87">
        <v>0.15423714613293771</v>
      </c>
      <c r="H72" s="87">
        <v>0.1500898297708444</v>
      </c>
      <c r="I72" s="87">
        <v>0.20174013052628406</v>
      </c>
      <c r="J72" s="87">
        <v>0.26121923662067803</v>
      </c>
      <c r="K72" s="87">
        <v>0.31482662048454751</v>
      </c>
      <c r="L72" s="87">
        <v>0.38695984059147642</v>
      </c>
      <c r="M72" s="87">
        <v>0.37453731209870506</v>
      </c>
      <c r="N72" s="87">
        <v>0.37351990992168388</v>
      </c>
      <c r="O72" s="87">
        <v>0.43041927188899021</v>
      </c>
      <c r="P72" s="87">
        <v>0.37152039700581463</v>
      </c>
      <c r="Q72" s="87">
        <v>0.34225257019242639</v>
      </c>
    </row>
    <row r="73" spans="1:17" x14ac:dyDescent="0.25">
      <c r="A73" s="150" t="s">
        <v>28</v>
      </c>
      <c r="B73" s="87">
        <v>0</v>
      </c>
      <c r="C73" s="87">
        <v>0</v>
      </c>
      <c r="D73" s="87">
        <v>0</v>
      </c>
      <c r="E73" s="87">
        <v>0</v>
      </c>
      <c r="F73" s="87">
        <v>0</v>
      </c>
      <c r="G73" s="87">
        <v>0</v>
      </c>
      <c r="H73" s="87">
        <v>0</v>
      </c>
      <c r="I73" s="87">
        <v>0</v>
      </c>
      <c r="J73" s="87">
        <v>0</v>
      </c>
      <c r="K73" s="87">
        <v>0</v>
      </c>
      <c r="L73" s="87">
        <v>0</v>
      </c>
      <c r="M73" s="87">
        <v>0</v>
      </c>
      <c r="N73" s="87">
        <v>0</v>
      </c>
      <c r="O73" s="87">
        <v>0</v>
      </c>
      <c r="P73" s="87">
        <v>0</v>
      </c>
      <c r="Q73" s="87">
        <v>0</v>
      </c>
    </row>
    <row r="74" spans="1:17" x14ac:dyDescent="0.25">
      <c r="A74" s="150" t="s">
        <v>26</v>
      </c>
      <c r="B74" s="87">
        <v>7.0349703021861165</v>
      </c>
      <c r="C74" s="87">
        <v>7.3260853870110223</v>
      </c>
      <c r="D74" s="87">
        <v>7.3033460492820304</v>
      </c>
      <c r="E74" s="87">
        <v>7.2410396132955812</v>
      </c>
      <c r="F74" s="87">
        <v>7.2278092578947097</v>
      </c>
      <c r="G74" s="87">
        <v>6.7346700621885569</v>
      </c>
      <c r="H74" s="87">
        <v>6.5122643926123214</v>
      </c>
      <c r="I74" s="87">
        <v>6.4489764486546699</v>
      </c>
      <c r="J74" s="87">
        <v>6.0888922839640029</v>
      </c>
      <c r="K74" s="87">
        <v>5.2425048498684728</v>
      </c>
      <c r="L74" s="87">
        <v>6.1489823784289541</v>
      </c>
      <c r="M74" s="87">
        <v>6.4232158197522455</v>
      </c>
      <c r="N74" s="87">
        <v>6.5082119064380635</v>
      </c>
      <c r="O74" s="87">
        <v>6.9539597735250407</v>
      </c>
      <c r="P74" s="87">
        <v>7.0102866192209499</v>
      </c>
      <c r="Q74" s="87">
        <v>7.2800341823437238</v>
      </c>
    </row>
    <row r="75" spans="1:17" x14ac:dyDescent="0.25">
      <c r="A75" s="150" t="s">
        <v>25</v>
      </c>
      <c r="B75" s="87">
        <v>0</v>
      </c>
      <c r="C75" s="87">
        <v>0</v>
      </c>
      <c r="D75" s="87">
        <v>0</v>
      </c>
      <c r="E75" s="87">
        <v>0</v>
      </c>
      <c r="F75" s="87">
        <v>0</v>
      </c>
      <c r="G75" s="87">
        <v>0</v>
      </c>
      <c r="H75" s="87">
        <v>0</v>
      </c>
      <c r="I75" s="87">
        <v>0</v>
      </c>
      <c r="J75" s="87">
        <v>0</v>
      </c>
      <c r="K75" s="87">
        <v>0</v>
      </c>
      <c r="L75" s="87">
        <v>0</v>
      </c>
      <c r="M75" s="87">
        <v>0</v>
      </c>
      <c r="N75" s="87">
        <v>0</v>
      </c>
      <c r="O75" s="87">
        <v>0</v>
      </c>
      <c r="P75" s="87">
        <v>0</v>
      </c>
      <c r="Q75" s="87">
        <v>0</v>
      </c>
    </row>
    <row r="76" spans="1:17" x14ac:dyDescent="0.25">
      <c r="A76" s="150" t="s">
        <v>86</v>
      </c>
      <c r="B76" s="87">
        <v>0</v>
      </c>
      <c r="C76" s="87">
        <v>0</v>
      </c>
      <c r="D76" s="87">
        <v>0</v>
      </c>
      <c r="E76" s="87">
        <v>0</v>
      </c>
      <c r="F76" s="87">
        <v>0</v>
      </c>
      <c r="G76" s="87">
        <v>0</v>
      </c>
      <c r="H76" s="87">
        <v>0</v>
      </c>
      <c r="I76" s="87">
        <v>0</v>
      </c>
      <c r="J76" s="87">
        <v>0</v>
      </c>
      <c r="K76" s="87">
        <v>0</v>
      </c>
      <c r="L76" s="87">
        <v>0</v>
      </c>
      <c r="M76" s="87">
        <v>0</v>
      </c>
      <c r="N76" s="87">
        <v>0</v>
      </c>
      <c r="O76" s="87">
        <v>0</v>
      </c>
      <c r="P76" s="87">
        <v>0</v>
      </c>
      <c r="Q76" s="87">
        <v>0</v>
      </c>
    </row>
    <row r="77" spans="1:17" x14ac:dyDescent="0.25">
      <c r="A77" s="150" t="s">
        <v>22</v>
      </c>
      <c r="B77" s="87">
        <v>0</v>
      </c>
      <c r="C77" s="87">
        <v>0</v>
      </c>
      <c r="D77" s="87">
        <v>2.7793674818892937E-2</v>
      </c>
      <c r="E77" s="87">
        <v>2.3245791173144827E-2</v>
      </c>
      <c r="F77" s="87">
        <v>1.0970114396828681E-2</v>
      </c>
      <c r="G77" s="87">
        <v>3.3463122737220222E-3</v>
      </c>
      <c r="H77" s="87">
        <v>2.8581979731773541E-3</v>
      </c>
      <c r="I77" s="87">
        <v>8.3127479284656434E-3</v>
      </c>
      <c r="J77" s="87">
        <v>5.0659271524350721E-2</v>
      </c>
      <c r="K77" s="87">
        <v>5.1778135166999735E-3</v>
      </c>
      <c r="L77" s="87">
        <v>6.1566324526001045E-3</v>
      </c>
      <c r="M77" s="87">
        <v>9.2696067499373203E-3</v>
      </c>
      <c r="N77" s="87">
        <v>1.6120719126502845E-2</v>
      </c>
      <c r="O77" s="87">
        <v>0</v>
      </c>
      <c r="P77" s="87">
        <v>0</v>
      </c>
      <c r="Q77" s="87">
        <v>0</v>
      </c>
    </row>
    <row r="78" spans="1:17" x14ac:dyDescent="0.25">
      <c r="A78" s="299" t="s">
        <v>264</v>
      </c>
      <c r="B78" s="298">
        <v>121.53097983973036</v>
      </c>
      <c r="C78" s="298">
        <v>129.94362141234558</v>
      </c>
      <c r="D78" s="298">
        <v>128.50833579216513</v>
      </c>
      <c r="E78" s="298">
        <v>125.92610717757026</v>
      </c>
      <c r="F78" s="298">
        <v>131.21311877354094</v>
      </c>
      <c r="G78" s="298">
        <v>123.0289911546018</v>
      </c>
      <c r="H78" s="298">
        <v>117.43558562157276</v>
      </c>
      <c r="I78" s="298">
        <v>117.55941610539942</v>
      </c>
      <c r="J78" s="298">
        <v>111.29454029186827</v>
      </c>
      <c r="K78" s="298">
        <v>95.930184001744024</v>
      </c>
      <c r="L78" s="298">
        <v>108.34769674253612</v>
      </c>
      <c r="M78" s="298">
        <v>111.82060237543209</v>
      </c>
      <c r="N78" s="298">
        <v>112.6163820894658</v>
      </c>
      <c r="O78" s="298">
        <v>120.14545238308493</v>
      </c>
      <c r="P78" s="298">
        <v>121.2960898055787</v>
      </c>
      <c r="Q78" s="298">
        <v>124.43364019553189</v>
      </c>
    </row>
    <row r="79" spans="1:17" x14ac:dyDescent="0.25">
      <c r="A79" s="243" t="s">
        <v>258</v>
      </c>
      <c r="B79" s="278">
        <v>73.190664673750661</v>
      </c>
      <c r="C79" s="278">
        <v>41.741172233058286</v>
      </c>
      <c r="D79" s="278">
        <v>68.669491280188979</v>
      </c>
      <c r="E79" s="278">
        <v>52.669870487383179</v>
      </c>
      <c r="F79" s="278">
        <v>63.835849434584283</v>
      </c>
      <c r="G79" s="278">
        <v>102.99744104086597</v>
      </c>
      <c r="H79" s="278">
        <v>113.98185006003182</v>
      </c>
      <c r="I79" s="278">
        <v>120.63309407514252</v>
      </c>
      <c r="J79" s="278">
        <v>146.65469695545417</v>
      </c>
      <c r="K79" s="278">
        <v>133.39346081076042</v>
      </c>
      <c r="L79" s="278">
        <v>152.31386315223193</v>
      </c>
      <c r="M79" s="278">
        <v>146.13854342231116</v>
      </c>
      <c r="N79" s="278">
        <v>149.46025420868881</v>
      </c>
      <c r="O79" s="278">
        <v>151.35811280065471</v>
      </c>
      <c r="P79" s="278">
        <v>140.57106198312192</v>
      </c>
      <c r="Q79" s="278">
        <v>149.57015866389131</v>
      </c>
    </row>
    <row r="81" spans="1:17" ht="12.75" x14ac:dyDescent="0.25">
      <c r="A81" s="98" t="s">
        <v>90</v>
      </c>
      <c r="B81" s="297"/>
      <c r="C81" s="297"/>
      <c r="D81" s="297"/>
      <c r="E81" s="297"/>
      <c r="F81" s="297"/>
      <c r="G81" s="297"/>
      <c r="H81" s="297"/>
      <c r="I81" s="297"/>
      <c r="J81" s="297"/>
      <c r="K81" s="297"/>
      <c r="L81" s="297"/>
      <c r="M81" s="297"/>
      <c r="N81" s="297"/>
      <c r="O81" s="297"/>
      <c r="P81" s="297"/>
      <c r="Q81" s="297"/>
    </row>
    <row r="83" spans="1:17" x14ac:dyDescent="0.25">
      <c r="A83" s="78" t="s">
        <v>8</v>
      </c>
      <c r="B83" s="77">
        <f t="shared" ref="B83:Q83" si="0">SUM(B$84:B$88,B$90:B$92,B$94:B$96,B$97,B$99:B$103,B$105:B$108)</f>
        <v>0.99999999999999989</v>
      </c>
      <c r="C83" s="77">
        <f t="shared" si="0"/>
        <v>0.99999999999999989</v>
      </c>
      <c r="D83" s="77">
        <f t="shared" si="0"/>
        <v>0.99999999999999967</v>
      </c>
      <c r="E83" s="77">
        <f t="shared" si="0"/>
        <v>1.0000000000000002</v>
      </c>
      <c r="F83" s="77">
        <f t="shared" si="0"/>
        <v>0.99999999999999978</v>
      </c>
      <c r="G83" s="77">
        <f t="shared" si="0"/>
        <v>0.99999999999999989</v>
      </c>
      <c r="H83" s="77">
        <f t="shared" si="0"/>
        <v>1</v>
      </c>
      <c r="I83" s="77">
        <f t="shared" si="0"/>
        <v>1</v>
      </c>
      <c r="J83" s="77">
        <f t="shared" si="0"/>
        <v>0.99999999999999989</v>
      </c>
      <c r="K83" s="77">
        <f t="shared" si="0"/>
        <v>0.99999999999999989</v>
      </c>
      <c r="L83" s="77">
        <f t="shared" si="0"/>
        <v>1</v>
      </c>
      <c r="M83" s="77">
        <f t="shared" si="0"/>
        <v>0.99999999999999989</v>
      </c>
      <c r="N83" s="77">
        <f t="shared" si="0"/>
        <v>1.0000000000000002</v>
      </c>
      <c r="O83" s="77">
        <f t="shared" si="0"/>
        <v>1.0000000000000002</v>
      </c>
      <c r="P83" s="77">
        <f t="shared" si="0"/>
        <v>1</v>
      </c>
      <c r="Q83" s="77">
        <f t="shared" si="0"/>
        <v>1.0000000000000002</v>
      </c>
    </row>
    <row r="84" spans="1:17" x14ac:dyDescent="0.25">
      <c r="A84" s="132" t="s">
        <v>83</v>
      </c>
      <c r="B84" s="203">
        <f t="shared" ref="B84:Q84" si="1">IF(B$6=0,0,B$6/B$5)</f>
        <v>1.6643579875952313E-2</v>
      </c>
      <c r="C84" s="203">
        <f t="shared" si="1"/>
        <v>1.6722098720676936E-2</v>
      </c>
      <c r="D84" s="203">
        <f t="shared" si="1"/>
        <v>1.6666056862560664E-2</v>
      </c>
      <c r="E84" s="203">
        <f t="shared" si="1"/>
        <v>1.6683963506369442E-2</v>
      </c>
      <c r="F84" s="203">
        <f t="shared" si="1"/>
        <v>1.6693622198189144E-2</v>
      </c>
      <c r="G84" s="203">
        <f t="shared" si="1"/>
        <v>1.6620689000873816E-2</v>
      </c>
      <c r="H84" s="203">
        <f t="shared" si="1"/>
        <v>1.6587058258106996E-2</v>
      </c>
      <c r="I84" s="203">
        <f t="shared" si="1"/>
        <v>1.6588804817029641E-2</v>
      </c>
      <c r="J84" s="203">
        <f t="shared" si="1"/>
        <v>1.6532987976237451E-2</v>
      </c>
      <c r="K84" s="203">
        <f t="shared" si="1"/>
        <v>1.6541188465324073E-2</v>
      </c>
      <c r="L84" s="203">
        <f t="shared" si="1"/>
        <v>1.6519212289369672E-2</v>
      </c>
      <c r="M84" s="203">
        <f t="shared" si="1"/>
        <v>1.6526782772570182E-2</v>
      </c>
      <c r="N84" s="203">
        <f t="shared" si="1"/>
        <v>1.6514578906724846E-2</v>
      </c>
      <c r="O84" s="203">
        <f t="shared" si="1"/>
        <v>1.6530540690771072E-2</v>
      </c>
      <c r="P84" s="203">
        <f t="shared" si="1"/>
        <v>1.6554922169737394E-2</v>
      </c>
      <c r="Q84" s="203">
        <f t="shared" si="1"/>
        <v>1.6531753165826019E-2</v>
      </c>
    </row>
    <row r="85" spans="1:17" x14ac:dyDescent="0.25">
      <c r="A85" s="76" t="s">
        <v>82</v>
      </c>
      <c r="B85" s="202">
        <f t="shared" ref="B85:Q85" si="2">IF(B$7=0,0,B$7/B$5)</f>
        <v>4.8638491544678274E-3</v>
      </c>
      <c r="C85" s="202">
        <f t="shared" si="2"/>
        <v>4.8867951684485947E-3</v>
      </c>
      <c r="D85" s="202">
        <f t="shared" si="2"/>
        <v>4.8704177336512007E-3</v>
      </c>
      <c r="E85" s="202">
        <f t="shared" si="2"/>
        <v>4.8756506952494756E-3</v>
      </c>
      <c r="F85" s="202">
        <f t="shared" si="2"/>
        <v>4.8784733103593653E-3</v>
      </c>
      <c r="G85" s="202">
        <f t="shared" si="2"/>
        <v>4.8571596222743074E-3</v>
      </c>
      <c r="H85" s="202">
        <f t="shared" si="2"/>
        <v>4.8473315167231173E-3</v>
      </c>
      <c r="I85" s="202">
        <f t="shared" si="2"/>
        <v>4.8478419236909955E-3</v>
      </c>
      <c r="J85" s="202">
        <f t="shared" si="2"/>
        <v>4.8315302470015118E-3</v>
      </c>
      <c r="K85" s="202">
        <f t="shared" si="2"/>
        <v>4.8339267231326949E-3</v>
      </c>
      <c r="L85" s="202">
        <f t="shared" si="2"/>
        <v>4.8275044987295974E-3</v>
      </c>
      <c r="M85" s="202">
        <f t="shared" si="2"/>
        <v>4.8297168646141107E-3</v>
      </c>
      <c r="N85" s="202">
        <f t="shared" si="2"/>
        <v>4.8261504586476376E-3</v>
      </c>
      <c r="O85" s="202">
        <f t="shared" si="2"/>
        <v>4.8308150626820848E-3</v>
      </c>
      <c r="P85" s="202">
        <f t="shared" si="2"/>
        <v>4.8379402026302734E-3</v>
      </c>
      <c r="Q85" s="202">
        <f t="shared" si="2"/>
        <v>4.8311693912469009E-3</v>
      </c>
    </row>
    <row r="86" spans="1:17" x14ac:dyDescent="0.25">
      <c r="A86" s="76" t="s">
        <v>81</v>
      </c>
      <c r="B86" s="202">
        <f t="shared" ref="B86:Q86" si="3">IF(B$8=0,0,B$8/B$5)</f>
        <v>6.0588721803159704E-2</v>
      </c>
      <c r="C86" s="202">
        <f t="shared" si="3"/>
        <v>6.0874559133516679E-2</v>
      </c>
      <c r="D86" s="202">
        <f t="shared" si="3"/>
        <v>6.0670546260321957E-2</v>
      </c>
      <c r="E86" s="202">
        <f t="shared" si="3"/>
        <v>6.0735732997084409E-2</v>
      </c>
      <c r="F86" s="202">
        <f t="shared" si="3"/>
        <v>6.0770894170101737E-2</v>
      </c>
      <c r="G86" s="202">
        <f t="shared" si="3"/>
        <v>6.0505390640495232E-2</v>
      </c>
      <c r="H86" s="202">
        <f t="shared" si="3"/>
        <v>6.0382962428973466E-2</v>
      </c>
      <c r="I86" s="202">
        <f t="shared" si="3"/>
        <v>6.038932054264045E-2</v>
      </c>
      <c r="J86" s="202">
        <f t="shared" si="3"/>
        <v>6.0186126814855037E-2</v>
      </c>
      <c r="K86" s="202">
        <f t="shared" si="3"/>
        <v>6.0215979596265158E-2</v>
      </c>
      <c r="L86" s="202">
        <f t="shared" si="3"/>
        <v>6.0135978273165074E-2</v>
      </c>
      <c r="M86" s="202">
        <f t="shared" si="3"/>
        <v>6.01635376025864E-2</v>
      </c>
      <c r="N86" s="202">
        <f t="shared" si="3"/>
        <v>6.0119111064657824E-2</v>
      </c>
      <c r="O86" s="202">
        <f t="shared" si="3"/>
        <v>6.0177217800123785E-2</v>
      </c>
      <c r="P86" s="202">
        <f t="shared" si="3"/>
        <v>6.0265975306456568E-2</v>
      </c>
      <c r="Q86" s="202">
        <f t="shared" si="3"/>
        <v>6.0181631653053583E-2</v>
      </c>
    </row>
    <row r="87" spans="1:17" x14ac:dyDescent="0.25">
      <c r="A87" s="76" t="s">
        <v>80</v>
      </c>
      <c r="B87" s="202">
        <f t="shared" ref="B87:Q87" si="4">IF(B$9=0,0,B$9/B$5)</f>
        <v>3.2424415731540264E-2</v>
      </c>
      <c r="C87" s="202">
        <f t="shared" si="4"/>
        <v>3.2577383283177996E-2</v>
      </c>
      <c r="D87" s="202">
        <f t="shared" si="4"/>
        <v>3.2468204577666714E-2</v>
      </c>
      <c r="E87" s="202">
        <f t="shared" si="4"/>
        <v>3.2503089648519251E-2</v>
      </c>
      <c r="F87" s="202">
        <f t="shared" si="4"/>
        <v>3.2521906359907003E-2</v>
      </c>
      <c r="G87" s="202">
        <f t="shared" si="4"/>
        <v>3.2379820562980624E-2</v>
      </c>
      <c r="H87" s="202">
        <f t="shared" si="4"/>
        <v>3.2314302375609921E-2</v>
      </c>
      <c r="I87" s="202">
        <f t="shared" si="4"/>
        <v>3.2317704958048886E-2</v>
      </c>
      <c r="J87" s="202">
        <f t="shared" si="4"/>
        <v>3.220896462308754E-2</v>
      </c>
      <c r="K87" s="202">
        <f t="shared" si="4"/>
        <v>3.2224940517055552E-2</v>
      </c>
      <c r="L87" s="202">
        <f t="shared" si="4"/>
        <v>3.2182127331992855E-2</v>
      </c>
      <c r="M87" s="202">
        <f t="shared" si="4"/>
        <v>3.2196875871454415E-2</v>
      </c>
      <c r="N87" s="202">
        <f t="shared" si="4"/>
        <v>3.2173100744789941E-2</v>
      </c>
      <c r="O87" s="202">
        <f t="shared" si="4"/>
        <v>3.2204196910734346E-2</v>
      </c>
      <c r="P87" s="202">
        <f t="shared" si="4"/>
        <v>3.2251696019462525E-2</v>
      </c>
      <c r="Q87" s="202">
        <f t="shared" si="4"/>
        <v>3.2206559010447208E-2</v>
      </c>
    </row>
    <row r="88" spans="1:17" x14ac:dyDescent="0.25">
      <c r="A88" s="129" t="s">
        <v>79</v>
      </c>
      <c r="B88" s="201">
        <f t="shared" ref="B88:Q88" si="5">IF(B$10=0,0,B$10/B$5)</f>
        <v>3.3422236711874699E-2</v>
      </c>
      <c r="C88" s="201">
        <f t="shared" si="5"/>
        <v>3.3579911649255265E-2</v>
      </c>
      <c r="D88" s="201">
        <f t="shared" si="5"/>
        <v>3.3467373105162249E-2</v>
      </c>
      <c r="E88" s="201">
        <f t="shared" si="5"/>
        <v>3.3503331720589523E-2</v>
      </c>
      <c r="F88" s="201">
        <f t="shared" si="5"/>
        <v>3.3522727492817067E-2</v>
      </c>
      <c r="G88" s="201">
        <f t="shared" si="5"/>
        <v>3.3376269182586064E-2</v>
      </c>
      <c r="H88" s="201">
        <f t="shared" si="5"/>
        <v>3.3308734754660924E-2</v>
      </c>
      <c r="I88" s="201">
        <f t="shared" si="5"/>
        <v>3.3312242047333469E-2</v>
      </c>
      <c r="J88" s="201">
        <f t="shared" si="5"/>
        <v>3.3200155364097671E-2</v>
      </c>
      <c r="K88" s="201">
        <f t="shared" si="5"/>
        <v>3.3216622896290196E-2</v>
      </c>
      <c r="L88" s="201">
        <f t="shared" si="5"/>
        <v>3.3172492188819562E-2</v>
      </c>
      <c r="M88" s="201">
        <f t="shared" si="5"/>
        <v>3.3619936379820269E-2</v>
      </c>
      <c r="N88" s="201">
        <f t="shared" si="5"/>
        <v>3.396488083310293E-2</v>
      </c>
      <c r="O88" s="201">
        <f t="shared" si="5"/>
        <v>3.4249553248292347E-2</v>
      </c>
      <c r="P88" s="201">
        <f t="shared" si="5"/>
        <v>3.4180761721558428E-2</v>
      </c>
      <c r="Q88" s="201">
        <f t="shared" si="5"/>
        <v>3.4210048165793788E-2</v>
      </c>
    </row>
    <row r="89" spans="1:17" x14ac:dyDescent="0.25">
      <c r="A89" s="127" t="s">
        <v>263</v>
      </c>
      <c r="B89" s="200">
        <f t="shared" ref="B89:Q89" si="6">IF(B$15=0,0,B$15/B$5)</f>
        <v>7.8303436309645688E-2</v>
      </c>
      <c r="C89" s="200">
        <f t="shared" si="6"/>
        <v>7.8627830534634652E-2</v>
      </c>
      <c r="D89" s="200">
        <f t="shared" si="6"/>
        <v>7.8377711338646114E-2</v>
      </c>
      <c r="E89" s="200">
        <f t="shared" si="6"/>
        <v>7.8484888179085999E-2</v>
      </c>
      <c r="F89" s="200">
        <f t="shared" si="6"/>
        <v>7.8431950755617499E-2</v>
      </c>
      <c r="G89" s="200">
        <f t="shared" si="6"/>
        <v>7.8063233030636031E-2</v>
      </c>
      <c r="H89" s="200">
        <f t="shared" si="6"/>
        <v>7.793276086801984E-2</v>
      </c>
      <c r="I89" s="200">
        <f t="shared" si="6"/>
        <v>7.7945618822722315E-2</v>
      </c>
      <c r="J89" s="200">
        <f t="shared" si="6"/>
        <v>7.7722749497055099E-2</v>
      </c>
      <c r="K89" s="200">
        <f t="shared" si="6"/>
        <v>7.7800057185337362E-2</v>
      </c>
      <c r="L89" s="200">
        <f t="shared" si="6"/>
        <v>7.7781084930817881E-2</v>
      </c>
      <c r="M89" s="200">
        <f t="shared" si="6"/>
        <v>7.7818521555418158E-2</v>
      </c>
      <c r="N89" s="200">
        <f t="shared" si="6"/>
        <v>7.776105805448072E-2</v>
      </c>
      <c r="O89" s="200">
        <f t="shared" si="6"/>
        <v>7.7836216205522987E-2</v>
      </c>
      <c r="P89" s="200">
        <f t="shared" si="6"/>
        <v>7.7951019593006404E-2</v>
      </c>
      <c r="Q89" s="200">
        <f t="shared" si="6"/>
        <v>7.784192530314335E-2</v>
      </c>
    </row>
    <row r="90" spans="1:17" x14ac:dyDescent="0.25">
      <c r="A90" s="142" t="s">
        <v>277</v>
      </c>
      <c r="B90" s="199">
        <f t="shared" ref="B90:Q90" si="7">IF(B$16=0,0,B$16/B$5)</f>
        <v>2.3644052143396165E-2</v>
      </c>
      <c r="C90" s="199">
        <f t="shared" si="7"/>
        <v>2.3710581670400629E-2</v>
      </c>
      <c r="D90" s="199">
        <f t="shared" si="7"/>
        <v>2.3644510225857292E-2</v>
      </c>
      <c r="E90" s="199">
        <f t="shared" si="7"/>
        <v>2.3692879638426062E-2</v>
      </c>
      <c r="F90" s="199">
        <f t="shared" si="7"/>
        <v>2.3608221987058805E-2</v>
      </c>
      <c r="G90" s="199">
        <f t="shared" si="7"/>
        <v>2.3479025067111092E-2</v>
      </c>
      <c r="H90" s="199">
        <f t="shared" si="7"/>
        <v>2.3459000038007549E-2</v>
      </c>
      <c r="I90" s="199">
        <f t="shared" si="7"/>
        <v>2.3466122097197561E-2</v>
      </c>
      <c r="J90" s="199">
        <f t="shared" si="7"/>
        <v>2.3426561540830323E-2</v>
      </c>
      <c r="K90" s="199">
        <f t="shared" si="7"/>
        <v>2.3476937902638502E-2</v>
      </c>
      <c r="L90" s="199">
        <f t="shared" si="7"/>
        <v>2.3530137876266424E-2</v>
      </c>
      <c r="M90" s="199">
        <f t="shared" si="7"/>
        <v>2.3542712184426058E-2</v>
      </c>
      <c r="N90" s="199">
        <f t="shared" si="7"/>
        <v>2.3525327548523975E-2</v>
      </c>
      <c r="O90" s="199">
        <f t="shared" si="7"/>
        <v>2.3548065409420515E-2</v>
      </c>
      <c r="P90" s="199">
        <f t="shared" si="7"/>
        <v>2.3582797283726229E-2</v>
      </c>
      <c r="Q90" s="199">
        <f t="shared" si="7"/>
        <v>2.3549792602888382E-2</v>
      </c>
    </row>
    <row r="91" spans="1:17" x14ac:dyDescent="0.25">
      <c r="A91" s="142" t="s">
        <v>276</v>
      </c>
      <c r="B91" s="199">
        <f t="shared" ref="B91:Q91" si="8">IF(B$22=0,0,B$22/B$5)</f>
        <v>5.4555723173405742E-2</v>
      </c>
      <c r="C91" s="199">
        <f t="shared" si="8"/>
        <v>5.4813098833487221E-2</v>
      </c>
      <c r="D91" s="199">
        <f t="shared" si="8"/>
        <v>5.4629400126820625E-2</v>
      </c>
      <c r="E91" s="199">
        <f t="shared" si="8"/>
        <v>5.4688096026974178E-2</v>
      </c>
      <c r="F91" s="199">
        <f t="shared" si="8"/>
        <v>5.4719756097767851E-2</v>
      </c>
      <c r="G91" s="199">
        <f t="shared" si="8"/>
        <v>5.4480689541621746E-2</v>
      </c>
      <c r="H91" s="199">
        <f t="shared" si="8"/>
        <v>5.4370451870028411E-2</v>
      </c>
      <c r="I91" s="199">
        <f t="shared" si="8"/>
        <v>5.4376176887470568E-2</v>
      </c>
      <c r="J91" s="199">
        <f t="shared" si="8"/>
        <v>5.4193215761476725E-2</v>
      </c>
      <c r="K91" s="199">
        <f t="shared" si="8"/>
        <v>5.4220096012950914E-2</v>
      </c>
      <c r="L91" s="199">
        <f t="shared" si="8"/>
        <v>5.4148060658735404E-2</v>
      </c>
      <c r="M91" s="199">
        <f t="shared" si="8"/>
        <v>5.4174561764219219E-2</v>
      </c>
      <c r="N91" s="199">
        <f t="shared" si="8"/>
        <v>5.4135999936738198E-2</v>
      </c>
      <c r="O91" s="199">
        <f t="shared" si="8"/>
        <v>5.4189306142863602E-2</v>
      </c>
      <c r="P91" s="199">
        <f t="shared" si="8"/>
        <v>5.4268766513252915E-2</v>
      </c>
      <c r="Q91" s="199">
        <f t="shared" si="8"/>
        <v>5.4193116910732246E-2</v>
      </c>
    </row>
    <row r="92" spans="1:17" x14ac:dyDescent="0.25">
      <c r="A92" s="142" t="s">
        <v>275</v>
      </c>
      <c r="B92" s="199">
        <f t="shared" ref="B92:Q92" si="9">IF(B$23=0,0,B$23/B$5)</f>
        <v>1.0366099284379045E-4</v>
      </c>
      <c r="C92" s="199">
        <f t="shared" si="9"/>
        <v>1.0415003074679939E-4</v>
      </c>
      <c r="D92" s="199">
        <f t="shared" si="9"/>
        <v>1.0380098596818596E-4</v>
      </c>
      <c r="E92" s="199">
        <f t="shared" si="9"/>
        <v>1.0391251368575351E-4</v>
      </c>
      <c r="F92" s="199">
        <f t="shared" si="9"/>
        <v>1.0397267079083915E-4</v>
      </c>
      <c r="G92" s="199">
        <f t="shared" si="9"/>
        <v>1.0351842190320032E-4</v>
      </c>
      <c r="H92" s="199">
        <f t="shared" si="9"/>
        <v>1.0330895998387349E-4</v>
      </c>
      <c r="I92" s="199">
        <f t="shared" si="9"/>
        <v>1.0331983805417691E-4</v>
      </c>
      <c r="J92" s="199">
        <f t="shared" si="9"/>
        <v>1.0297219474804614E-4</v>
      </c>
      <c r="K92" s="199">
        <f t="shared" si="9"/>
        <v>1.030232697479476E-4</v>
      </c>
      <c r="L92" s="199">
        <f t="shared" si="9"/>
        <v>1.0288639581605794E-4</v>
      </c>
      <c r="M92" s="199">
        <f t="shared" si="9"/>
        <v>1.0124760677288532E-4</v>
      </c>
      <c r="N92" s="199">
        <f t="shared" si="9"/>
        <v>9.9730569218547455E-5</v>
      </c>
      <c r="O92" s="199">
        <f t="shared" si="9"/>
        <v>9.8844653238877315E-5</v>
      </c>
      <c r="P92" s="199">
        <f t="shared" si="9"/>
        <v>9.9455796027263151E-5</v>
      </c>
      <c r="Q92" s="199">
        <f t="shared" si="9"/>
        <v>9.9015789522729041E-5</v>
      </c>
    </row>
    <row r="93" spans="1:17" x14ac:dyDescent="0.25">
      <c r="A93" s="127" t="s">
        <v>262</v>
      </c>
      <c r="B93" s="200">
        <f t="shared" ref="B93:Q93" si="10">IF(B$24=0,0,B$24/B$5)</f>
        <v>3.3075084185380799E-2</v>
      </c>
      <c r="C93" s="200">
        <f t="shared" si="10"/>
        <v>3.3191081102398351E-2</v>
      </c>
      <c r="D93" s="200">
        <f t="shared" si="10"/>
        <v>3.3091757072000273E-2</v>
      </c>
      <c r="E93" s="200">
        <f t="shared" si="10"/>
        <v>3.3147738963949659E-2</v>
      </c>
      <c r="F93" s="200">
        <f t="shared" si="10"/>
        <v>3.3079426895860568E-2</v>
      </c>
      <c r="G93" s="200">
        <f t="shared" si="10"/>
        <v>3.2911730426138076E-2</v>
      </c>
      <c r="H93" s="200">
        <f t="shared" si="10"/>
        <v>3.2869581673190866E-2</v>
      </c>
      <c r="I93" s="200">
        <f t="shared" si="10"/>
        <v>3.2877180519671402E-2</v>
      </c>
      <c r="J93" s="200">
        <f t="shared" si="10"/>
        <v>3.2801600313542963E-2</v>
      </c>
      <c r="K93" s="200">
        <f t="shared" si="10"/>
        <v>3.2852343512237786E-2</v>
      </c>
      <c r="L93" s="200">
        <f t="shared" si="10"/>
        <v>3.2883760978287151E-2</v>
      </c>
      <c r="M93" s="200">
        <f t="shared" si="10"/>
        <v>3.2768049588310734E-2</v>
      </c>
      <c r="N93" s="200">
        <f t="shared" si="10"/>
        <v>3.2630610205657801E-2</v>
      </c>
      <c r="O93" s="200">
        <f t="shared" si="10"/>
        <v>3.2585021003460855E-2</v>
      </c>
      <c r="P93" s="200">
        <f t="shared" si="10"/>
        <v>3.2669619791153806E-2</v>
      </c>
      <c r="Q93" s="200">
        <f t="shared" si="10"/>
        <v>3.2600278838137889E-2</v>
      </c>
    </row>
    <row r="94" spans="1:17" x14ac:dyDescent="0.25">
      <c r="A94" s="142" t="s">
        <v>274</v>
      </c>
      <c r="B94" s="199">
        <f t="shared" ref="B94:Q94" si="11">IF(B$25=0,0,B$25/B$5)</f>
        <v>2.1030988274529237E-2</v>
      </c>
      <c r="C94" s="199">
        <f t="shared" si="11"/>
        <v>2.1090165174235623E-2</v>
      </c>
      <c r="D94" s="199">
        <f t="shared" si="11"/>
        <v>2.1031395731204123E-2</v>
      </c>
      <c r="E94" s="199">
        <f t="shared" si="11"/>
        <v>2.1074419513354928E-2</v>
      </c>
      <c r="F94" s="199">
        <f t="shared" si="11"/>
        <v>2.0999117950727082E-2</v>
      </c>
      <c r="G94" s="199">
        <f t="shared" si="11"/>
        <v>2.0884199454859836E-2</v>
      </c>
      <c r="H94" s="199">
        <f t="shared" si="11"/>
        <v>2.0866387526950116E-2</v>
      </c>
      <c r="I94" s="199">
        <f t="shared" si="11"/>
        <v>2.0872722479284123E-2</v>
      </c>
      <c r="J94" s="199">
        <f t="shared" si="11"/>
        <v>2.0837534027150606E-2</v>
      </c>
      <c r="K94" s="199">
        <f t="shared" si="11"/>
        <v>2.0882342957027563E-2</v>
      </c>
      <c r="L94" s="199">
        <f t="shared" si="11"/>
        <v>2.0929663442314429E-2</v>
      </c>
      <c r="M94" s="199">
        <f t="shared" si="11"/>
        <v>2.1489256276875621E-2</v>
      </c>
      <c r="N94" s="199">
        <f t="shared" si="11"/>
        <v>2.1942535409002616E-2</v>
      </c>
      <c r="O94" s="199">
        <f t="shared" si="11"/>
        <v>2.2283271935409577E-2</v>
      </c>
      <c r="P94" s="199">
        <f t="shared" si="11"/>
        <v>2.2164766656341362E-2</v>
      </c>
      <c r="Q94" s="199">
        <f t="shared" si="11"/>
        <v>2.2231596892089527E-2</v>
      </c>
    </row>
    <row r="95" spans="1:17" x14ac:dyDescent="0.25">
      <c r="A95" s="142" t="s">
        <v>273</v>
      </c>
      <c r="B95" s="199">
        <f t="shared" ref="B95:Q95" si="12">IF(B$31=0,0,B$31/B$5)</f>
        <v>1.1817926471919654E-2</v>
      </c>
      <c r="C95" s="199">
        <f t="shared" si="12"/>
        <v>1.1873679497442434E-2</v>
      </c>
      <c r="D95" s="199">
        <f t="shared" si="12"/>
        <v>1.1833886462320104E-2</v>
      </c>
      <c r="E95" s="199">
        <f t="shared" si="12"/>
        <v>1.184660123891672E-2</v>
      </c>
      <c r="F95" s="199">
        <f t="shared" si="12"/>
        <v>1.1853459481589841E-2</v>
      </c>
      <c r="G95" s="199">
        <f t="shared" si="12"/>
        <v>1.1801672596216707E-2</v>
      </c>
      <c r="H95" s="199">
        <f t="shared" si="12"/>
        <v>1.1777792779003203E-2</v>
      </c>
      <c r="I95" s="199">
        <f t="shared" si="12"/>
        <v>1.1779032939178166E-2</v>
      </c>
      <c r="J95" s="199">
        <f t="shared" si="12"/>
        <v>1.1739399679669344E-2</v>
      </c>
      <c r="K95" s="199">
        <f t="shared" si="12"/>
        <v>1.1745222512123786E-2</v>
      </c>
      <c r="L95" s="199">
        <f t="shared" si="12"/>
        <v>1.1729618126919507E-2</v>
      </c>
      <c r="M95" s="199">
        <f t="shared" si="12"/>
        <v>1.105788944211245E-2</v>
      </c>
      <c r="N95" s="199">
        <f t="shared" si="12"/>
        <v>1.0470480827451081E-2</v>
      </c>
      <c r="O95" s="199">
        <f t="shared" si="12"/>
        <v>1.0086088006439181E-2</v>
      </c>
      <c r="P95" s="199">
        <f t="shared" si="12"/>
        <v>1.0287858670752966E-2</v>
      </c>
      <c r="Q95" s="199">
        <f t="shared" si="12"/>
        <v>1.0152647496180587E-2</v>
      </c>
    </row>
    <row r="96" spans="1:17" x14ac:dyDescent="0.25">
      <c r="A96" s="142" t="s">
        <v>272</v>
      </c>
      <c r="B96" s="199">
        <f t="shared" ref="B96:Q96" si="13">IF(B$32=0,0,B$32/B$5)</f>
        <v>2.2616943893190639E-4</v>
      </c>
      <c r="C96" s="199">
        <f t="shared" si="13"/>
        <v>2.2723643072028969E-4</v>
      </c>
      <c r="D96" s="199">
        <f t="shared" si="13"/>
        <v>2.2647487847604218E-4</v>
      </c>
      <c r="E96" s="199">
        <f t="shared" si="13"/>
        <v>2.2671821167800766E-4</v>
      </c>
      <c r="F96" s="199">
        <f t="shared" si="13"/>
        <v>2.2684946354364902E-4</v>
      </c>
      <c r="G96" s="199">
        <f t="shared" si="13"/>
        <v>2.2585837506152804E-4</v>
      </c>
      <c r="H96" s="199">
        <f t="shared" si="13"/>
        <v>2.254013672375421E-4</v>
      </c>
      <c r="I96" s="199">
        <f t="shared" si="13"/>
        <v>2.2542510120911332E-4</v>
      </c>
      <c r="J96" s="199">
        <f t="shared" si="13"/>
        <v>2.2466660672300977E-4</v>
      </c>
      <c r="K96" s="199">
        <f t="shared" si="13"/>
        <v>2.2477804308643115E-4</v>
      </c>
      <c r="L96" s="199">
        <f t="shared" si="13"/>
        <v>2.2447940905321727E-4</v>
      </c>
      <c r="M96" s="199">
        <f t="shared" si="13"/>
        <v>2.2090386932265891E-4</v>
      </c>
      <c r="N96" s="199">
        <f t="shared" si="13"/>
        <v>2.1759396920410367E-4</v>
      </c>
      <c r="O96" s="199">
        <f t="shared" si="13"/>
        <v>2.1566106161209603E-4</v>
      </c>
      <c r="P96" s="199">
        <f t="shared" si="13"/>
        <v>2.1699446405948323E-4</v>
      </c>
      <c r="Q96" s="199">
        <f t="shared" si="13"/>
        <v>2.1603444986777247E-4</v>
      </c>
    </row>
    <row r="97" spans="1:17" x14ac:dyDescent="0.25">
      <c r="A97" s="127" t="s">
        <v>261</v>
      </c>
      <c r="B97" s="200">
        <f t="shared" ref="B97:Q97" si="14">IF(B$33=0,0,B$33/B$5)</f>
        <v>0.49472784749820942</v>
      </c>
      <c r="C97" s="200">
        <f t="shared" si="14"/>
        <v>0.51762369309407175</v>
      </c>
      <c r="D97" s="200">
        <f t="shared" si="14"/>
        <v>0.50021380468739352</v>
      </c>
      <c r="E97" s="200">
        <f t="shared" si="14"/>
        <v>0.50990161157627911</v>
      </c>
      <c r="F97" s="200">
        <f t="shared" si="14"/>
        <v>0.503963578269226</v>
      </c>
      <c r="G97" s="200">
        <f t="shared" si="14"/>
        <v>0.47514693984753437</v>
      </c>
      <c r="H97" s="200">
        <f t="shared" si="14"/>
        <v>0.46429762003855918</v>
      </c>
      <c r="I97" s="200">
        <f t="shared" si="14"/>
        <v>0.45937552095364875</v>
      </c>
      <c r="J97" s="200">
        <f t="shared" si="14"/>
        <v>0.435396060943888</v>
      </c>
      <c r="K97" s="200">
        <f t="shared" si="14"/>
        <v>0.42868895577700389</v>
      </c>
      <c r="L97" s="200">
        <f t="shared" si="14"/>
        <v>0.42774265149268048</v>
      </c>
      <c r="M97" s="200">
        <f t="shared" si="14"/>
        <v>0.43584620070798136</v>
      </c>
      <c r="N97" s="200">
        <f t="shared" si="14"/>
        <v>0.43420421378546242</v>
      </c>
      <c r="O97" s="200">
        <f t="shared" si="14"/>
        <v>0.4394429503110554</v>
      </c>
      <c r="P97" s="200">
        <f t="shared" si="14"/>
        <v>0.44761075804941558</v>
      </c>
      <c r="Q97" s="200">
        <f t="shared" si="14"/>
        <v>0.44446841076819205</v>
      </c>
    </row>
    <row r="98" spans="1:17" x14ac:dyDescent="0.25">
      <c r="A98" s="127" t="s">
        <v>260</v>
      </c>
      <c r="B98" s="200">
        <f t="shared" ref="B98:Q98" si="15">IF(B$44=0,0,B$44/B$5)</f>
        <v>8.2513445381939554E-2</v>
      </c>
      <c r="C98" s="200">
        <f t="shared" si="15"/>
        <v>8.2765428134152913E-2</v>
      </c>
      <c r="D98" s="200">
        <f t="shared" si="15"/>
        <v>8.2550043276836502E-2</v>
      </c>
      <c r="E98" s="200">
        <f t="shared" si="15"/>
        <v>8.2691587356649457E-2</v>
      </c>
      <c r="F98" s="200">
        <f t="shared" si="15"/>
        <v>8.2518752652063654E-2</v>
      </c>
      <c r="G98" s="200">
        <f t="shared" si="15"/>
        <v>8.2124861656466541E-2</v>
      </c>
      <c r="H98" s="200">
        <f t="shared" si="15"/>
        <v>8.2020494200322092E-2</v>
      </c>
      <c r="I98" s="200">
        <f t="shared" si="15"/>
        <v>8.1983096118358426E-2</v>
      </c>
      <c r="J98" s="200">
        <f t="shared" si="15"/>
        <v>8.1742828633872305E-2</v>
      </c>
      <c r="K98" s="200">
        <f t="shared" si="15"/>
        <v>8.1736462060936904E-2</v>
      </c>
      <c r="L98" s="200">
        <f t="shared" si="15"/>
        <v>8.1819962062181353E-2</v>
      </c>
      <c r="M98" s="200">
        <f t="shared" si="15"/>
        <v>8.1893259558944817E-2</v>
      </c>
      <c r="N98" s="200">
        <f t="shared" si="15"/>
        <v>8.1848739190573491E-2</v>
      </c>
      <c r="O98" s="200">
        <f t="shared" si="15"/>
        <v>8.1906972103209047E-2</v>
      </c>
      <c r="P98" s="200">
        <f t="shared" si="15"/>
        <v>8.201890417899281E-2</v>
      </c>
      <c r="Q98" s="200">
        <f t="shared" si="15"/>
        <v>8.1959123072219933E-2</v>
      </c>
    </row>
    <row r="99" spans="1:17" x14ac:dyDescent="0.25">
      <c r="A99" s="142" t="s">
        <v>271</v>
      </c>
      <c r="B99" s="199">
        <f t="shared" ref="B99:Q99" si="16">IF(B$45=0,0,B$45/B$5)</f>
        <v>3.7193322284011163E-2</v>
      </c>
      <c r="C99" s="199">
        <f t="shared" si="16"/>
        <v>3.7297976686068525E-2</v>
      </c>
      <c r="D99" s="199">
        <f t="shared" si="16"/>
        <v>3.7194042871519013E-2</v>
      </c>
      <c r="E99" s="199">
        <f t="shared" si="16"/>
        <v>3.7270130470186458E-2</v>
      </c>
      <c r="F99" s="199">
        <f t="shared" si="16"/>
        <v>3.7136959586785694E-2</v>
      </c>
      <c r="G99" s="199">
        <f t="shared" si="16"/>
        <v>3.6933726120179623E-2</v>
      </c>
      <c r="H99" s="199">
        <f t="shared" si="16"/>
        <v>3.6902225709138502E-2</v>
      </c>
      <c r="I99" s="199">
        <f t="shared" si="16"/>
        <v>3.6913429078221489E-2</v>
      </c>
      <c r="J99" s="199">
        <f t="shared" si="16"/>
        <v>3.6851198267962008E-2</v>
      </c>
      <c r="K99" s="199">
        <f t="shared" si="16"/>
        <v>3.693044290204011E-2</v>
      </c>
      <c r="L99" s="199">
        <f t="shared" si="16"/>
        <v>3.7014129224191825E-2</v>
      </c>
      <c r="M99" s="199">
        <f t="shared" si="16"/>
        <v>3.703390926413775E-2</v>
      </c>
      <c r="N99" s="199">
        <f t="shared" si="16"/>
        <v>3.7006562328765792E-2</v>
      </c>
      <c r="O99" s="199">
        <f t="shared" si="16"/>
        <v>3.704233016514364E-2</v>
      </c>
      <c r="P99" s="199">
        <f t="shared" si="16"/>
        <v>3.7096965207679744E-2</v>
      </c>
      <c r="Q99" s="199">
        <f t="shared" si="16"/>
        <v>3.7045047130192924E-2</v>
      </c>
    </row>
    <row r="100" spans="1:17" x14ac:dyDescent="0.25">
      <c r="A100" s="142" t="s">
        <v>270</v>
      </c>
      <c r="B100" s="199">
        <f t="shared" ref="B100:Q100" si="17">IF(B$51=0,0,B$51/B$5)</f>
        <v>3.3239757013577932E-2</v>
      </c>
      <c r="C100" s="199">
        <f t="shared" si="17"/>
        <v>3.333009423587182E-2</v>
      </c>
      <c r="D100" s="199">
        <f t="shared" si="17"/>
        <v>3.3259319908519373E-2</v>
      </c>
      <c r="E100" s="199">
        <f t="shared" si="17"/>
        <v>3.3311779257187105E-2</v>
      </c>
      <c r="F100" s="199">
        <f t="shared" si="17"/>
        <v>3.3265104892961007E-2</v>
      </c>
      <c r="G100" s="199">
        <f t="shared" si="17"/>
        <v>3.3127384275970735E-2</v>
      </c>
      <c r="H100" s="199">
        <f t="shared" si="17"/>
        <v>3.3078927344997892E-2</v>
      </c>
      <c r="I100" s="199">
        <f t="shared" si="17"/>
        <v>3.3029058193652934E-2</v>
      </c>
      <c r="J100" s="199">
        <f t="shared" si="17"/>
        <v>3.2891534911104491E-2</v>
      </c>
      <c r="K100" s="199">
        <f t="shared" si="17"/>
        <v>3.279997156452874E-2</v>
      </c>
      <c r="L100" s="199">
        <f t="shared" si="17"/>
        <v>3.2815736153981027E-2</v>
      </c>
      <c r="M100" s="199">
        <f t="shared" si="17"/>
        <v>3.2863758746762138E-2</v>
      </c>
      <c r="N100" s="199">
        <f t="shared" si="17"/>
        <v>3.2855443213815214E-2</v>
      </c>
      <c r="O100" s="199">
        <f t="shared" si="17"/>
        <v>3.2866322790073836E-2</v>
      </c>
      <c r="P100" s="199">
        <f t="shared" si="17"/>
        <v>3.2905923078162917E-2</v>
      </c>
      <c r="Q100" s="199">
        <f t="shared" si="17"/>
        <v>3.2914876746435014E-2</v>
      </c>
    </row>
    <row r="101" spans="1:17" x14ac:dyDescent="0.25">
      <c r="A101" s="142" t="s">
        <v>269</v>
      </c>
      <c r="B101" s="199">
        <f t="shared" ref="B101:Q101" si="18">IF(B$62=0,0,B$62/B$5)</f>
        <v>5.3100524402602258E-3</v>
      </c>
      <c r="C101" s="199">
        <f t="shared" si="18"/>
        <v>5.3351034921459307E-3</v>
      </c>
      <c r="D101" s="199">
        <f t="shared" si="18"/>
        <v>5.3172236124767154E-3</v>
      </c>
      <c r="E101" s="199">
        <f t="shared" si="18"/>
        <v>5.3229366392631618E-3</v>
      </c>
      <c r="F101" s="199">
        <f t="shared" si="18"/>
        <v>5.3260181974645326E-3</v>
      </c>
      <c r="G101" s="199">
        <f t="shared" si="18"/>
        <v>5.3027492189595066E-3</v>
      </c>
      <c r="H101" s="199">
        <f t="shared" si="18"/>
        <v>5.2920194956050512E-3</v>
      </c>
      <c r="I101" s="199">
        <f t="shared" si="18"/>
        <v>5.2925767266538025E-3</v>
      </c>
      <c r="J101" s="199">
        <f t="shared" si="18"/>
        <v>5.2747686376570123E-3</v>
      </c>
      <c r="K101" s="199">
        <f t="shared" si="18"/>
        <v>5.2773849634360969E-3</v>
      </c>
      <c r="L101" s="199">
        <f t="shared" si="18"/>
        <v>5.2703735723997934E-3</v>
      </c>
      <c r="M101" s="199">
        <f t="shared" si="18"/>
        <v>5.2727888978942161E-3</v>
      </c>
      <c r="N101" s="199">
        <f t="shared" si="18"/>
        <v>5.2688953144166464E-3</v>
      </c>
      <c r="O101" s="199">
        <f t="shared" si="18"/>
        <v>5.2739878432450137E-3</v>
      </c>
      <c r="P101" s="199">
        <f t="shared" si="18"/>
        <v>5.2817666343973509E-3</v>
      </c>
      <c r="Q101" s="199">
        <f t="shared" si="18"/>
        <v>5.2743746774581036E-3</v>
      </c>
    </row>
    <row r="102" spans="1:17" x14ac:dyDescent="0.25">
      <c r="A102" s="142" t="s">
        <v>268</v>
      </c>
      <c r="B102" s="199">
        <f t="shared" ref="B102:Q102" si="19">IF(B$63=0,0,B$63/B$5)</f>
        <v>6.1288823304750844E-3</v>
      </c>
      <c r="C102" s="199">
        <f t="shared" si="19"/>
        <v>6.1577963479898714E-3</v>
      </c>
      <c r="D102" s="199">
        <f t="shared" si="19"/>
        <v>6.137159324192361E-3</v>
      </c>
      <c r="E102" s="199">
        <f t="shared" si="19"/>
        <v>6.1437533210161027E-3</v>
      </c>
      <c r="F102" s="199">
        <f t="shared" si="19"/>
        <v>6.1473100669848469E-3</v>
      </c>
      <c r="G102" s="199">
        <f t="shared" si="19"/>
        <v>6.1204529252123132E-3</v>
      </c>
      <c r="H102" s="199">
        <f t="shared" si="19"/>
        <v>6.1080686384999243E-3</v>
      </c>
      <c r="I102" s="199">
        <f t="shared" si="19"/>
        <v>6.1087117966545949E-3</v>
      </c>
      <c r="J102" s="199">
        <f t="shared" si="19"/>
        <v>6.0881576339189419E-3</v>
      </c>
      <c r="K102" s="199">
        <f t="shared" si="19"/>
        <v>6.0911774068907916E-3</v>
      </c>
      <c r="L102" s="199">
        <f t="shared" si="19"/>
        <v>6.0830848332075922E-3</v>
      </c>
      <c r="M102" s="199">
        <f t="shared" si="19"/>
        <v>6.0858726109012523E-3</v>
      </c>
      <c r="N102" s="199">
        <f t="shared" si="19"/>
        <v>6.0813786223302569E-3</v>
      </c>
      <c r="O102" s="199">
        <f t="shared" si="19"/>
        <v>6.0872564380966276E-3</v>
      </c>
      <c r="P102" s="199">
        <f t="shared" si="19"/>
        <v>6.096234747855785E-3</v>
      </c>
      <c r="Q102" s="199">
        <f t="shared" si="19"/>
        <v>6.0877029235880814E-3</v>
      </c>
    </row>
    <row r="103" spans="1:17" x14ac:dyDescent="0.25">
      <c r="A103" s="142" t="s">
        <v>267</v>
      </c>
      <c r="B103" s="199">
        <f t="shared" ref="B103:Q103" si="20">IF(B$64=0,0,B$64/B$5)</f>
        <v>6.4143131361514962E-4</v>
      </c>
      <c r="C103" s="199">
        <f t="shared" si="20"/>
        <v>6.4445737207676857E-4</v>
      </c>
      <c r="D103" s="199">
        <f t="shared" si="20"/>
        <v>6.4229756012904623E-4</v>
      </c>
      <c r="E103" s="199">
        <f t="shared" si="20"/>
        <v>6.429876689966282E-4</v>
      </c>
      <c r="F103" s="199">
        <f t="shared" si="20"/>
        <v>6.433599078675855E-4</v>
      </c>
      <c r="G103" s="199">
        <f t="shared" si="20"/>
        <v>6.4054911614436292E-4</v>
      </c>
      <c r="H103" s="199">
        <f t="shared" si="20"/>
        <v>6.3925301208072054E-4</v>
      </c>
      <c r="I103" s="199">
        <f t="shared" si="20"/>
        <v>6.3932032317559379E-4</v>
      </c>
      <c r="J103" s="199">
        <f t="shared" si="20"/>
        <v>6.371691832298596E-4</v>
      </c>
      <c r="K103" s="199">
        <f t="shared" si="20"/>
        <v>6.3748522404117052E-4</v>
      </c>
      <c r="L103" s="199">
        <f t="shared" si="20"/>
        <v>6.3663827840112618E-4</v>
      </c>
      <c r="M103" s="199">
        <f t="shared" si="20"/>
        <v>6.3693003924946518E-4</v>
      </c>
      <c r="N103" s="199">
        <f t="shared" si="20"/>
        <v>6.3645971124559229E-4</v>
      </c>
      <c r="O103" s="199">
        <f t="shared" si="20"/>
        <v>6.3707486664994132E-4</v>
      </c>
      <c r="P103" s="199">
        <f t="shared" si="20"/>
        <v>6.3801451089702099E-4</v>
      </c>
      <c r="Q103" s="199">
        <f t="shared" si="20"/>
        <v>6.3712159454580402E-4</v>
      </c>
    </row>
    <row r="104" spans="1:17" x14ac:dyDescent="0.25">
      <c r="A104" s="127" t="s">
        <v>259</v>
      </c>
      <c r="B104" s="200">
        <f t="shared" ref="B104:Q104" si="21">IF(B$65=0,0,B$65/B$5)</f>
        <v>0.11001367335467259</v>
      </c>
      <c r="C104" s="200">
        <f t="shared" si="21"/>
        <v>0.11052136960699258</v>
      </c>
      <c r="D104" s="200">
        <f t="shared" si="21"/>
        <v>0.11015793614307492</v>
      </c>
      <c r="E104" s="200">
        <f t="shared" si="21"/>
        <v>0.11027913975477149</v>
      </c>
      <c r="F104" s="200">
        <f t="shared" si="21"/>
        <v>0.11033175923034605</v>
      </c>
      <c r="G104" s="200">
        <f t="shared" si="21"/>
        <v>0.10985102321613487</v>
      </c>
      <c r="H104" s="200">
        <f t="shared" si="21"/>
        <v>0.10963190821470371</v>
      </c>
      <c r="I104" s="200">
        <f t="shared" si="21"/>
        <v>0.1096343738319102</v>
      </c>
      <c r="J104" s="200">
        <f t="shared" si="21"/>
        <v>0.10926099348399948</v>
      </c>
      <c r="K104" s="200">
        <f t="shared" si="21"/>
        <v>0.10929683165558131</v>
      </c>
      <c r="L104" s="200">
        <f t="shared" si="21"/>
        <v>0.10916172022907022</v>
      </c>
      <c r="M104" s="200">
        <f t="shared" si="21"/>
        <v>0.10921735964070983</v>
      </c>
      <c r="N104" s="200">
        <f t="shared" si="21"/>
        <v>0.10913942465285044</v>
      </c>
      <c r="O104" s="200">
        <f t="shared" si="21"/>
        <v>0.10924135863290073</v>
      </c>
      <c r="P104" s="200">
        <f t="shared" si="21"/>
        <v>0.10940097236512858</v>
      </c>
      <c r="Q104" s="200">
        <f t="shared" si="21"/>
        <v>0.10925722280753745</v>
      </c>
    </row>
    <row r="105" spans="1:17" x14ac:dyDescent="0.25">
      <c r="A105" s="142" t="s">
        <v>266</v>
      </c>
      <c r="B105" s="199">
        <f t="shared" ref="B105:Q105" si="22">IF(B$66=0,0,B$66/B$5)</f>
        <v>1.5649185153382816E-2</v>
      </c>
      <c r="C105" s="199">
        <f t="shared" si="22"/>
        <v>1.5723012776303096E-2</v>
      </c>
      <c r="D105" s="199">
        <f t="shared" si="22"/>
        <v>1.5670319219956583E-2</v>
      </c>
      <c r="E105" s="199">
        <f t="shared" si="22"/>
        <v>1.5687156005463537E-2</v>
      </c>
      <c r="F105" s="199">
        <f t="shared" si="22"/>
        <v>1.5696237624787775E-2</v>
      </c>
      <c r="G105" s="199">
        <f t="shared" si="22"/>
        <v>1.5627661926703444E-2</v>
      </c>
      <c r="H105" s="199">
        <f t="shared" si="22"/>
        <v>1.5596040501245318E-2</v>
      </c>
      <c r="I105" s="199">
        <f t="shared" si="22"/>
        <v>1.5597682709482098E-2</v>
      </c>
      <c r="J105" s="199">
        <f t="shared" si="22"/>
        <v>1.5545200726474593E-2</v>
      </c>
      <c r="K105" s="199">
        <f t="shared" si="22"/>
        <v>1.5552911265494514E-2</v>
      </c>
      <c r="L105" s="199">
        <f t="shared" si="22"/>
        <v>1.5532248087918718E-2</v>
      </c>
      <c r="M105" s="199">
        <f t="shared" si="22"/>
        <v>1.5539366261664299E-2</v>
      </c>
      <c r="N105" s="199">
        <f t="shared" si="22"/>
        <v>1.5527891533413277E-2</v>
      </c>
      <c r="O105" s="199">
        <f t="shared" si="22"/>
        <v>1.5542899657613679E-2</v>
      </c>
      <c r="P105" s="199">
        <f t="shared" si="22"/>
        <v>1.5565824429898309E-2</v>
      </c>
      <c r="Q105" s="199">
        <f t="shared" si="22"/>
        <v>1.5544039691594968E-2</v>
      </c>
    </row>
    <row r="106" spans="1:17" x14ac:dyDescent="0.25">
      <c r="A106" s="142" t="s">
        <v>265</v>
      </c>
      <c r="B106" s="199">
        <f t="shared" ref="B106:Q106" si="23">IF(B$67=0,0,B$67/B$5)</f>
        <v>5.6559643603997459E-3</v>
      </c>
      <c r="C106" s="199">
        <f t="shared" si="23"/>
        <v>5.671335835874221E-3</v>
      </c>
      <c r="D106" s="199">
        <f t="shared" si="23"/>
        <v>5.6592931162787324E-3</v>
      </c>
      <c r="E106" s="199">
        <f t="shared" si="23"/>
        <v>5.6682194211946559E-3</v>
      </c>
      <c r="F106" s="199">
        <f t="shared" si="23"/>
        <v>5.660277469618437E-3</v>
      </c>
      <c r="G106" s="199">
        <f t="shared" si="23"/>
        <v>5.6368433963467522E-3</v>
      </c>
      <c r="H106" s="199">
        <f t="shared" si="23"/>
        <v>5.6285981292563568E-3</v>
      </c>
      <c r="I106" s="199">
        <f t="shared" si="23"/>
        <v>5.6201125635353061E-3</v>
      </c>
      <c r="J106" s="199">
        <f t="shared" si="23"/>
        <v>5.5967120680232175E-3</v>
      </c>
      <c r="K106" s="199">
        <f t="shared" si="23"/>
        <v>5.581131959397881E-3</v>
      </c>
      <c r="L106" s="199">
        <f t="shared" si="23"/>
        <v>5.583814408492262E-3</v>
      </c>
      <c r="M106" s="199">
        <f t="shared" si="23"/>
        <v>5.5919857700684888E-3</v>
      </c>
      <c r="N106" s="199">
        <f t="shared" si="23"/>
        <v>5.5905708271744613E-3</v>
      </c>
      <c r="O106" s="199">
        <f t="shared" si="23"/>
        <v>5.5924220589855089E-3</v>
      </c>
      <c r="P106" s="199">
        <f t="shared" si="23"/>
        <v>5.599160309749553E-3</v>
      </c>
      <c r="Q106" s="199">
        <f t="shared" si="23"/>
        <v>5.6006838355870357E-3</v>
      </c>
    </row>
    <row r="107" spans="1:17" x14ac:dyDescent="0.25">
      <c r="A107" s="142" t="s">
        <v>264</v>
      </c>
      <c r="B107" s="199">
        <f t="shared" ref="B107:Q107" si="24">IF(B$78=0,0,B$78/B$5)</f>
        <v>8.8708523840890022E-2</v>
      </c>
      <c r="C107" s="199">
        <f t="shared" si="24"/>
        <v>8.9127020994815259E-2</v>
      </c>
      <c r="D107" s="199">
        <f t="shared" si="24"/>
        <v>8.882832380683961E-2</v>
      </c>
      <c r="E107" s="199">
        <f t="shared" si="24"/>
        <v>8.8923764328113303E-2</v>
      </c>
      <c r="F107" s="199">
        <f t="shared" si="24"/>
        <v>8.8975244135939838E-2</v>
      </c>
      <c r="G107" s="199">
        <f t="shared" si="24"/>
        <v>8.8586517893084665E-2</v>
      </c>
      <c r="H107" s="199">
        <f t="shared" si="24"/>
        <v>8.8407269584202045E-2</v>
      </c>
      <c r="I107" s="199">
        <f t="shared" si="24"/>
        <v>8.8416578558892789E-2</v>
      </c>
      <c r="J107" s="199">
        <f t="shared" si="24"/>
        <v>8.8119080689501667E-2</v>
      </c>
      <c r="K107" s="199">
        <f t="shared" si="24"/>
        <v>8.8162788430688907E-2</v>
      </c>
      <c r="L107" s="199">
        <f t="shared" si="24"/>
        <v>8.8045657732659252E-2</v>
      </c>
      <c r="M107" s="199">
        <f t="shared" si="24"/>
        <v>8.8086007608977043E-2</v>
      </c>
      <c r="N107" s="199">
        <f t="shared" si="24"/>
        <v>8.8020962292262708E-2</v>
      </c>
      <c r="O107" s="199">
        <f t="shared" si="24"/>
        <v>8.8106036916301533E-2</v>
      </c>
      <c r="P107" s="199">
        <f t="shared" si="24"/>
        <v>8.8235987625480711E-2</v>
      </c>
      <c r="Q107" s="199">
        <f t="shared" si="24"/>
        <v>8.8112499280355458E-2</v>
      </c>
    </row>
    <row r="108" spans="1:17" x14ac:dyDescent="0.25">
      <c r="A108" s="72" t="s">
        <v>258</v>
      </c>
      <c r="B108" s="71">
        <f t="shared" ref="B108:Q108" si="25">IF(B$79=0,0,B$79/B$5)</f>
        <v>5.3423709993157271E-2</v>
      </c>
      <c r="C108" s="71">
        <f t="shared" si="25"/>
        <v>2.862984957267424E-2</v>
      </c>
      <c r="D108" s="71">
        <f t="shared" si="25"/>
        <v>4.7466148942685686E-2</v>
      </c>
      <c r="E108" s="71">
        <f t="shared" si="25"/>
        <v>3.7193265601452238E-2</v>
      </c>
      <c r="F108" s="71">
        <f t="shared" si="25"/>
        <v>4.3286908665511915E-2</v>
      </c>
      <c r="G108" s="71">
        <f t="shared" si="25"/>
        <v>7.4162882813879949E-2</v>
      </c>
      <c r="H108" s="71">
        <f t="shared" si="25"/>
        <v>8.5807245671130114E-2</v>
      </c>
      <c r="I108" s="71">
        <f t="shared" si="25"/>
        <v>9.072829546494543E-2</v>
      </c>
      <c r="J108" s="71">
        <f t="shared" si="25"/>
        <v>0.11611600210236282</v>
      </c>
      <c r="K108" s="71">
        <f t="shared" si="25"/>
        <v>0.122592691610835</v>
      </c>
      <c r="L108" s="71">
        <f t="shared" si="25"/>
        <v>0.12377350572488606</v>
      </c>
      <c r="M108" s="71">
        <f t="shared" si="25"/>
        <v>0.11511975945758968</v>
      </c>
      <c r="N108" s="71">
        <f t="shared" si="25"/>
        <v>0.116818132103052</v>
      </c>
      <c r="O108" s="71">
        <f t="shared" si="25"/>
        <v>0.11099515803124736</v>
      </c>
      <c r="P108" s="71">
        <f t="shared" si="25"/>
        <v>0.10225743060245759</v>
      </c>
      <c r="Q108" s="71">
        <f t="shared" si="25"/>
        <v>0.10591187782440202</v>
      </c>
    </row>
    <row r="110" spans="1:17" ht="12.75" x14ac:dyDescent="0.25">
      <c r="A110" s="98" t="s">
        <v>128</v>
      </c>
      <c r="B110" s="297"/>
      <c r="C110" s="297"/>
      <c r="D110" s="297"/>
      <c r="E110" s="297"/>
      <c r="F110" s="297"/>
      <c r="G110" s="297"/>
      <c r="H110" s="297"/>
      <c r="I110" s="297"/>
      <c r="J110" s="297"/>
      <c r="K110" s="297"/>
      <c r="L110" s="297"/>
      <c r="M110" s="297"/>
      <c r="N110" s="297"/>
      <c r="O110" s="297"/>
      <c r="P110" s="297"/>
      <c r="Q110" s="297"/>
    </row>
    <row r="112" spans="1:17" x14ac:dyDescent="0.25">
      <c r="A112" s="78" t="s">
        <v>8</v>
      </c>
      <c r="B112" s="253">
        <f>IF(B$5=0,0,B$5/FBT_fec!B$5)</f>
        <v>0.40726014026242657</v>
      </c>
      <c r="C112" s="253">
        <f>IF(C$5=0,0,C$5/FBT_fec!C$5)</f>
        <v>0.40534784466784002</v>
      </c>
      <c r="D112" s="253">
        <f>IF(D$5=0,0,D$5/FBT_fec!D$5)</f>
        <v>0.40671088132287764</v>
      </c>
      <c r="E112" s="253">
        <f>IF(E$5=0,0,E$5/FBT_fec!E$5)</f>
        <v>0.40932536820527149</v>
      </c>
      <c r="F112" s="253">
        <f>IF(F$5=0,0,F$5/FBT_fec!F$5)</f>
        <v>0.4130642767116986</v>
      </c>
      <c r="G112" s="253">
        <f>IF(G$5=0,0,G$5/FBT_fec!G$5)</f>
        <v>0.41979308191255388</v>
      </c>
      <c r="H112" s="253">
        <f>IF(H$5=0,0,H$5/FBT_fec!H$5)</f>
        <v>0.4206442245885732</v>
      </c>
      <c r="I112" s="253">
        <f>IF(I$5=0,0,I$5/FBT_fec!I$5)</f>
        <v>0.42813327100479215</v>
      </c>
      <c r="J112" s="253">
        <f>IF(J$5=0,0,J$5/FBT_fec!J$5)</f>
        <v>0.42957868708202279</v>
      </c>
      <c r="K112" s="253">
        <f>IF(K$5=0,0,K$5/FBT_fec!K$5)</f>
        <v>0.42936571838617332</v>
      </c>
      <c r="L112" s="253">
        <f>IF(L$5=0,0,L$5/FBT_fec!L$5)</f>
        <v>0.45433708165086534</v>
      </c>
      <c r="M112" s="253">
        <f>IF(M$5=0,0,M$5/FBT_fec!M$5)</f>
        <v>0.46640915530802668</v>
      </c>
      <c r="N112" s="253">
        <f>IF(N$5=0,0,N$5/FBT_fec!N$5)</f>
        <v>0.47998820278955406</v>
      </c>
      <c r="O112" s="253">
        <f>IF(O$5=0,0,O$5/FBT_fec!O$5)</f>
        <v>0.50614428097059805</v>
      </c>
      <c r="P112" s="253">
        <f>IF(P$5=0,0,P$5/FBT_fec!P$5)</f>
        <v>0.51883726021869148</v>
      </c>
      <c r="Q112" s="253">
        <f>IF(Q$5=0,0,Q$5/FBT_fec!Q$5)</f>
        <v>0.53404911431926128</v>
      </c>
    </row>
    <row r="113" spans="1:17" x14ac:dyDescent="0.25">
      <c r="A113" s="132" t="s">
        <v>83</v>
      </c>
      <c r="B113" s="282">
        <f>IF(B$6=0,0,B$6/FBT_fec!B$6)</f>
        <v>0.42405177406642586</v>
      </c>
      <c r="C113" s="282">
        <f>IF(C$6=0,0,C$6/FBT_fec!C$6)</f>
        <v>0.42405177406642591</v>
      </c>
      <c r="D113" s="282">
        <f>IF(D$6=0,0,D$6/FBT_fec!D$6)</f>
        <v>0.42405177406642591</v>
      </c>
      <c r="E113" s="282">
        <f>IF(E$6=0,0,E$6/FBT_fec!E$6)</f>
        <v>0.427236280764767</v>
      </c>
      <c r="F113" s="282">
        <f>IF(F$6=0,0,F$6/FBT_fec!F$6)</f>
        <v>0.43138838843257782</v>
      </c>
      <c r="G113" s="282">
        <f>IF(G$6=0,0,G$6/FBT_fec!G$6)</f>
        <v>0.43650028723945034</v>
      </c>
      <c r="H113" s="282">
        <f>IF(H$6=0,0,H$6/FBT_fec!H$6)</f>
        <v>0.43650028723945034</v>
      </c>
      <c r="I113" s="282">
        <f>IF(I$6=0,0,I$6/FBT_fec!I$6)</f>
        <v>0.44431841133995653</v>
      </c>
      <c r="J113" s="282">
        <f>IF(J$6=0,0,J$6/FBT_fec!J$6)</f>
        <v>0.44431841133995648</v>
      </c>
      <c r="K113" s="282">
        <f>IF(K$6=0,0,K$6/FBT_fec!K$6)</f>
        <v>0.44431841133995653</v>
      </c>
      <c r="L113" s="282">
        <f>IF(L$6=0,0,L$6/FBT_fec!L$6)</f>
        <v>0.46953476310251824</v>
      </c>
      <c r="M113" s="282">
        <f>IF(M$6=0,0,M$6/FBT_fec!M$6)</f>
        <v>0.48223154799242579</v>
      </c>
      <c r="N113" s="282">
        <f>IF(N$6=0,0,N$6/FBT_fec!N$6)</f>
        <v>0.49590478761155987</v>
      </c>
      <c r="O113" s="282">
        <f>IF(O$6=0,0,O$6/FBT_fec!O$6)</f>
        <v>0.52343363509701846</v>
      </c>
      <c r="P113" s="282">
        <f>IF(P$6=0,0,P$6/FBT_fec!P$6)</f>
        <v>0.53735158471285094</v>
      </c>
      <c r="Q113" s="282">
        <f>IF(Q$6=0,0,Q$6/FBT_fec!Q$6)</f>
        <v>0.55233217733803053</v>
      </c>
    </row>
    <row r="114" spans="1:17" x14ac:dyDescent="0.25">
      <c r="A114" s="76" t="s">
        <v>82</v>
      </c>
      <c r="B114" s="281">
        <f>IF(B$7=0,0,B$7/FBT_fec!B$7)</f>
        <v>0.10621979224503758</v>
      </c>
      <c r="C114" s="281">
        <f>IF(C$7=0,0,C$7/FBT_fec!C$7)</f>
        <v>0.10621979224503757</v>
      </c>
      <c r="D114" s="281">
        <f>IF(D$7=0,0,D$7/FBT_fec!D$7)</f>
        <v>0.10621979224503758</v>
      </c>
      <c r="E114" s="281">
        <f>IF(E$7=0,0,E$7/FBT_fec!E$7)</f>
        <v>0.10701747229400191</v>
      </c>
      <c r="F114" s="281">
        <f>IF(F$7=0,0,F$7/FBT_fec!F$7)</f>
        <v>0.10805752457258243</v>
      </c>
      <c r="G114" s="281">
        <f>IF(G$7=0,0,G$7/FBT_fec!G$7)</f>
        <v>0.10933799281361045</v>
      </c>
      <c r="H114" s="281">
        <f>IF(H$7=0,0,H$7/FBT_fec!H$7)</f>
        <v>0.10933799281361047</v>
      </c>
      <c r="I114" s="281">
        <f>IF(I$7=0,0,I$7/FBT_fec!I$7)</f>
        <v>0.11129633745096033</v>
      </c>
      <c r="J114" s="281">
        <f>IF(J$7=0,0,J$7/FBT_fec!J$7)</f>
        <v>0.11129633745096033</v>
      </c>
      <c r="K114" s="281">
        <f>IF(K$7=0,0,K$7/FBT_fec!K$7)</f>
        <v>0.11129633745096032</v>
      </c>
      <c r="L114" s="281">
        <f>IF(L$7=0,0,L$7/FBT_fec!L$7)</f>
        <v>0.11761272570636594</v>
      </c>
      <c r="M114" s="281">
        <f>IF(M$7=0,0,M$7/FBT_fec!M$7)</f>
        <v>0.12079311530892109</v>
      </c>
      <c r="N114" s="281">
        <f>IF(N$7=0,0,N$7/FBT_fec!N$7)</f>
        <v>0.12421809489981776</v>
      </c>
      <c r="O114" s="281">
        <f>IF(O$7=0,0,O$7/FBT_fec!O$7)</f>
        <v>0.13111373510103688</v>
      </c>
      <c r="P114" s="281">
        <f>IF(P$7=0,0,P$7/FBT_fec!P$7)</f>
        <v>0.1346000115584938</v>
      </c>
      <c r="Q114" s="281">
        <f>IF(Q$7=0,0,Q$7/FBT_fec!Q$7)</f>
        <v>0.13835246711620802</v>
      </c>
    </row>
    <row r="115" spans="1:17" x14ac:dyDescent="0.25">
      <c r="A115" s="76" t="s">
        <v>81</v>
      </c>
      <c r="B115" s="281">
        <f>IF(B$8=0,0,B$8/FBT_fec!B$8)</f>
        <v>0.57888886797206207</v>
      </c>
      <c r="C115" s="281">
        <f>IF(C$8=0,0,C$8/FBT_fec!C$8)</f>
        <v>0.57888886797206196</v>
      </c>
      <c r="D115" s="281">
        <f>IF(D$8=0,0,D$8/FBT_fec!D$8)</f>
        <v>0.57888886797206207</v>
      </c>
      <c r="E115" s="281">
        <f>IF(E$8=0,0,E$8/FBT_fec!E$8)</f>
        <v>0.58323615665328654</v>
      </c>
      <c r="F115" s="281">
        <f>IF(F$8=0,0,F$8/FBT_fec!F$8)</f>
        <v>0.5889043534502667</v>
      </c>
      <c r="G115" s="281">
        <f>IF(G$8=0,0,G$8/FBT_fec!G$8)</f>
        <v>0.59588279687268397</v>
      </c>
      <c r="H115" s="281">
        <f>IF(H$8=0,0,H$8/FBT_fec!H$8)</f>
        <v>0.59588279687268397</v>
      </c>
      <c r="I115" s="281">
        <f>IF(I$8=0,0,I$8/FBT_fec!I$8)</f>
        <v>0.60655560922011709</v>
      </c>
      <c r="J115" s="281">
        <f>IF(J$8=0,0,J$8/FBT_fec!J$8)</f>
        <v>0.60655560922011709</v>
      </c>
      <c r="K115" s="281">
        <f>IF(K$8=0,0,K$8/FBT_fec!K$8)</f>
        <v>0.60655560922011709</v>
      </c>
      <c r="L115" s="281">
        <f>IF(L$8=0,0,L$8/FBT_fec!L$8)</f>
        <v>0.64097939003874904</v>
      </c>
      <c r="M115" s="281">
        <f>IF(M$8=0,0,M$8/FBT_fec!M$8)</f>
        <v>0.65831224390543774</v>
      </c>
      <c r="N115" s="281">
        <f>IF(N$8=0,0,N$8/FBT_fec!N$8)</f>
        <v>0.6769780924850296</v>
      </c>
      <c r="O115" s="281">
        <f>IF(O$8=0,0,O$8/FBT_fec!O$8)</f>
        <v>0.7145587473296342</v>
      </c>
      <c r="P115" s="281">
        <f>IF(P$8=0,0,P$8/FBT_fec!P$8)</f>
        <v>0.73355865863843428</v>
      </c>
      <c r="Q115" s="281">
        <f>IF(Q$8=0,0,Q$8/FBT_fec!Q$8)</f>
        <v>0.75400922349088195</v>
      </c>
    </row>
    <row r="116" spans="1:17" x14ac:dyDescent="0.25">
      <c r="A116" s="76" t="s">
        <v>80</v>
      </c>
      <c r="B116" s="281">
        <f>IF(B$9=0,0,B$9/FBT_fec!B$9)</f>
        <v>0.4130611057388352</v>
      </c>
      <c r="C116" s="281">
        <f>IF(C$9=0,0,C$9/FBT_fec!C$9)</f>
        <v>0.41306110573883531</v>
      </c>
      <c r="D116" s="281">
        <f>IF(D$9=0,0,D$9/FBT_fec!D$9)</f>
        <v>0.4130611057388352</v>
      </c>
      <c r="E116" s="281">
        <f>IF(E$9=0,0,E$9/FBT_fec!E$9)</f>
        <v>0.41616307568329641</v>
      </c>
      <c r="F116" s="281">
        <f>IF(F$9=0,0,F$9/FBT_fec!F$9)</f>
        <v>0.42020756809979076</v>
      </c>
      <c r="G116" s="281">
        <f>IF(G$9=0,0,G$9/FBT_fec!G$9)</f>
        <v>0.42518697557483426</v>
      </c>
      <c r="H116" s="281">
        <f>IF(H$9=0,0,H$9/FBT_fec!H$9)</f>
        <v>0.4251869755748342</v>
      </c>
      <c r="I116" s="281">
        <f>IF(I$9=0,0,I$9/FBT_fec!I$9)</f>
        <v>0.43280246779360426</v>
      </c>
      <c r="J116" s="281">
        <f>IF(J$9=0,0,J$9/FBT_fec!J$9)</f>
        <v>0.43280246779360432</v>
      </c>
      <c r="K116" s="281">
        <f>IF(K$9=0,0,K$9/FBT_fec!K$9)</f>
        <v>0.43280246779360426</v>
      </c>
      <c r="L116" s="281">
        <f>IF(L$9=0,0,L$9/FBT_fec!L$9)</f>
        <v>0.45736525653484783</v>
      </c>
      <c r="M116" s="281">
        <f>IF(M$9=0,0,M$9/FBT_fec!M$9)</f>
        <v>0.46973296332607528</v>
      </c>
      <c r="N116" s="281">
        <f>IF(N$9=0,0,N$9/FBT_fec!N$9)</f>
        <v>0.4830518168753753</v>
      </c>
      <c r="O116" s="281">
        <f>IF(O$9=0,0,O$9/FBT_fec!O$9)</f>
        <v>0.50986716556031675</v>
      </c>
      <c r="P116" s="281">
        <f>IF(P$9=0,0,P$9/FBT_fec!P$9)</f>
        <v>0.52342438665811752</v>
      </c>
      <c r="Q116" s="281">
        <f>IF(Q$9=0,0,Q$9/FBT_fec!Q$9)</f>
        <v>0.53801670894707088</v>
      </c>
    </row>
    <row r="117" spans="1:17" x14ac:dyDescent="0.25">
      <c r="A117" s="129" t="s">
        <v>79</v>
      </c>
      <c r="B117" s="280">
        <f>IF(B$10=0,0,B$10/FBT_fec!B$10)</f>
        <v>0.63865881964265003</v>
      </c>
      <c r="C117" s="280">
        <f>IF(C$10=0,0,C$10/FBT_fec!C$10)</f>
        <v>0.63865881964265014</v>
      </c>
      <c r="D117" s="280">
        <f>IF(D$10=0,0,D$10/FBT_fec!D$10)</f>
        <v>0.63865881964265003</v>
      </c>
      <c r="E117" s="280">
        <f>IF(E$10=0,0,E$10/FBT_fec!E$10)</f>
        <v>0.64345496344745845</v>
      </c>
      <c r="F117" s="280">
        <f>IF(F$10=0,0,F$10/FBT_fec!F$10)</f>
        <v>0.64970839839179106</v>
      </c>
      <c r="G117" s="280">
        <f>IF(G$10=0,0,G$10/FBT_fec!G$10)</f>
        <v>0.65740736219242002</v>
      </c>
      <c r="H117" s="280">
        <f>IF(H$10=0,0,H$10/FBT_fec!H$10)</f>
        <v>0.65740736219242002</v>
      </c>
      <c r="I117" s="280">
        <f>IF(I$10=0,0,I$10/FBT_fec!I$10)</f>
        <v>0.6691821364421956</v>
      </c>
      <c r="J117" s="280">
        <f>IF(J$10=0,0,J$10/FBT_fec!J$10)</f>
        <v>0.66918213644219549</v>
      </c>
      <c r="K117" s="280">
        <f>IF(K$10=0,0,K$10/FBT_fec!K$10)</f>
        <v>0.6691821364421956</v>
      </c>
      <c r="L117" s="280">
        <f>IF(L$10=0,0,L$10/FBT_fec!L$10)</f>
        <v>0.70716015336672522</v>
      </c>
      <c r="M117" s="280">
        <f>IF(M$10=0,0,M$10/FBT_fec!M$10)</f>
        <v>0.73574183434340068</v>
      </c>
      <c r="N117" s="280">
        <f>IF(N$10=0,0,N$10/FBT_fec!N$10)</f>
        <v>0.764930812537996</v>
      </c>
      <c r="O117" s="280">
        <f>IF(O$10=0,0,O$10/FBT_fec!O$10)</f>
        <v>0.81337485381881658</v>
      </c>
      <c r="P117" s="280">
        <f>IF(P$10=0,0,P$10/FBT_fec!P$10)</f>
        <v>0.8320978327225409</v>
      </c>
      <c r="Q117" s="280">
        <f>IF(Q$10=0,0,Q$10/FBT_fec!Q$10)</f>
        <v>0.85722806592489709</v>
      </c>
    </row>
    <row r="118" spans="1:17" x14ac:dyDescent="0.25">
      <c r="A118" s="127" t="s">
        <v>263</v>
      </c>
      <c r="B118" s="305">
        <f>IF(B$15=0,0,B$15/FBT_fec!B$15)</f>
        <v>0.5364128142029263</v>
      </c>
      <c r="C118" s="305">
        <f>IF(C$15=0,0,C$15/FBT_fec!C$15)</f>
        <v>0.53610588831719042</v>
      </c>
      <c r="D118" s="305">
        <f>IF(D$15=0,0,D$15/FBT_fec!D$15)</f>
        <v>0.53619750135096944</v>
      </c>
      <c r="E118" s="305">
        <f>IF(E$15=0,0,E$15/FBT_fec!E$15)</f>
        <v>0.54038230723467817</v>
      </c>
      <c r="F118" s="305">
        <f>IF(F$15=0,0,F$15/FBT_fec!F$15)</f>
        <v>0.54495051882293544</v>
      </c>
      <c r="G118" s="305">
        <f>IF(G$15=0,0,G$15/FBT_fec!G$15)</f>
        <v>0.55122413844941831</v>
      </c>
      <c r="H118" s="305">
        <f>IF(H$15=0,0,H$15/FBT_fec!H$15)</f>
        <v>0.5514185966743741</v>
      </c>
      <c r="I118" s="305">
        <f>IF(I$15=0,0,I$15/FBT_fec!I$15)</f>
        <v>0.56132851495699043</v>
      </c>
      <c r="J118" s="305">
        <f>IF(J$15=0,0,J$15/FBT_fec!J$15)</f>
        <v>0.56161318898679535</v>
      </c>
      <c r="K118" s="305">
        <f>IF(K$15=0,0,K$15/FBT_fec!K$15)</f>
        <v>0.56189309970890366</v>
      </c>
      <c r="L118" s="305">
        <f>IF(L$15=0,0,L$15/FBT_fec!L$15)</f>
        <v>0.59442709482708533</v>
      </c>
      <c r="M118" s="305">
        <f>IF(M$15=0,0,M$15/FBT_fec!M$15)</f>
        <v>0.61051516837443631</v>
      </c>
      <c r="N118" s="305">
        <f>IF(N$15=0,0,N$15/FBT_fec!N$15)</f>
        <v>0.62782577408460194</v>
      </c>
      <c r="O118" s="305">
        <f>IF(O$15=0,0,O$15/FBT_fec!O$15)</f>
        <v>0.66267786749845481</v>
      </c>
      <c r="P118" s="305">
        <f>IF(P$15=0,0,P$15/FBT_fec!P$15)</f>
        <v>0.68029828115349478</v>
      </c>
      <c r="Q118" s="305">
        <f>IF(Q$15=0,0,Q$15/FBT_fec!Q$15)</f>
        <v>0.69926402295737622</v>
      </c>
    </row>
    <row r="119" spans="1:17" x14ac:dyDescent="0.25">
      <c r="A119" s="127" t="s">
        <v>262</v>
      </c>
      <c r="B119" s="305">
        <f>IF(B$24=0,0,B$24/FBT_fec!B$24)</f>
        <v>0.27189456540915519</v>
      </c>
      <c r="C119" s="305">
        <f>IF(C$24=0,0,C$24/FBT_fec!C$24)</f>
        <v>0.27156695888900795</v>
      </c>
      <c r="D119" s="305">
        <f>IF(D$24=0,0,D$24/FBT_fec!D$24)</f>
        <v>0.27166474479952041</v>
      </c>
      <c r="E119" s="305">
        <f>IF(E$24=0,0,E$24/FBT_fec!E$24)</f>
        <v>0.27387363977757623</v>
      </c>
      <c r="F119" s="305">
        <f>IF(F$24=0,0,F$24/FBT_fec!F$24)</f>
        <v>0.27580572471695353</v>
      </c>
      <c r="G119" s="305">
        <f>IF(G$24=0,0,G$24/FBT_fec!G$24)</f>
        <v>0.27887761566689478</v>
      </c>
      <c r="H119" s="305">
        <f>IF(H$24=0,0,H$24/FBT_fec!H$24)</f>
        <v>0.2790851764669196</v>
      </c>
      <c r="I119" s="305">
        <f>IF(I$24=0,0,I$24/FBT_fec!I$24)</f>
        <v>0.28411960845245338</v>
      </c>
      <c r="J119" s="305">
        <f>IF(J$24=0,0,J$24/FBT_fec!J$24)</f>
        <v>0.28442346378891997</v>
      </c>
      <c r="K119" s="305">
        <f>IF(K$24=0,0,K$24/FBT_fec!K$24)</f>
        <v>0.28472223486651055</v>
      </c>
      <c r="L119" s="305">
        <f>IF(L$24=0,0,L$24/FBT_fec!L$24)</f>
        <v>0.30156943975822681</v>
      </c>
      <c r="M119" s="305">
        <f>IF(M$24=0,0,M$24/FBT_fec!M$24)</f>
        <v>0.3084930051897114</v>
      </c>
      <c r="N119" s="305">
        <f>IF(N$24=0,0,N$24/FBT_fec!N$24)</f>
        <v>0.31614289142311225</v>
      </c>
      <c r="O119" s="305">
        <f>IF(O$24=0,0,O$24/FBT_fec!O$24)</f>
        <v>0.33290475745557024</v>
      </c>
      <c r="P119" s="305">
        <f>IF(P$24=0,0,P$24/FBT_fec!P$24)</f>
        <v>0.34213925060994238</v>
      </c>
      <c r="Q119" s="305">
        <f>IF(Q$24=0,0,Q$24/FBT_fec!Q$24)</f>
        <v>0.35142299537600946</v>
      </c>
    </row>
    <row r="120" spans="1:17" x14ac:dyDescent="0.25">
      <c r="A120" s="127" t="s">
        <v>261</v>
      </c>
      <c r="B120" s="305">
        <f>IF(B$33=0,0,B$33/FBT_fec!B$33)</f>
        <v>0.3789915561229476</v>
      </c>
      <c r="C120" s="305">
        <f>IF(C$33=0,0,C$33/FBT_fec!C$33)</f>
        <v>0.37823716251161904</v>
      </c>
      <c r="D120" s="305">
        <f>IF(D$33=0,0,D$33/FBT_fec!D$33)</f>
        <v>0.37870317264080056</v>
      </c>
      <c r="E120" s="305">
        <f>IF(E$33=0,0,E$33/FBT_fec!E$33)</f>
        <v>0.38173877744119611</v>
      </c>
      <c r="F120" s="305">
        <f>IF(F$33=0,0,F$33/FBT_fec!F$33)</f>
        <v>0.38468594726863264</v>
      </c>
      <c r="G120" s="305">
        <f>IF(G$33=0,0,G$33/FBT_fec!G$33)</f>
        <v>0.38933389084087211</v>
      </c>
      <c r="H120" s="305">
        <f>IF(H$33=0,0,H$33/FBT_fec!H$33)</f>
        <v>0.3895526255696416</v>
      </c>
      <c r="I120" s="305">
        <f>IF(I$33=0,0,I$33/FBT_fec!I$33)</f>
        <v>0.39589038696500911</v>
      </c>
      <c r="J120" s="305">
        <f>IF(J$33=0,0,J$33/FBT_fec!J$33)</f>
        <v>0.39557301202761558</v>
      </c>
      <c r="K120" s="305">
        <f>IF(K$33=0,0,K$33/FBT_fec!K$33)</f>
        <v>0.39427625312789977</v>
      </c>
      <c r="L120" s="305">
        <f>IF(L$33=0,0,L$33/FBT_fec!L$33)</f>
        <v>0.41740737914703524</v>
      </c>
      <c r="M120" s="305">
        <f>IF(M$33=0,0,M$33/FBT_fec!M$33)</f>
        <v>0.42912526803562606</v>
      </c>
      <c r="N120" s="305">
        <f>IF(N$33=0,0,N$33/FBT_fec!N$33)</f>
        <v>0.44150708848819276</v>
      </c>
      <c r="O120" s="305">
        <f>IF(O$33=0,0,O$33/FBT_fec!O$33)</f>
        <v>0.46572037392171728</v>
      </c>
      <c r="P120" s="305">
        <f>IF(P$33=0,0,P$33/FBT_fec!P$33)</f>
        <v>0.47797482476794323</v>
      </c>
      <c r="Q120" s="305">
        <f>IF(Q$33=0,0,Q$33/FBT_fec!Q$33)</f>
        <v>0.49212249765251681</v>
      </c>
    </row>
    <row r="121" spans="1:17" x14ac:dyDescent="0.25">
      <c r="A121" s="127" t="s">
        <v>260</v>
      </c>
      <c r="B121" s="305">
        <f>IF(B$44=0,0,B$44/FBT_fec!B$44)</f>
        <v>0.35700203316649587</v>
      </c>
      <c r="C121" s="305">
        <f>IF(C$44=0,0,C$44/FBT_fec!C$44)</f>
        <v>0.35641083265389506</v>
      </c>
      <c r="D121" s="305">
        <f>IF(D$44=0,0,D$44/FBT_fec!D$44)</f>
        <v>0.35667868636952843</v>
      </c>
      <c r="E121" s="305">
        <f>IF(E$44=0,0,E$44/FBT_fec!E$44)</f>
        <v>0.35958705696624843</v>
      </c>
      <c r="F121" s="305">
        <f>IF(F$44=0,0,F$44/FBT_fec!F$44)</f>
        <v>0.36211319738797393</v>
      </c>
      <c r="G121" s="305">
        <f>IF(G$44=0,0,G$44/FBT_fec!G$44)</f>
        <v>0.366255360357855</v>
      </c>
      <c r="H121" s="305">
        <f>IF(H$44=0,0,H$44/FBT_fec!H$44)</f>
        <v>0.36653155852813729</v>
      </c>
      <c r="I121" s="305">
        <f>IF(I$44=0,0,I$44/FBT_fec!I$44)</f>
        <v>0.37288709709556983</v>
      </c>
      <c r="J121" s="305">
        <f>IF(J$44=0,0,J$44/FBT_fec!J$44)</f>
        <v>0.37304948920515901</v>
      </c>
      <c r="K121" s="305">
        <f>IF(K$44=0,0,K$44/FBT_fec!K$44)</f>
        <v>0.37283550482082956</v>
      </c>
      <c r="L121" s="305">
        <f>IF(L$44=0,0,L$44/FBT_fec!L$44)</f>
        <v>0.39492217412696234</v>
      </c>
      <c r="M121" s="305">
        <f>IF(M$44=0,0,M$44/FBT_fec!M$44)</f>
        <v>0.40577873654887947</v>
      </c>
      <c r="N121" s="305">
        <f>IF(N$44=0,0,N$44/FBT_fec!N$44)</f>
        <v>0.41736556893501597</v>
      </c>
      <c r="O121" s="305">
        <f>IF(O$44=0,0,O$44/FBT_fec!O$44)</f>
        <v>0.44042226575344651</v>
      </c>
      <c r="P121" s="305">
        <f>IF(P$44=0,0,P$44/FBT_fec!P$44)</f>
        <v>0.45208404613472919</v>
      </c>
      <c r="Q121" s="305">
        <f>IF(Q$44=0,0,Q$44/FBT_fec!Q$44)</f>
        <v>0.46499958306678391</v>
      </c>
    </row>
    <row r="122" spans="1:17" x14ac:dyDescent="0.25">
      <c r="A122" s="127" t="s">
        <v>259</v>
      </c>
      <c r="B122" s="305">
        <f>IF(B$65=0,0,B$65/FBT_fec!B$65)</f>
        <v>0.5257966174670905</v>
      </c>
      <c r="C122" s="305">
        <f>IF(C$65=0,0,C$65/FBT_fec!C$65)</f>
        <v>0.52574280954094177</v>
      </c>
      <c r="D122" s="305">
        <f>IF(D$65=0,0,D$65/FBT_fec!D$65)</f>
        <v>0.52577604820871293</v>
      </c>
      <c r="E122" s="305">
        <f>IF(E$65=0,0,E$65/FBT_fec!E$65)</f>
        <v>0.52973814476643299</v>
      </c>
      <c r="F122" s="305">
        <f>IF(F$65=0,0,F$65/FBT_fec!F$65)</f>
        <v>0.53483201433208227</v>
      </c>
      <c r="G122" s="305">
        <f>IF(G$65=0,0,G$65/FBT_fec!G$65)</f>
        <v>0.54117608828971564</v>
      </c>
      <c r="H122" s="305">
        <f>IF(H$65=0,0,H$65/FBT_fec!H$65)</f>
        <v>0.54119168977673127</v>
      </c>
      <c r="I122" s="305">
        <f>IF(I$65=0,0,I$65/FBT_fec!I$65)</f>
        <v>0.55083932171849259</v>
      </c>
      <c r="J122" s="305">
        <f>IF(J$65=0,0,J$65/FBT_fec!J$65)</f>
        <v>0.55081668461375533</v>
      </c>
      <c r="K122" s="305">
        <f>IF(K$65=0,0,K$65/FBT_fec!K$65)</f>
        <v>0.55072419190694988</v>
      </c>
      <c r="L122" s="305">
        <f>IF(L$65=0,0,L$65/FBT_fec!L$65)</f>
        <v>0.58203321641676808</v>
      </c>
      <c r="M122" s="305">
        <f>IF(M$65=0,0,M$65/FBT_fec!M$65)</f>
        <v>0.59780281433661764</v>
      </c>
      <c r="N122" s="305">
        <f>IF(N$65=0,0,N$65/FBT_fec!N$65)</f>
        <v>0.61476826229399728</v>
      </c>
      <c r="O122" s="305">
        <f>IF(O$65=0,0,O$65/FBT_fec!O$65)</f>
        <v>0.6488744028782828</v>
      </c>
      <c r="P122" s="305">
        <f>IF(P$65=0,0,P$65/FBT_fec!P$65)</f>
        <v>0.66611859104425719</v>
      </c>
      <c r="Q122" s="305">
        <f>IF(Q$65=0,0,Q$65/FBT_fec!Q$65)</f>
        <v>0.68474768332512304</v>
      </c>
    </row>
    <row r="123" spans="1:17" x14ac:dyDescent="0.25">
      <c r="A123" s="72" t="s">
        <v>258</v>
      </c>
      <c r="B123" s="304">
        <f>IF(B$79=0,0,B$79/FBT_fec!B$79)</f>
        <v>0.43956921874180865</v>
      </c>
      <c r="C123" s="304">
        <f>IF(C$79=0,0,C$79/FBT_fec!C$79)</f>
        <v>0.4395692187418086</v>
      </c>
      <c r="D123" s="304">
        <f>IF(D$79=0,0,D$79/FBT_fec!D$79)</f>
        <v>0.43956921874180865</v>
      </c>
      <c r="E123" s="304">
        <f>IF(E$79=0,0,E$79/FBT_fec!E$79)</f>
        <v>0.44287025698071142</v>
      </c>
      <c r="F123" s="304">
        <f>IF(F$79=0,0,F$79/FBT_fec!F$79)</f>
        <v>0.44717430388085616</v>
      </c>
      <c r="G123" s="304">
        <f>IF(G$79=0,0,G$79/FBT_fec!G$79)</f>
        <v>0.45247326382453545</v>
      </c>
      <c r="H123" s="304">
        <f>IF(H$79=0,0,H$79/FBT_fec!H$79)</f>
        <v>0.4524732638245354</v>
      </c>
      <c r="I123" s="304">
        <f>IF(I$79=0,0,I$79/FBT_fec!I$79)</f>
        <v>0.46057747871775667</v>
      </c>
      <c r="J123" s="304">
        <f>IF(J$79=0,0,J$79/FBT_fec!J$79)</f>
        <v>0.46057747871775667</v>
      </c>
      <c r="K123" s="304">
        <f>IF(K$79=0,0,K$79/FBT_fec!K$79)</f>
        <v>0.46057747871775667</v>
      </c>
      <c r="L123" s="304">
        <f>IF(L$79=0,0,L$79/FBT_fec!L$79)</f>
        <v>0.48671657946362834</v>
      </c>
      <c r="M123" s="304">
        <f>IF(M$79=0,0,M$79/FBT_fec!M$79)</f>
        <v>0.49987798133932276</v>
      </c>
      <c r="N123" s="304">
        <f>IF(N$79=0,0,N$79/FBT_fec!N$79)</f>
        <v>0.51405156962411291</v>
      </c>
      <c r="O123" s="304">
        <f>IF(O$79=0,0,O$79/FBT_fec!O$79)</f>
        <v>0.54258778789294593</v>
      </c>
      <c r="P123" s="304">
        <f>IF(P$79=0,0,P$79/FBT_fec!P$79)</f>
        <v>0.55701504091550014</v>
      </c>
      <c r="Q123" s="304">
        <f>IF(Q$79=0,0,Q$79/FBT_fec!Q$79)</f>
        <v>0.57254382253901015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>
    <tabColor theme="6" tint="0.59999389629810485"/>
    <pageSetUpPr fitToPage="1"/>
  </sheetPr>
  <dimension ref="A1:Q12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378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80" t="s">
        <v>135</v>
      </c>
      <c r="B3" s="297"/>
      <c r="C3" s="297"/>
      <c r="D3" s="297"/>
      <c r="E3" s="297"/>
      <c r="F3" s="297"/>
      <c r="G3" s="297"/>
      <c r="H3" s="297"/>
      <c r="I3" s="297"/>
      <c r="J3" s="297"/>
      <c r="K3" s="297"/>
      <c r="L3" s="297"/>
      <c r="M3" s="297"/>
      <c r="N3" s="297"/>
      <c r="O3" s="297"/>
      <c r="P3" s="297"/>
      <c r="Q3" s="297"/>
    </row>
    <row r="5" spans="1:17" ht="12.75" x14ac:dyDescent="0.25">
      <c r="A5" s="97" t="s">
        <v>8</v>
      </c>
      <c r="B5" s="96">
        <v>5718.8842240797567</v>
      </c>
      <c r="C5" s="96">
        <v>6372.6120586188017</v>
      </c>
      <c r="D5" s="96">
        <v>6118.6656038275096</v>
      </c>
      <c r="E5" s="96">
        <v>6018.4328849571611</v>
      </c>
      <c r="F5" s="96">
        <v>6236.386674262525</v>
      </c>
      <c r="G5" s="96">
        <v>5554.0443716130776</v>
      </c>
      <c r="H5" s="96">
        <v>5198.7373746535441</v>
      </c>
      <c r="I5" s="96">
        <v>5092.6554327916083</v>
      </c>
      <c r="J5" s="96">
        <v>4625.8833593576874</v>
      </c>
      <c r="K5" s="96">
        <v>3980.758974364333</v>
      </c>
      <c r="L5" s="96">
        <v>4199.619349889259</v>
      </c>
      <c r="M5" s="96">
        <v>4259.1380956336907</v>
      </c>
      <c r="N5" s="96">
        <v>4149.4026272832189</v>
      </c>
      <c r="O5" s="96">
        <v>4237.5717104844789</v>
      </c>
      <c r="P5" s="96">
        <v>4232.0392890387475</v>
      </c>
      <c r="Q5" s="96">
        <v>4182.5719676993413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95.004499335848237</v>
      </c>
      <c r="C10" s="158">
        <v>101.58091961775702</v>
      </c>
      <c r="D10" s="158">
        <v>100.45891276872962</v>
      </c>
      <c r="E10" s="158">
        <v>97.706557250733937</v>
      </c>
      <c r="F10" s="158">
        <v>100.82886205179656</v>
      </c>
      <c r="G10" s="158">
        <v>93.432719026078985</v>
      </c>
      <c r="H10" s="158">
        <v>89.184882132824328</v>
      </c>
      <c r="I10" s="158">
        <v>87.7079922252382</v>
      </c>
      <c r="J10" s="158">
        <v>83.033932950797521</v>
      </c>
      <c r="K10" s="158">
        <v>71.570990324136119</v>
      </c>
      <c r="L10" s="158">
        <v>76.494109006326539</v>
      </c>
      <c r="M10" s="158">
        <v>69.364001885028188</v>
      </c>
      <c r="N10" s="158">
        <v>61.640465497194789</v>
      </c>
      <c r="O10" s="158">
        <v>57.976328488023668</v>
      </c>
      <c r="P10" s="158">
        <v>59.02825974237112</v>
      </c>
      <c r="Q10" s="158">
        <v>57.612390693862864</v>
      </c>
    </row>
    <row r="11" spans="1:17" x14ac:dyDescent="0.25">
      <c r="A11" s="92" t="s">
        <v>125</v>
      </c>
      <c r="B11" s="91">
        <v>44.485519120292921</v>
      </c>
      <c r="C11" s="91">
        <v>47.564904541395229</v>
      </c>
      <c r="D11" s="91">
        <v>47.039528822514157</v>
      </c>
      <c r="E11" s="91">
        <v>45.750748134466882</v>
      </c>
      <c r="F11" s="91">
        <v>47.212756259324649</v>
      </c>
      <c r="G11" s="91">
        <v>43.749538577140299</v>
      </c>
      <c r="H11" s="91">
        <v>41.76050405082011</v>
      </c>
      <c r="I11" s="91">
        <v>41.068955601201587</v>
      </c>
      <c r="J11" s="91">
        <v>38.880343959899506</v>
      </c>
      <c r="K11" s="91">
        <v>33.512861820022039</v>
      </c>
      <c r="L11" s="91">
        <v>35.81809464372067</v>
      </c>
      <c r="M11" s="91">
        <v>28.489481582532015</v>
      </c>
      <c r="N11" s="91">
        <v>21.610083885690585</v>
      </c>
      <c r="O11" s="91">
        <v>17.515742256331581</v>
      </c>
      <c r="P11" s="91">
        <v>19.238187546860363</v>
      </c>
      <c r="Q11" s="91">
        <v>17.900193005418927</v>
      </c>
    </row>
    <row r="12" spans="1:17" x14ac:dyDescent="0.25">
      <c r="A12" s="92" t="s">
        <v>26</v>
      </c>
      <c r="B12" s="91">
        <v>50.518980215555317</v>
      </c>
      <c r="C12" s="91">
        <v>54.016015076361782</v>
      </c>
      <c r="D12" s="91">
        <v>53.419383946215468</v>
      </c>
      <c r="E12" s="91">
        <v>51.955809116267048</v>
      </c>
      <c r="F12" s="91">
        <v>53.616105792471913</v>
      </c>
      <c r="G12" s="91">
        <v>49.683180448938678</v>
      </c>
      <c r="H12" s="91">
        <v>47.424378082004225</v>
      </c>
      <c r="I12" s="91">
        <v>46.639036624036621</v>
      </c>
      <c r="J12" s="91">
        <v>44.153588990898022</v>
      </c>
      <c r="K12" s="91">
        <v>38.058128504114087</v>
      </c>
      <c r="L12" s="91">
        <v>40.676014362605862</v>
      </c>
      <c r="M12" s="91">
        <v>40.874520302496165</v>
      </c>
      <c r="N12" s="91">
        <v>40.030381611504204</v>
      </c>
      <c r="O12" s="91">
        <v>40.460586231692091</v>
      </c>
      <c r="P12" s="91">
        <v>39.790072195510753</v>
      </c>
      <c r="Q12" s="91">
        <v>39.712197688443936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263</v>
      </c>
      <c r="B15" s="204">
        <v>166.2968036935381</v>
      </c>
      <c r="C15" s="204">
        <v>179.20125254597741</v>
      </c>
      <c r="D15" s="204">
        <v>176.81069061387225</v>
      </c>
      <c r="E15" s="204">
        <v>171.2813460250517</v>
      </c>
      <c r="F15" s="204">
        <v>179.78165093321587</v>
      </c>
      <c r="G15" s="204">
        <v>167.34016616668009</v>
      </c>
      <c r="H15" s="204">
        <v>158.97942032639907</v>
      </c>
      <c r="I15" s="204">
        <v>156.22144767545421</v>
      </c>
      <c r="J15" s="204">
        <v>146.88827729454408</v>
      </c>
      <c r="K15" s="204">
        <v>125.75589470099293</v>
      </c>
      <c r="L15" s="204">
        <v>132.41548441696708</v>
      </c>
      <c r="M15" s="204">
        <v>133.01926352953137</v>
      </c>
      <c r="N15" s="204">
        <v>130.2721558898198</v>
      </c>
      <c r="O15" s="204">
        <v>131.67218459525515</v>
      </c>
      <c r="P15" s="204">
        <v>129.4901092432024</v>
      </c>
      <c r="Q15" s="204">
        <v>129.23667973501264</v>
      </c>
    </row>
    <row r="16" spans="1:17" x14ac:dyDescent="0.25">
      <c r="A16" s="152" t="s">
        <v>277</v>
      </c>
      <c r="B16" s="264">
        <v>166.2968036935381</v>
      </c>
      <c r="C16" s="264">
        <v>179.20125254597741</v>
      </c>
      <c r="D16" s="264">
        <v>176.81069061387225</v>
      </c>
      <c r="E16" s="264">
        <v>171.2813460250517</v>
      </c>
      <c r="F16" s="264">
        <v>179.78165093321587</v>
      </c>
      <c r="G16" s="264">
        <v>167.34016616668009</v>
      </c>
      <c r="H16" s="264">
        <v>158.97942032639907</v>
      </c>
      <c r="I16" s="264">
        <v>156.22144767545421</v>
      </c>
      <c r="J16" s="264">
        <v>146.88827729454408</v>
      </c>
      <c r="K16" s="264">
        <v>125.75589470099293</v>
      </c>
      <c r="L16" s="264">
        <v>132.41548441696708</v>
      </c>
      <c r="M16" s="264">
        <v>133.01926352953137</v>
      </c>
      <c r="N16" s="264">
        <v>130.2721558898198</v>
      </c>
      <c r="O16" s="264">
        <v>131.67218459525515</v>
      </c>
      <c r="P16" s="264">
        <v>129.4901092432024</v>
      </c>
      <c r="Q16" s="264">
        <v>129.23667973501264</v>
      </c>
    </row>
    <row r="17" spans="1:17" x14ac:dyDescent="0.25">
      <c r="A17" s="154" t="s">
        <v>33</v>
      </c>
      <c r="B17" s="83">
        <v>0</v>
      </c>
      <c r="C17" s="83">
        <v>0</v>
      </c>
      <c r="D17" s="83">
        <v>0</v>
      </c>
      <c r="E17" s="83">
        <v>0</v>
      </c>
      <c r="F17" s="83">
        <v>0</v>
      </c>
      <c r="G17" s="83">
        <v>0</v>
      </c>
      <c r="H17" s="83">
        <v>0</v>
      </c>
      <c r="I17" s="83">
        <v>0</v>
      </c>
      <c r="J17" s="83">
        <v>0</v>
      </c>
      <c r="K17" s="83">
        <v>0</v>
      </c>
      <c r="L17" s="83">
        <v>0</v>
      </c>
      <c r="M17" s="83">
        <v>0</v>
      </c>
      <c r="N17" s="83">
        <v>0</v>
      </c>
      <c r="O17" s="83">
        <v>0</v>
      </c>
      <c r="P17" s="83">
        <v>0</v>
      </c>
      <c r="Q17" s="83">
        <v>0</v>
      </c>
    </row>
    <row r="18" spans="1:17" x14ac:dyDescent="0.25">
      <c r="A18" s="154" t="s">
        <v>30</v>
      </c>
      <c r="B18" s="83">
        <v>0</v>
      </c>
      <c r="C18" s="83">
        <v>0</v>
      </c>
      <c r="D18" s="83">
        <v>0</v>
      </c>
      <c r="E18" s="83">
        <v>0</v>
      </c>
      <c r="F18" s="83">
        <v>0</v>
      </c>
      <c r="G18" s="83">
        <v>0</v>
      </c>
      <c r="H18" s="83">
        <v>0</v>
      </c>
      <c r="I18" s="83">
        <v>0</v>
      </c>
      <c r="J18" s="83">
        <v>0</v>
      </c>
      <c r="K18" s="83">
        <v>0</v>
      </c>
      <c r="L18" s="83">
        <v>0</v>
      </c>
      <c r="M18" s="83">
        <v>0</v>
      </c>
      <c r="N18" s="83">
        <v>0</v>
      </c>
      <c r="O18" s="83">
        <v>0</v>
      </c>
      <c r="P18" s="83">
        <v>0</v>
      </c>
      <c r="Q18" s="83">
        <v>0</v>
      </c>
    </row>
    <row r="19" spans="1:17" x14ac:dyDescent="0.25">
      <c r="A19" s="154" t="s">
        <v>125</v>
      </c>
      <c r="B19" s="83">
        <v>7.7857062373519845</v>
      </c>
      <c r="C19" s="83">
        <v>14.05924296388385</v>
      </c>
      <c r="D19" s="83">
        <v>12.211163881567385</v>
      </c>
      <c r="E19" s="83">
        <v>9.0562080266084113</v>
      </c>
      <c r="F19" s="83">
        <v>21.806134527069212</v>
      </c>
      <c r="G19" s="83">
        <v>23.278091628056668</v>
      </c>
      <c r="H19" s="83">
        <v>19.120864317602049</v>
      </c>
      <c r="I19" s="83">
        <v>18.288430128853825</v>
      </c>
      <c r="J19" s="83">
        <v>13.16442186673696</v>
      </c>
      <c r="K19" s="83">
        <v>7.8303339364484685</v>
      </c>
      <c r="L19" s="83">
        <v>0.17382682567947555</v>
      </c>
      <c r="M19" s="83">
        <v>0</v>
      </c>
      <c r="N19" s="83">
        <v>0</v>
      </c>
      <c r="O19" s="83">
        <v>0</v>
      </c>
      <c r="P19" s="83">
        <v>0</v>
      </c>
      <c r="Q19" s="83">
        <v>0</v>
      </c>
    </row>
    <row r="20" spans="1:17" x14ac:dyDescent="0.25">
      <c r="A20" s="154" t="s">
        <v>29</v>
      </c>
      <c r="B20" s="83">
        <v>0</v>
      </c>
      <c r="C20" s="83">
        <v>0</v>
      </c>
      <c r="D20" s="83">
        <v>0</v>
      </c>
      <c r="E20" s="83">
        <v>0</v>
      </c>
      <c r="F20" s="83">
        <v>0</v>
      </c>
      <c r="G20" s="83">
        <v>0</v>
      </c>
      <c r="H20" s="83">
        <v>0</v>
      </c>
      <c r="I20" s="83">
        <v>0</v>
      </c>
      <c r="J20" s="83">
        <v>0</v>
      </c>
      <c r="K20" s="83">
        <v>0</v>
      </c>
      <c r="L20" s="83">
        <v>0</v>
      </c>
      <c r="M20" s="83">
        <v>0</v>
      </c>
      <c r="N20" s="83">
        <v>0</v>
      </c>
      <c r="O20" s="83">
        <v>0</v>
      </c>
      <c r="P20" s="83">
        <v>0</v>
      </c>
      <c r="Q20" s="83">
        <v>0</v>
      </c>
    </row>
    <row r="21" spans="1:17" x14ac:dyDescent="0.25">
      <c r="A21" s="154" t="s">
        <v>26</v>
      </c>
      <c r="B21" s="83">
        <v>158.51109745618612</v>
      </c>
      <c r="C21" s="83">
        <v>165.14200958209355</v>
      </c>
      <c r="D21" s="83">
        <v>164.59952673230487</v>
      </c>
      <c r="E21" s="83">
        <v>162.2251379984433</v>
      </c>
      <c r="F21" s="83">
        <v>157.97551640614665</v>
      </c>
      <c r="G21" s="83">
        <v>144.06207453862342</v>
      </c>
      <c r="H21" s="83">
        <v>139.85855600879702</v>
      </c>
      <c r="I21" s="83">
        <v>137.93301754660038</v>
      </c>
      <c r="J21" s="83">
        <v>133.72385542780711</v>
      </c>
      <c r="K21" s="83">
        <v>117.92556076454446</v>
      </c>
      <c r="L21" s="83">
        <v>132.24165759128761</v>
      </c>
      <c r="M21" s="83">
        <v>133.01926352953137</v>
      </c>
      <c r="N21" s="83">
        <v>130.2721558898198</v>
      </c>
      <c r="O21" s="83">
        <v>131.67218459525515</v>
      </c>
      <c r="P21" s="83">
        <v>129.4901092432024</v>
      </c>
      <c r="Q21" s="83">
        <v>129.23667973501264</v>
      </c>
    </row>
    <row r="22" spans="1:17" x14ac:dyDescent="0.25">
      <c r="A22" s="152" t="s">
        <v>276</v>
      </c>
      <c r="B22" s="264">
        <v>0</v>
      </c>
      <c r="C22" s="264">
        <v>0</v>
      </c>
      <c r="D22" s="264">
        <v>0</v>
      </c>
      <c r="E22" s="264">
        <v>0</v>
      </c>
      <c r="F22" s="264">
        <v>0</v>
      </c>
      <c r="G22" s="264">
        <v>0</v>
      </c>
      <c r="H22" s="264">
        <v>0</v>
      </c>
      <c r="I22" s="264">
        <v>0</v>
      </c>
      <c r="J22" s="264">
        <v>0</v>
      </c>
      <c r="K22" s="264">
        <v>0</v>
      </c>
      <c r="L22" s="264">
        <v>0</v>
      </c>
      <c r="M22" s="264">
        <v>0</v>
      </c>
      <c r="N22" s="264">
        <v>0</v>
      </c>
      <c r="O22" s="264">
        <v>0</v>
      </c>
      <c r="P22" s="264">
        <v>0</v>
      </c>
      <c r="Q22" s="264">
        <v>0</v>
      </c>
    </row>
    <row r="23" spans="1:17" x14ac:dyDescent="0.25">
      <c r="A23" s="152" t="s">
        <v>275</v>
      </c>
      <c r="B23" s="264">
        <v>0</v>
      </c>
      <c r="C23" s="264">
        <v>0</v>
      </c>
      <c r="D23" s="264">
        <v>0</v>
      </c>
      <c r="E23" s="264">
        <v>0</v>
      </c>
      <c r="F23" s="264">
        <v>0</v>
      </c>
      <c r="G23" s="264">
        <v>0</v>
      </c>
      <c r="H23" s="264">
        <v>0</v>
      </c>
      <c r="I23" s="264">
        <v>0</v>
      </c>
      <c r="J23" s="264">
        <v>0</v>
      </c>
      <c r="K23" s="264">
        <v>0</v>
      </c>
      <c r="L23" s="264">
        <v>0</v>
      </c>
      <c r="M23" s="264">
        <v>0</v>
      </c>
      <c r="N23" s="264">
        <v>0</v>
      </c>
      <c r="O23" s="264">
        <v>0</v>
      </c>
      <c r="P23" s="264">
        <v>0</v>
      </c>
      <c r="Q23" s="264">
        <v>0</v>
      </c>
    </row>
    <row r="24" spans="1:17" x14ac:dyDescent="0.25">
      <c r="A24" s="156" t="s">
        <v>262</v>
      </c>
      <c r="B24" s="204">
        <v>271.18340503392733</v>
      </c>
      <c r="C24" s="204">
        <v>292.22693865673722</v>
      </c>
      <c r="D24" s="204">
        <v>288.32860320894508</v>
      </c>
      <c r="E24" s="204">
        <v>279.3117943473294</v>
      </c>
      <c r="F24" s="204">
        <v>293.17340550054666</v>
      </c>
      <c r="G24" s="204">
        <v>272.88483634148702</v>
      </c>
      <c r="H24" s="204">
        <v>259.25080685184753</v>
      </c>
      <c r="I24" s="204">
        <v>254.75332765884767</v>
      </c>
      <c r="J24" s="204">
        <v>239.53354671632852</v>
      </c>
      <c r="K24" s="204">
        <v>205.0725628554485</v>
      </c>
      <c r="L24" s="204">
        <v>215.93248424416569</v>
      </c>
      <c r="M24" s="204">
        <v>222.59779894873554</v>
      </c>
      <c r="N24" s="204">
        <v>222.76356735634567</v>
      </c>
      <c r="O24" s="204">
        <v>228.43318896315043</v>
      </c>
      <c r="P24" s="204">
        <v>223.12378971728589</v>
      </c>
      <c r="Q24" s="204">
        <v>223.67157661700853</v>
      </c>
    </row>
    <row r="25" spans="1:17" x14ac:dyDescent="0.25">
      <c r="A25" s="152" t="s">
        <v>274</v>
      </c>
      <c r="B25" s="264">
        <v>271.18340503392733</v>
      </c>
      <c r="C25" s="264">
        <v>292.22693865673722</v>
      </c>
      <c r="D25" s="264">
        <v>288.32860320894508</v>
      </c>
      <c r="E25" s="264">
        <v>279.3117943473294</v>
      </c>
      <c r="F25" s="264">
        <v>293.17340550054666</v>
      </c>
      <c r="G25" s="264">
        <v>272.88483634148702</v>
      </c>
      <c r="H25" s="264">
        <v>259.25080685184753</v>
      </c>
      <c r="I25" s="264">
        <v>254.75332765884767</v>
      </c>
      <c r="J25" s="264">
        <v>239.53354671632852</v>
      </c>
      <c r="K25" s="264">
        <v>205.0725628554485</v>
      </c>
      <c r="L25" s="264">
        <v>215.93248424416569</v>
      </c>
      <c r="M25" s="264">
        <v>222.59779894873554</v>
      </c>
      <c r="N25" s="264">
        <v>222.76356735634567</v>
      </c>
      <c r="O25" s="264">
        <v>228.43318896315043</v>
      </c>
      <c r="P25" s="264">
        <v>223.12378971728589</v>
      </c>
      <c r="Q25" s="264">
        <v>223.67157661700853</v>
      </c>
    </row>
    <row r="26" spans="1:17" x14ac:dyDescent="0.25">
      <c r="A26" s="154" t="s">
        <v>33</v>
      </c>
      <c r="B26" s="83">
        <v>0</v>
      </c>
      <c r="C26" s="83">
        <v>0</v>
      </c>
      <c r="D26" s="83">
        <v>0</v>
      </c>
      <c r="E26" s="83">
        <v>0</v>
      </c>
      <c r="F26" s="83">
        <v>0</v>
      </c>
      <c r="G26" s="83">
        <v>0</v>
      </c>
      <c r="H26" s="83">
        <v>0</v>
      </c>
      <c r="I26" s="83">
        <v>0</v>
      </c>
      <c r="J26" s="83">
        <v>0</v>
      </c>
      <c r="K26" s="83">
        <v>0</v>
      </c>
      <c r="L26" s="83">
        <v>0</v>
      </c>
      <c r="M26" s="83">
        <v>0</v>
      </c>
      <c r="N26" s="83">
        <v>0</v>
      </c>
      <c r="O26" s="83">
        <v>0</v>
      </c>
      <c r="P26" s="83">
        <v>0</v>
      </c>
      <c r="Q26" s="83">
        <v>0</v>
      </c>
    </row>
    <row r="27" spans="1:17" x14ac:dyDescent="0.25">
      <c r="A27" s="154" t="s">
        <v>30</v>
      </c>
      <c r="B27" s="83">
        <v>0</v>
      </c>
      <c r="C27" s="83">
        <v>0</v>
      </c>
      <c r="D27" s="83">
        <v>0</v>
      </c>
      <c r="E27" s="83">
        <v>0</v>
      </c>
      <c r="F27" s="83">
        <v>0</v>
      </c>
      <c r="G27" s="83">
        <v>0</v>
      </c>
      <c r="H27" s="83">
        <v>0</v>
      </c>
      <c r="I27" s="83">
        <v>0</v>
      </c>
      <c r="J27" s="83">
        <v>0</v>
      </c>
      <c r="K27" s="83">
        <v>0</v>
      </c>
      <c r="L27" s="83">
        <v>0</v>
      </c>
      <c r="M27" s="83">
        <v>0</v>
      </c>
      <c r="N27" s="83">
        <v>0</v>
      </c>
      <c r="O27" s="83">
        <v>0</v>
      </c>
      <c r="P27" s="83">
        <v>0</v>
      </c>
      <c r="Q27" s="83">
        <v>0</v>
      </c>
    </row>
    <row r="28" spans="1:17" x14ac:dyDescent="0.25">
      <c r="A28" s="154" t="s">
        <v>125</v>
      </c>
      <c r="B28" s="83">
        <v>12.696301318754932</v>
      </c>
      <c r="C28" s="83">
        <v>22.926678652053184</v>
      </c>
      <c r="D28" s="83">
        <v>19.912980449902761</v>
      </c>
      <c r="E28" s="83">
        <v>14.768133089780342</v>
      </c>
      <c r="F28" s="83">
        <v>35.559684133052897</v>
      </c>
      <c r="G28" s="83">
        <v>37.960032966246743</v>
      </c>
      <c r="H28" s="83">
        <v>31.180762213534692</v>
      </c>
      <c r="I28" s="83">
        <v>29.823295727363028</v>
      </c>
      <c r="J28" s="83">
        <v>21.467476631143118</v>
      </c>
      <c r="K28" s="83">
        <v>12.769076568374979</v>
      </c>
      <c r="L28" s="83">
        <v>0.2834627571126957</v>
      </c>
      <c r="M28" s="83">
        <v>0</v>
      </c>
      <c r="N28" s="83">
        <v>0</v>
      </c>
      <c r="O28" s="83">
        <v>0</v>
      </c>
      <c r="P28" s="83">
        <v>0</v>
      </c>
      <c r="Q28" s="83">
        <v>0</v>
      </c>
    </row>
    <row r="29" spans="1:17" x14ac:dyDescent="0.25">
      <c r="A29" s="154" t="s">
        <v>29</v>
      </c>
      <c r="B29" s="83">
        <v>0</v>
      </c>
      <c r="C29" s="83">
        <v>0</v>
      </c>
      <c r="D29" s="83">
        <v>0</v>
      </c>
      <c r="E29" s="83">
        <v>0</v>
      </c>
      <c r="F29" s="83">
        <v>0</v>
      </c>
      <c r="G29" s="83">
        <v>0</v>
      </c>
      <c r="H29" s="83">
        <v>0</v>
      </c>
      <c r="I29" s="83">
        <v>0</v>
      </c>
      <c r="J29" s="83">
        <v>0</v>
      </c>
      <c r="K29" s="83">
        <v>0</v>
      </c>
      <c r="L29" s="83">
        <v>0</v>
      </c>
      <c r="M29" s="83">
        <v>0</v>
      </c>
      <c r="N29" s="83">
        <v>0</v>
      </c>
      <c r="O29" s="83">
        <v>0</v>
      </c>
      <c r="P29" s="83">
        <v>0</v>
      </c>
      <c r="Q29" s="83">
        <v>0</v>
      </c>
    </row>
    <row r="30" spans="1:17" x14ac:dyDescent="0.25">
      <c r="A30" s="154" t="s">
        <v>26</v>
      </c>
      <c r="B30" s="83">
        <v>258.4871037151724</v>
      </c>
      <c r="C30" s="83">
        <v>269.30026000468405</v>
      </c>
      <c r="D30" s="83">
        <v>268.41562275904232</v>
      </c>
      <c r="E30" s="83">
        <v>264.54366125754905</v>
      </c>
      <c r="F30" s="83">
        <v>257.61372136749378</v>
      </c>
      <c r="G30" s="83">
        <v>234.92480337524029</v>
      </c>
      <c r="H30" s="83">
        <v>228.07004463831282</v>
      </c>
      <c r="I30" s="83">
        <v>224.93003193148465</v>
      </c>
      <c r="J30" s="83">
        <v>218.0660700851854</v>
      </c>
      <c r="K30" s="83">
        <v>192.30348628707353</v>
      </c>
      <c r="L30" s="83">
        <v>215.64902148705301</v>
      </c>
      <c r="M30" s="83">
        <v>222.59779894873554</v>
      </c>
      <c r="N30" s="83">
        <v>222.76356735634567</v>
      </c>
      <c r="O30" s="83">
        <v>228.43318896315043</v>
      </c>
      <c r="P30" s="83">
        <v>223.12378971728589</v>
      </c>
      <c r="Q30" s="83">
        <v>223.67157661700853</v>
      </c>
    </row>
    <row r="31" spans="1:17" x14ac:dyDescent="0.25">
      <c r="A31" s="152" t="s">
        <v>273</v>
      </c>
      <c r="B31" s="264">
        <v>0</v>
      </c>
      <c r="C31" s="264">
        <v>0</v>
      </c>
      <c r="D31" s="264">
        <v>0</v>
      </c>
      <c r="E31" s="264">
        <v>0</v>
      </c>
      <c r="F31" s="264">
        <v>0</v>
      </c>
      <c r="G31" s="264">
        <v>0</v>
      </c>
      <c r="H31" s="264">
        <v>0</v>
      </c>
      <c r="I31" s="264">
        <v>0</v>
      </c>
      <c r="J31" s="264">
        <v>0</v>
      </c>
      <c r="K31" s="264">
        <v>0</v>
      </c>
      <c r="L31" s="264">
        <v>0</v>
      </c>
      <c r="M31" s="264">
        <v>0</v>
      </c>
      <c r="N31" s="264">
        <v>0</v>
      </c>
      <c r="O31" s="264">
        <v>0</v>
      </c>
      <c r="P31" s="264">
        <v>0</v>
      </c>
      <c r="Q31" s="264">
        <v>0</v>
      </c>
    </row>
    <row r="32" spans="1:17" x14ac:dyDescent="0.25">
      <c r="A32" s="152" t="s">
        <v>272</v>
      </c>
      <c r="B32" s="264">
        <v>0</v>
      </c>
      <c r="C32" s="264">
        <v>0</v>
      </c>
      <c r="D32" s="264">
        <v>0</v>
      </c>
      <c r="E32" s="264">
        <v>0</v>
      </c>
      <c r="F32" s="264">
        <v>0</v>
      </c>
      <c r="G32" s="264">
        <v>0</v>
      </c>
      <c r="H32" s="264">
        <v>0</v>
      </c>
      <c r="I32" s="264">
        <v>0</v>
      </c>
      <c r="J32" s="264">
        <v>0</v>
      </c>
      <c r="K32" s="264">
        <v>0</v>
      </c>
      <c r="L32" s="264">
        <v>0</v>
      </c>
      <c r="M32" s="264">
        <v>0</v>
      </c>
      <c r="N32" s="264">
        <v>0</v>
      </c>
      <c r="O32" s="264">
        <v>0</v>
      </c>
      <c r="P32" s="264">
        <v>0</v>
      </c>
      <c r="Q32" s="264">
        <v>0</v>
      </c>
    </row>
    <row r="33" spans="1:17" x14ac:dyDescent="0.25">
      <c r="A33" s="156" t="s">
        <v>261</v>
      </c>
      <c r="B33" s="204">
        <v>4353.6679237539456</v>
      </c>
      <c r="C33" s="204">
        <v>4902.7894910895075</v>
      </c>
      <c r="D33" s="204">
        <v>4669.1522019703716</v>
      </c>
      <c r="E33" s="204">
        <v>4612.577742108906</v>
      </c>
      <c r="F33" s="204">
        <v>4766.9537068335703</v>
      </c>
      <c r="G33" s="204">
        <v>4188.3728162944344</v>
      </c>
      <c r="H33" s="204">
        <v>3899.7723380380844</v>
      </c>
      <c r="I33" s="204">
        <v>3814.5254278140706</v>
      </c>
      <c r="J33" s="204">
        <v>3421.9700004669075</v>
      </c>
      <c r="K33" s="204">
        <v>2944.0422741062275</v>
      </c>
      <c r="L33" s="204">
        <v>3104.0872903707445</v>
      </c>
      <c r="M33" s="204">
        <v>3161.4173233452539</v>
      </c>
      <c r="N33" s="204">
        <v>3076.676949061562</v>
      </c>
      <c r="O33" s="204">
        <v>3153.6824334422399</v>
      </c>
      <c r="P33" s="204">
        <v>3164.7647587510023</v>
      </c>
      <c r="Q33" s="204">
        <v>3119.1906289223648</v>
      </c>
    </row>
    <row r="34" spans="1:17" x14ac:dyDescent="0.25">
      <c r="A34" s="150" t="s">
        <v>33</v>
      </c>
      <c r="B34" s="87">
        <v>39.934085853084262</v>
      </c>
      <c r="C34" s="87">
        <v>93.219671731780366</v>
      </c>
      <c r="D34" s="87">
        <v>108.00653348782706</v>
      </c>
      <c r="E34" s="87">
        <v>123.18411233438748</v>
      </c>
      <c r="F34" s="87">
        <v>88.295981224002276</v>
      </c>
      <c r="G34" s="87">
        <v>59.685790757875793</v>
      </c>
      <c r="H34" s="87">
        <v>57.181545517545693</v>
      </c>
      <c r="I34" s="87">
        <v>78.605901986124891</v>
      </c>
      <c r="J34" s="87">
        <v>89.523871932206575</v>
      </c>
      <c r="K34" s="87">
        <v>108.97642713039737</v>
      </c>
      <c r="L34" s="87">
        <v>98.982196110358615</v>
      </c>
      <c r="M34" s="87">
        <v>102.8560793493898</v>
      </c>
      <c r="N34" s="87">
        <v>100.57074615041539</v>
      </c>
      <c r="O34" s="87">
        <v>101.71299438670574</v>
      </c>
      <c r="P34" s="87">
        <v>147.49240608638064</v>
      </c>
      <c r="Q34" s="87">
        <v>124.25549784921922</v>
      </c>
    </row>
    <row r="35" spans="1:17" x14ac:dyDescent="0.25">
      <c r="A35" s="150" t="s">
        <v>31</v>
      </c>
      <c r="B35" s="87">
        <v>0</v>
      </c>
      <c r="C35" s="87">
        <v>0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150" t="s">
        <v>30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150" t="s">
        <v>125</v>
      </c>
      <c r="B37" s="87">
        <v>333.50453725174475</v>
      </c>
      <c r="C37" s="87">
        <v>484.17714100265943</v>
      </c>
      <c r="D37" s="87">
        <v>432.74362589147023</v>
      </c>
      <c r="E37" s="87">
        <v>371.71633464760163</v>
      </c>
      <c r="F37" s="87">
        <v>629.623043210128</v>
      </c>
      <c r="G37" s="87">
        <v>617.98453003446127</v>
      </c>
      <c r="H37" s="87">
        <v>519.727779790466</v>
      </c>
      <c r="I37" s="87">
        <v>491.53335941047965</v>
      </c>
      <c r="J37" s="87">
        <v>364.796954986733</v>
      </c>
      <c r="K37" s="87">
        <v>246.79162694424289</v>
      </c>
      <c r="L37" s="87">
        <v>127.88846607300287</v>
      </c>
      <c r="M37" s="87">
        <v>101.28424192625872</v>
      </c>
      <c r="N37" s="87">
        <v>76.498226955439904</v>
      </c>
      <c r="O37" s="87">
        <v>62.474771592717488</v>
      </c>
      <c r="P37" s="87">
        <v>69.752603053468562</v>
      </c>
      <c r="Q37" s="87">
        <v>65.095888398208515</v>
      </c>
    </row>
    <row r="38" spans="1:17" x14ac:dyDescent="0.25">
      <c r="A38" s="150" t="s">
        <v>29</v>
      </c>
      <c r="B38" s="87">
        <v>203.04852701983651</v>
      </c>
      <c r="C38" s="87">
        <v>221.02208741929519</v>
      </c>
      <c r="D38" s="87">
        <v>165.9759657225992</v>
      </c>
      <c r="E38" s="87">
        <v>149.07826193409241</v>
      </c>
      <c r="F38" s="87">
        <v>166.06181847432794</v>
      </c>
      <c r="G38" s="87">
        <v>125.4703883773925</v>
      </c>
      <c r="H38" s="87">
        <v>119.48345570273669</v>
      </c>
      <c r="I38" s="87">
        <v>156.33839565108235</v>
      </c>
      <c r="J38" s="87">
        <v>192.66694255224604</v>
      </c>
      <c r="K38" s="87">
        <v>229.26722263913692</v>
      </c>
      <c r="L38" s="87">
        <v>265.94666827061417</v>
      </c>
      <c r="M38" s="87">
        <v>255.00664975722037</v>
      </c>
      <c r="N38" s="87">
        <v>246.43260221431242</v>
      </c>
      <c r="O38" s="87">
        <v>272.19332569996868</v>
      </c>
      <c r="P38" s="87">
        <v>232.83409167600013</v>
      </c>
      <c r="Q38" s="87">
        <v>207.1529130225878</v>
      </c>
    </row>
    <row r="39" spans="1:17" x14ac:dyDescent="0.25">
      <c r="A39" s="150" t="s">
        <v>28</v>
      </c>
      <c r="B39" s="87">
        <v>0</v>
      </c>
      <c r="C39" s="87">
        <v>0</v>
      </c>
      <c r="D39" s="87">
        <v>0</v>
      </c>
      <c r="E39" s="87">
        <v>0</v>
      </c>
      <c r="F39" s="87">
        <v>0</v>
      </c>
      <c r="G39" s="87">
        <v>0</v>
      </c>
      <c r="H39" s="87">
        <v>0</v>
      </c>
      <c r="I39" s="87">
        <v>0</v>
      </c>
      <c r="J39" s="87">
        <v>0</v>
      </c>
      <c r="K39" s="87">
        <v>0</v>
      </c>
      <c r="L39" s="87">
        <v>0</v>
      </c>
      <c r="M39" s="87">
        <v>0</v>
      </c>
      <c r="N39" s="87">
        <v>0</v>
      </c>
      <c r="O39" s="87">
        <v>0</v>
      </c>
      <c r="P39" s="87">
        <v>0</v>
      </c>
      <c r="Q39" s="87">
        <v>0</v>
      </c>
    </row>
    <row r="40" spans="1:17" x14ac:dyDescent="0.25">
      <c r="A40" s="150" t="s">
        <v>26</v>
      </c>
      <c r="B40" s="87">
        <v>3777.1807736292803</v>
      </c>
      <c r="C40" s="87">
        <v>4104.3705909357723</v>
      </c>
      <c r="D40" s="87">
        <v>3962.4260768684749</v>
      </c>
      <c r="E40" s="87">
        <v>3968.5990331928242</v>
      </c>
      <c r="F40" s="87">
        <v>3882.9728639251121</v>
      </c>
      <c r="G40" s="87">
        <v>3385.2321071247047</v>
      </c>
      <c r="H40" s="87">
        <v>3203.379557027336</v>
      </c>
      <c r="I40" s="87">
        <v>3088.0477707663836</v>
      </c>
      <c r="J40" s="87">
        <v>2774.9822309957217</v>
      </c>
      <c r="K40" s="87">
        <v>2359.0069973924501</v>
      </c>
      <c r="L40" s="87">
        <v>2611.269959916769</v>
      </c>
      <c r="M40" s="87">
        <v>2702.2703523123851</v>
      </c>
      <c r="N40" s="87">
        <v>2653.1753737413942</v>
      </c>
      <c r="O40" s="87">
        <v>2717.3013417628481</v>
      </c>
      <c r="P40" s="87">
        <v>2714.6856579351529</v>
      </c>
      <c r="Q40" s="87">
        <v>2722.6863296523493</v>
      </c>
    </row>
    <row r="41" spans="1:17" x14ac:dyDescent="0.25">
      <c r="A41" s="150" t="s">
        <v>25</v>
      </c>
      <c r="B41" s="87">
        <v>0</v>
      </c>
      <c r="C41" s="87">
        <v>0</v>
      </c>
      <c r="D41" s="87">
        <v>0</v>
      </c>
      <c r="E41" s="87">
        <v>0</v>
      </c>
      <c r="F41" s="87">
        <v>0</v>
      </c>
      <c r="G41" s="87">
        <v>0</v>
      </c>
      <c r="H41" s="87">
        <v>0</v>
      </c>
      <c r="I41" s="87">
        <v>0</v>
      </c>
      <c r="J41" s="87">
        <v>0</v>
      </c>
      <c r="K41" s="87">
        <v>0</v>
      </c>
      <c r="L41" s="87">
        <v>0</v>
      </c>
      <c r="M41" s="87">
        <v>0</v>
      </c>
      <c r="N41" s="87">
        <v>0</v>
      </c>
      <c r="O41" s="87">
        <v>0</v>
      </c>
      <c r="P41" s="87">
        <v>0</v>
      </c>
      <c r="Q41" s="87">
        <v>0</v>
      </c>
    </row>
    <row r="42" spans="1:17" x14ac:dyDescent="0.25">
      <c r="A42" s="150" t="s">
        <v>86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150" t="s">
        <v>22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156" t="s">
        <v>260</v>
      </c>
      <c r="B44" s="204">
        <v>642.24952012250765</v>
      </c>
      <c r="C44" s="204">
        <v>692.58642760882083</v>
      </c>
      <c r="D44" s="204">
        <v>682.27862314574327</v>
      </c>
      <c r="E44" s="204">
        <v>661.55937080955664</v>
      </c>
      <c r="F44" s="204">
        <v>692.6867034487467</v>
      </c>
      <c r="G44" s="204">
        <v>643.85487620346771</v>
      </c>
      <c r="H44" s="204">
        <v>612.11697824050611</v>
      </c>
      <c r="I44" s="204">
        <v>602.78998234740993</v>
      </c>
      <c r="J44" s="204">
        <v>567.43200733941137</v>
      </c>
      <c r="K44" s="204">
        <v>489.88526668726132</v>
      </c>
      <c r="L44" s="204">
        <v>516.82100555773377</v>
      </c>
      <c r="M44" s="204">
        <v>518.2963628832008</v>
      </c>
      <c r="N44" s="204">
        <v>506.9194246506716</v>
      </c>
      <c r="O44" s="204">
        <v>512.94679837231786</v>
      </c>
      <c r="P44" s="204">
        <v>505.17149691797169</v>
      </c>
      <c r="Q44" s="204">
        <v>502.9254111168832</v>
      </c>
    </row>
    <row r="45" spans="1:17" x14ac:dyDescent="0.25">
      <c r="A45" s="299" t="s">
        <v>271</v>
      </c>
      <c r="B45" s="298">
        <v>338.53277894755973</v>
      </c>
      <c r="C45" s="298">
        <v>364.80254982573967</v>
      </c>
      <c r="D45" s="298">
        <v>359.93604874966854</v>
      </c>
      <c r="E45" s="298">
        <v>348.67988297956964</v>
      </c>
      <c r="F45" s="298">
        <v>365.98407511404662</v>
      </c>
      <c r="G45" s="298">
        <v>340.65676683931315</v>
      </c>
      <c r="H45" s="298">
        <v>323.63667709302672</v>
      </c>
      <c r="I45" s="298">
        <v>318.02223276788902</v>
      </c>
      <c r="J45" s="298">
        <v>299.02256449246488</v>
      </c>
      <c r="K45" s="298">
        <v>256.00307135559274</v>
      </c>
      <c r="L45" s="298">
        <v>269.56009327739736</v>
      </c>
      <c r="M45" s="298">
        <v>270.78921504226037</v>
      </c>
      <c r="N45" s="298">
        <v>265.19688877570462</v>
      </c>
      <c r="O45" s="298">
        <v>268.04694721176941</v>
      </c>
      <c r="P45" s="298">
        <v>263.60486524509071</v>
      </c>
      <c r="Q45" s="298">
        <v>263.08895517484723</v>
      </c>
    </row>
    <row r="46" spans="1:17" x14ac:dyDescent="0.25">
      <c r="A46" s="154" t="s">
        <v>33</v>
      </c>
      <c r="B46" s="83">
        <v>0</v>
      </c>
      <c r="C46" s="83">
        <v>0</v>
      </c>
      <c r="D46" s="83">
        <v>0</v>
      </c>
      <c r="E46" s="83">
        <v>0</v>
      </c>
      <c r="F46" s="83">
        <v>0</v>
      </c>
      <c r="G46" s="83">
        <v>0</v>
      </c>
      <c r="H46" s="83">
        <v>0</v>
      </c>
      <c r="I46" s="83">
        <v>0</v>
      </c>
      <c r="J46" s="83">
        <v>0</v>
      </c>
      <c r="K46" s="83">
        <v>0</v>
      </c>
      <c r="L46" s="83">
        <v>0</v>
      </c>
      <c r="M46" s="83">
        <v>0</v>
      </c>
      <c r="N46" s="83">
        <v>0</v>
      </c>
      <c r="O46" s="83">
        <v>0</v>
      </c>
      <c r="P46" s="83">
        <v>0</v>
      </c>
      <c r="Q46" s="83">
        <v>0</v>
      </c>
    </row>
    <row r="47" spans="1:17" x14ac:dyDescent="0.25">
      <c r="A47" s="154" t="s">
        <v>30</v>
      </c>
      <c r="B47" s="83">
        <v>0</v>
      </c>
      <c r="C47" s="83">
        <v>0</v>
      </c>
      <c r="D47" s="83">
        <v>0</v>
      </c>
      <c r="E47" s="83">
        <v>0</v>
      </c>
      <c r="F47" s="83">
        <v>0</v>
      </c>
      <c r="G47" s="83">
        <v>0</v>
      </c>
      <c r="H47" s="83">
        <v>0</v>
      </c>
      <c r="I47" s="83">
        <v>0</v>
      </c>
      <c r="J47" s="83">
        <v>0</v>
      </c>
      <c r="K47" s="83">
        <v>0</v>
      </c>
      <c r="L47" s="83">
        <v>0</v>
      </c>
      <c r="M47" s="83">
        <v>0</v>
      </c>
      <c r="N47" s="83">
        <v>0</v>
      </c>
      <c r="O47" s="83">
        <v>0</v>
      </c>
      <c r="P47" s="83">
        <v>0</v>
      </c>
      <c r="Q47" s="83">
        <v>0</v>
      </c>
    </row>
    <row r="48" spans="1:17" x14ac:dyDescent="0.25">
      <c r="A48" s="154" t="s">
        <v>125</v>
      </c>
      <c r="B48" s="83">
        <v>15.849473411752259</v>
      </c>
      <c r="C48" s="83">
        <v>28.620601747906406</v>
      </c>
      <c r="D48" s="83">
        <v>24.858440758905033</v>
      </c>
      <c r="E48" s="83">
        <v>18.435852054167125</v>
      </c>
      <c r="F48" s="83">
        <v>44.391059572962334</v>
      </c>
      <c r="G48" s="83">
        <v>47.387543671401083</v>
      </c>
      <c r="H48" s="83">
        <v>38.924616646547037</v>
      </c>
      <c r="I48" s="83">
        <v>37.230018476595305</v>
      </c>
      <c r="J48" s="83">
        <v>26.79900165728597</v>
      </c>
      <c r="K48" s="83">
        <v>15.940322656341523</v>
      </c>
      <c r="L48" s="83">
        <v>0.3538617522760753</v>
      </c>
      <c r="M48" s="83">
        <v>0</v>
      </c>
      <c r="N48" s="83">
        <v>0</v>
      </c>
      <c r="O48" s="83">
        <v>0</v>
      </c>
      <c r="P48" s="83">
        <v>0</v>
      </c>
      <c r="Q48" s="83">
        <v>0</v>
      </c>
    </row>
    <row r="49" spans="1:17" x14ac:dyDescent="0.25">
      <c r="A49" s="154" t="s">
        <v>29</v>
      </c>
      <c r="B49" s="83">
        <v>0</v>
      </c>
      <c r="C49" s="83">
        <v>0</v>
      </c>
      <c r="D49" s="83">
        <v>0</v>
      </c>
      <c r="E49" s="83">
        <v>0</v>
      </c>
      <c r="F49" s="83">
        <v>0</v>
      </c>
      <c r="G49" s="83">
        <v>0</v>
      </c>
      <c r="H49" s="83">
        <v>0</v>
      </c>
      <c r="I49" s="83">
        <v>0</v>
      </c>
      <c r="J49" s="83">
        <v>0</v>
      </c>
      <c r="K49" s="83">
        <v>0</v>
      </c>
      <c r="L49" s="83">
        <v>0</v>
      </c>
      <c r="M49" s="83">
        <v>0</v>
      </c>
      <c r="N49" s="83">
        <v>0</v>
      </c>
      <c r="O49" s="83">
        <v>0</v>
      </c>
      <c r="P49" s="83">
        <v>0</v>
      </c>
      <c r="Q49" s="83">
        <v>0</v>
      </c>
    </row>
    <row r="50" spans="1:17" x14ac:dyDescent="0.25">
      <c r="A50" s="154" t="s">
        <v>26</v>
      </c>
      <c r="B50" s="83">
        <v>322.68330553580745</v>
      </c>
      <c r="C50" s="83">
        <v>336.18194807783328</v>
      </c>
      <c r="D50" s="83">
        <v>335.07760799076351</v>
      </c>
      <c r="E50" s="83">
        <v>330.24403092540251</v>
      </c>
      <c r="F50" s="83">
        <v>321.5930155410843</v>
      </c>
      <c r="G50" s="83">
        <v>293.26922316791206</v>
      </c>
      <c r="H50" s="83">
        <v>284.71206044647971</v>
      </c>
      <c r="I50" s="83">
        <v>280.7922142912937</v>
      </c>
      <c r="J50" s="83">
        <v>272.22356283517888</v>
      </c>
      <c r="K50" s="83">
        <v>240.06274869925122</v>
      </c>
      <c r="L50" s="83">
        <v>269.20623152512127</v>
      </c>
      <c r="M50" s="83">
        <v>270.78921504226037</v>
      </c>
      <c r="N50" s="83">
        <v>265.19688877570462</v>
      </c>
      <c r="O50" s="83">
        <v>268.04694721176941</v>
      </c>
      <c r="P50" s="83">
        <v>263.60486524509071</v>
      </c>
      <c r="Q50" s="83">
        <v>263.08895517484723</v>
      </c>
    </row>
    <row r="51" spans="1:17" x14ac:dyDescent="0.25">
      <c r="A51" s="299" t="s">
        <v>270</v>
      </c>
      <c r="B51" s="298">
        <v>303.71674117494786</v>
      </c>
      <c r="C51" s="298">
        <v>327.78387778308115</v>
      </c>
      <c r="D51" s="298">
        <v>322.34257439607478</v>
      </c>
      <c r="E51" s="298">
        <v>312.87948782998706</v>
      </c>
      <c r="F51" s="298">
        <v>326.70262833470008</v>
      </c>
      <c r="G51" s="298">
        <v>303.19810936415456</v>
      </c>
      <c r="H51" s="298">
        <v>288.48030114747945</v>
      </c>
      <c r="I51" s="298">
        <v>284.76774957952085</v>
      </c>
      <c r="J51" s="298">
        <v>268.40944284694649</v>
      </c>
      <c r="K51" s="298">
        <v>233.88219533166858</v>
      </c>
      <c r="L51" s="298">
        <v>247.26091228033641</v>
      </c>
      <c r="M51" s="298">
        <v>247.50714784094041</v>
      </c>
      <c r="N51" s="298">
        <v>241.72253587496698</v>
      </c>
      <c r="O51" s="298">
        <v>244.89985116054845</v>
      </c>
      <c r="P51" s="298">
        <v>241.56663167288102</v>
      </c>
      <c r="Q51" s="298">
        <v>239.836455942036</v>
      </c>
    </row>
    <row r="52" spans="1:17" x14ac:dyDescent="0.25">
      <c r="A52" s="150" t="s">
        <v>33</v>
      </c>
      <c r="B52" s="87">
        <v>2.7858464700361032</v>
      </c>
      <c r="C52" s="87">
        <v>6.23235110164166</v>
      </c>
      <c r="D52" s="87">
        <v>7.456408047989985</v>
      </c>
      <c r="E52" s="87">
        <v>8.3558010576431307</v>
      </c>
      <c r="F52" s="87">
        <v>6.0513549976204972</v>
      </c>
      <c r="G52" s="87">
        <v>4.3206800605928466</v>
      </c>
      <c r="H52" s="87">
        <v>4.2299262728958791</v>
      </c>
      <c r="I52" s="87">
        <v>5.8682072608661731</v>
      </c>
      <c r="J52" s="87">
        <v>7.0219939343554545</v>
      </c>
      <c r="K52" s="87">
        <v>8.6573641420949574</v>
      </c>
      <c r="L52" s="87">
        <v>7.8845811410268931</v>
      </c>
      <c r="M52" s="87">
        <v>8.0525954766803594</v>
      </c>
      <c r="N52" s="87">
        <v>7.9014521825994759</v>
      </c>
      <c r="O52" s="87">
        <v>7.8985432782492486</v>
      </c>
      <c r="P52" s="87">
        <v>11.258101771101954</v>
      </c>
      <c r="Q52" s="87">
        <v>9.5540804589316917</v>
      </c>
    </row>
    <row r="53" spans="1:17" x14ac:dyDescent="0.25">
      <c r="A53" s="150" t="s">
        <v>31</v>
      </c>
      <c r="B53" s="87">
        <v>0</v>
      </c>
      <c r="C53" s="87">
        <v>0</v>
      </c>
      <c r="D53" s="87">
        <v>0</v>
      </c>
      <c r="E53" s="87">
        <v>0</v>
      </c>
      <c r="F53" s="87">
        <v>0</v>
      </c>
      <c r="G53" s="87">
        <v>0</v>
      </c>
      <c r="H53" s="87">
        <v>0</v>
      </c>
      <c r="I53" s="87">
        <v>0</v>
      </c>
      <c r="J53" s="87">
        <v>0</v>
      </c>
      <c r="K53" s="87">
        <v>0</v>
      </c>
      <c r="L53" s="87">
        <v>0</v>
      </c>
      <c r="M53" s="87">
        <v>0</v>
      </c>
      <c r="N53" s="87">
        <v>0</v>
      </c>
      <c r="O53" s="87">
        <v>0</v>
      </c>
      <c r="P53" s="87">
        <v>0</v>
      </c>
      <c r="Q53" s="87">
        <v>0</v>
      </c>
    </row>
    <row r="54" spans="1:17" x14ac:dyDescent="0.25">
      <c r="A54" s="150" t="s">
        <v>30</v>
      </c>
      <c r="B54" s="87">
        <v>0</v>
      </c>
      <c r="C54" s="87">
        <v>0</v>
      </c>
      <c r="D54" s="87">
        <v>0</v>
      </c>
      <c r="E54" s="87">
        <v>0</v>
      </c>
      <c r="F54" s="87">
        <v>0</v>
      </c>
      <c r="G54" s="87">
        <v>0</v>
      </c>
      <c r="H54" s="87">
        <v>0</v>
      </c>
      <c r="I54" s="87">
        <v>0</v>
      </c>
      <c r="J54" s="87">
        <v>0</v>
      </c>
      <c r="K54" s="87">
        <v>0</v>
      </c>
      <c r="L54" s="87">
        <v>0</v>
      </c>
      <c r="M54" s="87">
        <v>0</v>
      </c>
      <c r="N54" s="87">
        <v>0</v>
      </c>
      <c r="O54" s="87">
        <v>0</v>
      </c>
      <c r="P54" s="87">
        <v>0</v>
      </c>
      <c r="Q54" s="87">
        <v>0</v>
      </c>
    </row>
    <row r="55" spans="1:17" x14ac:dyDescent="0.25">
      <c r="A55" s="150" t="s">
        <v>125</v>
      </c>
      <c r="B55" s="87">
        <v>23.265649331798585</v>
      </c>
      <c r="C55" s="87">
        <v>32.370441582330621</v>
      </c>
      <c r="D55" s="87">
        <v>29.875165423924972</v>
      </c>
      <c r="E55" s="87">
        <v>25.214191045679229</v>
      </c>
      <c r="F55" s="87">
        <v>43.151143419321421</v>
      </c>
      <c r="G55" s="87">
        <v>44.736165890914428</v>
      </c>
      <c r="H55" s="87">
        <v>38.446148501092409</v>
      </c>
      <c r="I55" s="87">
        <v>36.694695382538349</v>
      </c>
      <c r="J55" s="87">
        <v>28.613619472669743</v>
      </c>
      <c r="K55" s="87">
        <v>19.605753628900178</v>
      </c>
      <c r="L55" s="87">
        <v>10.187155138786936</v>
      </c>
      <c r="M55" s="87">
        <v>7.929536431423668</v>
      </c>
      <c r="N55" s="87">
        <v>6.0101680208082486</v>
      </c>
      <c r="O55" s="87">
        <v>4.8514911019895486</v>
      </c>
      <c r="P55" s="87">
        <v>5.3242192246515829</v>
      </c>
      <c r="Q55" s="87">
        <v>5.0052622706225804</v>
      </c>
    </row>
    <row r="56" spans="1:17" x14ac:dyDescent="0.25">
      <c r="A56" s="150" t="s">
        <v>29</v>
      </c>
      <c r="B56" s="87">
        <v>14.164892225786447</v>
      </c>
      <c r="C56" s="87">
        <v>14.776787178335146</v>
      </c>
      <c r="D56" s="87">
        <v>11.458422806675681</v>
      </c>
      <c r="E56" s="87">
        <v>10.112248041850394</v>
      </c>
      <c r="F56" s="87">
        <v>11.381027779613161</v>
      </c>
      <c r="G56" s="87">
        <v>9.0828553726668293</v>
      </c>
      <c r="H56" s="87">
        <v>8.8386244876560252</v>
      </c>
      <c r="I56" s="87">
        <v>11.671211516328496</v>
      </c>
      <c r="J56" s="87">
        <v>15.112238476204345</v>
      </c>
      <c r="K56" s="87">
        <v>18.213570443622302</v>
      </c>
      <c r="L56" s="87">
        <v>21.184396462850138</v>
      </c>
      <c r="M56" s="87">
        <v>19.964453315229221</v>
      </c>
      <c r="N56" s="87">
        <v>19.361250633635724</v>
      </c>
      <c r="O56" s="87">
        <v>21.137228100058763</v>
      </c>
      <c r="P56" s="87">
        <v>17.772236343715992</v>
      </c>
      <c r="Q56" s="87">
        <v>15.928112901060809</v>
      </c>
    </row>
    <row r="57" spans="1:17" x14ac:dyDescent="0.25">
      <c r="A57" s="150" t="s">
        <v>28</v>
      </c>
      <c r="B57" s="87">
        <v>0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26</v>
      </c>
      <c r="B58" s="87">
        <v>263.50035314732673</v>
      </c>
      <c r="C58" s="87">
        <v>274.40429792077373</v>
      </c>
      <c r="D58" s="87">
        <v>273.55257811748413</v>
      </c>
      <c r="E58" s="87">
        <v>269.19724768481433</v>
      </c>
      <c r="F58" s="87">
        <v>266.11910213814502</v>
      </c>
      <c r="G58" s="87">
        <v>245.05840803998046</v>
      </c>
      <c r="H58" s="87">
        <v>236.96560188583516</v>
      </c>
      <c r="I58" s="87">
        <v>230.53363541978783</v>
      </c>
      <c r="J58" s="87">
        <v>217.66159096371692</v>
      </c>
      <c r="K58" s="87">
        <v>187.40550711705114</v>
      </c>
      <c r="L58" s="87">
        <v>208.00477953767245</v>
      </c>
      <c r="M58" s="87">
        <v>211.56056261760716</v>
      </c>
      <c r="N58" s="87">
        <v>208.44966503792352</v>
      </c>
      <c r="O58" s="87">
        <v>211.0125886802509</v>
      </c>
      <c r="P58" s="87">
        <v>207.21207433341149</v>
      </c>
      <c r="Q58" s="87">
        <v>209.34900031142092</v>
      </c>
    </row>
    <row r="59" spans="1:17" x14ac:dyDescent="0.25">
      <c r="A59" s="150" t="s">
        <v>25</v>
      </c>
      <c r="B59" s="87">
        <v>0</v>
      </c>
      <c r="C59" s="87">
        <v>0</v>
      </c>
      <c r="D59" s="87">
        <v>0</v>
      </c>
      <c r="E59" s="87">
        <v>0</v>
      </c>
      <c r="F59" s="87">
        <v>0</v>
      </c>
      <c r="G59" s="87">
        <v>0</v>
      </c>
      <c r="H59" s="87">
        <v>0</v>
      </c>
      <c r="I59" s="87">
        <v>0</v>
      </c>
      <c r="J59" s="87">
        <v>0</v>
      </c>
      <c r="K59" s="87">
        <v>0</v>
      </c>
      <c r="L59" s="87">
        <v>0</v>
      </c>
      <c r="M59" s="87">
        <v>0</v>
      </c>
      <c r="N59" s="87">
        <v>0</v>
      </c>
      <c r="O59" s="87">
        <v>0</v>
      </c>
      <c r="P59" s="87">
        <v>0</v>
      </c>
      <c r="Q59" s="87">
        <v>0</v>
      </c>
    </row>
    <row r="60" spans="1:17" x14ac:dyDescent="0.25">
      <c r="A60" s="150" t="s">
        <v>86</v>
      </c>
      <c r="B60" s="87">
        <v>0</v>
      </c>
      <c r="C60" s="87">
        <v>0</v>
      </c>
      <c r="D60" s="87">
        <v>0</v>
      </c>
      <c r="E60" s="87">
        <v>0</v>
      </c>
      <c r="F60" s="87">
        <v>0</v>
      </c>
      <c r="G60" s="87">
        <v>0</v>
      </c>
      <c r="H60" s="87">
        <v>0</v>
      </c>
      <c r="I60" s="87">
        <v>0</v>
      </c>
      <c r="J60" s="87">
        <v>0</v>
      </c>
      <c r="K60" s="87">
        <v>0</v>
      </c>
      <c r="L60" s="87">
        <v>0</v>
      </c>
      <c r="M60" s="87">
        <v>0</v>
      </c>
      <c r="N60" s="87">
        <v>0</v>
      </c>
      <c r="O60" s="87">
        <v>0</v>
      </c>
      <c r="P60" s="87">
        <v>0</v>
      </c>
      <c r="Q60" s="87">
        <v>0</v>
      </c>
    </row>
    <row r="61" spans="1:17" x14ac:dyDescent="0.25">
      <c r="A61" s="150" t="s">
        <v>22</v>
      </c>
      <c r="B61" s="87">
        <v>0</v>
      </c>
      <c r="C61" s="87">
        <v>0</v>
      </c>
      <c r="D61" s="87">
        <v>0</v>
      </c>
      <c r="E61" s="87">
        <v>0</v>
      </c>
      <c r="F61" s="87">
        <v>0</v>
      </c>
      <c r="G61" s="87">
        <v>0</v>
      </c>
      <c r="H61" s="87">
        <v>0</v>
      </c>
      <c r="I61" s="87">
        <v>0</v>
      </c>
      <c r="J61" s="87">
        <v>0</v>
      </c>
      <c r="K61" s="87">
        <v>0</v>
      </c>
      <c r="L61" s="87">
        <v>0</v>
      </c>
      <c r="M61" s="87">
        <v>0</v>
      </c>
      <c r="N61" s="87">
        <v>0</v>
      </c>
      <c r="O61" s="87">
        <v>0</v>
      </c>
      <c r="P61" s="87">
        <v>0</v>
      </c>
      <c r="Q61" s="87">
        <v>0</v>
      </c>
    </row>
    <row r="62" spans="1:17" x14ac:dyDescent="0.25">
      <c r="A62" s="303" t="s">
        <v>269</v>
      </c>
      <c r="B62" s="302">
        <v>0</v>
      </c>
      <c r="C62" s="302">
        <v>0</v>
      </c>
      <c r="D62" s="302">
        <v>0</v>
      </c>
      <c r="E62" s="302">
        <v>0</v>
      </c>
      <c r="F62" s="302">
        <v>0</v>
      </c>
      <c r="G62" s="302">
        <v>0</v>
      </c>
      <c r="H62" s="302">
        <v>0</v>
      </c>
      <c r="I62" s="302">
        <v>0</v>
      </c>
      <c r="J62" s="302">
        <v>0</v>
      </c>
      <c r="K62" s="302">
        <v>0</v>
      </c>
      <c r="L62" s="302">
        <v>0</v>
      </c>
      <c r="M62" s="302">
        <v>0</v>
      </c>
      <c r="N62" s="302">
        <v>0</v>
      </c>
      <c r="O62" s="302">
        <v>0</v>
      </c>
      <c r="P62" s="302">
        <v>0</v>
      </c>
      <c r="Q62" s="302">
        <v>0</v>
      </c>
    </row>
    <row r="63" spans="1:17" x14ac:dyDescent="0.25">
      <c r="A63" s="152" t="s">
        <v>268</v>
      </c>
      <c r="B63" s="151">
        <v>0</v>
      </c>
      <c r="C63" s="151">
        <v>0</v>
      </c>
      <c r="D63" s="151">
        <v>0</v>
      </c>
      <c r="E63" s="151">
        <v>0</v>
      </c>
      <c r="F63" s="151">
        <v>0</v>
      </c>
      <c r="G63" s="151">
        <v>0</v>
      </c>
      <c r="H63" s="151">
        <v>0</v>
      </c>
      <c r="I63" s="151">
        <v>0</v>
      </c>
      <c r="J63" s="151">
        <v>0</v>
      </c>
      <c r="K63" s="151">
        <v>0</v>
      </c>
      <c r="L63" s="151">
        <v>0</v>
      </c>
      <c r="M63" s="151">
        <v>0</v>
      </c>
      <c r="N63" s="151">
        <v>0</v>
      </c>
      <c r="O63" s="151">
        <v>0</v>
      </c>
      <c r="P63" s="151">
        <v>0</v>
      </c>
      <c r="Q63" s="151">
        <v>0</v>
      </c>
    </row>
    <row r="64" spans="1:17" x14ac:dyDescent="0.25">
      <c r="A64" s="301" t="s">
        <v>267</v>
      </c>
      <c r="B64" s="300">
        <v>0</v>
      </c>
      <c r="C64" s="300">
        <v>0</v>
      </c>
      <c r="D64" s="300">
        <v>0</v>
      </c>
      <c r="E64" s="300">
        <v>0</v>
      </c>
      <c r="F64" s="300">
        <v>0</v>
      </c>
      <c r="G64" s="300">
        <v>0</v>
      </c>
      <c r="H64" s="300">
        <v>0</v>
      </c>
      <c r="I64" s="300">
        <v>0</v>
      </c>
      <c r="J64" s="300">
        <v>0</v>
      </c>
      <c r="K64" s="300">
        <v>0</v>
      </c>
      <c r="L64" s="300">
        <v>0</v>
      </c>
      <c r="M64" s="300">
        <v>0</v>
      </c>
      <c r="N64" s="300">
        <v>0</v>
      </c>
      <c r="O64" s="300">
        <v>0</v>
      </c>
      <c r="P64" s="300">
        <v>0</v>
      </c>
      <c r="Q64" s="300">
        <v>0</v>
      </c>
    </row>
    <row r="65" spans="1:17" x14ac:dyDescent="0.25">
      <c r="A65" s="156" t="s">
        <v>259</v>
      </c>
      <c r="B65" s="204">
        <v>190.48207213999009</v>
      </c>
      <c r="C65" s="204">
        <v>204.22702910000208</v>
      </c>
      <c r="D65" s="204">
        <v>201.63657211984784</v>
      </c>
      <c r="E65" s="204">
        <v>195.99607441558339</v>
      </c>
      <c r="F65" s="204">
        <v>202.96234549464862</v>
      </c>
      <c r="G65" s="204">
        <v>188.15895758092984</v>
      </c>
      <c r="H65" s="204">
        <v>179.432949063883</v>
      </c>
      <c r="I65" s="204">
        <v>176.65725507058758</v>
      </c>
      <c r="J65" s="204">
        <v>167.02559458969915</v>
      </c>
      <c r="K65" s="204">
        <v>144.43198569026643</v>
      </c>
      <c r="L65" s="204">
        <v>153.86897629332159</v>
      </c>
      <c r="M65" s="204">
        <v>154.44334504194148</v>
      </c>
      <c r="N65" s="204">
        <v>151.13006482762444</v>
      </c>
      <c r="O65" s="204">
        <v>152.86077662349135</v>
      </c>
      <c r="P65" s="204">
        <v>150.46087466691421</v>
      </c>
      <c r="Q65" s="204">
        <v>149.93528061421011</v>
      </c>
    </row>
    <row r="66" spans="1:17" x14ac:dyDescent="0.25">
      <c r="A66" s="299" t="s">
        <v>266</v>
      </c>
      <c r="B66" s="298">
        <v>134.65596529297858</v>
      </c>
      <c r="C66" s="298">
        <v>143.97714720987125</v>
      </c>
      <c r="D66" s="298">
        <v>142.38685499868851</v>
      </c>
      <c r="E66" s="298">
        <v>138.48576513772312</v>
      </c>
      <c r="F66" s="298">
        <v>142.9112078258606</v>
      </c>
      <c r="G66" s="298">
        <v>132.42818033205504</v>
      </c>
      <c r="H66" s="298">
        <v>126.4074488796816</v>
      </c>
      <c r="I66" s="298">
        <v>124.31415816684452</v>
      </c>
      <c r="J66" s="298">
        <v>117.68931441906088</v>
      </c>
      <c r="K66" s="298">
        <v>101.44215122908878</v>
      </c>
      <c r="L66" s="298">
        <v>108.42000283650314</v>
      </c>
      <c r="M66" s="298">
        <v>108.94911108133049</v>
      </c>
      <c r="N66" s="298">
        <v>106.69909910975716</v>
      </c>
      <c r="O66" s="298">
        <v>107.8457892875423</v>
      </c>
      <c r="P66" s="298">
        <v>106.05856566586102</v>
      </c>
      <c r="Q66" s="298">
        <v>105.8509948305818</v>
      </c>
    </row>
    <row r="67" spans="1:17" x14ac:dyDescent="0.25">
      <c r="A67" s="299" t="s">
        <v>265</v>
      </c>
      <c r="B67" s="298">
        <v>55.826106847011509</v>
      </c>
      <c r="C67" s="298">
        <v>60.249881890130837</v>
      </c>
      <c r="D67" s="298">
        <v>59.249717121159343</v>
      </c>
      <c r="E67" s="298">
        <v>57.510309277860287</v>
      </c>
      <c r="F67" s="298">
        <v>60.05113766878803</v>
      </c>
      <c r="G67" s="298">
        <v>55.730777248874787</v>
      </c>
      <c r="H67" s="298">
        <v>53.025500184201405</v>
      </c>
      <c r="I67" s="298">
        <v>52.343096903743067</v>
      </c>
      <c r="J67" s="298">
        <v>49.33628017063829</v>
      </c>
      <c r="K67" s="298">
        <v>42.989834461177651</v>
      </c>
      <c r="L67" s="298">
        <v>45.448973456818443</v>
      </c>
      <c r="M67" s="298">
        <v>45.494233960611005</v>
      </c>
      <c r="N67" s="298">
        <v>44.430965717867295</v>
      </c>
      <c r="O67" s="298">
        <v>45.014987335949051</v>
      </c>
      <c r="P67" s="298">
        <v>44.40230900105319</v>
      </c>
      <c r="Q67" s="298">
        <v>44.084285783628303</v>
      </c>
    </row>
    <row r="68" spans="1:17" x14ac:dyDescent="0.25">
      <c r="A68" s="150" t="s">
        <v>33</v>
      </c>
      <c r="B68" s="87">
        <v>0.51206582190351024</v>
      </c>
      <c r="C68" s="87">
        <v>1.1455670739859631</v>
      </c>
      <c r="D68" s="87">
        <v>1.3705607098629733</v>
      </c>
      <c r="E68" s="87">
        <v>1.5358779395293807</v>
      </c>
      <c r="F68" s="87">
        <v>1.1122982202412239</v>
      </c>
      <c r="G68" s="87">
        <v>0.79418324383859973</v>
      </c>
      <c r="H68" s="87">
        <v>0.77750181024642395</v>
      </c>
      <c r="I68" s="87">
        <v>1.0786338753609208</v>
      </c>
      <c r="J68" s="87">
        <v>1.2907111479659501</v>
      </c>
      <c r="K68" s="87">
        <v>1.5913081832116829</v>
      </c>
      <c r="L68" s="87">
        <v>1.4492631111478764</v>
      </c>
      <c r="M68" s="87">
        <v>1.4801457889276211</v>
      </c>
      <c r="N68" s="87">
        <v>1.4523641735582258</v>
      </c>
      <c r="O68" s="87">
        <v>1.4518294884946519</v>
      </c>
      <c r="P68" s="87">
        <v>2.0693491900930114</v>
      </c>
      <c r="Q68" s="87">
        <v>1.7561334105650552</v>
      </c>
    </row>
    <row r="69" spans="1:17" x14ac:dyDescent="0.25">
      <c r="A69" s="150" t="s">
        <v>31</v>
      </c>
      <c r="B69" s="87">
        <v>0</v>
      </c>
      <c r="C69" s="87">
        <v>0</v>
      </c>
      <c r="D69" s="87">
        <v>0</v>
      </c>
      <c r="E69" s="87">
        <v>0</v>
      </c>
      <c r="F69" s="87">
        <v>0</v>
      </c>
      <c r="G69" s="87">
        <v>0</v>
      </c>
      <c r="H69" s="87">
        <v>0</v>
      </c>
      <c r="I69" s="87">
        <v>0</v>
      </c>
      <c r="J69" s="87">
        <v>0</v>
      </c>
      <c r="K69" s="87">
        <v>0</v>
      </c>
      <c r="L69" s="87">
        <v>0</v>
      </c>
      <c r="M69" s="87">
        <v>0</v>
      </c>
      <c r="N69" s="87">
        <v>0</v>
      </c>
      <c r="O69" s="87">
        <v>0</v>
      </c>
      <c r="P69" s="87">
        <v>0</v>
      </c>
      <c r="Q69" s="87">
        <v>0</v>
      </c>
    </row>
    <row r="70" spans="1:17" x14ac:dyDescent="0.25">
      <c r="A70" s="150" t="s">
        <v>30</v>
      </c>
      <c r="B70" s="87">
        <v>0</v>
      </c>
      <c r="C70" s="87">
        <v>0</v>
      </c>
      <c r="D70" s="87">
        <v>0</v>
      </c>
      <c r="E70" s="87">
        <v>0</v>
      </c>
      <c r="F70" s="87">
        <v>0</v>
      </c>
      <c r="G70" s="87">
        <v>0</v>
      </c>
      <c r="H70" s="87">
        <v>0</v>
      </c>
      <c r="I70" s="87">
        <v>0</v>
      </c>
      <c r="J70" s="87">
        <v>0</v>
      </c>
      <c r="K70" s="87">
        <v>0</v>
      </c>
      <c r="L70" s="87">
        <v>0</v>
      </c>
      <c r="M70" s="87">
        <v>0</v>
      </c>
      <c r="N70" s="87">
        <v>0</v>
      </c>
      <c r="O70" s="87">
        <v>0</v>
      </c>
      <c r="P70" s="87">
        <v>0</v>
      </c>
      <c r="Q70" s="87">
        <v>0</v>
      </c>
    </row>
    <row r="71" spans="1:17" x14ac:dyDescent="0.25">
      <c r="A71" s="150" t="s">
        <v>125</v>
      </c>
      <c r="B71" s="87">
        <v>4.2764538445838696</v>
      </c>
      <c r="C71" s="87">
        <v>5.9500036891914121</v>
      </c>
      <c r="D71" s="87">
        <v>5.4913475318355269</v>
      </c>
      <c r="E71" s="87">
        <v>4.6346148649284808</v>
      </c>
      <c r="F71" s="87">
        <v>7.9316021032575827</v>
      </c>
      <c r="G71" s="87">
        <v>8.2229447322867006</v>
      </c>
      <c r="H71" s="87">
        <v>7.0667780306576482</v>
      </c>
      <c r="I71" s="87">
        <v>6.7448438213161577</v>
      </c>
      <c r="J71" s="87">
        <v>5.2594630502796633</v>
      </c>
      <c r="K71" s="87">
        <v>3.6037292270059633</v>
      </c>
      <c r="L71" s="87">
        <v>1.8724987270866713</v>
      </c>
      <c r="M71" s="87">
        <v>1.457526333106995</v>
      </c>
      <c r="N71" s="87">
        <v>1.1047276511664639</v>
      </c>
      <c r="O71" s="87">
        <v>0.89175150365183231</v>
      </c>
      <c r="P71" s="87">
        <v>0.97864355505217415</v>
      </c>
      <c r="Q71" s="87">
        <v>0.92001614805993448</v>
      </c>
    </row>
    <row r="72" spans="1:17" x14ac:dyDescent="0.25">
      <c r="A72" s="150" t="s">
        <v>29</v>
      </c>
      <c r="B72" s="87">
        <v>2.6036456989957455</v>
      </c>
      <c r="C72" s="87">
        <v>2.7161179745376915</v>
      </c>
      <c r="D72" s="87">
        <v>2.1061701552211778</v>
      </c>
      <c r="E72" s="87">
        <v>1.8587300702092093</v>
      </c>
      <c r="F72" s="87">
        <v>2.0919441924589508</v>
      </c>
      <c r="G72" s="87">
        <v>1.6695176319515839</v>
      </c>
      <c r="H72" s="87">
        <v>1.624625607135278</v>
      </c>
      <c r="I72" s="87">
        <v>2.1452828007571481</v>
      </c>
      <c r="J72" s="87">
        <v>2.7777772032136219</v>
      </c>
      <c r="K72" s="87">
        <v>3.3478323444328453</v>
      </c>
      <c r="L72" s="87">
        <v>3.8938992162545798</v>
      </c>
      <c r="M72" s="87">
        <v>3.6696617368094318</v>
      </c>
      <c r="N72" s="87">
        <v>3.5587871856642743</v>
      </c>
      <c r="O72" s="87">
        <v>3.8852292099493528</v>
      </c>
      <c r="P72" s="87">
        <v>3.2667108213936946</v>
      </c>
      <c r="Q72" s="87">
        <v>2.9277429003285689</v>
      </c>
    </row>
    <row r="73" spans="1:17" x14ac:dyDescent="0.25">
      <c r="A73" s="150" t="s">
        <v>28</v>
      </c>
      <c r="B73" s="87">
        <v>0</v>
      </c>
      <c r="C73" s="87">
        <v>0</v>
      </c>
      <c r="D73" s="87">
        <v>0</v>
      </c>
      <c r="E73" s="87">
        <v>0</v>
      </c>
      <c r="F73" s="87">
        <v>0</v>
      </c>
      <c r="G73" s="87">
        <v>0</v>
      </c>
      <c r="H73" s="87">
        <v>0</v>
      </c>
      <c r="I73" s="87">
        <v>0</v>
      </c>
      <c r="J73" s="87">
        <v>0</v>
      </c>
      <c r="K73" s="87">
        <v>0</v>
      </c>
      <c r="L73" s="87">
        <v>0</v>
      </c>
      <c r="M73" s="87">
        <v>0</v>
      </c>
      <c r="N73" s="87">
        <v>0</v>
      </c>
      <c r="O73" s="87">
        <v>0</v>
      </c>
      <c r="P73" s="87">
        <v>0</v>
      </c>
      <c r="Q73" s="87">
        <v>0</v>
      </c>
    </row>
    <row r="74" spans="1:17" x14ac:dyDescent="0.25">
      <c r="A74" s="150" t="s">
        <v>26</v>
      </c>
      <c r="B74" s="87">
        <v>48.433941481528386</v>
      </c>
      <c r="C74" s="87">
        <v>50.438193152415771</v>
      </c>
      <c r="D74" s="87">
        <v>50.281638724239663</v>
      </c>
      <c r="E74" s="87">
        <v>49.481086403193217</v>
      </c>
      <c r="F74" s="87">
        <v>48.915293152830273</v>
      </c>
      <c r="G74" s="87">
        <v>45.044131640797907</v>
      </c>
      <c r="H74" s="87">
        <v>43.556594736162054</v>
      </c>
      <c r="I74" s="87">
        <v>42.374336406308842</v>
      </c>
      <c r="J74" s="87">
        <v>40.008328769179052</v>
      </c>
      <c r="K74" s="87">
        <v>34.446964706527162</v>
      </c>
      <c r="L74" s="87">
        <v>38.233312402329318</v>
      </c>
      <c r="M74" s="87">
        <v>38.886900101766955</v>
      </c>
      <c r="N74" s="87">
        <v>38.315086707478329</v>
      </c>
      <c r="O74" s="87">
        <v>38.786177133853215</v>
      </c>
      <c r="P74" s="87">
        <v>38.087605434514309</v>
      </c>
      <c r="Q74" s="87">
        <v>38.480393324674743</v>
      </c>
    </row>
    <row r="75" spans="1:17" x14ac:dyDescent="0.25">
      <c r="A75" s="150" t="s">
        <v>25</v>
      </c>
      <c r="B75" s="87">
        <v>0</v>
      </c>
      <c r="C75" s="87">
        <v>0</v>
      </c>
      <c r="D75" s="87">
        <v>0</v>
      </c>
      <c r="E75" s="87">
        <v>0</v>
      </c>
      <c r="F75" s="87">
        <v>0</v>
      </c>
      <c r="G75" s="87">
        <v>0</v>
      </c>
      <c r="H75" s="87">
        <v>0</v>
      </c>
      <c r="I75" s="87">
        <v>0</v>
      </c>
      <c r="J75" s="87">
        <v>0</v>
      </c>
      <c r="K75" s="87">
        <v>0</v>
      </c>
      <c r="L75" s="87">
        <v>0</v>
      </c>
      <c r="M75" s="87">
        <v>0</v>
      </c>
      <c r="N75" s="87">
        <v>0</v>
      </c>
      <c r="O75" s="87">
        <v>0</v>
      </c>
      <c r="P75" s="87">
        <v>0</v>
      </c>
      <c r="Q75" s="87">
        <v>0</v>
      </c>
    </row>
    <row r="76" spans="1:17" x14ac:dyDescent="0.25">
      <c r="A76" s="150" t="s">
        <v>86</v>
      </c>
      <c r="B76" s="87">
        <v>0</v>
      </c>
      <c r="C76" s="87">
        <v>0</v>
      </c>
      <c r="D76" s="87">
        <v>0</v>
      </c>
      <c r="E76" s="87">
        <v>0</v>
      </c>
      <c r="F76" s="87">
        <v>0</v>
      </c>
      <c r="G76" s="87">
        <v>0</v>
      </c>
      <c r="H76" s="87">
        <v>0</v>
      </c>
      <c r="I76" s="87">
        <v>0</v>
      </c>
      <c r="J76" s="87">
        <v>0</v>
      </c>
      <c r="K76" s="87">
        <v>0</v>
      </c>
      <c r="L76" s="87">
        <v>0</v>
      </c>
      <c r="M76" s="87">
        <v>0</v>
      </c>
      <c r="N76" s="87">
        <v>0</v>
      </c>
      <c r="O76" s="87">
        <v>0</v>
      </c>
      <c r="P76" s="87">
        <v>0</v>
      </c>
      <c r="Q76" s="87">
        <v>0</v>
      </c>
    </row>
    <row r="77" spans="1:17" x14ac:dyDescent="0.25">
      <c r="A77" s="150" t="s">
        <v>22</v>
      </c>
      <c r="B77" s="87">
        <v>0</v>
      </c>
      <c r="C77" s="87">
        <v>0</v>
      </c>
      <c r="D77" s="87">
        <v>0</v>
      </c>
      <c r="E77" s="87">
        <v>0</v>
      </c>
      <c r="F77" s="87">
        <v>0</v>
      </c>
      <c r="G77" s="87">
        <v>0</v>
      </c>
      <c r="H77" s="87">
        <v>0</v>
      </c>
      <c r="I77" s="87">
        <v>0</v>
      </c>
      <c r="J77" s="87">
        <v>0</v>
      </c>
      <c r="K77" s="87">
        <v>0</v>
      </c>
      <c r="L77" s="87">
        <v>0</v>
      </c>
      <c r="M77" s="87">
        <v>0</v>
      </c>
      <c r="N77" s="87">
        <v>0</v>
      </c>
      <c r="O77" s="87">
        <v>0</v>
      </c>
      <c r="P77" s="87">
        <v>0</v>
      </c>
      <c r="Q77" s="87">
        <v>0</v>
      </c>
    </row>
    <row r="78" spans="1:17" x14ac:dyDescent="0.25">
      <c r="A78" s="299" t="s">
        <v>264</v>
      </c>
      <c r="B78" s="298">
        <v>0</v>
      </c>
      <c r="C78" s="298">
        <v>0</v>
      </c>
      <c r="D78" s="298">
        <v>0</v>
      </c>
      <c r="E78" s="298">
        <v>0</v>
      </c>
      <c r="F78" s="298">
        <v>0</v>
      </c>
      <c r="G78" s="298">
        <v>0</v>
      </c>
      <c r="H78" s="298">
        <v>0</v>
      </c>
      <c r="I78" s="298">
        <v>0</v>
      </c>
      <c r="J78" s="298">
        <v>0</v>
      </c>
      <c r="K78" s="298">
        <v>0</v>
      </c>
      <c r="L78" s="298">
        <v>0</v>
      </c>
      <c r="M78" s="298">
        <v>0</v>
      </c>
      <c r="N78" s="298">
        <v>0</v>
      </c>
      <c r="O78" s="298">
        <v>0</v>
      </c>
      <c r="P78" s="298">
        <v>0</v>
      </c>
      <c r="Q78" s="298">
        <v>0</v>
      </c>
    </row>
    <row r="79" spans="1:17" x14ac:dyDescent="0.25">
      <c r="A79" s="243" t="s">
        <v>258</v>
      </c>
      <c r="B79" s="278">
        <v>0</v>
      </c>
      <c r="C79" s="278">
        <v>0</v>
      </c>
      <c r="D79" s="278">
        <v>0</v>
      </c>
      <c r="E79" s="278">
        <v>0</v>
      </c>
      <c r="F79" s="278">
        <v>0</v>
      </c>
      <c r="G79" s="278">
        <v>0</v>
      </c>
      <c r="H79" s="278">
        <v>0</v>
      </c>
      <c r="I79" s="278">
        <v>0</v>
      </c>
      <c r="J79" s="278">
        <v>0</v>
      </c>
      <c r="K79" s="278">
        <v>0</v>
      </c>
      <c r="L79" s="278">
        <v>0</v>
      </c>
      <c r="M79" s="278">
        <v>0</v>
      </c>
      <c r="N79" s="278">
        <v>0</v>
      </c>
      <c r="O79" s="278">
        <v>0</v>
      </c>
      <c r="P79" s="278">
        <v>0</v>
      </c>
      <c r="Q79" s="278">
        <v>0</v>
      </c>
    </row>
    <row r="81" spans="1:17" ht="12.75" x14ac:dyDescent="0.25">
      <c r="A81" s="80" t="s">
        <v>134</v>
      </c>
      <c r="B81" s="297"/>
      <c r="C81" s="297"/>
      <c r="D81" s="297"/>
      <c r="E81" s="297"/>
      <c r="F81" s="297"/>
      <c r="G81" s="297"/>
      <c r="H81" s="297"/>
      <c r="I81" s="297"/>
      <c r="J81" s="297"/>
      <c r="K81" s="297"/>
      <c r="L81" s="297"/>
      <c r="M81" s="297"/>
      <c r="N81" s="297"/>
      <c r="O81" s="297"/>
      <c r="P81" s="297"/>
      <c r="Q81" s="297"/>
    </row>
    <row r="83" spans="1:17" x14ac:dyDescent="0.25">
      <c r="A83" s="78" t="s">
        <v>8</v>
      </c>
      <c r="B83" s="77">
        <f t="shared" ref="B83:Q83" si="0">SUM(B$84:B$88,B$90:B$92,B$94:B$96,B$97,B$99:B$103,B$105:B$108)</f>
        <v>0.99999999999999989</v>
      </c>
      <c r="C83" s="77">
        <f t="shared" si="0"/>
        <v>1</v>
      </c>
      <c r="D83" s="77">
        <f t="shared" si="0"/>
        <v>1</v>
      </c>
      <c r="E83" s="77">
        <f t="shared" si="0"/>
        <v>1</v>
      </c>
      <c r="F83" s="77">
        <f t="shared" si="0"/>
        <v>0.99999999999999989</v>
      </c>
      <c r="G83" s="77">
        <f t="shared" si="0"/>
        <v>1</v>
      </c>
      <c r="H83" s="77">
        <f t="shared" si="0"/>
        <v>1.0000000000000002</v>
      </c>
      <c r="I83" s="77">
        <f t="shared" si="0"/>
        <v>1</v>
      </c>
      <c r="J83" s="77">
        <f t="shared" si="0"/>
        <v>1.0000000000000002</v>
      </c>
      <c r="K83" s="77">
        <f t="shared" si="0"/>
        <v>0.99999999999999978</v>
      </c>
      <c r="L83" s="77">
        <f t="shared" si="0"/>
        <v>1.0000000000000002</v>
      </c>
      <c r="M83" s="77">
        <f t="shared" si="0"/>
        <v>1</v>
      </c>
      <c r="N83" s="77">
        <f t="shared" si="0"/>
        <v>0.99999999999999978</v>
      </c>
      <c r="O83" s="77">
        <f t="shared" si="0"/>
        <v>0.99999999999999989</v>
      </c>
      <c r="P83" s="77">
        <f t="shared" si="0"/>
        <v>1</v>
      </c>
      <c r="Q83" s="77">
        <f t="shared" si="0"/>
        <v>1.0000000000000002</v>
      </c>
    </row>
    <row r="84" spans="1:17" x14ac:dyDescent="0.25">
      <c r="A84" s="132" t="s">
        <v>83</v>
      </c>
      <c r="B84" s="203">
        <f t="shared" ref="B84:Q84" si="1">IF(B$6=0,0,B$6/B$5)</f>
        <v>0</v>
      </c>
      <c r="C84" s="203">
        <f t="shared" si="1"/>
        <v>0</v>
      </c>
      <c r="D84" s="203">
        <f t="shared" si="1"/>
        <v>0</v>
      </c>
      <c r="E84" s="203">
        <f t="shared" si="1"/>
        <v>0</v>
      </c>
      <c r="F84" s="203">
        <f t="shared" si="1"/>
        <v>0</v>
      </c>
      <c r="G84" s="203">
        <f t="shared" si="1"/>
        <v>0</v>
      </c>
      <c r="H84" s="203">
        <f t="shared" si="1"/>
        <v>0</v>
      </c>
      <c r="I84" s="203">
        <f t="shared" si="1"/>
        <v>0</v>
      </c>
      <c r="J84" s="203">
        <f t="shared" si="1"/>
        <v>0</v>
      </c>
      <c r="K84" s="203">
        <f t="shared" si="1"/>
        <v>0</v>
      </c>
      <c r="L84" s="203">
        <f t="shared" si="1"/>
        <v>0</v>
      </c>
      <c r="M84" s="203">
        <f t="shared" si="1"/>
        <v>0</v>
      </c>
      <c r="N84" s="203">
        <f t="shared" si="1"/>
        <v>0</v>
      </c>
      <c r="O84" s="203">
        <f t="shared" si="1"/>
        <v>0</v>
      </c>
      <c r="P84" s="203">
        <f t="shared" si="1"/>
        <v>0</v>
      </c>
      <c r="Q84" s="203">
        <f t="shared" si="1"/>
        <v>0</v>
      </c>
    </row>
    <row r="85" spans="1:17" x14ac:dyDescent="0.25">
      <c r="A85" s="76" t="s">
        <v>82</v>
      </c>
      <c r="B85" s="202">
        <f t="shared" ref="B85:Q85" si="2">IF(B$7=0,0,B$7/B$5)</f>
        <v>0</v>
      </c>
      <c r="C85" s="202">
        <f t="shared" si="2"/>
        <v>0</v>
      </c>
      <c r="D85" s="202">
        <f t="shared" si="2"/>
        <v>0</v>
      </c>
      <c r="E85" s="202">
        <f t="shared" si="2"/>
        <v>0</v>
      </c>
      <c r="F85" s="202">
        <f t="shared" si="2"/>
        <v>0</v>
      </c>
      <c r="G85" s="202">
        <f t="shared" si="2"/>
        <v>0</v>
      </c>
      <c r="H85" s="202">
        <f t="shared" si="2"/>
        <v>0</v>
      </c>
      <c r="I85" s="202">
        <f t="shared" si="2"/>
        <v>0</v>
      </c>
      <c r="J85" s="202">
        <f t="shared" si="2"/>
        <v>0</v>
      </c>
      <c r="K85" s="202">
        <f t="shared" si="2"/>
        <v>0</v>
      </c>
      <c r="L85" s="202">
        <f t="shared" si="2"/>
        <v>0</v>
      </c>
      <c r="M85" s="202">
        <f t="shared" si="2"/>
        <v>0</v>
      </c>
      <c r="N85" s="202">
        <f t="shared" si="2"/>
        <v>0</v>
      </c>
      <c r="O85" s="202">
        <f t="shared" si="2"/>
        <v>0</v>
      </c>
      <c r="P85" s="202">
        <f t="shared" si="2"/>
        <v>0</v>
      </c>
      <c r="Q85" s="202">
        <f t="shared" si="2"/>
        <v>0</v>
      </c>
    </row>
    <row r="86" spans="1:17" x14ac:dyDescent="0.25">
      <c r="A86" s="76" t="s">
        <v>81</v>
      </c>
      <c r="B86" s="202">
        <f t="shared" ref="B86:Q86" si="3">IF(B$8=0,0,B$8/B$5)</f>
        <v>0</v>
      </c>
      <c r="C86" s="202">
        <f t="shared" si="3"/>
        <v>0</v>
      </c>
      <c r="D86" s="202">
        <f t="shared" si="3"/>
        <v>0</v>
      </c>
      <c r="E86" s="202">
        <f t="shared" si="3"/>
        <v>0</v>
      </c>
      <c r="F86" s="202">
        <f t="shared" si="3"/>
        <v>0</v>
      </c>
      <c r="G86" s="202">
        <f t="shared" si="3"/>
        <v>0</v>
      </c>
      <c r="H86" s="202">
        <f t="shared" si="3"/>
        <v>0</v>
      </c>
      <c r="I86" s="202">
        <f t="shared" si="3"/>
        <v>0</v>
      </c>
      <c r="J86" s="202">
        <f t="shared" si="3"/>
        <v>0</v>
      </c>
      <c r="K86" s="202">
        <f t="shared" si="3"/>
        <v>0</v>
      </c>
      <c r="L86" s="202">
        <f t="shared" si="3"/>
        <v>0</v>
      </c>
      <c r="M86" s="202">
        <f t="shared" si="3"/>
        <v>0</v>
      </c>
      <c r="N86" s="202">
        <f t="shared" si="3"/>
        <v>0</v>
      </c>
      <c r="O86" s="202">
        <f t="shared" si="3"/>
        <v>0</v>
      </c>
      <c r="P86" s="202">
        <f t="shared" si="3"/>
        <v>0</v>
      </c>
      <c r="Q86" s="202">
        <f t="shared" si="3"/>
        <v>0</v>
      </c>
    </row>
    <row r="87" spans="1:17" x14ac:dyDescent="0.25">
      <c r="A87" s="76" t="s">
        <v>80</v>
      </c>
      <c r="B87" s="202">
        <f t="shared" ref="B87:Q87" si="4">IF(B$9=0,0,B$9/B$5)</f>
        <v>0</v>
      </c>
      <c r="C87" s="202">
        <f t="shared" si="4"/>
        <v>0</v>
      </c>
      <c r="D87" s="202">
        <f t="shared" si="4"/>
        <v>0</v>
      </c>
      <c r="E87" s="202">
        <f t="shared" si="4"/>
        <v>0</v>
      </c>
      <c r="F87" s="202">
        <f t="shared" si="4"/>
        <v>0</v>
      </c>
      <c r="G87" s="202">
        <f t="shared" si="4"/>
        <v>0</v>
      </c>
      <c r="H87" s="202">
        <f t="shared" si="4"/>
        <v>0</v>
      </c>
      <c r="I87" s="202">
        <f t="shared" si="4"/>
        <v>0</v>
      </c>
      <c r="J87" s="202">
        <f t="shared" si="4"/>
        <v>0</v>
      </c>
      <c r="K87" s="202">
        <f t="shared" si="4"/>
        <v>0</v>
      </c>
      <c r="L87" s="202">
        <f t="shared" si="4"/>
        <v>0</v>
      </c>
      <c r="M87" s="202">
        <f t="shared" si="4"/>
        <v>0</v>
      </c>
      <c r="N87" s="202">
        <f t="shared" si="4"/>
        <v>0</v>
      </c>
      <c r="O87" s="202">
        <f t="shared" si="4"/>
        <v>0</v>
      </c>
      <c r="P87" s="202">
        <f t="shared" si="4"/>
        <v>0</v>
      </c>
      <c r="Q87" s="202">
        <f t="shared" si="4"/>
        <v>0</v>
      </c>
    </row>
    <row r="88" spans="1:17" x14ac:dyDescent="0.25">
      <c r="A88" s="129" t="s">
        <v>79</v>
      </c>
      <c r="B88" s="201">
        <f t="shared" ref="B88:Q88" si="5">IF(B$10=0,0,B$10/B$5)</f>
        <v>1.6612418718991589E-2</v>
      </c>
      <c r="C88" s="201">
        <f t="shared" si="5"/>
        <v>1.5940232777918957E-2</v>
      </c>
      <c r="D88" s="201">
        <f t="shared" si="5"/>
        <v>1.6418434879965967E-2</v>
      </c>
      <c r="E88" s="201">
        <f t="shared" si="5"/>
        <v>1.623455127246624E-2</v>
      </c>
      <c r="F88" s="201">
        <f t="shared" si="5"/>
        <v>1.6167833605942969E-2</v>
      </c>
      <c r="G88" s="201">
        <f t="shared" si="5"/>
        <v>1.6822465355807562E-2</v>
      </c>
      <c r="H88" s="201">
        <f t="shared" si="5"/>
        <v>1.7155104346614127E-2</v>
      </c>
      <c r="I88" s="201">
        <f t="shared" si="5"/>
        <v>1.7222447774590529E-2</v>
      </c>
      <c r="J88" s="201">
        <f t="shared" si="5"/>
        <v>1.794985443868324E-2</v>
      </c>
      <c r="K88" s="201">
        <f t="shared" si="5"/>
        <v>1.7979232298424932E-2</v>
      </c>
      <c r="L88" s="201">
        <f t="shared" si="5"/>
        <v>1.8214533897779005E-2</v>
      </c>
      <c r="M88" s="201">
        <f t="shared" si="5"/>
        <v>1.6285924599659628E-2</v>
      </c>
      <c r="N88" s="201">
        <f t="shared" si="5"/>
        <v>1.4855262560421446E-2</v>
      </c>
      <c r="O88" s="201">
        <f t="shared" si="5"/>
        <v>1.368149790706321E-2</v>
      </c>
      <c r="P88" s="201">
        <f t="shared" si="5"/>
        <v>1.3947947008728886E-2</v>
      </c>
      <c r="Q88" s="201">
        <f t="shared" si="5"/>
        <v>1.3774393157794973E-2</v>
      </c>
    </row>
    <row r="89" spans="1:17" x14ac:dyDescent="0.25">
      <c r="A89" s="127" t="s">
        <v>263</v>
      </c>
      <c r="B89" s="200">
        <f t="shared" ref="B89:Q89" si="6">IF(B$15=0,0,B$15/B$5)</f>
        <v>2.907854000494256E-2</v>
      </c>
      <c r="C89" s="200">
        <f t="shared" si="6"/>
        <v>2.8120533761915117E-2</v>
      </c>
      <c r="D89" s="200">
        <f t="shared" si="6"/>
        <v>2.8896936368490042E-2</v>
      </c>
      <c r="E89" s="200">
        <f t="shared" si="6"/>
        <v>2.8459459347492728E-2</v>
      </c>
      <c r="F89" s="200">
        <f t="shared" si="6"/>
        <v>2.8827855026240124E-2</v>
      </c>
      <c r="G89" s="200">
        <f t="shared" si="6"/>
        <v>3.0129425508726895E-2</v>
      </c>
      <c r="H89" s="200">
        <f t="shared" si="6"/>
        <v>3.0580390750551006E-2</v>
      </c>
      <c r="I89" s="200">
        <f t="shared" si="6"/>
        <v>3.0675833018182285E-2</v>
      </c>
      <c r="J89" s="200">
        <f t="shared" si="6"/>
        <v>3.1753562700063367E-2</v>
      </c>
      <c r="K89" s="200">
        <f t="shared" si="6"/>
        <v>3.1590934168797359E-2</v>
      </c>
      <c r="L89" s="200">
        <f t="shared" si="6"/>
        <v>3.1530353916589794E-2</v>
      </c>
      <c r="M89" s="200">
        <f t="shared" si="6"/>
        <v>3.1231498144166248E-2</v>
      </c>
      <c r="N89" s="200">
        <f t="shared" si="6"/>
        <v>3.1395400155495211E-2</v>
      </c>
      <c r="O89" s="200">
        <f t="shared" si="6"/>
        <v>3.1072556074856643E-2</v>
      </c>
      <c r="P89" s="200">
        <f t="shared" si="6"/>
        <v>3.0597567838887996E-2</v>
      </c>
      <c r="Q89" s="200">
        <f t="shared" si="6"/>
        <v>3.0898853799304824E-2</v>
      </c>
    </row>
    <row r="90" spans="1:17" x14ac:dyDescent="0.25">
      <c r="A90" s="142" t="s">
        <v>277</v>
      </c>
      <c r="B90" s="199">
        <f t="shared" ref="B90:Q90" si="7">IF(B$16=0,0,B$16/B$5)</f>
        <v>2.907854000494256E-2</v>
      </c>
      <c r="C90" s="199">
        <f t="shared" si="7"/>
        <v>2.8120533761915117E-2</v>
      </c>
      <c r="D90" s="199">
        <f t="shared" si="7"/>
        <v>2.8896936368490042E-2</v>
      </c>
      <c r="E90" s="199">
        <f t="shared" si="7"/>
        <v>2.8459459347492728E-2</v>
      </c>
      <c r="F90" s="199">
        <f t="shared" si="7"/>
        <v>2.8827855026240124E-2</v>
      </c>
      <c r="G90" s="199">
        <f t="shared" si="7"/>
        <v>3.0129425508726895E-2</v>
      </c>
      <c r="H90" s="199">
        <f t="shared" si="7"/>
        <v>3.0580390750551006E-2</v>
      </c>
      <c r="I90" s="199">
        <f t="shared" si="7"/>
        <v>3.0675833018182285E-2</v>
      </c>
      <c r="J90" s="199">
        <f t="shared" si="7"/>
        <v>3.1753562700063367E-2</v>
      </c>
      <c r="K90" s="199">
        <f t="shared" si="7"/>
        <v>3.1590934168797359E-2</v>
      </c>
      <c r="L90" s="199">
        <f t="shared" si="7"/>
        <v>3.1530353916589794E-2</v>
      </c>
      <c r="M90" s="199">
        <f t="shared" si="7"/>
        <v>3.1231498144166248E-2</v>
      </c>
      <c r="N90" s="199">
        <f t="shared" si="7"/>
        <v>3.1395400155495211E-2</v>
      </c>
      <c r="O90" s="199">
        <f t="shared" si="7"/>
        <v>3.1072556074856643E-2</v>
      </c>
      <c r="P90" s="199">
        <f t="shared" si="7"/>
        <v>3.0597567838887996E-2</v>
      </c>
      <c r="Q90" s="199">
        <f t="shared" si="7"/>
        <v>3.0898853799304824E-2</v>
      </c>
    </row>
    <row r="91" spans="1:17" x14ac:dyDescent="0.25">
      <c r="A91" s="142" t="s">
        <v>276</v>
      </c>
      <c r="B91" s="199">
        <f t="shared" ref="B91:Q91" si="8">IF(B$22=0,0,B$22/B$5)</f>
        <v>0</v>
      </c>
      <c r="C91" s="199">
        <f t="shared" si="8"/>
        <v>0</v>
      </c>
      <c r="D91" s="199">
        <f t="shared" si="8"/>
        <v>0</v>
      </c>
      <c r="E91" s="199">
        <f t="shared" si="8"/>
        <v>0</v>
      </c>
      <c r="F91" s="199">
        <f t="shared" si="8"/>
        <v>0</v>
      </c>
      <c r="G91" s="199">
        <f t="shared" si="8"/>
        <v>0</v>
      </c>
      <c r="H91" s="199">
        <f t="shared" si="8"/>
        <v>0</v>
      </c>
      <c r="I91" s="199">
        <f t="shared" si="8"/>
        <v>0</v>
      </c>
      <c r="J91" s="199">
        <f t="shared" si="8"/>
        <v>0</v>
      </c>
      <c r="K91" s="199">
        <f t="shared" si="8"/>
        <v>0</v>
      </c>
      <c r="L91" s="199">
        <f t="shared" si="8"/>
        <v>0</v>
      </c>
      <c r="M91" s="199">
        <f t="shared" si="8"/>
        <v>0</v>
      </c>
      <c r="N91" s="199">
        <f t="shared" si="8"/>
        <v>0</v>
      </c>
      <c r="O91" s="199">
        <f t="shared" si="8"/>
        <v>0</v>
      </c>
      <c r="P91" s="199">
        <f t="shared" si="8"/>
        <v>0</v>
      </c>
      <c r="Q91" s="199">
        <f t="shared" si="8"/>
        <v>0</v>
      </c>
    </row>
    <row r="92" spans="1:17" x14ac:dyDescent="0.25">
      <c r="A92" s="142" t="s">
        <v>275</v>
      </c>
      <c r="B92" s="199">
        <f t="shared" ref="B92:Q92" si="9">IF(B$23=0,0,B$23/B$5)</f>
        <v>0</v>
      </c>
      <c r="C92" s="199">
        <f t="shared" si="9"/>
        <v>0</v>
      </c>
      <c r="D92" s="199">
        <f t="shared" si="9"/>
        <v>0</v>
      </c>
      <c r="E92" s="199">
        <f t="shared" si="9"/>
        <v>0</v>
      </c>
      <c r="F92" s="199">
        <f t="shared" si="9"/>
        <v>0</v>
      </c>
      <c r="G92" s="199">
        <f t="shared" si="9"/>
        <v>0</v>
      </c>
      <c r="H92" s="199">
        <f t="shared" si="9"/>
        <v>0</v>
      </c>
      <c r="I92" s="199">
        <f t="shared" si="9"/>
        <v>0</v>
      </c>
      <c r="J92" s="199">
        <f t="shared" si="9"/>
        <v>0</v>
      </c>
      <c r="K92" s="199">
        <f t="shared" si="9"/>
        <v>0</v>
      </c>
      <c r="L92" s="199">
        <f t="shared" si="9"/>
        <v>0</v>
      </c>
      <c r="M92" s="199">
        <f t="shared" si="9"/>
        <v>0</v>
      </c>
      <c r="N92" s="199">
        <f t="shared" si="9"/>
        <v>0</v>
      </c>
      <c r="O92" s="199">
        <f t="shared" si="9"/>
        <v>0</v>
      </c>
      <c r="P92" s="199">
        <f t="shared" si="9"/>
        <v>0</v>
      </c>
      <c r="Q92" s="199">
        <f t="shared" si="9"/>
        <v>0</v>
      </c>
    </row>
    <row r="93" spans="1:17" x14ac:dyDescent="0.25">
      <c r="A93" s="127" t="s">
        <v>262</v>
      </c>
      <c r="B93" s="200">
        <f t="shared" ref="B93:Q93" si="10">IF(B$24=0,0,B$24/B$5)</f>
        <v>4.7418936003651005E-2</v>
      </c>
      <c r="C93" s="200">
        <f t="shared" si="10"/>
        <v>4.5856696746745702E-2</v>
      </c>
      <c r="D93" s="200">
        <f t="shared" si="10"/>
        <v>4.7122791451224617E-2</v>
      </c>
      <c r="E93" s="200">
        <f t="shared" si="10"/>
        <v>4.6409389235769059E-2</v>
      </c>
      <c r="F93" s="200">
        <f t="shared" si="10"/>
        <v>4.7010139174094023E-2</v>
      </c>
      <c r="G93" s="200">
        <f t="shared" si="10"/>
        <v>4.9132635262370487E-2</v>
      </c>
      <c r="H93" s="200">
        <f t="shared" si="10"/>
        <v>4.9868032979666452E-2</v>
      </c>
      <c r="I93" s="200">
        <f t="shared" si="10"/>
        <v>5.0023672526220996E-2</v>
      </c>
      <c r="J93" s="200">
        <f t="shared" si="10"/>
        <v>5.1781147103888113E-2</v>
      </c>
      <c r="K93" s="200">
        <f t="shared" si="10"/>
        <v>5.1515945621449108E-2</v>
      </c>
      <c r="L93" s="200">
        <f t="shared" si="10"/>
        <v>5.1417156235804964E-2</v>
      </c>
      <c r="M93" s="200">
        <f t="shared" si="10"/>
        <v>5.2263578674975227E-2</v>
      </c>
      <c r="N93" s="200">
        <f t="shared" si="10"/>
        <v>5.3685695837667594E-2</v>
      </c>
      <c r="O93" s="200">
        <f t="shared" si="10"/>
        <v>5.3906624965889674E-2</v>
      </c>
      <c r="P93" s="200">
        <f t="shared" si="10"/>
        <v>5.272252322779488E-2</v>
      </c>
      <c r="Q93" s="200">
        <f t="shared" si="10"/>
        <v>5.3477041959911799E-2</v>
      </c>
    </row>
    <row r="94" spans="1:17" x14ac:dyDescent="0.25">
      <c r="A94" s="142" t="s">
        <v>274</v>
      </c>
      <c r="B94" s="199">
        <f t="shared" ref="B94:Q94" si="11">IF(B$25=0,0,B$25/B$5)</f>
        <v>4.7418936003651005E-2</v>
      </c>
      <c r="C94" s="199">
        <f t="shared" si="11"/>
        <v>4.5856696746745702E-2</v>
      </c>
      <c r="D94" s="199">
        <f t="shared" si="11"/>
        <v>4.7122791451224617E-2</v>
      </c>
      <c r="E94" s="199">
        <f t="shared" si="11"/>
        <v>4.6409389235769059E-2</v>
      </c>
      <c r="F94" s="199">
        <f t="shared" si="11"/>
        <v>4.7010139174094023E-2</v>
      </c>
      <c r="G94" s="199">
        <f t="shared" si="11"/>
        <v>4.9132635262370487E-2</v>
      </c>
      <c r="H94" s="199">
        <f t="shared" si="11"/>
        <v>4.9868032979666452E-2</v>
      </c>
      <c r="I94" s="199">
        <f t="shared" si="11"/>
        <v>5.0023672526220996E-2</v>
      </c>
      <c r="J94" s="199">
        <f t="shared" si="11"/>
        <v>5.1781147103888113E-2</v>
      </c>
      <c r="K94" s="199">
        <f t="shared" si="11"/>
        <v>5.1515945621449108E-2</v>
      </c>
      <c r="L94" s="199">
        <f t="shared" si="11"/>
        <v>5.1417156235804964E-2</v>
      </c>
      <c r="M94" s="199">
        <f t="shared" si="11"/>
        <v>5.2263578674975227E-2</v>
      </c>
      <c r="N94" s="199">
        <f t="shared" si="11"/>
        <v>5.3685695837667594E-2</v>
      </c>
      <c r="O94" s="199">
        <f t="shared" si="11"/>
        <v>5.3906624965889674E-2</v>
      </c>
      <c r="P94" s="199">
        <f t="shared" si="11"/>
        <v>5.272252322779488E-2</v>
      </c>
      <c r="Q94" s="199">
        <f t="shared" si="11"/>
        <v>5.3477041959911799E-2</v>
      </c>
    </row>
    <row r="95" spans="1:17" x14ac:dyDescent="0.25">
      <c r="A95" s="142" t="s">
        <v>273</v>
      </c>
      <c r="B95" s="199">
        <f t="shared" ref="B95:Q95" si="12">IF(B$31=0,0,B$31/B$5)</f>
        <v>0</v>
      </c>
      <c r="C95" s="199">
        <f t="shared" si="12"/>
        <v>0</v>
      </c>
      <c r="D95" s="199">
        <f t="shared" si="12"/>
        <v>0</v>
      </c>
      <c r="E95" s="199">
        <f t="shared" si="12"/>
        <v>0</v>
      </c>
      <c r="F95" s="199">
        <f t="shared" si="12"/>
        <v>0</v>
      </c>
      <c r="G95" s="199">
        <f t="shared" si="12"/>
        <v>0</v>
      </c>
      <c r="H95" s="199">
        <f t="shared" si="12"/>
        <v>0</v>
      </c>
      <c r="I95" s="199">
        <f t="shared" si="12"/>
        <v>0</v>
      </c>
      <c r="J95" s="199">
        <f t="shared" si="12"/>
        <v>0</v>
      </c>
      <c r="K95" s="199">
        <f t="shared" si="12"/>
        <v>0</v>
      </c>
      <c r="L95" s="199">
        <f t="shared" si="12"/>
        <v>0</v>
      </c>
      <c r="M95" s="199">
        <f t="shared" si="12"/>
        <v>0</v>
      </c>
      <c r="N95" s="199">
        <f t="shared" si="12"/>
        <v>0</v>
      </c>
      <c r="O95" s="199">
        <f t="shared" si="12"/>
        <v>0</v>
      </c>
      <c r="P95" s="199">
        <f t="shared" si="12"/>
        <v>0</v>
      </c>
      <c r="Q95" s="199">
        <f t="shared" si="12"/>
        <v>0</v>
      </c>
    </row>
    <row r="96" spans="1:17" x14ac:dyDescent="0.25">
      <c r="A96" s="142" t="s">
        <v>272</v>
      </c>
      <c r="B96" s="199">
        <f t="shared" ref="B96:Q96" si="13">IF(B$32=0,0,B$32/B$5)</f>
        <v>0</v>
      </c>
      <c r="C96" s="199">
        <f t="shared" si="13"/>
        <v>0</v>
      </c>
      <c r="D96" s="199">
        <f t="shared" si="13"/>
        <v>0</v>
      </c>
      <c r="E96" s="199">
        <f t="shared" si="13"/>
        <v>0</v>
      </c>
      <c r="F96" s="199">
        <f t="shared" si="13"/>
        <v>0</v>
      </c>
      <c r="G96" s="199">
        <f t="shared" si="13"/>
        <v>0</v>
      </c>
      <c r="H96" s="199">
        <f t="shared" si="13"/>
        <v>0</v>
      </c>
      <c r="I96" s="199">
        <f t="shared" si="13"/>
        <v>0</v>
      </c>
      <c r="J96" s="199">
        <f t="shared" si="13"/>
        <v>0</v>
      </c>
      <c r="K96" s="199">
        <f t="shared" si="13"/>
        <v>0</v>
      </c>
      <c r="L96" s="199">
        <f t="shared" si="13"/>
        <v>0</v>
      </c>
      <c r="M96" s="199">
        <f t="shared" si="13"/>
        <v>0</v>
      </c>
      <c r="N96" s="199">
        <f t="shared" si="13"/>
        <v>0</v>
      </c>
      <c r="O96" s="199">
        <f t="shared" si="13"/>
        <v>0</v>
      </c>
      <c r="P96" s="199">
        <f t="shared" si="13"/>
        <v>0</v>
      </c>
      <c r="Q96" s="199">
        <f t="shared" si="13"/>
        <v>0</v>
      </c>
    </row>
    <row r="97" spans="1:17" x14ac:dyDescent="0.25">
      <c r="A97" s="127" t="s">
        <v>261</v>
      </c>
      <c r="B97" s="200">
        <f t="shared" ref="B97:Q97" si="14">IF(B$33=0,0,B$33/B$5)</f>
        <v>0.76127925538735797</v>
      </c>
      <c r="C97" s="200">
        <f t="shared" si="14"/>
        <v>0.76935320179401234</v>
      </c>
      <c r="D97" s="200">
        <f t="shared" si="14"/>
        <v>0.7630997515290916</v>
      </c>
      <c r="E97" s="200">
        <f t="shared" si="14"/>
        <v>0.76640843725911856</v>
      </c>
      <c r="F97" s="200">
        <f t="shared" si="14"/>
        <v>0.76437750829446116</v>
      </c>
      <c r="G97" s="200">
        <f t="shared" si="14"/>
        <v>0.7541122353471571</v>
      </c>
      <c r="H97" s="200">
        <f t="shared" si="14"/>
        <v>0.75013836187444927</v>
      </c>
      <c r="I97" s="200">
        <f t="shared" si="14"/>
        <v>0.74902484139263403</v>
      </c>
      <c r="J97" s="200">
        <f t="shared" si="14"/>
        <v>0.73974411688193853</v>
      </c>
      <c r="K97" s="200">
        <f t="shared" si="14"/>
        <v>0.73956808062621937</v>
      </c>
      <c r="L97" s="200">
        <f t="shared" si="14"/>
        <v>0.73913539103314141</v>
      </c>
      <c r="M97" s="200">
        <f t="shared" si="14"/>
        <v>0.7422669217009471</v>
      </c>
      <c r="N97" s="200">
        <f t="shared" si="14"/>
        <v>0.74147467127719691</v>
      </c>
      <c r="O97" s="200">
        <f t="shared" si="14"/>
        <v>0.74421924840575293</v>
      </c>
      <c r="P97" s="200">
        <f t="shared" si="14"/>
        <v>0.74781081710369413</v>
      </c>
      <c r="Q97" s="200">
        <f t="shared" si="14"/>
        <v>0.74575898586106137</v>
      </c>
    </row>
    <row r="98" spans="1:17" x14ac:dyDescent="0.25">
      <c r="A98" s="127" t="s">
        <v>260</v>
      </c>
      <c r="B98" s="200">
        <f t="shared" ref="B98:Q98" si="15">IF(B$44=0,0,B$44/B$5)</f>
        <v>0.11230329115918657</v>
      </c>
      <c r="C98" s="200">
        <f t="shared" si="15"/>
        <v>0.10868171814603317</v>
      </c>
      <c r="D98" s="200">
        <f t="shared" si="15"/>
        <v>0.11150774814674401</v>
      </c>
      <c r="E98" s="200">
        <f t="shared" si="15"/>
        <v>0.10992219793014534</v>
      </c>
      <c r="F98" s="200">
        <f t="shared" si="15"/>
        <v>0.11107180161029052</v>
      </c>
      <c r="G98" s="200">
        <f t="shared" si="15"/>
        <v>0.11592541094814318</v>
      </c>
      <c r="H98" s="200">
        <f t="shared" si="15"/>
        <v>0.11774339308326745</v>
      </c>
      <c r="I98" s="200">
        <f t="shared" si="15"/>
        <v>0.11836457233411969</v>
      </c>
      <c r="J98" s="200">
        <f t="shared" si="15"/>
        <v>0.12266457306831022</v>
      </c>
      <c r="K98" s="200">
        <f t="shared" si="15"/>
        <v>0.12306328261571993</v>
      </c>
      <c r="L98" s="200">
        <f t="shared" si="15"/>
        <v>0.12306377376115338</v>
      </c>
      <c r="M98" s="200">
        <f t="shared" si="15"/>
        <v>0.12169043389659961</v>
      </c>
      <c r="N98" s="200">
        <f t="shared" si="15"/>
        <v>0.12216684428682983</v>
      </c>
      <c r="O98" s="200">
        <f t="shared" si="15"/>
        <v>0.12104734348287241</v>
      </c>
      <c r="P98" s="200">
        <f t="shared" si="15"/>
        <v>0.11936833814997848</v>
      </c>
      <c r="Q98" s="200">
        <f t="shared" si="15"/>
        <v>0.12024309802695912</v>
      </c>
    </row>
    <row r="99" spans="1:17" x14ac:dyDescent="0.25">
      <c r="A99" s="142" t="s">
        <v>271</v>
      </c>
      <c r="B99" s="199">
        <f t="shared" ref="B99:Q99" si="16">IF(B$45=0,0,B$45/B$5)</f>
        <v>5.9195599295775933E-2</v>
      </c>
      <c r="C99" s="199">
        <f t="shared" si="16"/>
        <v>5.7245372301041479E-2</v>
      </c>
      <c r="D99" s="199">
        <f t="shared" si="16"/>
        <v>5.8825906178711876E-2</v>
      </c>
      <c r="E99" s="199">
        <f t="shared" si="16"/>
        <v>5.7935327957395928E-2</v>
      </c>
      <c r="F99" s="199">
        <f t="shared" si="16"/>
        <v>5.8685276303417404E-2</v>
      </c>
      <c r="G99" s="199">
        <f t="shared" si="16"/>
        <v>6.1334901928479769E-2</v>
      </c>
      <c r="H99" s="199">
        <f t="shared" si="16"/>
        <v>6.2252938313621706E-2</v>
      </c>
      <c r="I99" s="199">
        <f t="shared" si="16"/>
        <v>6.2447231501299667E-2</v>
      </c>
      <c r="J99" s="199">
        <f t="shared" si="16"/>
        <v>6.4641181210843307E-2</v>
      </c>
      <c r="K99" s="199">
        <f t="shared" si="16"/>
        <v>6.4310115986480329E-2</v>
      </c>
      <c r="L99" s="199">
        <f t="shared" si="16"/>
        <v>6.418679190162925E-2</v>
      </c>
      <c r="M99" s="199">
        <f t="shared" si="16"/>
        <v>6.3578406936338441E-2</v>
      </c>
      <c r="N99" s="199">
        <f t="shared" si="16"/>
        <v>6.3912064602258109E-2</v>
      </c>
      <c r="O99" s="199">
        <f t="shared" si="16"/>
        <v>6.3254846295243874E-2</v>
      </c>
      <c r="P99" s="199">
        <f t="shared" si="16"/>
        <v>6.2287905957736305E-2</v>
      </c>
      <c r="Q99" s="199">
        <f t="shared" si="16"/>
        <v>6.2901238091441977E-2</v>
      </c>
    </row>
    <row r="100" spans="1:17" x14ac:dyDescent="0.25">
      <c r="A100" s="142" t="s">
        <v>270</v>
      </c>
      <c r="B100" s="199">
        <f t="shared" ref="B100:Q100" si="17">IF(B$51=0,0,B$51/B$5)</f>
        <v>5.3107691863410619E-2</v>
      </c>
      <c r="C100" s="199">
        <f t="shared" si="17"/>
        <v>5.1436345844991689E-2</v>
      </c>
      <c r="D100" s="199">
        <f t="shared" si="17"/>
        <v>5.2681841968032134E-2</v>
      </c>
      <c r="E100" s="199">
        <f t="shared" si="17"/>
        <v>5.1986869972749414E-2</v>
      </c>
      <c r="F100" s="199">
        <f t="shared" si="17"/>
        <v>5.238652530687312E-2</v>
      </c>
      <c r="G100" s="199">
        <f t="shared" si="17"/>
        <v>5.4590509019663419E-2</v>
      </c>
      <c r="H100" s="199">
        <f t="shared" si="17"/>
        <v>5.5490454769645765E-2</v>
      </c>
      <c r="I100" s="199">
        <f t="shared" si="17"/>
        <v>5.591734083282001E-2</v>
      </c>
      <c r="J100" s="199">
        <f t="shared" si="17"/>
        <v>5.8023391857466904E-2</v>
      </c>
      <c r="K100" s="199">
        <f t="shared" si="17"/>
        <v>5.87531666292396E-2</v>
      </c>
      <c r="L100" s="199">
        <f t="shared" si="17"/>
        <v>5.8876981859524127E-2</v>
      </c>
      <c r="M100" s="199">
        <f t="shared" si="17"/>
        <v>5.8112026960261159E-2</v>
      </c>
      <c r="N100" s="199">
        <f t="shared" si="17"/>
        <v>5.8254779684571718E-2</v>
      </c>
      <c r="O100" s="199">
        <f t="shared" si="17"/>
        <v>5.7792497187628529E-2</v>
      </c>
      <c r="P100" s="199">
        <f t="shared" si="17"/>
        <v>5.7080432192242174E-2</v>
      </c>
      <c r="Q100" s="199">
        <f t="shared" si="17"/>
        <v>5.7341859935517152E-2</v>
      </c>
    </row>
    <row r="101" spans="1:17" x14ac:dyDescent="0.25">
      <c r="A101" s="142" t="s">
        <v>269</v>
      </c>
      <c r="B101" s="199">
        <f t="shared" ref="B101:Q101" si="18">IF(B$62=0,0,B$62/B$5)</f>
        <v>0</v>
      </c>
      <c r="C101" s="199">
        <f t="shared" si="18"/>
        <v>0</v>
      </c>
      <c r="D101" s="199">
        <f t="shared" si="18"/>
        <v>0</v>
      </c>
      <c r="E101" s="199">
        <f t="shared" si="18"/>
        <v>0</v>
      </c>
      <c r="F101" s="199">
        <f t="shared" si="18"/>
        <v>0</v>
      </c>
      <c r="G101" s="199">
        <f t="shared" si="18"/>
        <v>0</v>
      </c>
      <c r="H101" s="199">
        <f t="shared" si="18"/>
        <v>0</v>
      </c>
      <c r="I101" s="199">
        <f t="shared" si="18"/>
        <v>0</v>
      </c>
      <c r="J101" s="199">
        <f t="shared" si="18"/>
        <v>0</v>
      </c>
      <c r="K101" s="199">
        <f t="shared" si="18"/>
        <v>0</v>
      </c>
      <c r="L101" s="199">
        <f t="shared" si="18"/>
        <v>0</v>
      </c>
      <c r="M101" s="199">
        <f t="shared" si="18"/>
        <v>0</v>
      </c>
      <c r="N101" s="199">
        <f t="shared" si="18"/>
        <v>0</v>
      </c>
      <c r="O101" s="199">
        <f t="shared" si="18"/>
        <v>0</v>
      </c>
      <c r="P101" s="199">
        <f t="shared" si="18"/>
        <v>0</v>
      </c>
      <c r="Q101" s="199">
        <f t="shared" si="18"/>
        <v>0</v>
      </c>
    </row>
    <row r="102" spans="1:17" x14ac:dyDescent="0.25">
      <c r="A102" s="142" t="s">
        <v>268</v>
      </c>
      <c r="B102" s="199">
        <f t="shared" ref="B102:Q102" si="19">IF(B$63=0,0,B$63/B$5)</f>
        <v>0</v>
      </c>
      <c r="C102" s="199">
        <f t="shared" si="19"/>
        <v>0</v>
      </c>
      <c r="D102" s="199">
        <f t="shared" si="19"/>
        <v>0</v>
      </c>
      <c r="E102" s="199">
        <f t="shared" si="19"/>
        <v>0</v>
      </c>
      <c r="F102" s="199">
        <f t="shared" si="19"/>
        <v>0</v>
      </c>
      <c r="G102" s="199">
        <f t="shared" si="19"/>
        <v>0</v>
      </c>
      <c r="H102" s="199">
        <f t="shared" si="19"/>
        <v>0</v>
      </c>
      <c r="I102" s="199">
        <f t="shared" si="19"/>
        <v>0</v>
      </c>
      <c r="J102" s="199">
        <f t="shared" si="19"/>
        <v>0</v>
      </c>
      <c r="K102" s="199">
        <f t="shared" si="19"/>
        <v>0</v>
      </c>
      <c r="L102" s="199">
        <f t="shared" si="19"/>
        <v>0</v>
      </c>
      <c r="M102" s="199">
        <f t="shared" si="19"/>
        <v>0</v>
      </c>
      <c r="N102" s="199">
        <f t="shared" si="19"/>
        <v>0</v>
      </c>
      <c r="O102" s="199">
        <f t="shared" si="19"/>
        <v>0</v>
      </c>
      <c r="P102" s="199">
        <f t="shared" si="19"/>
        <v>0</v>
      </c>
      <c r="Q102" s="199">
        <f t="shared" si="19"/>
        <v>0</v>
      </c>
    </row>
    <row r="103" spans="1:17" x14ac:dyDescent="0.25">
      <c r="A103" s="142" t="s">
        <v>267</v>
      </c>
      <c r="B103" s="199">
        <f t="shared" ref="B103:Q103" si="20">IF(B$64=0,0,B$64/B$5)</f>
        <v>0</v>
      </c>
      <c r="C103" s="199">
        <f t="shared" si="20"/>
        <v>0</v>
      </c>
      <c r="D103" s="199">
        <f t="shared" si="20"/>
        <v>0</v>
      </c>
      <c r="E103" s="199">
        <f t="shared" si="20"/>
        <v>0</v>
      </c>
      <c r="F103" s="199">
        <f t="shared" si="20"/>
        <v>0</v>
      </c>
      <c r="G103" s="199">
        <f t="shared" si="20"/>
        <v>0</v>
      </c>
      <c r="H103" s="199">
        <f t="shared" si="20"/>
        <v>0</v>
      </c>
      <c r="I103" s="199">
        <f t="shared" si="20"/>
        <v>0</v>
      </c>
      <c r="J103" s="199">
        <f t="shared" si="20"/>
        <v>0</v>
      </c>
      <c r="K103" s="199">
        <f t="shared" si="20"/>
        <v>0</v>
      </c>
      <c r="L103" s="199">
        <f t="shared" si="20"/>
        <v>0</v>
      </c>
      <c r="M103" s="199">
        <f t="shared" si="20"/>
        <v>0</v>
      </c>
      <c r="N103" s="199">
        <f t="shared" si="20"/>
        <v>0</v>
      </c>
      <c r="O103" s="199">
        <f t="shared" si="20"/>
        <v>0</v>
      </c>
      <c r="P103" s="199">
        <f t="shared" si="20"/>
        <v>0</v>
      </c>
      <c r="Q103" s="199">
        <f t="shared" si="20"/>
        <v>0</v>
      </c>
    </row>
    <row r="104" spans="1:17" x14ac:dyDescent="0.25">
      <c r="A104" s="127" t="s">
        <v>259</v>
      </c>
      <c r="B104" s="200">
        <f t="shared" ref="B104:Q104" si="21">IF(B$65=0,0,B$65/B$5)</f>
        <v>3.3307558725870372E-2</v>
      </c>
      <c r="C104" s="200">
        <f t="shared" si="21"/>
        <v>3.2047616773374747E-2</v>
      </c>
      <c r="D104" s="200">
        <f t="shared" si="21"/>
        <v>3.2954337624483812E-2</v>
      </c>
      <c r="E104" s="200">
        <f t="shared" si="21"/>
        <v>3.2565964955008131E-2</v>
      </c>
      <c r="F104" s="200">
        <f t="shared" si="21"/>
        <v>3.2544862288971146E-2</v>
      </c>
      <c r="G104" s="200">
        <f t="shared" si="21"/>
        <v>3.387782757779486E-2</v>
      </c>
      <c r="H104" s="200">
        <f t="shared" si="21"/>
        <v>3.4514716965451796E-2</v>
      </c>
      <c r="I104" s="200">
        <f t="shared" si="21"/>
        <v>3.4688632954252417E-2</v>
      </c>
      <c r="J104" s="200">
        <f t="shared" si="21"/>
        <v>3.6106745807116716E-2</v>
      </c>
      <c r="K104" s="200">
        <f t="shared" si="21"/>
        <v>3.6282524669389214E-2</v>
      </c>
      <c r="L104" s="200">
        <f t="shared" si="21"/>
        <v>3.6638791155531515E-2</v>
      </c>
      <c r="M104" s="200">
        <f t="shared" si="21"/>
        <v>3.6261642983652261E-2</v>
      </c>
      <c r="N104" s="200">
        <f t="shared" si="21"/>
        <v>3.6422125882388856E-2</v>
      </c>
      <c r="O104" s="200">
        <f t="shared" si="21"/>
        <v>3.6072729163564965E-2</v>
      </c>
      <c r="P104" s="200">
        <f t="shared" si="21"/>
        <v>3.5552806670915718E-2</v>
      </c>
      <c r="Q104" s="200">
        <f t="shared" si="21"/>
        <v>3.584762719496809E-2</v>
      </c>
    </row>
    <row r="105" spans="1:17" x14ac:dyDescent="0.25">
      <c r="A105" s="142" t="s">
        <v>266</v>
      </c>
      <c r="B105" s="199">
        <f t="shared" ref="B105:Q105" si="22">IF(B$66=0,0,B$66/B$5)</f>
        <v>2.3545845660942102E-2</v>
      </c>
      <c r="C105" s="199">
        <f t="shared" si="22"/>
        <v>2.2593113449475663E-2</v>
      </c>
      <c r="D105" s="199">
        <f t="shared" si="22"/>
        <v>2.3270899934394015E-2</v>
      </c>
      <c r="E105" s="199">
        <f t="shared" si="22"/>
        <v>2.3010269913263118E-2</v>
      </c>
      <c r="F105" s="199">
        <f t="shared" si="22"/>
        <v>2.291570668888333E-2</v>
      </c>
      <c r="G105" s="199">
        <f t="shared" si="22"/>
        <v>2.3843558220186405E-2</v>
      </c>
      <c r="H105" s="199">
        <f t="shared" si="22"/>
        <v>2.4315028779099596E-2</v>
      </c>
      <c r="I105" s="199">
        <f t="shared" si="22"/>
        <v>2.4410478935288978E-2</v>
      </c>
      <c r="J105" s="199">
        <f t="shared" si="22"/>
        <v>2.544147901632398E-2</v>
      </c>
      <c r="K105" s="199">
        <f t="shared" si="22"/>
        <v>2.5483118139622497E-2</v>
      </c>
      <c r="L105" s="199">
        <f t="shared" si="22"/>
        <v>2.5816626175741882E-2</v>
      </c>
      <c r="M105" s="199">
        <f t="shared" si="22"/>
        <v>2.5580084194269503E-2</v>
      </c>
      <c r="N105" s="199">
        <f t="shared" si="22"/>
        <v>2.5714327746405596E-2</v>
      </c>
      <c r="O105" s="199">
        <f t="shared" si="22"/>
        <v>2.5449903070834962E-2</v>
      </c>
      <c r="P105" s="199">
        <f t="shared" si="22"/>
        <v>2.5060865087089219E-2</v>
      </c>
      <c r="Q105" s="199">
        <f t="shared" si="22"/>
        <v>2.5307632635621097E-2</v>
      </c>
    </row>
    <row r="106" spans="1:17" x14ac:dyDescent="0.25">
      <c r="A106" s="142" t="s">
        <v>265</v>
      </c>
      <c r="B106" s="199">
        <f t="shared" ref="B106:Q106" si="23">IF(B$67=0,0,B$67/B$5)</f>
        <v>9.7617130649282659E-3</v>
      </c>
      <c r="C106" s="199">
        <f t="shared" si="23"/>
        <v>9.4545033238990824E-3</v>
      </c>
      <c r="D106" s="199">
        <f t="shared" si="23"/>
        <v>9.6834376900897957E-3</v>
      </c>
      <c r="E106" s="199">
        <f t="shared" si="23"/>
        <v>9.5556950417450149E-3</v>
      </c>
      <c r="F106" s="199">
        <f t="shared" si="23"/>
        <v>9.6291556000878166E-3</v>
      </c>
      <c r="G106" s="199">
        <f t="shared" si="23"/>
        <v>1.003426935760845E-2</v>
      </c>
      <c r="H106" s="199">
        <f t="shared" si="23"/>
        <v>1.0199688186352199E-2</v>
      </c>
      <c r="I106" s="199">
        <f t="shared" si="23"/>
        <v>1.027815401896344E-2</v>
      </c>
      <c r="J106" s="199">
        <f t="shared" si="23"/>
        <v>1.0665266790792738E-2</v>
      </c>
      <c r="K106" s="199">
        <f t="shared" si="23"/>
        <v>1.0799406529766721E-2</v>
      </c>
      <c r="L106" s="199">
        <f t="shared" si="23"/>
        <v>1.0822164979789634E-2</v>
      </c>
      <c r="M106" s="199">
        <f t="shared" si="23"/>
        <v>1.0681558789382761E-2</v>
      </c>
      <c r="N106" s="199">
        <f t="shared" si="23"/>
        <v>1.070779813598326E-2</v>
      </c>
      <c r="O106" s="199">
        <f t="shared" si="23"/>
        <v>1.0622826092730008E-2</v>
      </c>
      <c r="P106" s="199">
        <f t="shared" si="23"/>
        <v>1.0491941583826504E-2</v>
      </c>
      <c r="Q106" s="199">
        <f t="shared" si="23"/>
        <v>1.0539994559346993E-2</v>
      </c>
    </row>
    <row r="107" spans="1:17" x14ac:dyDescent="0.25">
      <c r="A107" s="142" t="s">
        <v>264</v>
      </c>
      <c r="B107" s="199">
        <f t="shared" ref="B107:Q107" si="24">IF(B$78=0,0,B$78/B$5)</f>
        <v>0</v>
      </c>
      <c r="C107" s="199">
        <f t="shared" si="24"/>
        <v>0</v>
      </c>
      <c r="D107" s="199">
        <f t="shared" si="24"/>
        <v>0</v>
      </c>
      <c r="E107" s="199">
        <f t="shared" si="24"/>
        <v>0</v>
      </c>
      <c r="F107" s="199">
        <f t="shared" si="24"/>
        <v>0</v>
      </c>
      <c r="G107" s="199">
        <f t="shared" si="24"/>
        <v>0</v>
      </c>
      <c r="H107" s="199">
        <f t="shared" si="24"/>
        <v>0</v>
      </c>
      <c r="I107" s="199">
        <f t="shared" si="24"/>
        <v>0</v>
      </c>
      <c r="J107" s="199">
        <f t="shared" si="24"/>
        <v>0</v>
      </c>
      <c r="K107" s="199">
        <f t="shared" si="24"/>
        <v>0</v>
      </c>
      <c r="L107" s="199">
        <f t="shared" si="24"/>
        <v>0</v>
      </c>
      <c r="M107" s="199">
        <f t="shared" si="24"/>
        <v>0</v>
      </c>
      <c r="N107" s="199">
        <f t="shared" si="24"/>
        <v>0</v>
      </c>
      <c r="O107" s="199">
        <f t="shared" si="24"/>
        <v>0</v>
      </c>
      <c r="P107" s="199">
        <f t="shared" si="24"/>
        <v>0</v>
      </c>
      <c r="Q107" s="199">
        <f t="shared" si="24"/>
        <v>0</v>
      </c>
    </row>
    <row r="108" spans="1:17" x14ac:dyDescent="0.25">
      <c r="A108" s="72" t="s">
        <v>258</v>
      </c>
      <c r="B108" s="71">
        <f t="shared" ref="B108:Q108" si="25">IF(B$79=0,0,B$79/B$5)</f>
        <v>0</v>
      </c>
      <c r="C108" s="71">
        <f t="shared" si="25"/>
        <v>0</v>
      </c>
      <c r="D108" s="71">
        <f t="shared" si="25"/>
        <v>0</v>
      </c>
      <c r="E108" s="71">
        <f t="shared" si="25"/>
        <v>0</v>
      </c>
      <c r="F108" s="71">
        <f t="shared" si="25"/>
        <v>0</v>
      </c>
      <c r="G108" s="71">
        <f t="shared" si="25"/>
        <v>0</v>
      </c>
      <c r="H108" s="71">
        <f t="shared" si="25"/>
        <v>0</v>
      </c>
      <c r="I108" s="71">
        <f t="shared" si="25"/>
        <v>0</v>
      </c>
      <c r="J108" s="71">
        <f t="shared" si="25"/>
        <v>0</v>
      </c>
      <c r="K108" s="71">
        <f t="shared" si="25"/>
        <v>0</v>
      </c>
      <c r="L108" s="71">
        <f t="shared" si="25"/>
        <v>0</v>
      </c>
      <c r="M108" s="71">
        <f t="shared" si="25"/>
        <v>0</v>
      </c>
      <c r="N108" s="71">
        <f t="shared" si="25"/>
        <v>0</v>
      </c>
      <c r="O108" s="71">
        <f t="shared" si="25"/>
        <v>0</v>
      </c>
      <c r="P108" s="71">
        <f t="shared" si="25"/>
        <v>0</v>
      </c>
      <c r="Q108" s="71">
        <f t="shared" si="25"/>
        <v>0</v>
      </c>
    </row>
    <row r="110" spans="1:17" ht="12.75" x14ac:dyDescent="0.25">
      <c r="A110" s="266" t="s">
        <v>133</v>
      </c>
      <c r="B110" s="297"/>
      <c r="C110" s="297"/>
      <c r="D110" s="297"/>
      <c r="E110" s="297"/>
      <c r="F110" s="297"/>
      <c r="G110" s="297"/>
      <c r="H110" s="297"/>
      <c r="I110" s="297"/>
      <c r="J110" s="297"/>
      <c r="K110" s="297"/>
      <c r="L110" s="297"/>
      <c r="M110" s="297"/>
      <c r="N110" s="297"/>
      <c r="O110" s="297"/>
      <c r="P110" s="297"/>
      <c r="Q110" s="297"/>
    </row>
    <row r="112" spans="1:17" x14ac:dyDescent="0.25">
      <c r="A112" s="78" t="s">
        <v>8</v>
      </c>
      <c r="B112" s="230">
        <f>IF(B$5=0,0,B$5/FBT_fec!B$5)</f>
        <v>1.7000494891793019</v>
      </c>
      <c r="C112" s="230">
        <f>IF(C$5=0,0,C$5/FBT_fec!C$5)</f>
        <v>1.7717391176605761</v>
      </c>
      <c r="D112" s="230">
        <f>IF(D$5=0,0,D$5/FBT_fec!D$5)</f>
        <v>1.7201355770954496</v>
      </c>
      <c r="E112" s="230">
        <f>IF(E$5=0,0,E$5/FBT_fec!E$5)</f>
        <v>1.7396190066030703</v>
      </c>
      <c r="F112" s="230">
        <f>IF(F$5=0,0,F$5/FBT_fec!F$5)</f>
        <v>1.7467976629146629</v>
      </c>
      <c r="G112" s="230">
        <f>IF(G$5=0,0,G$5/FBT_fec!G$5)</f>
        <v>1.6788225364069158</v>
      </c>
      <c r="H112" s="230">
        <f>IF(H$5=0,0,H$5/FBT_fec!H$5)</f>
        <v>1.6462700189187944</v>
      </c>
      <c r="I112" s="230">
        <f>IF(I$5=0,0,I$5/FBT_fec!I$5)</f>
        <v>1.6398327535602459</v>
      </c>
      <c r="J112" s="230">
        <f>IF(J$5=0,0,J$5/FBT_fec!J$5)</f>
        <v>1.5733795532286272</v>
      </c>
      <c r="K112" s="230">
        <f>IF(K$5=0,0,K$5/FBT_fec!K$5)</f>
        <v>1.5708086690513727</v>
      </c>
      <c r="L112" s="230">
        <f>IF(L$5=0,0,L$5/FBT_fec!L$5)</f>
        <v>1.5505164236290456</v>
      </c>
      <c r="M112" s="230">
        <f>IF(M$5=0,0,M$5/FBT_fec!M$5)</f>
        <v>1.5648542273815778</v>
      </c>
      <c r="N112" s="230">
        <f>IF(N$5=0,0,N$5/FBT_fec!N$5)</f>
        <v>1.5566847900106839</v>
      </c>
      <c r="O112" s="230">
        <f>IF(O$5=0,0,O$5/FBT_fec!O$5)</f>
        <v>1.572858756151877</v>
      </c>
      <c r="P112" s="230">
        <f>IF(P$5=0,0,P$5/FBT_fec!P$5)</f>
        <v>1.5972753833147355</v>
      </c>
      <c r="Q112" s="230">
        <f>IF(Q$5=0,0,Q$5/FBT_fec!Q$5)</f>
        <v>1.5817008040427054</v>
      </c>
    </row>
    <row r="113" spans="1:17" x14ac:dyDescent="0.25">
      <c r="A113" s="132" t="s">
        <v>83</v>
      </c>
      <c r="B113" s="275">
        <f>IF(B$6=0,0,B$6/FBT_fec!B$6)</f>
        <v>0</v>
      </c>
      <c r="C113" s="275">
        <f>IF(C$6=0,0,C$6/FBT_fec!C$6)</f>
        <v>0</v>
      </c>
      <c r="D113" s="275">
        <f>IF(D$6=0,0,D$6/FBT_fec!D$6)</f>
        <v>0</v>
      </c>
      <c r="E113" s="275">
        <f>IF(E$6=0,0,E$6/FBT_fec!E$6)</f>
        <v>0</v>
      </c>
      <c r="F113" s="275">
        <f>IF(F$6=0,0,F$6/FBT_fec!F$6)</f>
        <v>0</v>
      </c>
      <c r="G113" s="275">
        <f>IF(G$6=0,0,G$6/FBT_fec!G$6)</f>
        <v>0</v>
      </c>
      <c r="H113" s="275">
        <f>IF(H$6=0,0,H$6/FBT_fec!H$6)</f>
        <v>0</v>
      </c>
      <c r="I113" s="275">
        <f>IF(I$6=0,0,I$6/FBT_fec!I$6)</f>
        <v>0</v>
      </c>
      <c r="J113" s="275">
        <f>IF(J$6=0,0,J$6/FBT_fec!J$6)</f>
        <v>0</v>
      </c>
      <c r="K113" s="275">
        <f>IF(K$6=0,0,K$6/FBT_fec!K$6)</f>
        <v>0</v>
      </c>
      <c r="L113" s="275">
        <f>IF(L$6=0,0,L$6/FBT_fec!L$6)</f>
        <v>0</v>
      </c>
      <c r="M113" s="275">
        <f>IF(M$6=0,0,M$6/FBT_fec!M$6)</f>
        <v>0</v>
      </c>
      <c r="N113" s="275">
        <f>IF(N$6=0,0,N$6/FBT_fec!N$6)</f>
        <v>0</v>
      </c>
      <c r="O113" s="275">
        <f>IF(O$6=0,0,O$6/FBT_fec!O$6)</f>
        <v>0</v>
      </c>
      <c r="P113" s="275">
        <f>IF(P$6=0,0,P$6/FBT_fec!P$6)</f>
        <v>0</v>
      </c>
      <c r="Q113" s="275">
        <f>IF(Q$6=0,0,Q$6/FBT_fec!Q$6)</f>
        <v>0</v>
      </c>
    </row>
    <row r="114" spans="1:17" x14ac:dyDescent="0.25">
      <c r="A114" s="76" t="s">
        <v>82</v>
      </c>
      <c r="B114" s="274">
        <f>IF(B$7=0,0,B$7/FBT_fec!B$7)</f>
        <v>0</v>
      </c>
      <c r="C114" s="274">
        <f>IF(C$7=0,0,C$7/FBT_fec!C$7)</f>
        <v>0</v>
      </c>
      <c r="D114" s="274">
        <f>IF(D$7=0,0,D$7/FBT_fec!D$7)</f>
        <v>0</v>
      </c>
      <c r="E114" s="274">
        <f>IF(E$7=0,0,E$7/FBT_fec!E$7)</f>
        <v>0</v>
      </c>
      <c r="F114" s="274">
        <f>IF(F$7=0,0,F$7/FBT_fec!F$7)</f>
        <v>0</v>
      </c>
      <c r="G114" s="274">
        <f>IF(G$7=0,0,G$7/FBT_fec!G$7)</f>
        <v>0</v>
      </c>
      <c r="H114" s="274">
        <f>IF(H$7=0,0,H$7/FBT_fec!H$7)</f>
        <v>0</v>
      </c>
      <c r="I114" s="274">
        <f>IF(I$7=0,0,I$7/FBT_fec!I$7)</f>
        <v>0</v>
      </c>
      <c r="J114" s="274">
        <f>IF(J$7=0,0,J$7/FBT_fec!J$7)</f>
        <v>0</v>
      </c>
      <c r="K114" s="274">
        <f>IF(K$7=0,0,K$7/FBT_fec!K$7)</f>
        <v>0</v>
      </c>
      <c r="L114" s="274">
        <f>IF(L$7=0,0,L$7/FBT_fec!L$7)</f>
        <v>0</v>
      </c>
      <c r="M114" s="274">
        <f>IF(M$7=0,0,M$7/FBT_fec!M$7)</f>
        <v>0</v>
      </c>
      <c r="N114" s="274">
        <f>IF(N$7=0,0,N$7/FBT_fec!N$7)</f>
        <v>0</v>
      </c>
      <c r="O114" s="274">
        <f>IF(O$7=0,0,O$7/FBT_fec!O$7)</f>
        <v>0</v>
      </c>
      <c r="P114" s="274">
        <f>IF(P$7=0,0,P$7/FBT_fec!P$7)</f>
        <v>0</v>
      </c>
      <c r="Q114" s="274">
        <f>IF(Q$7=0,0,Q$7/FBT_fec!Q$7)</f>
        <v>0</v>
      </c>
    </row>
    <row r="115" spans="1:17" x14ac:dyDescent="0.25">
      <c r="A115" s="76" t="s">
        <v>81</v>
      </c>
      <c r="B115" s="274">
        <f>IF(B$8=0,0,B$8/FBT_fec!B$8)</f>
        <v>0</v>
      </c>
      <c r="C115" s="274">
        <f>IF(C$8=0,0,C$8/FBT_fec!C$8)</f>
        <v>0</v>
      </c>
      <c r="D115" s="274">
        <f>IF(D$8=0,0,D$8/FBT_fec!D$8)</f>
        <v>0</v>
      </c>
      <c r="E115" s="274">
        <f>IF(E$8=0,0,E$8/FBT_fec!E$8)</f>
        <v>0</v>
      </c>
      <c r="F115" s="274">
        <f>IF(F$8=0,0,F$8/FBT_fec!F$8)</f>
        <v>0</v>
      </c>
      <c r="G115" s="274">
        <f>IF(G$8=0,0,G$8/FBT_fec!G$8)</f>
        <v>0</v>
      </c>
      <c r="H115" s="274">
        <f>IF(H$8=0,0,H$8/FBT_fec!H$8)</f>
        <v>0</v>
      </c>
      <c r="I115" s="274">
        <f>IF(I$8=0,0,I$8/FBT_fec!I$8)</f>
        <v>0</v>
      </c>
      <c r="J115" s="274">
        <f>IF(J$8=0,0,J$8/FBT_fec!J$8)</f>
        <v>0</v>
      </c>
      <c r="K115" s="274">
        <f>IF(K$8=0,0,K$8/FBT_fec!K$8)</f>
        <v>0</v>
      </c>
      <c r="L115" s="274">
        <f>IF(L$8=0,0,L$8/FBT_fec!L$8)</f>
        <v>0</v>
      </c>
      <c r="M115" s="274">
        <f>IF(M$8=0,0,M$8/FBT_fec!M$8)</f>
        <v>0</v>
      </c>
      <c r="N115" s="274">
        <f>IF(N$8=0,0,N$8/FBT_fec!N$8)</f>
        <v>0</v>
      </c>
      <c r="O115" s="274">
        <f>IF(O$8=0,0,O$8/FBT_fec!O$8)</f>
        <v>0</v>
      </c>
      <c r="P115" s="274">
        <f>IF(P$8=0,0,P$8/FBT_fec!P$8)</f>
        <v>0</v>
      </c>
      <c r="Q115" s="274">
        <f>IF(Q$8=0,0,Q$8/FBT_fec!Q$8)</f>
        <v>0</v>
      </c>
    </row>
    <row r="116" spans="1:17" x14ac:dyDescent="0.25">
      <c r="A116" s="76" t="s">
        <v>80</v>
      </c>
      <c r="B116" s="274">
        <f>IF(B$9=0,0,B$9/FBT_fec!B$9)</f>
        <v>0</v>
      </c>
      <c r="C116" s="274">
        <f>IF(C$9=0,0,C$9/FBT_fec!C$9)</f>
        <v>0</v>
      </c>
      <c r="D116" s="274">
        <f>IF(D$9=0,0,D$9/FBT_fec!D$9)</f>
        <v>0</v>
      </c>
      <c r="E116" s="274">
        <f>IF(E$9=0,0,E$9/FBT_fec!E$9)</f>
        <v>0</v>
      </c>
      <c r="F116" s="274">
        <f>IF(F$9=0,0,F$9/FBT_fec!F$9)</f>
        <v>0</v>
      </c>
      <c r="G116" s="274">
        <f>IF(G$9=0,0,G$9/FBT_fec!G$9)</f>
        <v>0</v>
      </c>
      <c r="H116" s="274">
        <f>IF(H$9=0,0,H$9/FBT_fec!H$9)</f>
        <v>0</v>
      </c>
      <c r="I116" s="274">
        <f>IF(I$9=0,0,I$9/FBT_fec!I$9)</f>
        <v>0</v>
      </c>
      <c r="J116" s="274">
        <f>IF(J$9=0,0,J$9/FBT_fec!J$9)</f>
        <v>0</v>
      </c>
      <c r="K116" s="274">
        <f>IF(K$9=0,0,K$9/FBT_fec!K$9)</f>
        <v>0</v>
      </c>
      <c r="L116" s="274">
        <f>IF(L$9=0,0,L$9/FBT_fec!L$9)</f>
        <v>0</v>
      </c>
      <c r="M116" s="274">
        <f>IF(M$9=0,0,M$9/FBT_fec!M$9)</f>
        <v>0</v>
      </c>
      <c r="N116" s="274">
        <f>IF(N$9=0,0,N$9/FBT_fec!N$9)</f>
        <v>0</v>
      </c>
      <c r="O116" s="274">
        <f>IF(O$9=0,0,O$9/FBT_fec!O$9)</f>
        <v>0</v>
      </c>
      <c r="P116" s="274">
        <f>IF(P$9=0,0,P$9/FBT_fec!P$9)</f>
        <v>0</v>
      </c>
      <c r="Q116" s="274">
        <f>IF(Q$9=0,0,Q$9/FBT_fec!Q$9)</f>
        <v>0</v>
      </c>
    </row>
    <row r="117" spans="1:17" x14ac:dyDescent="0.25">
      <c r="A117" s="129" t="s">
        <v>79</v>
      </c>
      <c r="B117" s="273">
        <f>IF(B$10=0,0,B$10/FBT_fec!B$10)</f>
        <v>1.3251221999999998</v>
      </c>
      <c r="C117" s="273">
        <f>IF(C$10=0,0,C$10/FBT_fec!C$10)</f>
        <v>1.3251222000000002</v>
      </c>
      <c r="D117" s="273">
        <f>IF(D$10=0,0,D$10/FBT_fec!D$10)</f>
        <v>1.3251222</v>
      </c>
      <c r="E117" s="273">
        <f>IF(E$10=0,0,E$10/FBT_fec!E$10)</f>
        <v>1.3251222000000005</v>
      </c>
      <c r="F117" s="273">
        <f>IF(F$10=0,0,F$10/FBT_fec!F$10)</f>
        <v>1.3251222000000002</v>
      </c>
      <c r="G117" s="273">
        <f>IF(G$10=0,0,G$10/FBT_fec!G$10)</f>
        <v>1.3251222000000002</v>
      </c>
      <c r="H117" s="273">
        <f>IF(H$10=0,0,H$10/FBT_fec!H$10)</f>
        <v>1.3251222000000002</v>
      </c>
      <c r="I117" s="273">
        <f>IF(I$10=0,0,I$10/FBT_fec!I$10)</f>
        <v>1.3251221999999998</v>
      </c>
      <c r="J117" s="273">
        <f>IF(J$10=0,0,J$10/FBT_fec!J$10)</f>
        <v>1.3251222</v>
      </c>
      <c r="K117" s="273">
        <f>IF(K$10=0,0,K$10/FBT_fec!K$10)</f>
        <v>1.3251222</v>
      </c>
      <c r="L117" s="273">
        <f>IF(L$10=0,0,L$10/FBT_fec!L$10)</f>
        <v>1.3251222</v>
      </c>
      <c r="M117" s="273">
        <f>IF(M$10=0,0,M$10/FBT_fec!M$10)</f>
        <v>1.1957704143977068</v>
      </c>
      <c r="N117" s="273">
        <f>IF(N$10=0,0,N$10/FBT_fec!N$10)</f>
        <v>1.0850319107708615</v>
      </c>
      <c r="O117" s="273">
        <f>IF(O$10=0,0,O$10/FBT_fec!O$10)</f>
        <v>1.0096825940383831</v>
      </c>
      <c r="P117" s="273">
        <f>IF(P$10=0,0,P$10/FBT_fec!P$10)</f>
        <v>1.0453255941936168</v>
      </c>
      <c r="Q117" s="273">
        <f>IF(Q$10=0,0,Q$10/FBT_fec!Q$10)</f>
        <v>1.022252795518473</v>
      </c>
    </row>
    <row r="118" spans="1:17" x14ac:dyDescent="0.25">
      <c r="A118" s="127" t="s">
        <v>263</v>
      </c>
      <c r="B118" s="296">
        <f>IF(B$15=0,0,B$15/FBT_fec!B$15)</f>
        <v>0.8315350841260708</v>
      </c>
      <c r="C118" s="296">
        <f>IF(C$15=0,0,C$15/FBT_fec!C$15)</f>
        <v>0.83804965192877445</v>
      </c>
      <c r="D118" s="296">
        <f>IF(D$15=0,0,D$15/FBT_fec!D$15)</f>
        <v>0.83610514562317706</v>
      </c>
      <c r="E118" s="296">
        <f>IF(E$15=0,0,E$15/FBT_fec!E$15)</f>
        <v>0.8327740921080119</v>
      </c>
      <c r="F118" s="296">
        <f>IF(F$15=0,0,F$15/FBT_fec!F$15)</f>
        <v>0.84703498396764365</v>
      </c>
      <c r="G118" s="296">
        <f>IF(G$15=0,0,G$15/FBT_fec!G$15)</f>
        <v>0.85082855622468401</v>
      </c>
      <c r="H118" s="296">
        <f>IF(H$15=0,0,H$15/FBT_fec!H$15)</f>
        <v>0.84681884811912644</v>
      </c>
      <c r="I118" s="296">
        <f>IF(I$15=0,0,I$15/FBT_fec!I$15)</f>
        <v>0.8461402177866616</v>
      </c>
      <c r="J118" s="296">
        <f>IF(J$15=0,0,J$15/FBT_fec!J$15)</f>
        <v>0.84037355554990201</v>
      </c>
      <c r="K118" s="296">
        <f>IF(K$15=0,0,K$15/FBT_fec!K$15)</f>
        <v>0.8347033839787521</v>
      </c>
      <c r="L118" s="296">
        <f>IF(L$15=0,0,L$15/FBT_fec!L$15)</f>
        <v>0.82234041095435151</v>
      </c>
      <c r="M118" s="296">
        <f>IF(M$15=0,0,M$15/FBT_fec!M$15)</f>
        <v>0.82207817999999999</v>
      </c>
      <c r="N118" s="296">
        <f>IF(N$15=0,0,N$15/FBT_fec!N$15)</f>
        <v>0.8220781800000001</v>
      </c>
      <c r="O118" s="296">
        <f>IF(O$15=0,0,O$15/FBT_fec!O$15)</f>
        <v>0.82207818000000021</v>
      </c>
      <c r="P118" s="296">
        <f>IF(P$15=0,0,P$15/FBT_fec!P$15)</f>
        <v>0.82207817999999988</v>
      </c>
      <c r="Q118" s="296">
        <f>IF(Q$15=0,0,Q$15/FBT_fec!Q$15)</f>
        <v>0.82207817999999999</v>
      </c>
    </row>
    <row r="119" spans="1:17" x14ac:dyDescent="0.25">
      <c r="A119" s="127" t="s">
        <v>262</v>
      </c>
      <c r="B119" s="296">
        <f>IF(B$24=0,0,B$24/FBT_fec!B$24)</f>
        <v>1.6272003587083506</v>
      </c>
      <c r="C119" s="296">
        <f>IF(C$24=0,0,C$24/FBT_fec!C$24)</f>
        <v>1.6399484763377272</v>
      </c>
      <c r="D119" s="296">
        <f>IF(D$24=0,0,D$24/FBT_fec!D$24)</f>
        <v>1.6361433436158617</v>
      </c>
      <c r="E119" s="296">
        <f>IF(E$24=0,0,E$24/FBT_fec!E$24)</f>
        <v>1.6296249277627908</v>
      </c>
      <c r="F119" s="296">
        <f>IF(F$24=0,0,F$24/FBT_fec!F$24)</f>
        <v>1.6575315414372895</v>
      </c>
      <c r="G119" s="296">
        <f>IF(G$24=0,0,G$24/FBT_fec!G$24)</f>
        <v>1.6649550431695461</v>
      </c>
      <c r="H119" s="296">
        <f>IF(H$24=0,0,H$24/FBT_fec!H$24)</f>
        <v>1.6571085931613296</v>
      </c>
      <c r="I119" s="296">
        <f>IF(I$24=0,0,I$24/FBT_fec!I$24)</f>
        <v>1.6557806064756069</v>
      </c>
      <c r="J119" s="296">
        <f>IF(J$24=0,0,J$24/FBT_fec!J$24)</f>
        <v>1.6444960376831079</v>
      </c>
      <c r="K119" s="296">
        <f>IF(K$24=0,0,K$24/FBT_fec!K$24)</f>
        <v>1.6334002879178275</v>
      </c>
      <c r="L119" s="296">
        <f>IF(L$24=0,0,L$24/FBT_fec!L$24)</f>
        <v>1.6092076416614756</v>
      </c>
      <c r="M119" s="296">
        <f>IF(M$24=0,0,M$24/FBT_fec!M$24)</f>
        <v>1.6508236949409045</v>
      </c>
      <c r="N119" s="296">
        <f>IF(N$24=0,0,N$24/FBT_fec!N$24)</f>
        <v>1.6868906492420104</v>
      </c>
      <c r="O119" s="296">
        <f>IF(O$24=0,0,O$24/FBT_fec!O$24)</f>
        <v>1.7114315295519744</v>
      </c>
      <c r="P119" s="296">
        <f>IF(P$24=0,0,P$24/FBT_fec!P$24)</f>
        <v>1.6998227899027085</v>
      </c>
      <c r="Q119" s="296">
        <f>IF(Q$24=0,0,Q$24/FBT_fec!Q$24)</f>
        <v>1.7073374803505628</v>
      </c>
    </row>
    <row r="120" spans="1:17" x14ac:dyDescent="0.25">
      <c r="A120" s="127" t="s">
        <v>261</v>
      </c>
      <c r="B120" s="296">
        <f>IF(B$33=0,0,B$33/FBT_fec!B$33)</f>
        <v>2.4344274162160402</v>
      </c>
      <c r="C120" s="296">
        <f>IF(C$33=0,0,C$33/FBT_fec!C$33)</f>
        <v>2.4572408195772879</v>
      </c>
      <c r="D120" s="296">
        <f>IF(D$33=0,0,D$33/FBT_fec!D$33)</f>
        <v>2.4434388180870323</v>
      </c>
      <c r="E120" s="296">
        <f>IF(E$33=0,0,E$33/FBT_fec!E$33)</f>
        <v>2.4385162482926312</v>
      </c>
      <c r="F120" s="296">
        <f>IF(F$33=0,0,F$33/FBT_fec!F$33)</f>
        <v>2.4674026977366652</v>
      </c>
      <c r="G120" s="296">
        <f>IF(G$33=0,0,G$33/FBT_fec!G$33)</f>
        <v>2.4711537883004171</v>
      </c>
      <c r="H120" s="296">
        <f>IF(H$33=0,0,H$33/FBT_fec!H$33)</f>
        <v>2.4631859159383476</v>
      </c>
      <c r="I120" s="296">
        <f>IF(I$33=0,0,I$33/FBT_fec!I$33)</f>
        <v>2.4724294407882992</v>
      </c>
      <c r="J120" s="296">
        <f>IF(J$33=0,0,J$33/FBT_fec!J$33)</f>
        <v>2.4615828312058379</v>
      </c>
      <c r="K120" s="296">
        <f>IF(K$33=0,0,K$33/FBT_fec!K$33)</f>
        <v>2.488469990330811</v>
      </c>
      <c r="L120" s="296">
        <f>IF(L$33=0,0,L$33/FBT_fec!L$33)</f>
        <v>2.4614994864391431</v>
      </c>
      <c r="M120" s="296">
        <f>IF(M$33=0,0,M$33/FBT_fec!M$33)</f>
        <v>2.4519846719285781</v>
      </c>
      <c r="N120" s="296">
        <f>IF(N$33=0,0,N$33/FBT_fec!N$33)</f>
        <v>2.4451757818909687</v>
      </c>
      <c r="O120" s="296">
        <f>IF(O$33=0,0,O$33/FBT_fec!O$33)</f>
        <v>2.4509758071045153</v>
      </c>
      <c r="P120" s="296">
        <f>IF(P$33=0,0,P$33/FBT_fec!P$33)</f>
        <v>2.4583566597119568</v>
      </c>
      <c r="Q120" s="296">
        <f>IF(Q$33=0,0,Q$33/FBT_fec!Q$33)</f>
        <v>2.4455353815055623</v>
      </c>
    </row>
    <row r="121" spans="1:17" x14ac:dyDescent="0.25">
      <c r="A121" s="127" t="s">
        <v>260</v>
      </c>
      <c r="B121" s="296">
        <f>IF(B$44=0,0,B$44/FBT_fec!B$44)</f>
        <v>2.0282809387226397</v>
      </c>
      <c r="C121" s="296">
        <f>IF(C$44=0,0,C$44/FBT_fec!C$44)</f>
        <v>2.0456452925361606</v>
      </c>
      <c r="D121" s="296">
        <f>IF(D$44=0,0,D$44/FBT_fec!D$44)</f>
        <v>2.0377072244132326</v>
      </c>
      <c r="E121" s="296">
        <f>IF(E$44=0,0,E$44/FBT_fec!E$44)</f>
        <v>2.0314849488233122</v>
      </c>
      <c r="F121" s="296">
        <f>IF(F$44=0,0,F$44/FBT_fec!F$44)</f>
        <v>2.0612016422952162</v>
      </c>
      <c r="G121" s="296">
        <f>IF(G$44=0,0,G$44/FBT_fec!G$44)</f>
        <v>2.0675570220221013</v>
      </c>
      <c r="H121" s="296">
        <f>IF(H$44=0,0,H$44/FBT_fec!H$44)</f>
        <v>2.0592623413185853</v>
      </c>
      <c r="I121" s="296">
        <f>IF(I$44=0,0,I$44/FBT_fec!I$44)</f>
        <v>2.0620317653962976</v>
      </c>
      <c r="J121" s="296">
        <f>IF(J$44=0,0,J$44/FBT_fec!J$44)</f>
        <v>2.0503439212021175</v>
      </c>
      <c r="K121" s="296">
        <f>IF(K$44=0,0,K$44/FBT_fec!K$44)</f>
        <v>2.0536472413058782</v>
      </c>
      <c r="L121" s="296">
        <f>IF(L$44=0,0,L$44/FBT_fec!L$44)</f>
        <v>2.0271256117411891</v>
      </c>
      <c r="M121" s="296">
        <f>IF(M$44=0,0,M$44/FBT_fec!M$44)</f>
        <v>2.0230396207398598</v>
      </c>
      <c r="N121" s="296">
        <f>IF(N$44=0,0,N$44/FBT_fec!N$44)</f>
        <v>2.0203569180650418</v>
      </c>
      <c r="O121" s="296">
        <f>IF(O$44=0,0,O$44/FBT_fec!O$44)</f>
        <v>2.0226421279991791</v>
      </c>
      <c r="P121" s="296">
        <f>IF(P$44=0,0,P$44/FBT_fec!P$44)</f>
        <v>2.0255501839265109</v>
      </c>
      <c r="Q121" s="296">
        <f>IF(Q$44=0,0,Q$44/FBT_fec!Q$44)</f>
        <v>2.020498600313192</v>
      </c>
    </row>
    <row r="122" spans="1:17" x14ac:dyDescent="0.25">
      <c r="A122" s="127" t="s">
        <v>259</v>
      </c>
      <c r="B122" s="296">
        <f>IF(B$65=0,0,B$65/FBT_fec!B$65)</f>
        <v>0.66451315329728333</v>
      </c>
      <c r="C122" s="296">
        <f>IF(C$65=0,0,C$65/FBT_fec!C$65)</f>
        <v>0.66633822556618305</v>
      </c>
      <c r="D122" s="296">
        <f>IF(D$65=0,0,D$65/FBT_fec!D$65)</f>
        <v>0.66523406544696284</v>
      </c>
      <c r="E122" s="296">
        <f>IF(E$65=0,0,E$65/FBT_fec!E$65)</f>
        <v>0.66484025986341055</v>
      </c>
      <c r="F122" s="296">
        <f>IF(F$65=0,0,F$65/FBT_fec!F$65)</f>
        <v>0.66715117581893335</v>
      </c>
      <c r="G122" s="296">
        <f>IF(G$65=0,0,G$65/FBT_fec!G$65)</f>
        <v>0.66745126306403346</v>
      </c>
      <c r="H122" s="296">
        <f>IF(H$65=0,0,H$65/FBT_fec!H$65)</f>
        <v>0.66681383327506805</v>
      </c>
      <c r="I122" s="296">
        <f>IF(I$65=0,0,I$65/FBT_fec!I$65)</f>
        <v>0.66755331526306405</v>
      </c>
      <c r="J122" s="296">
        <f>IF(J$65=0,0,J$65/FBT_fec!J$65)</f>
        <v>0.66668558649646703</v>
      </c>
      <c r="K122" s="296">
        <f>IF(K$65=0,0,K$65/FBT_fec!K$65)</f>
        <v>0.66883655922646501</v>
      </c>
      <c r="L122" s="296">
        <f>IF(L$65=0,0,L$65/FBT_fec!L$65)</f>
        <v>0.66667891891513165</v>
      </c>
      <c r="M122" s="296">
        <f>IF(M$65=0,0,M$65/FBT_fec!M$65)</f>
        <v>0.66591773375428631</v>
      </c>
      <c r="N122" s="296">
        <f>IF(N$65=0,0,N$65/FBT_fec!N$65)</f>
        <v>0.6653730225512775</v>
      </c>
      <c r="O122" s="296">
        <f>IF(O$65=0,0,O$65/FBT_fec!O$65)</f>
        <v>0.66583702456836125</v>
      </c>
      <c r="P122" s="296">
        <f>IF(P$65=0,0,P$65/FBT_fec!P$65)</f>
        <v>0.66642749277695656</v>
      </c>
      <c r="Q122" s="296">
        <f>IF(Q$65=0,0,Q$65/FBT_fec!Q$65)</f>
        <v>0.66540179052044524</v>
      </c>
    </row>
    <row r="123" spans="1:17" x14ac:dyDescent="0.25">
      <c r="A123" s="72" t="s">
        <v>258</v>
      </c>
      <c r="B123" s="295">
        <f>IF(B$79=0,0,B$79/FBT_fec!B$79)</f>
        <v>0</v>
      </c>
      <c r="C123" s="295">
        <f>IF(C$79=0,0,C$79/FBT_fec!C$79)</f>
        <v>0</v>
      </c>
      <c r="D123" s="295">
        <f>IF(D$79=0,0,D$79/FBT_fec!D$79)</f>
        <v>0</v>
      </c>
      <c r="E123" s="295">
        <f>IF(E$79=0,0,E$79/FBT_fec!E$79)</f>
        <v>0</v>
      </c>
      <c r="F123" s="295">
        <f>IF(F$79=0,0,F$79/FBT_fec!F$79)</f>
        <v>0</v>
      </c>
      <c r="G123" s="295">
        <f>IF(G$79=0,0,G$79/FBT_fec!G$79)</f>
        <v>0</v>
      </c>
      <c r="H123" s="295">
        <f>IF(H$79=0,0,H$79/FBT_fec!H$79)</f>
        <v>0</v>
      </c>
      <c r="I123" s="295">
        <f>IF(I$79=0,0,I$79/FBT_fec!I$79)</f>
        <v>0</v>
      </c>
      <c r="J123" s="295">
        <f>IF(J$79=0,0,J$79/FBT_fec!J$79)</f>
        <v>0</v>
      </c>
      <c r="K123" s="295">
        <f>IF(K$79=0,0,K$79/FBT_fec!K$79)</f>
        <v>0</v>
      </c>
      <c r="L123" s="295">
        <f>IF(L$79=0,0,L$79/FBT_fec!L$79)</f>
        <v>0</v>
      </c>
      <c r="M123" s="295">
        <f>IF(M$79=0,0,M$79/FBT_fec!M$79)</f>
        <v>0</v>
      </c>
      <c r="N123" s="295">
        <f>IF(N$79=0,0,N$79/FBT_fec!N$79)</f>
        <v>0</v>
      </c>
      <c r="O123" s="295">
        <f>IF(O$79=0,0,O$79/FBT_fec!O$79)</f>
        <v>0</v>
      </c>
      <c r="P123" s="295">
        <f>IF(P$79=0,0,P$79/FBT_fec!P$79)</f>
        <v>0</v>
      </c>
      <c r="Q123" s="295">
        <f>IF(Q$79=0,0,Q$79/FBT_fec!Q$79)</f>
        <v>0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tabColor theme="6" tint="-0.249977111117893"/>
    <pageSetUpPr fitToPage="1"/>
  </sheetPr>
  <dimension ref="A1:Q3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379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x14ac:dyDescent="0.25">
      <c r="A3" s="31" t="s">
        <v>78</v>
      </c>
      <c r="B3" s="46">
        <v>24442.477561222946</v>
      </c>
      <c r="C3" s="46">
        <v>22887.225584643485</v>
      </c>
      <c r="D3" s="46">
        <v>21693.670015258289</v>
      </c>
      <c r="E3" s="46">
        <v>22148.623296886548</v>
      </c>
      <c r="F3" s="46">
        <v>22249.028365388971</v>
      </c>
      <c r="G3" s="46">
        <v>20779.706275033379</v>
      </c>
      <c r="H3" s="46">
        <v>21423.536305820307</v>
      </c>
      <c r="I3" s="46">
        <v>19156.693570832173</v>
      </c>
      <c r="J3" s="46">
        <v>18483.353649245772</v>
      </c>
      <c r="K3" s="46">
        <v>15925.868066404215</v>
      </c>
      <c r="L3" s="46">
        <v>17858.8</v>
      </c>
      <c r="M3" s="46">
        <v>20995.272505572048</v>
      </c>
      <c r="N3" s="46">
        <v>19691.284512925744</v>
      </c>
      <c r="O3" s="46">
        <v>23338.32994500604</v>
      </c>
      <c r="P3" s="46">
        <v>24416.808022570072</v>
      </c>
      <c r="Q3" s="46">
        <v>26297.733708813528</v>
      </c>
    </row>
    <row r="5" spans="1:17" x14ac:dyDescent="0.25">
      <c r="A5" s="31" t="s">
        <v>257</v>
      </c>
      <c r="B5" s="46">
        <v>43861.396487657796</v>
      </c>
      <c r="C5" s="46">
        <v>47122.915725091487</v>
      </c>
      <c r="D5" s="46">
        <v>45984.240515224898</v>
      </c>
      <c r="E5" s="46">
        <v>44223.217830879701</v>
      </c>
      <c r="F5" s="46">
        <v>40854.144562767789</v>
      </c>
      <c r="G5" s="46">
        <v>41208.695928347726</v>
      </c>
      <c r="H5" s="46">
        <v>39554.90907570962</v>
      </c>
      <c r="I5" s="46">
        <v>36182.433573706097</v>
      </c>
      <c r="J5" s="46">
        <v>24801.727652053371</v>
      </c>
      <c r="K5" s="46">
        <v>20850.694013650067</v>
      </c>
      <c r="L5" s="46">
        <v>23809.810252770538</v>
      </c>
      <c r="M5" s="46">
        <v>25526.317895137992</v>
      </c>
      <c r="N5" s="46">
        <v>26181.730236904619</v>
      </c>
      <c r="O5" s="46">
        <v>29249.611593479112</v>
      </c>
      <c r="P5" s="46">
        <v>30182.310552142215</v>
      </c>
      <c r="Q5" s="46">
        <v>32532.165638489401</v>
      </c>
    </row>
    <row r="6" spans="1:17" x14ac:dyDescent="0.25">
      <c r="A6" s="294" t="s">
        <v>256</v>
      </c>
      <c r="B6" s="293">
        <v>54826.745609572237</v>
      </c>
      <c r="C6" s="293">
        <v>52255.880521579544</v>
      </c>
      <c r="D6" s="293">
        <v>51364.44249876769</v>
      </c>
      <c r="E6" s="293">
        <v>48036.358803428207</v>
      </c>
      <c r="F6" s="293">
        <v>47300.049062000726</v>
      </c>
      <c r="G6" s="293">
        <v>47159.472611584337</v>
      </c>
      <c r="H6" s="293">
        <v>43300.905211358957</v>
      </c>
      <c r="I6" s="293">
        <v>38655.450050171385</v>
      </c>
      <c r="J6" s="293">
        <v>33949.599127350179</v>
      </c>
      <c r="K6" s="293">
        <v>31945.412829740348</v>
      </c>
      <c r="L6" s="293">
        <v>29534.533797914562</v>
      </c>
      <c r="M6" s="293">
        <v>27768.310853359322</v>
      </c>
      <c r="N6" s="293">
        <v>29564.846757257921</v>
      </c>
      <c r="O6" s="293">
        <v>33352.253584817867</v>
      </c>
      <c r="P6" s="293">
        <v>34013.122300097501</v>
      </c>
      <c r="Q6" s="293">
        <v>36328.686846040138</v>
      </c>
    </row>
    <row r="7" spans="1:17" x14ac:dyDescent="0.25">
      <c r="A7" s="292" t="s">
        <v>255</v>
      </c>
      <c r="B7" s="291"/>
      <c r="C7" s="291">
        <v>0</v>
      </c>
      <c r="D7" s="291">
        <v>0</v>
      </c>
      <c r="E7" s="291">
        <v>0</v>
      </c>
      <c r="F7" s="291">
        <v>0</v>
      </c>
      <c r="G7" s="291">
        <v>3926.5237777866737</v>
      </c>
      <c r="H7" s="291">
        <v>0</v>
      </c>
      <c r="I7" s="291">
        <v>0</v>
      </c>
      <c r="J7" s="291">
        <v>0</v>
      </c>
      <c r="K7" s="291">
        <v>0</v>
      </c>
      <c r="L7" s="291">
        <v>0</v>
      </c>
      <c r="M7" s="291">
        <v>2773.9213800114635</v>
      </c>
      <c r="N7" s="291">
        <v>1796.5359038985989</v>
      </c>
      <c r="O7" s="291">
        <v>3787.4068275599457</v>
      </c>
      <c r="P7" s="291">
        <v>5663.9027568468919</v>
      </c>
      <c r="Q7" s="291">
        <v>2792.2613396735369</v>
      </c>
    </row>
    <row r="8" spans="1:17" x14ac:dyDescent="0.25">
      <c r="A8" s="290" t="s">
        <v>254</v>
      </c>
      <c r="B8" s="289"/>
      <c r="C8" s="289">
        <f>B6+C7-C6</f>
        <v>2570.8650879926936</v>
      </c>
      <c r="D8" s="289">
        <f t="shared" ref="D8:Q8" si="0">C6+D7-D6</f>
        <v>891.43802281185344</v>
      </c>
      <c r="E8" s="289">
        <f t="shared" si="0"/>
        <v>3328.0836953394828</v>
      </c>
      <c r="F8" s="289">
        <f t="shared" si="0"/>
        <v>736.30974142748164</v>
      </c>
      <c r="G8" s="289">
        <f t="shared" si="0"/>
        <v>4067.1002282030604</v>
      </c>
      <c r="H8" s="289">
        <f t="shared" si="0"/>
        <v>3858.56740022538</v>
      </c>
      <c r="I8" s="289">
        <f t="shared" si="0"/>
        <v>4645.4551611875722</v>
      </c>
      <c r="J8" s="289">
        <f t="shared" si="0"/>
        <v>4705.850922821206</v>
      </c>
      <c r="K8" s="289">
        <f t="shared" si="0"/>
        <v>2004.1862976098309</v>
      </c>
      <c r="L8" s="289">
        <f t="shared" si="0"/>
        <v>2410.8790318257852</v>
      </c>
      <c r="M8" s="289">
        <f t="shared" si="0"/>
        <v>4540.1443245667033</v>
      </c>
      <c r="N8" s="289">
        <f t="shared" si="0"/>
        <v>0</v>
      </c>
      <c r="O8" s="289">
        <f t="shared" si="0"/>
        <v>0</v>
      </c>
      <c r="P8" s="289">
        <f t="shared" si="0"/>
        <v>5003.0340415672545</v>
      </c>
      <c r="Q8" s="289">
        <f t="shared" si="0"/>
        <v>476.69679373090185</v>
      </c>
    </row>
    <row r="9" spans="1:17" x14ac:dyDescent="0.25">
      <c r="A9" s="288" t="s">
        <v>253</v>
      </c>
      <c r="B9" s="287">
        <f>B6-B5</f>
        <v>10965.349121914442</v>
      </c>
      <c r="C9" s="287">
        <f t="shared" ref="C9:Q9" si="1">C6-C5</f>
        <v>5132.9647964880569</v>
      </c>
      <c r="D9" s="287">
        <f t="shared" si="1"/>
        <v>5380.2019835427927</v>
      </c>
      <c r="E9" s="287">
        <f t="shared" si="1"/>
        <v>3813.1409725485064</v>
      </c>
      <c r="F9" s="287">
        <f t="shared" si="1"/>
        <v>6445.9044992329364</v>
      </c>
      <c r="G9" s="287">
        <f t="shared" si="1"/>
        <v>5950.7766832366106</v>
      </c>
      <c r="H9" s="287">
        <f t="shared" si="1"/>
        <v>3745.9961356493368</v>
      </c>
      <c r="I9" s="287">
        <f t="shared" si="1"/>
        <v>2473.0164764652873</v>
      </c>
      <c r="J9" s="287">
        <f t="shared" si="1"/>
        <v>9147.8714752968081</v>
      </c>
      <c r="K9" s="287">
        <f t="shared" si="1"/>
        <v>11094.718816090281</v>
      </c>
      <c r="L9" s="287">
        <f t="shared" si="1"/>
        <v>5724.7235451440247</v>
      </c>
      <c r="M9" s="287">
        <f t="shared" si="1"/>
        <v>2241.9929582213299</v>
      </c>
      <c r="N9" s="287">
        <f t="shared" si="1"/>
        <v>3383.1165203533019</v>
      </c>
      <c r="O9" s="287">
        <f t="shared" si="1"/>
        <v>4102.6419913387545</v>
      </c>
      <c r="P9" s="287">
        <f t="shared" si="1"/>
        <v>3830.8117479552857</v>
      </c>
      <c r="Q9" s="287">
        <f t="shared" si="1"/>
        <v>3796.521207550737</v>
      </c>
    </row>
    <row r="11" spans="1:17" x14ac:dyDescent="0.25">
      <c r="A11" s="31" t="s">
        <v>77</v>
      </c>
      <c r="B11" s="217"/>
      <c r="C11" s="217"/>
      <c r="D11" s="217"/>
      <c r="E11" s="217"/>
      <c r="F11" s="217"/>
      <c r="G11" s="217"/>
      <c r="H11" s="217"/>
      <c r="I11" s="217"/>
      <c r="J11" s="217"/>
      <c r="K11" s="217"/>
      <c r="L11" s="217"/>
      <c r="M11" s="217"/>
      <c r="N11" s="217"/>
      <c r="O11" s="217"/>
      <c r="P11" s="217"/>
      <c r="Q11" s="217"/>
    </row>
    <row r="12" spans="1:17" x14ac:dyDescent="0.25">
      <c r="A12" s="50" t="s">
        <v>69</v>
      </c>
      <c r="B12" s="38">
        <v>1567.6880552922071</v>
      </c>
      <c r="C12" s="38">
        <v>1674.3146600000009</v>
      </c>
      <c r="D12" s="38">
        <v>1635.5082600000001</v>
      </c>
      <c r="E12" s="38">
        <v>1570.8112499999997</v>
      </c>
      <c r="F12" s="38">
        <v>1461.9939799999988</v>
      </c>
      <c r="G12" s="38">
        <v>1456.62412362432</v>
      </c>
      <c r="H12" s="38">
        <v>1400.4945499999992</v>
      </c>
      <c r="I12" s="38">
        <v>1283.6986400000001</v>
      </c>
      <c r="J12" s="38">
        <v>915.10525000000007</v>
      </c>
      <c r="K12" s="38">
        <v>771.59861000000001</v>
      </c>
      <c r="L12" s="38">
        <v>875.70695470856003</v>
      </c>
      <c r="M12" s="38">
        <v>900.13557964982533</v>
      </c>
      <c r="N12" s="38">
        <v>917.95474301305489</v>
      </c>
      <c r="O12" s="38">
        <v>985.71824968376791</v>
      </c>
      <c r="P12" s="38">
        <v>954.73968348285916</v>
      </c>
      <c r="Q12" s="38">
        <v>996.79850370295208</v>
      </c>
    </row>
    <row r="13" spans="1:17" x14ac:dyDescent="0.25">
      <c r="A13" s="55" t="s">
        <v>33</v>
      </c>
      <c r="B13" s="54">
        <v>29.735964157187215</v>
      </c>
      <c r="C13" s="54">
        <v>36.298369999999998</v>
      </c>
      <c r="D13" s="54">
        <v>39.996299999999998</v>
      </c>
      <c r="E13" s="54">
        <v>47.094180000000001</v>
      </c>
      <c r="F13" s="54">
        <v>50.802010000000003</v>
      </c>
      <c r="G13" s="54">
        <v>34.608268044650231</v>
      </c>
      <c r="H13" s="54">
        <v>33.404409999999999</v>
      </c>
      <c r="I13" s="54">
        <v>31.101489999999998</v>
      </c>
      <c r="J13" s="54">
        <v>31.10117</v>
      </c>
      <c r="K13" s="54">
        <v>28.90072</v>
      </c>
      <c r="L13" s="54">
        <v>32.434985400814973</v>
      </c>
      <c r="M13" s="54">
        <v>33.439328356186081</v>
      </c>
      <c r="N13" s="54">
        <v>31.527475515271664</v>
      </c>
      <c r="O13" s="54">
        <v>33.152696154709894</v>
      </c>
      <c r="P13" s="54">
        <v>44.400301957421206</v>
      </c>
      <c r="Q13" s="54">
        <v>38.025931650743559</v>
      </c>
    </row>
    <row r="14" spans="1:17" x14ac:dyDescent="0.25">
      <c r="A14" s="52" t="s">
        <v>32</v>
      </c>
      <c r="B14" s="51">
        <v>157.25669863722123</v>
      </c>
      <c r="C14" s="51">
        <v>205.91108000000088</v>
      </c>
      <c r="D14" s="51">
        <v>220.2235299999999</v>
      </c>
      <c r="E14" s="51">
        <v>128.59173999999965</v>
      </c>
      <c r="F14" s="51">
        <v>139.70721999999887</v>
      </c>
      <c r="G14" s="51">
        <v>149.08573534270474</v>
      </c>
      <c r="H14" s="51">
        <v>140.00994999999926</v>
      </c>
      <c r="I14" s="51">
        <v>100.20036999999999</v>
      </c>
      <c r="J14" s="51">
        <v>111.70153999999999</v>
      </c>
      <c r="K14" s="51">
        <v>100.4037</v>
      </c>
      <c r="L14" s="51">
        <v>115.52825940444174</v>
      </c>
      <c r="M14" s="51">
        <v>129.50196430561726</v>
      </c>
      <c r="N14" s="51">
        <v>139.53534670018428</v>
      </c>
      <c r="O14" s="51">
        <v>170.17768017011952</v>
      </c>
      <c r="P14" s="51">
        <v>164.01349220425507</v>
      </c>
      <c r="Q14" s="51">
        <v>186.54403579850424</v>
      </c>
    </row>
    <row r="15" spans="1:17" x14ac:dyDescent="0.25">
      <c r="A15" s="53" t="s">
        <v>31</v>
      </c>
      <c r="B15" s="51">
        <v>0</v>
      </c>
      <c r="C15" s="51">
        <v>0</v>
      </c>
      <c r="D15" s="51">
        <v>0</v>
      </c>
      <c r="E15" s="51">
        <v>0</v>
      </c>
      <c r="F15" s="51">
        <v>0</v>
      </c>
      <c r="G15" s="51">
        <v>0</v>
      </c>
      <c r="H15" s="51">
        <v>0</v>
      </c>
      <c r="I15" s="51">
        <v>0</v>
      </c>
      <c r="J15" s="51">
        <v>0</v>
      </c>
      <c r="K15" s="51">
        <v>0</v>
      </c>
      <c r="L15" s="51">
        <v>0</v>
      </c>
      <c r="M15" s="51">
        <v>0</v>
      </c>
      <c r="N15" s="51">
        <v>0</v>
      </c>
      <c r="O15" s="51">
        <v>0</v>
      </c>
      <c r="P15" s="51">
        <v>0</v>
      </c>
      <c r="Q15" s="51">
        <v>0</v>
      </c>
    </row>
    <row r="16" spans="1:17" x14ac:dyDescent="0.25">
      <c r="A16" s="53" t="s">
        <v>30</v>
      </c>
      <c r="B16" s="51">
        <v>0</v>
      </c>
      <c r="C16" s="51">
        <v>0</v>
      </c>
      <c r="D16" s="51">
        <v>0</v>
      </c>
      <c r="E16" s="51">
        <v>0</v>
      </c>
      <c r="F16" s="51">
        <v>0</v>
      </c>
      <c r="G16" s="51">
        <v>0</v>
      </c>
      <c r="H16" s="51">
        <v>0</v>
      </c>
      <c r="I16" s="51">
        <v>0</v>
      </c>
      <c r="J16" s="51">
        <v>0</v>
      </c>
      <c r="K16" s="51">
        <v>0</v>
      </c>
      <c r="L16" s="51">
        <v>0</v>
      </c>
      <c r="M16" s="51">
        <v>0</v>
      </c>
      <c r="N16" s="51">
        <v>0</v>
      </c>
      <c r="O16" s="51">
        <v>0</v>
      </c>
      <c r="P16" s="51">
        <v>0</v>
      </c>
      <c r="Q16" s="51">
        <v>0</v>
      </c>
    </row>
    <row r="17" spans="1:17" x14ac:dyDescent="0.25">
      <c r="A17" s="53" t="s">
        <v>76</v>
      </c>
      <c r="B17" s="51">
        <v>118.85031077627299</v>
      </c>
      <c r="C17" s="51">
        <v>143.42659</v>
      </c>
      <c r="D17" s="51">
        <v>154.63793000000001</v>
      </c>
      <c r="E17" s="51">
        <v>70.695539999999994</v>
      </c>
      <c r="F17" s="51">
        <v>80.906379999999999</v>
      </c>
      <c r="G17" s="51">
        <v>92.216854037790483</v>
      </c>
      <c r="H17" s="51">
        <v>83.008629999999997</v>
      </c>
      <c r="I17" s="51">
        <v>83.003829999999994</v>
      </c>
      <c r="J17" s="51">
        <v>97.388379999999998</v>
      </c>
      <c r="K17" s="51">
        <v>86.103840000000005</v>
      </c>
      <c r="L17" s="51">
        <v>94.509750882502487</v>
      </c>
      <c r="M17" s="51">
        <v>115.17129693136077</v>
      </c>
      <c r="N17" s="51">
        <v>136.66918913011338</v>
      </c>
      <c r="O17" s="51">
        <v>140.22651824754891</v>
      </c>
      <c r="P17" s="51">
        <v>134.08621417879124</v>
      </c>
      <c r="Q17" s="51">
        <v>155.64064672008615</v>
      </c>
    </row>
    <row r="18" spans="1:17" x14ac:dyDescent="0.25">
      <c r="A18" s="53" t="s">
        <v>29</v>
      </c>
      <c r="B18" s="51">
        <v>8.598432884953672</v>
      </c>
      <c r="C18" s="51">
        <v>30.586189999999998</v>
      </c>
      <c r="D18" s="51">
        <v>30.587330000000001</v>
      </c>
      <c r="E18" s="51">
        <v>22.89678</v>
      </c>
      <c r="F18" s="51">
        <v>21.000170000000001</v>
      </c>
      <c r="G18" s="51">
        <v>19.107322635134921</v>
      </c>
      <c r="H18" s="51">
        <v>17.200600000000001</v>
      </c>
      <c r="I18" s="51">
        <v>17.196539999999999</v>
      </c>
      <c r="J18" s="51">
        <v>14.31316</v>
      </c>
      <c r="K18" s="51">
        <v>14.299860000000001</v>
      </c>
      <c r="L18" s="51">
        <v>21.018508521939253</v>
      </c>
      <c r="M18" s="51">
        <v>14.330667374256482</v>
      </c>
      <c r="N18" s="51">
        <v>2.866157570070893</v>
      </c>
      <c r="O18" s="51">
        <v>4.7769144450407266</v>
      </c>
      <c r="P18" s="51">
        <v>4.7768179785267799</v>
      </c>
      <c r="Q18" s="51">
        <v>5.7316727098523543</v>
      </c>
    </row>
    <row r="19" spans="1:17" x14ac:dyDescent="0.25">
      <c r="A19" s="53" t="s">
        <v>28</v>
      </c>
      <c r="B19" s="51">
        <v>29.807954975994576</v>
      </c>
      <c r="C19" s="51">
        <v>31.898300000000894</v>
      </c>
      <c r="D19" s="51">
        <v>34.998269999999884</v>
      </c>
      <c r="E19" s="51">
        <v>34.999419999999638</v>
      </c>
      <c r="F19" s="51">
        <v>37.80066999999886</v>
      </c>
      <c r="G19" s="51">
        <v>37.761558669779333</v>
      </c>
      <c r="H19" s="51">
        <v>39.800719999999274</v>
      </c>
      <c r="I19" s="51">
        <v>0</v>
      </c>
      <c r="J19" s="51">
        <v>0</v>
      </c>
      <c r="K19" s="51">
        <v>0</v>
      </c>
      <c r="L19" s="51">
        <v>0</v>
      </c>
      <c r="M19" s="51">
        <v>0</v>
      </c>
      <c r="N19" s="51">
        <v>0</v>
      </c>
      <c r="O19" s="51">
        <v>25.174247477529889</v>
      </c>
      <c r="P19" s="51">
        <v>25.150460046937042</v>
      </c>
      <c r="Q19" s="51">
        <v>25.17171636856574</v>
      </c>
    </row>
    <row r="20" spans="1:17" x14ac:dyDescent="0.25">
      <c r="A20" s="52" t="s">
        <v>27</v>
      </c>
      <c r="B20" s="51">
        <v>837.60841101790231</v>
      </c>
      <c r="C20" s="51">
        <v>931.31124</v>
      </c>
      <c r="D20" s="51">
        <v>891.59754999999996</v>
      </c>
      <c r="E20" s="51">
        <v>899.25243</v>
      </c>
      <c r="F20" s="51">
        <v>791.48861999999997</v>
      </c>
      <c r="G20" s="51">
        <v>770.6946913962588</v>
      </c>
      <c r="H20" s="51">
        <v>732.84627999999998</v>
      </c>
      <c r="I20" s="51">
        <v>660.30178000000001</v>
      </c>
      <c r="J20" s="51">
        <v>272.59593000000001</v>
      </c>
      <c r="K20" s="51">
        <v>211.30391</v>
      </c>
      <c r="L20" s="51">
        <v>273.4094390109471</v>
      </c>
      <c r="M20" s="51">
        <v>291.10131945408023</v>
      </c>
      <c r="N20" s="51">
        <v>309.99820919475451</v>
      </c>
      <c r="O20" s="51">
        <v>346.70924106884729</v>
      </c>
      <c r="P20" s="51">
        <v>330.93535413112517</v>
      </c>
      <c r="Q20" s="51">
        <v>358.30034696752404</v>
      </c>
    </row>
    <row r="21" spans="1:17" x14ac:dyDescent="0.25">
      <c r="A21" s="53" t="s">
        <v>66</v>
      </c>
      <c r="B21" s="51">
        <v>837.60841101790231</v>
      </c>
      <c r="C21" s="51">
        <v>931.31124</v>
      </c>
      <c r="D21" s="51">
        <v>891.59754999999996</v>
      </c>
      <c r="E21" s="51">
        <v>899.25243</v>
      </c>
      <c r="F21" s="51">
        <v>791.48861999999997</v>
      </c>
      <c r="G21" s="51">
        <v>770.6946913962588</v>
      </c>
      <c r="H21" s="51">
        <v>732.84627999999998</v>
      </c>
      <c r="I21" s="51">
        <v>660.30178000000001</v>
      </c>
      <c r="J21" s="51">
        <v>272.59593000000001</v>
      </c>
      <c r="K21" s="51">
        <v>211.30391</v>
      </c>
      <c r="L21" s="51">
        <v>273.4094390109471</v>
      </c>
      <c r="M21" s="51">
        <v>291.10131945408023</v>
      </c>
      <c r="N21" s="51">
        <v>309.99820919475451</v>
      </c>
      <c r="O21" s="51">
        <v>346.70924106884729</v>
      </c>
      <c r="P21" s="51">
        <v>330.93535413112517</v>
      </c>
      <c r="Q21" s="51">
        <v>358.30034696752404</v>
      </c>
    </row>
    <row r="22" spans="1:17" x14ac:dyDescent="0.25">
      <c r="A22" s="53" t="s">
        <v>25</v>
      </c>
      <c r="B22" s="51">
        <v>0</v>
      </c>
      <c r="C22" s="51">
        <v>0</v>
      </c>
      <c r="D22" s="51">
        <v>0</v>
      </c>
      <c r="E22" s="51">
        <v>0</v>
      </c>
      <c r="F22" s="51">
        <v>0</v>
      </c>
      <c r="G22" s="51">
        <v>0</v>
      </c>
      <c r="H22" s="51">
        <v>0</v>
      </c>
      <c r="I22" s="51">
        <v>0</v>
      </c>
      <c r="J22" s="51">
        <v>0</v>
      </c>
      <c r="K22" s="51">
        <v>0</v>
      </c>
      <c r="L22" s="51">
        <v>0</v>
      </c>
      <c r="M22" s="51">
        <v>0</v>
      </c>
      <c r="N22" s="51">
        <v>0</v>
      </c>
      <c r="O22" s="51">
        <v>0</v>
      </c>
      <c r="P22" s="51">
        <v>0</v>
      </c>
      <c r="Q22" s="51">
        <v>0</v>
      </c>
    </row>
    <row r="23" spans="1:17" x14ac:dyDescent="0.25">
      <c r="A23" s="52" t="s">
        <v>24</v>
      </c>
      <c r="B23" s="51">
        <v>0</v>
      </c>
      <c r="C23" s="51">
        <v>0</v>
      </c>
      <c r="D23" s="51">
        <v>0</v>
      </c>
      <c r="E23" s="51">
        <v>0</v>
      </c>
      <c r="F23" s="51">
        <v>0</v>
      </c>
      <c r="G23" s="51">
        <v>0</v>
      </c>
      <c r="H23" s="51">
        <v>0</v>
      </c>
      <c r="I23" s="51">
        <v>0</v>
      </c>
      <c r="J23" s="51">
        <v>0</v>
      </c>
      <c r="K23" s="51">
        <v>0</v>
      </c>
      <c r="L23" s="51">
        <v>0</v>
      </c>
      <c r="M23" s="51">
        <v>0</v>
      </c>
      <c r="N23" s="51">
        <v>0</v>
      </c>
      <c r="O23" s="51">
        <v>0</v>
      </c>
      <c r="P23" s="51">
        <v>0</v>
      </c>
      <c r="Q23" s="51">
        <v>0</v>
      </c>
    </row>
    <row r="24" spans="1:17" x14ac:dyDescent="0.25">
      <c r="A24" s="53" t="s">
        <v>23</v>
      </c>
      <c r="B24" s="51">
        <v>0</v>
      </c>
      <c r="C24" s="51">
        <v>0</v>
      </c>
      <c r="D24" s="51">
        <v>0</v>
      </c>
      <c r="E24" s="51">
        <v>0</v>
      </c>
      <c r="F24" s="51">
        <v>0</v>
      </c>
      <c r="G24" s="51">
        <v>0</v>
      </c>
      <c r="H24" s="51">
        <v>0</v>
      </c>
      <c r="I24" s="51">
        <v>0</v>
      </c>
      <c r="J24" s="51">
        <v>0</v>
      </c>
      <c r="K24" s="51">
        <v>0</v>
      </c>
      <c r="L24" s="51">
        <v>0</v>
      </c>
      <c r="M24" s="51">
        <v>0</v>
      </c>
      <c r="N24" s="51">
        <v>0</v>
      </c>
      <c r="O24" s="51">
        <v>0</v>
      </c>
      <c r="P24" s="51">
        <v>0</v>
      </c>
      <c r="Q24" s="51">
        <v>0</v>
      </c>
    </row>
    <row r="25" spans="1:17" x14ac:dyDescent="0.25">
      <c r="A25" s="53" t="s">
        <v>74</v>
      </c>
      <c r="B25" s="51">
        <v>0</v>
      </c>
      <c r="C25" s="51">
        <v>0</v>
      </c>
      <c r="D25" s="51">
        <v>0</v>
      </c>
      <c r="E25" s="51">
        <v>0</v>
      </c>
      <c r="F25" s="51">
        <v>0</v>
      </c>
      <c r="G25" s="51">
        <v>0</v>
      </c>
      <c r="H25" s="51">
        <v>0</v>
      </c>
      <c r="I25" s="51">
        <v>0</v>
      </c>
      <c r="J25" s="51">
        <v>0</v>
      </c>
      <c r="K25" s="51">
        <v>0</v>
      </c>
      <c r="L25" s="51">
        <v>0</v>
      </c>
      <c r="M25" s="51">
        <v>0</v>
      </c>
      <c r="N25" s="51">
        <v>0</v>
      </c>
      <c r="O25" s="51">
        <v>0</v>
      </c>
      <c r="P25" s="51">
        <v>0</v>
      </c>
      <c r="Q25" s="51">
        <v>0</v>
      </c>
    </row>
    <row r="26" spans="1:17" x14ac:dyDescent="0.25">
      <c r="A26" s="53" t="s">
        <v>73</v>
      </c>
      <c r="B26" s="51">
        <v>0</v>
      </c>
      <c r="C26" s="51">
        <v>0</v>
      </c>
      <c r="D26" s="51">
        <v>0</v>
      </c>
      <c r="E26" s="51">
        <v>0</v>
      </c>
      <c r="F26" s="51">
        <v>0</v>
      </c>
      <c r="G26" s="51">
        <v>0</v>
      </c>
      <c r="H26" s="51">
        <v>0</v>
      </c>
      <c r="I26" s="51">
        <v>0</v>
      </c>
      <c r="J26" s="51">
        <v>0</v>
      </c>
      <c r="K26" s="51">
        <v>0</v>
      </c>
      <c r="L26" s="51">
        <v>0</v>
      </c>
      <c r="M26" s="51">
        <v>0</v>
      </c>
      <c r="N26" s="51">
        <v>0</v>
      </c>
      <c r="O26" s="51">
        <v>0</v>
      </c>
      <c r="P26" s="51">
        <v>0</v>
      </c>
      <c r="Q26" s="51">
        <v>0</v>
      </c>
    </row>
    <row r="27" spans="1:17" x14ac:dyDescent="0.25">
      <c r="A27" s="53" t="s">
        <v>72</v>
      </c>
      <c r="B27" s="51">
        <v>0</v>
      </c>
      <c r="C27" s="51">
        <v>0</v>
      </c>
      <c r="D27" s="51">
        <v>0</v>
      </c>
      <c r="E27" s="51">
        <v>0</v>
      </c>
      <c r="F27" s="51">
        <v>0</v>
      </c>
      <c r="G27" s="51">
        <v>0</v>
      </c>
      <c r="H27" s="51">
        <v>0</v>
      </c>
      <c r="I27" s="51">
        <v>0</v>
      </c>
      <c r="J27" s="51">
        <v>0</v>
      </c>
      <c r="K27" s="51">
        <v>0</v>
      </c>
      <c r="L27" s="51">
        <v>0</v>
      </c>
      <c r="M27" s="51">
        <v>0</v>
      </c>
      <c r="N27" s="51">
        <v>0</v>
      </c>
      <c r="O27" s="51">
        <v>0</v>
      </c>
      <c r="P27" s="51">
        <v>0</v>
      </c>
      <c r="Q27" s="51">
        <v>0</v>
      </c>
    </row>
    <row r="28" spans="1:17" x14ac:dyDescent="0.25">
      <c r="A28" s="53" t="s">
        <v>71</v>
      </c>
      <c r="B28" s="51">
        <v>0</v>
      </c>
      <c r="C28" s="51">
        <v>0</v>
      </c>
      <c r="D28" s="51">
        <v>0</v>
      </c>
      <c r="E28" s="51">
        <v>0</v>
      </c>
      <c r="F28" s="51">
        <v>0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1"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</row>
    <row r="29" spans="1:17" x14ac:dyDescent="0.25">
      <c r="A29" s="52" t="s">
        <v>22</v>
      </c>
      <c r="B29" s="51">
        <v>0</v>
      </c>
      <c r="C29" s="51">
        <v>0</v>
      </c>
      <c r="D29" s="51">
        <v>0</v>
      </c>
      <c r="E29" s="51">
        <v>13.499359999999999</v>
      </c>
      <c r="F29" s="51">
        <v>0</v>
      </c>
      <c r="G29" s="51">
        <v>0</v>
      </c>
      <c r="H29" s="51">
        <v>0</v>
      </c>
      <c r="I29" s="51">
        <v>0</v>
      </c>
      <c r="J29" s="51">
        <v>0</v>
      </c>
      <c r="K29" s="51">
        <v>0</v>
      </c>
      <c r="L29" s="51">
        <v>0</v>
      </c>
      <c r="M29" s="51">
        <v>0</v>
      </c>
      <c r="N29" s="51">
        <v>0</v>
      </c>
      <c r="O29" s="51">
        <v>0</v>
      </c>
      <c r="P29" s="51">
        <v>0</v>
      </c>
      <c r="Q29" s="51">
        <v>0</v>
      </c>
    </row>
    <row r="30" spans="1:17" x14ac:dyDescent="0.25">
      <c r="A30" s="63" t="s">
        <v>21</v>
      </c>
      <c r="B30" s="62">
        <v>543.08698147989639</v>
      </c>
      <c r="C30" s="62">
        <v>500.79397</v>
      </c>
      <c r="D30" s="62">
        <v>483.69087999999999</v>
      </c>
      <c r="E30" s="62">
        <v>482.37353999999999</v>
      </c>
      <c r="F30" s="62">
        <v>479.99612999999999</v>
      </c>
      <c r="G30" s="62">
        <v>502.23542884070628</v>
      </c>
      <c r="H30" s="62">
        <v>494.23390999999998</v>
      </c>
      <c r="I30" s="62">
        <v>492.09500000000003</v>
      </c>
      <c r="J30" s="62">
        <v>499.70661000000001</v>
      </c>
      <c r="K30" s="62">
        <v>430.99027999999998</v>
      </c>
      <c r="L30" s="62">
        <v>454.33427089235624</v>
      </c>
      <c r="M30" s="62">
        <v>446.09296753394182</v>
      </c>
      <c r="N30" s="62">
        <v>436.89371160284441</v>
      </c>
      <c r="O30" s="62">
        <v>435.67863229009112</v>
      </c>
      <c r="P30" s="62">
        <v>415.39053519005779</v>
      </c>
      <c r="Q30" s="62">
        <v>413.92818928618016</v>
      </c>
    </row>
    <row r="32" spans="1:17" x14ac:dyDescent="0.25">
      <c r="A32" s="31" t="s">
        <v>63</v>
      </c>
      <c r="B32" s="70">
        <v>2571.3808310019817</v>
      </c>
      <c r="C32" s="70">
        <v>2971.249242505527</v>
      </c>
      <c r="D32" s="70">
        <v>2936.7342309587402</v>
      </c>
      <c r="E32" s="70">
        <v>2697.4836640163153</v>
      </c>
      <c r="F32" s="70">
        <v>2493.0189975951689</v>
      </c>
      <c r="G32" s="70">
        <v>2408.9652316114862</v>
      </c>
      <c r="H32" s="70">
        <v>2286.6907891735782</v>
      </c>
      <c r="I32" s="70">
        <v>1987.3369181229482</v>
      </c>
      <c r="J32" s="70">
        <v>1111.9772318475962</v>
      </c>
      <c r="K32" s="70">
        <v>924.24703470742816</v>
      </c>
      <c r="L32" s="70">
        <v>1131.9693839910963</v>
      </c>
      <c r="M32" s="70">
        <v>1219.9301580086712</v>
      </c>
      <c r="N32" s="70">
        <v>1286.286541399119</v>
      </c>
      <c r="O32" s="70">
        <v>1471.9608145017855</v>
      </c>
      <c r="P32" s="70">
        <v>1460.3380122492758</v>
      </c>
      <c r="Q32" s="70">
        <v>1569.3948661006252</v>
      </c>
    </row>
    <row r="34" spans="1:17" x14ac:dyDescent="0.25">
      <c r="A34" s="184" t="s">
        <v>252</v>
      </c>
      <c r="B34" s="190">
        <f t="shared" ref="B34:Q34" si="2">IF(B$12=0,"",B$12/B$3*1000)</f>
        <v>64.137853921129661</v>
      </c>
      <c r="C34" s="190">
        <f t="shared" si="2"/>
        <v>73.154985684390098</v>
      </c>
      <c r="D34" s="190">
        <f t="shared" si="2"/>
        <v>75.391036134027203</v>
      </c>
      <c r="E34" s="190">
        <f t="shared" si="2"/>
        <v>70.92139447876248</v>
      </c>
      <c r="F34" s="190">
        <f t="shared" si="2"/>
        <v>65.710464115111904</v>
      </c>
      <c r="G34" s="190">
        <f t="shared" si="2"/>
        <v>70.098398136379828</v>
      </c>
      <c r="H34" s="190">
        <f t="shared" si="2"/>
        <v>65.371772895379337</v>
      </c>
      <c r="I34" s="190">
        <f t="shared" si="2"/>
        <v>67.010449128577662</v>
      </c>
      <c r="J34" s="190">
        <f t="shared" si="2"/>
        <v>49.509697610386944</v>
      </c>
      <c r="K34" s="190">
        <f t="shared" si="2"/>
        <v>48.449391065074522</v>
      </c>
      <c r="L34" s="190">
        <f t="shared" si="2"/>
        <v>49.035039012059045</v>
      </c>
      <c r="M34" s="190">
        <f t="shared" si="2"/>
        <v>42.873250604912776</v>
      </c>
      <c r="N34" s="190">
        <f t="shared" si="2"/>
        <v>46.617311451190069</v>
      </c>
      <c r="O34" s="190">
        <f t="shared" si="2"/>
        <v>42.236023400410147</v>
      </c>
      <c r="P34" s="190">
        <f t="shared" si="2"/>
        <v>39.101740186527657</v>
      </c>
      <c r="Q34" s="190">
        <f t="shared" si="2"/>
        <v>37.904350037922889</v>
      </c>
    </row>
    <row r="35" spans="1:17" x14ac:dyDescent="0.25">
      <c r="A35" s="286" t="s">
        <v>251</v>
      </c>
      <c r="B35" s="285">
        <f t="shared" ref="B35:Q35" si="3">IF(B$12=0,"",B$12/B$5*1000)</f>
        <v>35.74186370772167</v>
      </c>
      <c r="C35" s="285">
        <f t="shared" si="3"/>
        <v>35.530795033306497</v>
      </c>
      <c r="D35" s="285">
        <f t="shared" si="3"/>
        <v>35.566712457901758</v>
      </c>
      <c r="E35" s="285">
        <f t="shared" si="3"/>
        <v>35.520057721877286</v>
      </c>
      <c r="F35" s="285">
        <f t="shared" si="3"/>
        <v>35.78569556765067</v>
      </c>
      <c r="G35" s="285">
        <f t="shared" si="3"/>
        <v>35.347493794927367</v>
      </c>
      <c r="H35" s="285">
        <f t="shared" si="3"/>
        <v>35.406339762263102</v>
      </c>
      <c r="I35" s="285">
        <f t="shared" si="3"/>
        <v>35.478504710995125</v>
      </c>
      <c r="J35" s="285">
        <f t="shared" si="3"/>
        <v>36.89683488336496</v>
      </c>
      <c r="K35" s="285">
        <f t="shared" si="3"/>
        <v>37.005895798713802</v>
      </c>
      <c r="L35" s="285">
        <f t="shared" si="3"/>
        <v>36.779249620717231</v>
      </c>
      <c r="M35" s="285">
        <f t="shared" si="3"/>
        <v>35.263040417641847</v>
      </c>
      <c r="N35" s="285">
        <f t="shared" si="3"/>
        <v>35.060889204302704</v>
      </c>
      <c r="O35" s="285">
        <f t="shared" si="3"/>
        <v>33.700216720263157</v>
      </c>
      <c r="P35" s="285">
        <f t="shared" si="3"/>
        <v>31.632425285449052</v>
      </c>
      <c r="Q35" s="285">
        <f t="shared" si="3"/>
        <v>30.640398022676408</v>
      </c>
    </row>
    <row r="36" spans="1:17" x14ac:dyDescent="0.25">
      <c r="A36" s="286" t="s">
        <v>250</v>
      </c>
      <c r="B36" s="285">
        <f>IF(TRE_ued!B$5=0,"",TRE_ued!B$5/B$5*1000)</f>
        <v>17.035318416505643</v>
      </c>
      <c r="C36" s="285">
        <f>IF(TRE_ued!C$5=0,"",TRE_ued!C$5/C$5*1000)</f>
        <v>17.035318416505646</v>
      </c>
      <c r="D36" s="285">
        <f>IF(TRE_ued!D$5=0,"",TRE_ued!D$5/D$5*1000)</f>
        <v>17.035318416505646</v>
      </c>
      <c r="E36" s="285">
        <f>IF(TRE_ued!E$5=0,"",TRE_ued!E$5/E$5*1000)</f>
        <v>17.035318416505646</v>
      </c>
      <c r="F36" s="285">
        <f>IF(TRE_ued!F$5=0,"",TRE_ued!F$5/F$5*1000)</f>
        <v>17.035318416505643</v>
      </c>
      <c r="G36" s="285">
        <f>IF(TRE_ued!G$5=0,"",TRE_ued!G$5/G$5*1000)</f>
        <v>17.035318416505643</v>
      </c>
      <c r="H36" s="285">
        <f>IF(TRE_ued!H$5=0,"",TRE_ued!H$5/H$5*1000)</f>
        <v>17.035318416505643</v>
      </c>
      <c r="I36" s="285">
        <f>IF(TRE_ued!I$5=0,"",TRE_ued!I$5/I$5*1000)</f>
        <v>17.035318416505646</v>
      </c>
      <c r="J36" s="285">
        <f>IF(TRE_ued!J$5=0,"",TRE_ued!J$5/J$5*1000)</f>
        <v>17.035318416505646</v>
      </c>
      <c r="K36" s="285">
        <f>IF(TRE_ued!K$5=0,"",TRE_ued!K$5/K$5*1000)</f>
        <v>17.035318416505646</v>
      </c>
      <c r="L36" s="285">
        <f>IF(TRE_ued!L$5=0,"",TRE_ued!L$5/L$5*1000)</f>
        <v>17.035318416505646</v>
      </c>
      <c r="M36" s="285">
        <f>IF(TRE_ued!M$5=0,"",TRE_ued!M$5/M$5*1000)</f>
        <v>17.035318416505646</v>
      </c>
      <c r="N36" s="285">
        <f>IF(TRE_ued!N$5=0,"",TRE_ued!N$5/N$5*1000)</f>
        <v>17.035318416505646</v>
      </c>
      <c r="O36" s="285">
        <f>IF(TRE_ued!O$5=0,"",TRE_ued!O$5/O$5*1000)</f>
        <v>17.035318416505646</v>
      </c>
      <c r="P36" s="285">
        <f>IF(TRE_ued!P$5=0,"",TRE_ued!P$5/P$5*1000)</f>
        <v>17.035318416505646</v>
      </c>
      <c r="Q36" s="285">
        <f>IF(TRE_ued!Q$5=0,"",TRE_ued!Q$5/Q$5*1000)</f>
        <v>17.035318416505646</v>
      </c>
    </row>
    <row r="37" spans="1:17" x14ac:dyDescent="0.25">
      <c r="A37" s="284" t="s">
        <v>60</v>
      </c>
      <c r="B37" s="283">
        <f t="shared" ref="B37:Q37" si="4">IF(B$12=0,"",B$32/B$12)</f>
        <v>1.6402375602222041</v>
      </c>
      <c r="C37" s="283">
        <f t="shared" si="4"/>
        <v>1.7746062394899687</v>
      </c>
      <c r="D37" s="283">
        <f t="shared" si="4"/>
        <v>1.7956095378929728</v>
      </c>
      <c r="E37" s="283">
        <f t="shared" si="4"/>
        <v>1.7172551215280103</v>
      </c>
      <c r="F37" s="283">
        <f t="shared" si="4"/>
        <v>1.7052183741516986</v>
      </c>
      <c r="G37" s="283">
        <f t="shared" si="4"/>
        <v>1.6538001757224678</v>
      </c>
      <c r="H37" s="283">
        <f t="shared" si="4"/>
        <v>1.6327737863553839</v>
      </c>
      <c r="I37" s="283">
        <f t="shared" si="4"/>
        <v>1.5481335386652337</v>
      </c>
      <c r="J37" s="283">
        <f t="shared" si="4"/>
        <v>1.2151358893937021</v>
      </c>
      <c r="K37" s="283">
        <f t="shared" si="4"/>
        <v>1.1978339809443515</v>
      </c>
      <c r="L37" s="283">
        <f t="shared" si="4"/>
        <v>1.2926349138883129</v>
      </c>
      <c r="M37" s="283">
        <f t="shared" si="4"/>
        <v>1.3552737894032072</v>
      </c>
      <c r="N37" s="283">
        <f t="shared" si="4"/>
        <v>1.4012526774218386</v>
      </c>
      <c r="O37" s="283">
        <f t="shared" si="4"/>
        <v>1.4932875747953445</v>
      </c>
      <c r="P37" s="283">
        <f t="shared" si="4"/>
        <v>1.5295666845249487</v>
      </c>
      <c r="Q37" s="283">
        <f t="shared" si="4"/>
        <v>1.5744354152524973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tabColor theme="6" tint="-0.249977111117893"/>
    <pageSetUpPr fitToPage="1"/>
  </sheetPr>
  <dimension ref="A1:Q8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380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tr">
        <f>FBT_fec!$A$3</f>
        <v>Detailed split of energy consumption (ktoe)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7</v>
      </c>
      <c r="B5" s="96">
        <v>1567.6880552922066</v>
      </c>
      <c r="C5" s="96">
        <v>1674.3146600000011</v>
      </c>
      <c r="D5" s="96">
        <v>1635.5082599999998</v>
      </c>
      <c r="E5" s="96">
        <v>1570.8112499999997</v>
      </c>
      <c r="F5" s="96">
        <v>1461.9939799999988</v>
      </c>
      <c r="G5" s="96">
        <v>1456.62412362432</v>
      </c>
      <c r="H5" s="96">
        <v>1400.494549999999</v>
      </c>
      <c r="I5" s="96">
        <v>1283.6986399999996</v>
      </c>
      <c r="J5" s="96">
        <v>915.10525000000007</v>
      </c>
      <c r="K5" s="96">
        <v>771.59861000000012</v>
      </c>
      <c r="L5" s="96">
        <v>875.70695470856003</v>
      </c>
      <c r="M5" s="96">
        <v>900.13557964982544</v>
      </c>
      <c r="N5" s="96">
        <v>917.95474301305489</v>
      </c>
      <c r="O5" s="96">
        <v>985.71824968376791</v>
      </c>
      <c r="P5" s="96">
        <v>954.73968348285928</v>
      </c>
      <c r="Q5" s="96">
        <v>996.79850370295196</v>
      </c>
    </row>
    <row r="6" spans="1:17" x14ac:dyDescent="0.25">
      <c r="A6" s="132" t="s">
        <v>83</v>
      </c>
      <c r="B6" s="160">
        <v>46.086688298161988</v>
      </c>
      <c r="C6" s="160">
        <v>49.221283269955322</v>
      </c>
      <c r="D6" s="160">
        <v>48.080457801051388</v>
      </c>
      <c r="E6" s="160">
        <v>46.178503567473122</v>
      </c>
      <c r="F6" s="160">
        <v>42.979507704095056</v>
      </c>
      <c r="G6" s="160">
        <v>42.821645369074794</v>
      </c>
      <c r="H6" s="160">
        <v>41.171555508914032</v>
      </c>
      <c r="I6" s="160">
        <v>37.738004630919477</v>
      </c>
      <c r="J6" s="160">
        <v>26.902144386690885</v>
      </c>
      <c r="K6" s="160">
        <v>22.68335496358478</v>
      </c>
      <c r="L6" s="160">
        <v>25.74391845746602</v>
      </c>
      <c r="M6" s="160">
        <v>26.462067976702457</v>
      </c>
      <c r="N6" s="160">
        <v>26.985913409397366</v>
      </c>
      <c r="O6" s="160">
        <v>28.978016110812327</v>
      </c>
      <c r="P6" s="160">
        <v>28.067312275565495</v>
      </c>
      <c r="Q6" s="160">
        <v>29.303751968480398</v>
      </c>
    </row>
    <row r="7" spans="1:17" x14ac:dyDescent="0.25">
      <c r="A7" s="76" t="s">
        <v>82</v>
      </c>
      <c r="B7" s="159">
        <v>57.608360372702492</v>
      </c>
      <c r="C7" s="159">
        <v>61.526604087444163</v>
      </c>
      <c r="D7" s="159">
        <v>60.10057225131424</v>
      </c>
      <c r="E7" s="159">
        <v>57.723129459341415</v>
      </c>
      <c r="F7" s="159">
        <v>53.724384630118834</v>
      </c>
      <c r="G7" s="159">
        <v>53.527056711343498</v>
      </c>
      <c r="H7" s="159">
        <v>51.464444386142553</v>
      </c>
      <c r="I7" s="159">
        <v>47.172505788649353</v>
      </c>
      <c r="J7" s="159">
        <v>33.627680483363612</v>
      </c>
      <c r="K7" s="159">
        <v>28.354193704480977</v>
      </c>
      <c r="L7" s="159">
        <v>32.179898071832532</v>
      </c>
      <c r="M7" s="159">
        <v>33.077584970878078</v>
      </c>
      <c r="N7" s="159">
        <v>33.732391761746712</v>
      </c>
      <c r="O7" s="159">
        <v>36.222520138515414</v>
      </c>
      <c r="P7" s="159">
        <v>35.084140344456877</v>
      </c>
      <c r="Q7" s="159">
        <v>36.629689960600501</v>
      </c>
    </row>
    <row r="8" spans="1:17" x14ac:dyDescent="0.25">
      <c r="A8" s="76" t="s">
        <v>81</v>
      </c>
      <c r="B8" s="159">
        <v>79.211495512465916</v>
      </c>
      <c r="C8" s="159">
        <v>84.599080620235711</v>
      </c>
      <c r="D8" s="159">
        <v>82.638286845557062</v>
      </c>
      <c r="E8" s="159">
        <v>79.369303006594436</v>
      </c>
      <c r="F8" s="159">
        <v>73.871028866413383</v>
      </c>
      <c r="G8" s="159">
        <v>73.599702978097298</v>
      </c>
      <c r="H8" s="159">
        <v>70.763611030945995</v>
      </c>
      <c r="I8" s="159">
        <v>64.862195459392851</v>
      </c>
      <c r="J8" s="159">
        <v>46.23806066462496</v>
      </c>
      <c r="K8" s="159">
        <v>38.987016343661338</v>
      </c>
      <c r="L8" s="159">
        <v>44.247359848769726</v>
      </c>
      <c r="M8" s="159">
        <v>45.481679334957349</v>
      </c>
      <c r="N8" s="159">
        <v>46.38203867240172</v>
      </c>
      <c r="O8" s="159">
        <v>49.805965190458686</v>
      </c>
      <c r="P8" s="159">
        <v>48.2406929736282</v>
      </c>
      <c r="Q8" s="159">
        <v>50.365823695825682</v>
      </c>
    </row>
    <row r="9" spans="1:17" x14ac:dyDescent="0.25">
      <c r="A9" s="76" t="s">
        <v>80</v>
      </c>
      <c r="B9" s="159">
        <v>50.40731532611467</v>
      </c>
      <c r="C9" s="159">
        <v>53.835778576513633</v>
      </c>
      <c r="D9" s="159">
        <v>52.588000719899952</v>
      </c>
      <c r="E9" s="159">
        <v>50.507738276923732</v>
      </c>
      <c r="F9" s="159">
        <v>47.008836551353973</v>
      </c>
      <c r="G9" s="159">
        <v>46.836174622425553</v>
      </c>
      <c r="H9" s="159">
        <v>45.031388837874729</v>
      </c>
      <c r="I9" s="159">
        <v>41.275942565068178</v>
      </c>
      <c r="J9" s="159">
        <v>29.424220422943158</v>
      </c>
      <c r="K9" s="159">
        <v>24.809919491420853</v>
      </c>
      <c r="L9" s="159">
        <v>28.15741081285346</v>
      </c>
      <c r="M9" s="159">
        <v>28.94288684951831</v>
      </c>
      <c r="N9" s="159">
        <v>29.515842791528367</v>
      </c>
      <c r="O9" s="159">
        <v>31.694705121200982</v>
      </c>
      <c r="P9" s="159">
        <v>30.698622801399761</v>
      </c>
      <c r="Q9" s="159">
        <v>32.050978715525432</v>
      </c>
    </row>
    <row r="10" spans="1:17" x14ac:dyDescent="0.25">
      <c r="A10" s="129" t="s">
        <v>79</v>
      </c>
      <c r="B10" s="158">
        <v>38.885643251574166</v>
      </c>
      <c r="C10" s="158">
        <v>41.530457759024806</v>
      </c>
      <c r="D10" s="158">
        <v>40.5678862696371</v>
      </c>
      <c r="E10" s="158">
        <v>38.963112385055446</v>
      </c>
      <c r="F10" s="158">
        <v>36.263959625330209</v>
      </c>
      <c r="G10" s="158">
        <v>36.130763280156856</v>
      </c>
      <c r="H10" s="158">
        <v>34.738499960646209</v>
      </c>
      <c r="I10" s="158">
        <v>31.841441407338309</v>
      </c>
      <c r="J10" s="158">
        <v>22.698684326270431</v>
      </c>
      <c r="K10" s="158">
        <v>19.139080750524656</v>
      </c>
      <c r="L10" s="158">
        <v>21.721431198486954</v>
      </c>
      <c r="M10" s="158">
        <v>22.327369855342695</v>
      </c>
      <c r="N10" s="158">
        <v>22.769364439179029</v>
      </c>
      <c r="O10" s="158">
        <v>24.450201093497903</v>
      </c>
      <c r="P10" s="158">
        <v>23.681794732508386</v>
      </c>
      <c r="Q10" s="158">
        <v>24.725040723405336</v>
      </c>
    </row>
    <row r="11" spans="1:17" x14ac:dyDescent="0.25">
      <c r="A11" s="92" t="s">
        <v>125</v>
      </c>
      <c r="B11" s="91">
        <v>7.7771286503148351</v>
      </c>
      <c r="C11" s="91">
        <v>8.3060915518049612</v>
      </c>
      <c r="D11" s="91">
        <v>8.1135772539274225</v>
      </c>
      <c r="E11" s="91">
        <v>7.7926224770110899</v>
      </c>
      <c r="F11" s="91">
        <v>7.2527919250660418</v>
      </c>
      <c r="G11" s="91">
        <v>7.2261526560313714</v>
      </c>
      <c r="H11" s="91">
        <v>6.9476999921292437</v>
      </c>
      <c r="I11" s="91">
        <v>6.3682882814676622</v>
      </c>
      <c r="J11" s="91">
        <v>4.5397368652540875</v>
      </c>
      <c r="K11" s="91">
        <v>3.8278161501049315</v>
      </c>
      <c r="L11" s="91">
        <v>4.3442862396973911</v>
      </c>
      <c r="M11" s="91">
        <v>4.4654739710685396</v>
      </c>
      <c r="N11" s="91">
        <v>4.5538728878358059</v>
      </c>
      <c r="O11" s="91">
        <v>4.8900402186995802</v>
      </c>
      <c r="P11" s="91">
        <v>4.7363589465016771</v>
      </c>
      <c r="Q11" s="91">
        <v>4.9450081446810676</v>
      </c>
    </row>
    <row r="12" spans="1:17" x14ac:dyDescent="0.25">
      <c r="A12" s="92" t="s">
        <v>26</v>
      </c>
      <c r="B12" s="91">
        <v>11.665692975472252</v>
      </c>
      <c r="C12" s="91">
        <v>12.459137327707442</v>
      </c>
      <c r="D12" s="91">
        <v>12.170365880891131</v>
      </c>
      <c r="E12" s="91">
        <v>11.688933715516633</v>
      </c>
      <c r="F12" s="91">
        <v>10.879187887599063</v>
      </c>
      <c r="G12" s="91">
        <v>10.839228984047056</v>
      </c>
      <c r="H12" s="91">
        <v>10.421549988193865</v>
      </c>
      <c r="I12" s="91">
        <v>9.5524324222014929</v>
      </c>
      <c r="J12" s="91">
        <v>6.8096052978811299</v>
      </c>
      <c r="K12" s="91">
        <v>5.7417242251573963</v>
      </c>
      <c r="L12" s="91">
        <v>6.5164293595460858</v>
      </c>
      <c r="M12" s="91">
        <v>6.6982109566028081</v>
      </c>
      <c r="N12" s="91">
        <v>6.8308093317537084</v>
      </c>
      <c r="O12" s="91">
        <v>7.3350603280493694</v>
      </c>
      <c r="P12" s="91">
        <v>7.1045384197525161</v>
      </c>
      <c r="Q12" s="91">
        <v>7.4175122170216001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19.442821625787083</v>
      </c>
      <c r="C14" s="157">
        <v>20.765228879512403</v>
      </c>
      <c r="D14" s="157">
        <v>20.28394313481855</v>
      </c>
      <c r="E14" s="157">
        <v>19.481556192527723</v>
      </c>
      <c r="F14" s="157">
        <v>18.131979812665104</v>
      </c>
      <c r="G14" s="157">
        <v>18.065381640078428</v>
      </c>
      <c r="H14" s="157">
        <v>17.369249980323104</v>
      </c>
      <c r="I14" s="157">
        <v>15.920720703669152</v>
      </c>
      <c r="J14" s="157">
        <v>11.349342163135216</v>
      </c>
      <c r="K14" s="157">
        <v>9.5695403752623278</v>
      </c>
      <c r="L14" s="157">
        <v>10.860715599243479</v>
      </c>
      <c r="M14" s="157">
        <v>11.163684927671348</v>
      </c>
      <c r="N14" s="157">
        <v>11.384682219589514</v>
      </c>
      <c r="O14" s="157">
        <v>12.225100546748951</v>
      </c>
      <c r="P14" s="157">
        <v>11.840897366254193</v>
      </c>
      <c r="Q14" s="157">
        <v>12.362520361702668</v>
      </c>
    </row>
    <row r="15" spans="1:17" x14ac:dyDescent="0.25">
      <c r="A15" s="156" t="s">
        <v>283</v>
      </c>
      <c r="B15" s="204">
        <v>150.46324651930175</v>
      </c>
      <c r="C15" s="204">
        <v>160.69703318081622</v>
      </c>
      <c r="D15" s="204">
        <v>156.97248038473174</v>
      </c>
      <c r="E15" s="204">
        <v>150.76300386813148</v>
      </c>
      <c r="F15" s="204">
        <v>140.31896197708335</v>
      </c>
      <c r="G15" s="204">
        <v>139.80357498992123</v>
      </c>
      <c r="H15" s="204">
        <v>134.41638214581602</v>
      </c>
      <c r="I15" s="204">
        <v>123.2065679615136</v>
      </c>
      <c r="J15" s="204">
        <v>87.829786262033323</v>
      </c>
      <c r="K15" s="204">
        <v>74.056335046031066</v>
      </c>
      <c r="L15" s="204">
        <v>84.048424659599462</v>
      </c>
      <c r="M15" s="204">
        <v>86.393030274381729</v>
      </c>
      <c r="N15" s="204">
        <v>88.103274325064078</v>
      </c>
      <c r="O15" s="204">
        <v>94.607066437779636</v>
      </c>
      <c r="P15" s="204">
        <v>91.633811887955943</v>
      </c>
      <c r="Q15" s="204">
        <v>95.670524812905299</v>
      </c>
    </row>
    <row r="16" spans="1:17" x14ac:dyDescent="0.25">
      <c r="A16" s="152" t="s">
        <v>289</v>
      </c>
      <c r="B16" s="264">
        <v>135.41692186737157</v>
      </c>
      <c r="C16" s="264">
        <v>144.6273298627346</v>
      </c>
      <c r="D16" s="264">
        <v>141.27523234625858</v>
      </c>
      <c r="E16" s="264">
        <v>135.68670348131835</v>
      </c>
      <c r="F16" s="264">
        <v>126.28706577937501</v>
      </c>
      <c r="G16" s="264">
        <v>125.82321749092911</v>
      </c>
      <c r="H16" s="264">
        <v>120.97474393123441</v>
      </c>
      <c r="I16" s="264">
        <v>110.88591116536224</v>
      </c>
      <c r="J16" s="264">
        <v>79.046807635829992</v>
      </c>
      <c r="K16" s="264">
        <v>66.650701541427964</v>
      </c>
      <c r="L16" s="264">
        <v>75.643582193639517</v>
      </c>
      <c r="M16" s="264">
        <v>77.753727246943555</v>
      </c>
      <c r="N16" s="264">
        <v>79.292946892557666</v>
      </c>
      <c r="O16" s="264">
        <v>85.146359794001668</v>
      </c>
      <c r="P16" s="264">
        <v>82.470430699160346</v>
      </c>
      <c r="Q16" s="264">
        <v>86.103472331614768</v>
      </c>
    </row>
    <row r="17" spans="1:17" x14ac:dyDescent="0.25">
      <c r="A17" s="154" t="s">
        <v>33</v>
      </c>
      <c r="B17" s="83">
        <v>0</v>
      </c>
      <c r="C17" s="83">
        <v>0</v>
      </c>
      <c r="D17" s="83">
        <v>0</v>
      </c>
      <c r="E17" s="83">
        <v>0</v>
      </c>
      <c r="F17" s="83">
        <v>0</v>
      </c>
      <c r="G17" s="83">
        <v>0</v>
      </c>
      <c r="H17" s="83">
        <v>0</v>
      </c>
      <c r="I17" s="83">
        <v>0</v>
      </c>
      <c r="J17" s="83">
        <v>0.32268206069614797</v>
      </c>
      <c r="K17" s="83">
        <v>2.6546257485155449</v>
      </c>
      <c r="L17" s="83">
        <v>0</v>
      </c>
      <c r="M17" s="83">
        <v>0</v>
      </c>
      <c r="N17" s="83">
        <v>0</v>
      </c>
      <c r="O17" s="83">
        <v>0</v>
      </c>
      <c r="P17" s="83">
        <v>0</v>
      </c>
      <c r="Q17" s="83">
        <v>0</v>
      </c>
    </row>
    <row r="18" spans="1:17" x14ac:dyDescent="0.25">
      <c r="A18" s="154" t="s">
        <v>30</v>
      </c>
      <c r="B18" s="83">
        <v>0</v>
      </c>
      <c r="C18" s="83">
        <v>0</v>
      </c>
      <c r="D18" s="83">
        <v>0</v>
      </c>
      <c r="E18" s="83">
        <v>0</v>
      </c>
      <c r="F18" s="83">
        <v>0</v>
      </c>
      <c r="G18" s="83">
        <v>0</v>
      </c>
      <c r="H18" s="83">
        <v>0</v>
      </c>
      <c r="I18" s="83">
        <v>0</v>
      </c>
      <c r="J18" s="83">
        <v>0</v>
      </c>
      <c r="K18" s="83">
        <v>0</v>
      </c>
      <c r="L18" s="83">
        <v>0</v>
      </c>
      <c r="M18" s="83">
        <v>0</v>
      </c>
      <c r="N18" s="83">
        <v>0</v>
      </c>
      <c r="O18" s="83">
        <v>0</v>
      </c>
      <c r="P18" s="83">
        <v>0</v>
      </c>
      <c r="Q18" s="83">
        <v>0</v>
      </c>
    </row>
    <row r="19" spans="1:17" x14ac:dyDescent="0.25">
      <c r="A19" s="154" t="s">
        <v>125</v>
      </c>
      <c r="B19" s="83">
        <v>17.061922527388525</v>
      </c>
      <c r="C19" s="83">
        <v>19.677582177741129</v>
      </c>
      <c r="D19" s="83">
        <v>21.500833601232866</v>
      </c>
      <c r="E19" s="83">
        <v>9.2368913179119172</v>
      </c>
      <c r="F19" s="83">
        <v>11.439715858955296</v>
      </c>
      <c r="G19" s="83">
        <v>13.406896559046519</v>
      </c>
      <c r="H19" s="83">
        <v>12.201380782072485</v>
      </c>
      <c r="I19" s="83">
        <v>12.429900098636217</v>
      </c>
      <c r="J19" s="83">
        <v>22.889292938706827</v>
      </c>
      <c r="K19" s="83">
        <v>20.282902885282233</v>
      </c>
      <c r="L19" s="83">
        <v>21.368736901857506</v>
      </c>
      <c r="M19" s="83">
        <v>24.19072636159812</v>
      </c>
      <c r="N19" s="83">
        <v>26.547252398294816</v>
      </c>
      <c r="O19" s="83">
        <v>26.731380818345418</v>
      </c>
      <c r="P19" s="83">
        <v>25.953666805100362</v>
      </c>
      <c r="Q19" s="83">
        <v>28.397848299437758</v>
      </c>
    </row>
    <row r="20" spans="1:17" x14ac:dyDescent="0.25">
      <c r="A20" s="154" t="s">
        <v>29</v>
      </c>
      <c r="B20" s="83">
        <v>0</v>
      </c>
      <c r="C20" s="83">
        <v>0</v>
      </c>
      <c r="D20" s="83">
        <v>0</v>
      </c>
      <c r="E20" s="83">
        <v>0</v>
      </c>
      <c r="F20" s="83">
        <v>0</v>
      </c>
      <c r="G20" s="83">
        <v>0</v>
      </c>
      <c r="H20" s="83">
        <v>0</v>
      </c>
      <c r="I20" s="83">
        <v>0</v>
      </c>
      <c r="J20" s="83">
        <v>5.5899283895357622E-2</v>
      </c>
      <c r="K20" s="83">
        <v>1.2528930570795744</v>
      </c>
      <c r="L20" s="83">
        <v>0</v>
      </c>
      <c r="M20" s="83">
        <v>0</v>
      </c>
      <c r="N20" s="83">
        <v>0</v>
      </c>
      <c r="O20" s="83">
        <v>0</v>
      </c>
      <c r="P20" s="83">
        <v>0</v>
      </c>
      <c r="Q20" s="83">
        <v>0</v>
      </c>
    </row>
    <row r="21" spans="1:17" x14ac:dyDescent="0.25">
      <c r="A21" s="154" t="s">
        <v>26</v>
      </c>
      <c r="B21" s="83">
        <v>118.35499933998304</v>
      </c>
      <c r="C21" s="83">
        <v>124.94974768499345</v>
      </c>
      <c r="D21" s="83">
        <v>119.77439874502572</v>
      </c>
      <c r="E21" s="83">
        <v>126.44981216340642</v>
      </c>
      <c r="F21" s="83">
        <v>114.84734992041972</v>
      </c>
      <c r="G21" s="83">
        <v>112.41632093188259</v>
      </c>
      <c r="H21" s="83">
        <v>108.77336314916192</v>
      </c>
      <c r="I21" s="83">
        <v>98.45601106672602</v>
      </c>
      <c r="J21" s="83">
        <v>55.778933352531666</v>
      </c>
      <c r="K21" s="83">
        <v>42.460279850550613</v>
      </c>
      <c r="L21" s="83">
        <v>54.274845291782007</v>
      </c>
      <c r="M21" s="83">
        <v>53.563000885345431</v>
      </c>
      <c r="N21" s="83">
        <v>52.74569449426285</v>
      </c>
      <c r="O21" s="83">
        <v>58.414978975656247</v>
      </c>
      <c r="P21" s="83">
        <v>56.516763894059977</v>
      </c>
      <c r="Q21" s="83">
        <v>57.705624032177013</v>
      </c>
    </row>
    <row r="22" spans="1:17" x14ac:dyDescent="0.25">
      <c r="A22" s="152" t="s">
        <v>288</v>
      </c>
      <c r="B22" s="264">
        <v>15.046324651930176</v>
      </c>
      <c r="C22" s="264">
        <v>16.069703318081618</v>
      </c>
      <c r="D22" s="264">
        <v>15.697248038473177</v>
      </c>
      <c r="E22" s="264">
        <v>15.076300386813145</v>
      </c>
      <c r="F22" s="264">
        <v>14.031896197708333</v>
      </c>
      <c r="G22" s="264">
        <v>13.980357498992127</v>
      </c>
      <c r="H22" s="264">
        <v>13.441638214581602</v>
      </c>
      <c r="I22" s="264">
        <v>12.32065679615136</v>
      </c>
      <c r="J22" s="264">
        <v>8.7829786262033345</v>
      </c>
      <c r="K22" s="264">
        <v>7.4056335046031068</v>
      </c>
      <c r="L22" s="264">
        <v>8.4048424659599466</v>
      </c>
      <c r="M22" s="264">
        <v>8.6393030274381726</v>
      </c>
      <c r="N22" s="264">
        <v>8.8103274325064085</v>
      </c>
      <c r="O22" s="264">
        <v>9.4607066437779643</v>
      </c>
      <c r="P22" s="264">
        <v>9.1633811887955936</v>
      </c>
      <c r="Q22" s="264">
        <v>9.5670524812905313</v>
      </c>
    </row>
    <row r="23" spans="1:17" x14ac:dyDescent="0.25">
      <c r="A23" s="156" t="s">
        <v>282</v>
      </c>
      <c r="B23" s="204">
        <v>75.231623259650874</v>
      </c>
      <c r="C23" s="204">
        <v>80.348516590408096</v>
      </c>
      <c r="D23" s="204">
        <v>78.486240192365869</v>
      </c>
      <c r="E23" s="204">
        <v>75.38150193406571</v>
      </c>
      <c r="F23" s="204">
        <v>70.159480988541659</v>
      </c>
      <c r="G23" s="204">
        <v>69.901787494960629</v>
      </c>
      <c r="H23" s="204">
        <v>67.208191072907994</v>
      </c>
      <c r="I23" s="204">
        <v>61.603283980756792</v>
      </c>
      <c r="J23" s="204">
        <v>43.914893131016669</v>
      </c>
      <c r="K23" s="204">
        <v>37.028167523015533</v>
      </c>
      <c r="L23" s="204">
        <v>42.024212329799731</v>
      </c>
      <c r="M23" s="204">
        <v>43.196515137190858</v>
      </c>
      <c r="N23" s="204">
        <v>44.051637162532046</v>
      </c>
      <c r="O23" s="204">
        <v>47.303533218889818</v>
      </c>
      <c r="P23" s="204">
        <v>45.816905943977964</v>
      </c>
      <c r="Q23" s="204">
        <v>47.835262406452657</v>
      </c>
    </row>
    <row r="24" spans="1:17" x14ac:dyDescent="0.25">
      <c r="A24" s="152" t="s">
        <v>287</v>
      </c>
      <c r="B24" s="151">
        <v>67.708460933685785</v>
      </c>
      <c r="C24" s="151">
        <v>72.313664931367285</v>
      </c>
      <c r="D24" s="151">
        <v>70.637616173129288</v>
      </c>
      <c r="E24" s="151">
        <v>67.843351740659145</v>
      </c>
      <c r="F24" s="151">
        <v>63.143532889687499</v>
      </c>
      <c r="G24" s="151">
        <v>62.911608745464569</v>
      </c>
      <c r="H24" s="151">
        <v>60.4873719656172</v>
      </c>
      <c r="I24" s="151">
        <v>55.442955582681115</v>
      </c>
      <c r="J24" s="151">
        <v>39.523403817915003</v>
      </c>
      <c r="K24" s="151">
        <v>33.325350770713982</v>
      </c>
      <c r="L24" s="151">
        <v>37.821791096819759</v>
      </c>
      <c r="M24" s="151">
        <v>38.87686362347177</v>
      </c>
      <c r="N24" s="151">
        <v>39.64647344627884</v>
      </c>
      <c r="O24" s="151">
        <v>42.573179897000834</v>
      </c>
      <c r="P24" s="151">
        <v>41.235215349580166</v>
      </c>
      <c r="Q24" s="151">
        <v>43.051736165807391</v>
      </c>
    </row>
    <row r="25" spans="1:17" x14ac:dyDescent="0.25">
      <c r="A25" s="152" t="s">
        <v>286</v>
      </c>
      <c r="B25" s="151">
        <v>7.5231623259650862</v>
      </c>
      <c r="C25" s="151">
        <v>8.0348516590408092</v>
      </c>
      <c r="D25" s="151">
        <v>7.8486240192365866</v>
      </c>
      <c r="E25" s="151">
        <v>7.5381501934065707</v>
      </c>
      <c r="F25" s="151">
        <v>7.0159480988541656</v>
      </c>
      <c r="G25" s="151">
        <v>6.9901787494960619</v>
      </c>
      <c r="H25" s="151">
        <v>6.720819107290799</v>
      </c>
      <c r="I25" s="151">
        <v>6.1603283980756789</v>
      </c>
      <c r="J25" s="151">
        <v>4.3914893131016663</v>
      </c>
      <c r="K25" s="151">
        <v>3.7028167523015525</v>
      </c>
      <c r="L25" s="151">
        <v>4.2024212329799724</v>
      </c>
      <c r="M25" s="151">
        <v>4.3196515137190845</v>
      </c>
      <c r="N25" s="151">
        <v>4.4051637162532034</v>
      </c>
      <c r="O25" s="151">
        <v>4.7303533218889813</v>
      </c>
      <c r="P25" s="151">
        <v>4.5816905943977959</v>
      </c>
      <c r="Q25" s="151">
        <v>4.7835262406452657</v>
      </c>
    </row>
    <row r="26" spans="1:17" x14ac:dyDescent="0.25">
      <c r="A26" s="156" t="s">
        <v>281</v>
      </c>
      <c r="B26" s="204">
        <v>481.48238886176557</v>
      </c>
      <c r="C26" s="204">
        <v>514.2305061786119</v>
      </c>
      <c r="D26" s="204">
        <v>502.31193723114148</v>
      </c>
      <c r="E26" s="204">
        <v>482.44161237802052</v>
      </c>
      <c r="F26" s="204">
        <v>449.0206783266666</v>
      </c>
      <c r="G26" s="204">
        <v>447.3714399677479</v>
      </c>
      <c r="H26" s="204">
        <v>430.13242286661114</v>
      </c>
      <c r="I26" s="204">
        <v>394.26101747684339</v>
      </c>
      <c r="J26" s="204">
        <v>281.05531603850659</v>
      </c>
      <c r="K26" s="204">
        <v>236.98027214729936</v>
      </c>
      <c r="L26" s="204">
        <v>268.95495891071823</v>
      </c>
      <c r="M26" s="204">
        <v>276.45769687802141</v>
      </c>
      <c r="N26" s="204">
        <v>281.93047784020501</v>
      </c>
      <c r="O26" s="204">
        <v>302.74261260089474</v>
      </c>
      <c r="P26" s="204">
        <v>293.22819804145888</v>
      </c>
      <c r="Q26" s="204">
        <v>306.145679401297</v>
      </c>
    </row>
    <row r="27" spans="1:17" x14ac:dyDescent="0.25">
      <c r="A27" s="152" t="s">
        <v>285</v>
      </c>
      <c r="B27" s="264">
        <v>413.89132834980211</v>
      </c>
      <c r="C27" s="264">
        <v>442.04222668123805</v>
      </c>
      <c r="D27" s="264">
        <v>431.79680037320861</v>
      </c>
      <c r="E27" s="264">
        <v>414.71589494769034</v>
      </c>
      <c r="F27" s="264">
        <v>385.98663068133482</v>
      </c>
      <c r="G27" s="264">
        <v>384.56891433089504</v>
      </c>
      <c r="H27" s="264">
        <v>369.74993059962702</v>
      </c>
      <c r="I27" s="264">
        <v>338.91419502548979</v>
      </c>
      <c r="J27" s="264">
        <v>241.60044227152076</v>
      </c>
      <c r="K27" s="264">
        <v>203.71270455730706</v>
      </c>
      <c r="L27" s="264">
        <v>231.19874742040281</v>
      </c>
      <c r="M27" s="264">
        <v>237.64824226254794</v>
      </c>
      <c r="N27" s="264">
        <v>242.35274783659509</v>
      </c>
      <c r="O27" s="264">
        <v>260.24325079405628</v>
      </c>
      <c r="P27" s="264">
        <v>252.06448087105883</v>
      </c>
      <c r="Q27" s="264">
        <v>263.16859109946461</v>
      </c>
    </row>
    <row r="28" spans="1:17" x14ac:dyDescent="0.25">
      <c r="A28" s="154" t="s">
        <v>33</v>
      </c>
      <c r="B28" s="83">
        <v>0</v>
      </c>
      <c r="C28" s="83">
        <v>0</v>
      </c>
      <c r="D28" s="83">
        <v>0</v>
      </c>
      <c r="E28" s="83">
        <v>0</v>
      </c>
      <c r="F28" s="83">
        <v>0</v>
      </c>
      <c r="G28" s="83">
        <v>0</v>
      </c>
      <c r="H28" s="83">
        <v>0</v>
      </c>
      <c r="I28" s="83">
        <v>0</v>
      </c>
      <c r="J28" s="83">
        <v>0.98625271416954252</v>
      </c>
      <c r="K28" s="83">
        <v>8.113657895730249</v>
      </c>
      <c r="L28" s="83">
        <v>0</v>
      </c>
      <c r="M28" s="83">
        <v>0</v>
      </c>
      <c r="N28" s="83">
        <v>0</v>
      </c>
      <c r="O28" s="83">
        <v>0</v>
      </c>
      <c r="P28" s="83">
        <v>0</v>
      </c>
      <c r="Q28" s="83">
        <v>0</v>
      </c>
    </row>
    <row r="29" spans="1:17" x14ac:dyDescent="0.25">
      <c r="A29" s="154" t="s">
        <v>30</v>
      </c>
      <c r="B29" s="83">
        <v>0</v>
      </c>
      <c r="C29" s="83">
        <v>0</v>
      </c>
      <c r="D29" s="83">
        <v>0</v>
      </c>
      <c r="E29" s="83">
        <v>0</v>
      </c>
      <c r="F29" s="83">
        <v>0</v>
      </c>
      <c r="G29" s="83">
        <v>0</v>
      </c>
      <c r="H29" s="83">
        <v>0</v>
      </c>
      <c r="I29" s="83">
        <v>0</v>
      </c>
      <c r="J29" s="83">
        <v>0</v>
      </c>
      <c r="K29" s="83">
        <v>0</v>
      </c>
      <c r="L29" s="83">
        <v>0</v>
      </c>
      <c r="M29" s="83">
        <v>0</v>
      </c>
      <c r="N29" s="83">
        <v>0</v>
      </c>
      <c r="O29" s="83">
        <v>0</v>
      </c>
      <c r="P29" s="83">
        <v>0</v>
      </c>
      <c r="Q29" s="83">
        <v>0</v>
      </c>
    </row>
    <row r="30" spans="1:17" x14ac:dyDescent="0.25">
      <c r="A30" s="154" t="s">
        <v>125</v>
      </c>
      <c r="B30" s="83">
        <v>52.148444091637352</v>
      </c>
      <c r="C30" s="83">
        <v>60.143005127781095</v>
      </c>
      <c r="D30" s="83">
        <v>65.71563182153912</v>
      </c>
      <c r="E30" s="83">
        <v>28.231842554637709</v>
      </c>
      <c r="F30" s="83">
        <v>34.964605069406339</v>
      </c>
      <c r="G30" s="83">
        <v>40.977140444138072</v>
      </c>
      <c r="H30" s="83">
        <v>37.292574886171032</v>
      </c>
      <c r="I30" s="83">
        <v>37.991026469487807</v>
      </c>
      <c r="J30" s="83">
        <v>69.959350196039082</v>
      </c>
      <c r="K30" s="83">
        <v>61.993120964612835</v>
      </c>
      <c r="L30" s="83">
        <v>65.311888495955046</v>
      </c>
      <c r="M30" s="83">
        <v>73.937080606178398</v>
      </c>
      <c r="N30" s="83">
        <v>81.139619832218088</v>
      </c>
      <c r="O30" s="83">
        <v>81.702394080153866</v>
      </c>
      <c r="P30" s="83">
        <v>79.325371463043183</v>
      </c>
      <c r="Q30" s="83">
        <v>86.795822803017586</v>
      </c>
    </row>
    <row r="31" spans="1:17" x14ac:dyDescent="0.25">
      <c r="A31" s="154" t="s">
        <v>29</v>
      </c>
      <c r="B31" s="83">
        <v>0</v>
      </c>
      <c r="C31" s="83">
        <v>0</v>
      </c>
      <c r="D31" s="83">
        <v>0</v>
      </c>
      <c r="E31" s="83">
        <v>0</v>
      </c>
      <c r="F31" s="83">
        <v>0</v>
      </c>
      <c r="G31" s="83">
        <v>0</v>
      </c>
      <c r="H31" s="83">
        <v>0</v>
      </c>
      <c r="I31" s="83">
        <v>0</v>
      </c>
      <c r="J31" s="83">
        <v>0.17085182963996234</v>
      </c>
      <c r="K31" s="83">
        <v>3.8293705433859477</v>
      </c>
      <c r="L31" s="83">
        <v>0</v>
      </c>
      <c r="M31" s="83">
        <v>0</v>
      </c>
      <c r="N31" s="83">
        <v>0</v>
      </c>
      <c r="O31" s="83">
        <v>0</v>
      </c>
      <c r="P31" s="83">
        <v>0</v>
      </c>
      <c r="Q31" s="83">
        <v>0</v>
      </c>
    </row>
    <row r="32" spans="1:17" x14ac:dyDescent="0.25">
      <c r="A32" s="154" t="s">
        <v>26</v>
      </c>
      <c r="B32" s="83">
        <v>361.74288425816474</v>
      </c>
      <c r="C32" s="83">
        <v>381.89922155345698</v>
      </c>
      <c r="D32" s="83">
        <v>366.08116855166952</v>
      </c>
      <c r="E32" s="83">
        <v>386.48405239305265</v>
      </c>
      <c r="F32" s="83">
        <v>351.02202561192848</v>
      </c>
      <c r="G32" s="83">
        <v>343.59177388675698</v>
      </c>
      <c r="H32" s="83">
        <v>332.45735571345597</v>
      </c>
      <c r="I32" s="83">
        <v>300.923168556002</v>
      </c>
      <c r="J32" s="83">
        <v>170.4839875316722</v>
      </c>
      <c r="K32" s="83">
        <v>129.77655515357802</v>
      </c>
      <c r="L32" s="83">
        <v>165.88685892444778</v>
      </c>
      <c r="M32" s="83">
        <v>163.71116165636954</v>
      </c>
      <c r="N32" s="83">
        <v>161.21312800437698</v>
      </c>
      <c r="O32" s="83">
        <v>178.54085671390243</v>
      </c>
      <c r="P32" s="83">
        <v>172.73910940801565</v>
      </c>
      <c r="Q32" s="83">
        <v>176.37276829644705</v>
      </c>
    </row>
    <row r="33" spans="1:17" x14ac:dyDescent="0.25">
      <c r="A33" s="152" t="s">
        <v>284</v>
      </c>
      <c r="B33" s="264">
        <v>67.591060511963434</v>
      </c>
      <c r="C33" s="264">
        <v>72.188279497373799</v>
      </c>
      <c r="D33" s="264">
        <v>70.515136857932859</v>
      </c>
      <c r="E33" s="264">
        <v>67.725717430330192</v>
      </c>
      <c r="F33" s="264">
        <v>63.034047645331754</v>
      </c>
      <c r="G33" s="264">
        <v>62.80252563685287</v>
      </c>
      <c r="H33" s="264">
        <v>60.382492266984102</v>
      </c>
      <c r="I33" s="264">
        <v>55.346822451353596</v>
      </c>
      <c r="J33" s="264">
        <v>39.454873766985841</v>
      </c>
      <c r="K33" s="264">
        <v>33.267567589992304</v>
      </c>
      <c r="L33" s="264">
        <v>37.756211490315394</v>
      </c>
      <c r="M33" s="264">
        <v>38.809454615473456</v>
      </c>
      <c r="N33" s="264">
        <v>39.577730003609943</v>
      </c>
      <c r="O33" s="264">
        <v>42.499361806838493</v>
      </c>
      <c r="P33" s="264">
        <v>41.163717170400076</v>
      </c>
      <c r="Q33" s="264">
        <v>42.977088301832381</v>
      </c>
    </row>
    <row r="34" spans="1:17" x14ac:dyDescent="0.25">
      <c r="A34" s="156" t="s">
        <v>280</v>
      </c>
      <c r="B34" s="204">
        <v>388.1415410356642</v>
      </c>
      <c r="C34" s="204">
        <v>493.7722396451486</v>
      </c>
      <c r="D34" s="204">
        <v>487.82378797258485</v>
      </c>
      <c r="E34" s="204">
        <v>450.71020363780389</v>
      </c>
      <c r="F34" s="204">
        <v>388.44864083693642</v>
      </c>
      <c r="G34" s="204">
        <v>363.01957257624667</v>
      </c>
      <c r="H34" s="204">
        <v>337.67934352319753</v>
      </c>
      <c r="I34" s="204">
        <v>270.43985752279764</v>
      </c>
      <c r="J34" s="204">
        <v>43.878644111598987</v>
      </c>
      <c r="K34" s="204">
        <v>27.35003275528868</v>
      </c>
      <c r="L34" s="204">
        <v>65.847847506098219</v>
      </c>
      <c r="M34" s="204">
        <v>88.600094055248974</v>
      </c>
      <c r="N34" s="204">
        <v>108.38418101518937</v>
      </c>
      <c r="O34" s="204">
        <v>149.85172636186894</v>
      </c>
      <c r="P34" s="204">
        <v>151.73812400674785</v>
      </c>
      <c r="Q34" s="204">
        <v>178.18399445818238</v>
      </c>
    </row>
    <row r="35" spans="1:17" x14ac:dyDescent="0.25">
      <c r="A35" s="88" t="s">
        <v>33</v>
      </c>
      <c r="B35" s="87">
        <v>29.735964157187212</v>
      </c>
      <c r="C35" s="87">
        <v>36.298369999999998</v>
      </c>
      <c r="D35" s="87">
        <v>39.996300000000005</v>
      </c>
      <c r="E35" s="87">
        <v>47.094179999999994</v>
      </c>
      <c r="F35" s="87">
        <v>50.802010000000003</v>
      </c>
      <c r="G35" s="87">
        <v>34.608268044650231</v>
      </c>
      <c r="H35" s="87">
        <v>33.404409999999999</v>
      </c>
      <c r="I35" s="87">
        <v>31.101489999999998</v>
      </c>
      <c r="J35" s="87">
        <v>29.792235225134309</v>
      </c>
      <c r="K35" s="87">
        <v>18.132436355754201</v>
      </c>
      <c r="L35" s="87">
        <v>32.434985400814973</v>
      </c>
      <c r="M35" s="87">
        <v>33.439328356186081</v>
      </c>
      <c r="N35" s="87">
        <v>31.527475515271664</v>
      </c>
      <c r="O35" s="87">
        <v>33.152696154709894</v>
      </c>
      <c r="P35" s="87">
        <v>44.400301957421206</v>
      </c>
      <c r="Q35" s="87">
        <v>38.025931650743559</v>
      </c>
    </row>
    <row r="36" spans="1:17" x14ac:dyDescent="0.25">
      <c r="A36" s="88" t="s">
        <v>31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88" t="s">
        <v>30</v>
      </c>
      <c r="B37" s="87">
        <v>0</v>
      </c>
      <c r="C37" s="87">
        <v>0</v>
      </c>
      <c r="D37" s="87">
        <v>0</v>
      </c>
      <c r="E37" s="87">
        <v>0</v>
      </c>
      <c r="F37" s="87">
        <v>0</v>
      </c>
      <c r="G37" s="87">
        <v>0</v>
      </c>
      <c r="H37" s="87">
        <v>0</v>
      </c>
      <c r="I37" s="87">
        <v>0</v>
      </c>
      <c r="J37" s="87">
        <v>0</v>
      </c>
      <c r="K37" s="87">
        <v>0</v>
      </c>
      <c r="L37" s="87">
        <v>0</v>
      </c>
      <c r="M37" s="87">
        <v>0</v>
      </c>
      <c r="N37" s="87">
        <v>0</v>
      </c>
      <c r="O37" s="87">
        <v>0</v>
      </c>
      <c r="P37" s="87">
        <v>0</v>
      </c>
      <c r="Q37" s="87">
        <v>0</v>
      </c>
    </row>
    <row r="38" spans="1:17" x14ac:dyDescent="0.25">
      <c r="A38" s="88" t="s">
        <v>125</v>
      </c>
      <c r="B38" s="87">
        <v>41.862815506932279</v>
      </c>
      <c r="C38" s="87">
        <v>55.299911142672819</v>
      </c>
      <c r="D38" s="87">
        <v>59.307887323300626</v>
      </c>
      <c r="E38" s="87">
        <v>25.43418365043927</v>
      </c>
      <c r="F38" s="87">
        <v>27.249267146572329</v>
      </c>
      <c r="G38" s="87">
        <v>30.606664378574525</v>
      </c>
      <c r="H38" s="87">
        <v>26.566974339627233</v>
      </c>
      <c r="I38" s="87">
        <v>26.214615150408314</v>
      </c>
      <c r="J38" s="87">
        <v>0</v>
      </c>
      <c r="K38" s="87">
        <v>0</v>
      </c>
      <c r="L38" s="87">
        <v>3.4848392449925454</v>
      </c>
      <c r="M38" s="87">
        <v>12.578015992515713</v>
      </c>
      <c r="N38" s="87">
        <v>24.428444011764668</v>
      </c>
      <c r="O38" s="87">
        <v>26.902703130350069</v>
      </c>
      <c r="P38" s="87">
        <v>24.070816964146019</v>
      </c>
      <c r="Q38" s="87">
        <v>35.501967472949765</v>
      </c>
    </row>
    <row r="39" spans="1:17" x14ac:dyDescent="0.25">
      <c r="A39" s="88" t="s">
        <v>29</v>
      </c>
      <c r="B39" s="87">
        <v>8.5984328849536702</v>
      </c>
      <c r="C39" s="87">
        <v>30.586189999999998</v>
      </c>
      <c r="D39" s="87">
        <v>30.587330000000009</v>
      </c>
      <c r="E39" s="87">
        <v>22.896779999999996</v>
      </c>
      <c r="F39" s="87">
        <v>21.000170000000001</v>
      </c>
      <c r="G39" s="87">
        <v>19.107322635134921</v>
      </c>
      <c r="H39" s="87">
        <v>17.200600000000001</v>
      </c>
      <c r="I39" s="87">
        <v>17.196539999999999</v>
      </c>
      <c r="J39" s="87">
        <v>14.08640888646468</v>
      </c>
      <c r="K39" s="87">
        <v>9.217596399534477</v>
      </c>
      <c r="L39" s="87">
        <v>21.018508521939253</v>
      </c>
      <c r="M39" s="87">
        <v>14.330667374256482</v>
      </c>
      <c r="N39" s="87">
        <v>2.866157570070893</v>
      </c>
      <c r="O39" s="87">
        <v>4.7769144450407266</v>
      </c>
      <c r="P39" s="87">
        <v>4.7768179785267799</v>
      </c>
      <c r="Q39" s="87">
        <v>5.7316727098523543</v>
      </c>
    </row>
    <row r="40" spans="1:17" x14ac:dyDescent="0.25">
      <c r="A40" s="88" t="s">
        <v>28</v>
      </c>
      <c r="B40" s="87">
        <v>29.807954975994573</v>
      </c>
      <c r="C40" s="87">
        <v>31.898300000000894</v>
      </c>
      <c r="D40" s="87">
        <v>34.998269999999891</v>
      </c>
      <c r="E40" s="87">
        <v>34.999419999999631</v>
      </c>
      <c r="F40" s="87">
        <v>37.80066999999886</v>
      </c>
      <c r="G40" s="87">
        <v>37.761558669779333</v>
      </c>
      <c r="H40" s="87">
        <v>39.800719999999274</v>
      </c>
      <c r="I40" s="87">
        <v>0</v>
      </c>
      <c r="J40" s="87">
        <v>0</v>
      </c>
      <c r="K40" s="87">
        <v>0</v>
      </c>
      <c r="L40" s="87">
        <v>0</v>
      </c>
      <c r="M40" s="87">
        <v>0</v>
      </c>
      <c r="N40" s="87">
        <v>0</v>
      </c>
      <c r="O40" s="87">
        <v>25.174247477529889</v>
      </c>
      <c r="P40" s="87">
        <v>25.150460046937042</v>
      </c>
      <c r="Q40" s="87">
        <v>25.17171636856574</v>
      </c>
    </row>
    <row r="41" spans="1:17" x14ac:dyDescent="0.25">
      <c r="A41" s="88" t="s">
        <v>26</v>
      </c>
      <c r="B41" s="87">
        <v>278.13637351059646</v>
      </c>
      <c r="C41" s="87">
        <v>339.68946850247488</v>
      </c>
      <c r="D41" s="87">
        <v>322.93400064928431</v>
      </c>
      <c r="E41" s="87">
        <v>306.78627998736499</v>
      </c>
      <c r="F41" s="87">
        <v>251.59652369036525</v>
      </c>
      <c r="G41" s="87">
        <v>240.9357588481077</v>
      </c>
      <c r="H41" s="87">
        <v>220.70663918357101</v>
      </c>
      <c r="I41" s="87">
        <v>195.92721237238933</v>
      </c>
      <c r="J41" s="87">
        <v>0</v>
      </c>
      <c r="K41" s="87">
        <v>0</v>
      </c>
      <c r="L41" s="87">
        <v>8.9095143383514461</v>
      </c>
      <c r="M41" s="87">
        <v>28.252082332290698</v>
      </c>
      <c r="N41" s="87">
        <v>49.562103918082137</v>
      </c>
      <c r="O41" s="87">
        <v>59.845165154238359</v>
      </c>
      <c r="P41" s="87">
        <v>53.339727059716814</v>
      </c>
      <c r="Q41" s="87">
        <v>73.752706256070965</v>
      </c>
    </row>
    <row r="42" spans="1:17" x14ac:dyDescent="0.25">
      <c r="A42" s="88" t="s">
        <v>25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88" t="s">
        <v>86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88" t="s">
        <v>22</v>
      </c>
      <c r="B44" s="87">
        <v>0</v>
      </c>
      <c r="C44" s="87">
        <v>0</v>
      </c>
      <c r="D44" s="87">
        <v>0</v>
      </c>
      <c r="E44" s="87">
        <v>13.499359999999998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6" t="s">
        <v>279</v>
      </c>
      <c r="B45" s="204">
        <v>60.185298607720689</v>
      </c>
      <c r="C45" s="204">
        <v>64.278813272326474</v>
      </c>
      <c r="D45" s="204">
        <v>62.788992153892693</v>
      </c>
      <c r="E45" s="204">
        <v>60.305201547252565</v>
      </c>
      <c r="F45" s="204">
        <v>56.127584790833325</v>
      </c>
      <c r="G45" s="204">
        <v>55.921429995968495</v>
      </c>
      <c r="H45" s="204">
        <v>53.766552858326392</v>
      </c>
      <c r="I45" s="204">
        <v>49.282627184605431</v>
      </c>
      <c r="J45" s="204">
        <v>35.131914504813331</v>
      </c>
      <c r="K45" s="204">
        <v>29.62253401841242</v>
      </c>
      <c r="L45" s="204">
        <v>33.619369863839779</v>
      </c>
      <c r="M45" s="204">
        <v>34.557212109752676</v>
      </c>
      <c r="N45" s="204">
        <v>35.241309730025627</v>
      </c>
      <c r="O45" s="204">
        <v>37.84282657511185</v>
      </c>
      <c r="P45" s="204">
        <v>36.653524755182367</v>
      </c>
      <c r="Q45" s="204">
        <v>38.268209925162125</v>
      </c>
    </row>
    <row r="46" spans="1:17" x14ac:dyDescent="0.25">
      <c r="A46" s="72" t="s">
        <v>278</v>
      </c>
      <c r="B46" s="306">
        <v>139.98445424708464</v>
      </c>
      <c r="C46" s="306">
        <v>70.274346819516325</v>
      </c>
      <c r="D46" s="306">
        <v>63.149618177823598</v>
      </c>
      <c r="E46" s="306">
        <v>78.467939939337469</v>
      </c>
      <c r="F46" s="306">
        <v>104.07091570262602</v>
      </c>
      <c r="G46" s="306">
        <v>127.69097563837684</v>
      </c>
      <c r="H46" s="306">
        <v>134.12215780861658</v>
      </c>
      <c r="I46" s="306">
        <v>162.01519602211499</v>
      </c>
      <c r="J46" s="306">
        <v>264.40390566813801</v>
      </c>
      <c r="K46" s="306">
        <v>232.58770325628038</v>
      </c>
      <c r="L46" s="306">
        <v>229.16212304909598</v>
      </c>
      <c r="M46" s="306">
        <v>214.63944220783088</v>
      </c>
      <c r="N46" s="306">
        <v>200.85831186578545</v>
      </c>
      <c r="O46" s="306">
        <v>182.21907683473754</v>
      </c>
      <c r="P46" s="306">
        <v>169.89655571997741</v>
      </c>
      <c r="Q46" s="306">
        <v>157.61954763511517</v>
      </c>
    </row>
    <row r="48" spans="1:17" ht="12.75" x14ac:dyDescent="0.25">
      <c r="A48" s="98" t="str">
        <f>FBT_fec!$A$81</f>
        <v>Market shares of energy uses (%)</v>
      </c>
      <c r="B48" s="197"/>
      <c r="C48" s="197"/>
      <c r="D48" s="197"/>
      <c r="E48" s="197"/>
      <c r="F48" s="197"/>
      <c r="G48" s="197"/>
      <c r="H48" s="197"/>
      <c r="I48" s="197"/>
      <c r="J48" s="197"/>
      <c r="K48" s="197"/>
      <c r="L48" s="197"/>
      <c r="M48" s="197"/>
      <c r="N48" s="197"/>
      <c r="O48" s="197"/>
      <c r="P48" s="197"/>
      <c r="Q48" s="197"/>
    </row>
    <row r="50" spans="1:17" x14ac:dyDescent="0.25">
      <c r="A50" s="78" t="s">
        <v>7</v>
      </c>
      <c r="B50" s="77">
        <f t="shared" ref="B50:Q50" si="0">SUM(B$51:B$55,B$57:B$58,B$60:B$61,B$63:B$64,B$65:B$67)</f>
        <v>1</v>
      </c>
      <c r="C50" s="77">
        <f t="shared" si="0"/>
        <v>1</v>
      </c>
      <c r="D50" s="77">
        <f t="shared" si="0"/>
        <v>1</v>
      </c>
      <c r="E50" s="77">
        <f t="shared" si="0"/>
        <v>1</v>
      </c>
      <c r="F50" s="77">
        <f t="shared" si="0"/>
        <v>1.0000000000000002</v>
      </c>
      <c r="G50" s="77">
        <f t="shared" si="0"/>
        <v>0.99999999999999967</v>
      </c>
      <c r="H50" s="77">
        <f t="shared" si="0"/>
        <v>1.0000000000000002</v>
      </c>
      <c r="I50" s="77">
        <f t="shared" si="0"/>
        <v>1.0000000000000002</v>
      </c>
      <c r="J50" s="77">
        <f t="shared" si="0"/>
        <v>0.99999999999999989</v>
      </c>
      <c r="K50" s="77">
        <f t="shared" si="0"/>
        <v>0.99999999999999989</v>
      </c>
      <c r="L50" s="77">
        <f t="shared" si="0"/>
        <v>1</v>
      </c>
      <c r="M50" s="77">
        <f t="shared" si="0"/>
        <v>0.99999999999999989</v>
      </c>
      <c r="N50" s="77">
        <f t="shared" si="0"/>
        <v>0.99999999999999989</v>
      </c>
      <c r="O50" s="77">
        <f t="shared" si="0"/>
        <v>0.99999999999999989</v>
      </c>
      <c r="P50" s="77">
        <f t="shared" si="0"/>
        <v>0.99999999999999967</v>
      </c>
      <c r="Q50" s="77">
        <f t="shared" si="0"/>
        <v>1</v>
      </c>
    </row>
    <row r="51" spans="1:17" x14ac:dyDescent="0.25">
      <c r="A51" s="132" t="s">
        <v>83</v>
      </c>
      <c r="B51" s="203">
        <f t="shared" ref="B51:Q51" si="1">IF(B$6=0,0,B$6/B$5)</f>
        <v>2.9397869137665743E-2</v>
      </c>
      <c r="C51" s="203">
        <f t="shared" si="1"/>
        <v>2.939786913766573E-2</v>
      </c>
      <c r="D51" s="203">
        <f t="shared" si="1"/>
        <v>2.939786913766574E-2</v>
      </c>
      <c r="E51" s="203">
        <f t="shared" si="1"/>
        <v>2.939786913766573E-2</v>
      </c>
      <c r="F51" s="203">
        <f t="shared" si="1"/>
        <v>2.939786913766573E-2</v>
      </c>
      <c r="G51" s="203">
        <f t="shared" si="1"/>
        <v>2.9397869137665737E-2</v>
      </c>
      <c r="H51" s="203">
        <f t="shared" si="1"/>
        <v>2.9397869137665737E-2</v>
      </c>
      <c r="I51" s="203">
        <f t="shared" si="1"/>
        <v>2.9397869137665743E-2</v>
      </c>
      <c r="J51" s="203">
        <f t="shared" si="1"/>
        <v>2.939786913766573E-2</v>
      </c>
      <c r="K51" s="203">
        <f t="shared" si="1"/>
        <v>2.939786913766573E-2</v>
      </c>
      <c r="L51" s="203">
        <f t="shared" si="1"/>
        <v>2.9397869137665733E-2</v>
      </c>
      <c r="M51" s="203">
        <f t="shared" si="1"/>
        <v>2.939786913766573E-2</v>
      </c>
      <c r="N51" s="203">
        <f t="shared" si="1"/>
        <v>2.9397869137665733E-2</v>
      </c>
      <c r="O51" s="203">
        <f t="shared" si="1"/>
        <v>2.9397869137665733E-2</v>
      </c>
      <c r="P51" s="203">
        <f t="shared" si="1"/>
        <v>2.939786913766573E-2</v>
      </c>
      <c r="Q51" s="203">
        <f t="shared" si="1"/>
        <v>2.9397869137665737E-2</v>
      </c>
    </row>
    <row r="52" spans="1:17" x14ac:dyDescent="0.25">
      <c r="A52" s="76" t="s">
        <v>82</v>
      </c>
      <c r="B52" s="202">
        <f t="shared" ref="B52:Q52" si="2">IF(B$7=0,0,B$7/B$5)</f>
        <v>3.674733642208218E-2</v>
      </c>
      <c r="C52" s="202">
        <f t="shared" si="2"/>
        <v>3.6747336422082166E-2</v>
      </c>
      <c r="D52" s="202">
        <f t="shared" si="2"/>
        <v>3.6747336422082173E-2</v>
      </c>
      <c r="E52" s="202">
        <f t="shared" si="2"/>
        <v>3.6747336422082173E-2</v>
      </c>
      <c r="F52" s="202">
        <f t="shared" si="2"/>
        <v>3.6747336422082173E-2</v>
      </c>
      <c r="G52" s="202">
        <f t="shared" si="2"/>
        <v>3.6747336422082173E-2</v>
      </c>
      <c r="H52" s="202">
        <f t="shared" si="2"/>
        <v>3.674733642208218E-2</v>
      </c>
      <c r="I52" s="202">
        <f t="shared" si="2"/>
        <v>3.6747336422082187E-2</v>
      </c>
      <c r="J52" s="202">
        <f t="shared" si="2"/>
        <v>3.6747336422082166E-2</v>
      </c>
      <c r="K52" s="202">
        <f t="shared" si="2"/>
        <v>3.6747336422082166E-2</v>
      </c>
      <c r="L52" s="202">
        <f t="shared" si="2"/>
        <v>3.6747336422082173E-2</v>
      </c>
      <c r="M52" s="202">
        <f t="shared" si="2"/>
        <v>3.6747336422082173E-2</v>
      </c>
      <c r="N52" s="202">
        <f t="shared" si="2"/>
        <v>3.6747336422082173E-2</v>
      </c>
      <c r="O52" s="202">
        <f t="shared" si="2"/>
        <v>3.6747336422082173E-2</v>
      </c>
      <c r="P52" s="202">
        <f t="shared" si="2"/>
        <v>3.6747336422082166E-2</v>
      </c>
      <c r="Q52" s="202">
        <f t="shared" si="2"/>
        <v>3.6747336422082173E-2</v>
      </c>
    </row>
    <row r="53" spans="1:17" x14ac:dyDescent="0.25">
      <c r="A53" s="76" t="s">
        <v>81</v>
      </c>
      <c r="B53" s="202">
        <f t="shared" ref="B53:Q53" si="3">IF(B$8=0,0,B$8/B$5)</f>
        <v>5.0527587580362993E-2</v>
      </c>
      <c r="C53" s="202">
        <f t="shared" si="3"/>
        <v>5.0527587580362972E-2</v>
      </c>
      <c r="D53" s="202">
        <f t="shared" si="3"/>
        <v>5.0527587580362979E-2</v>
      </c>
      <c r="E53" s="202">
        <f t="shared" si="3"/>
        <v>5.0527587580362979E-2</v>
      </c>
      <c r="F53" s="202">
        <f t="shared" si="3"/>
        <v>5.0527587580362979E-2</v>
      </c>
      <c r="G53" s="202">
        <f t="shared" si="3"/>
        <v>5.0527587580362979E-2</v>
      </c>
      <c r="H53" s="202">
        <f t="shared" si="3"/>
        <v>5.0527587580362986E-2</v>
      </c>
      <c r="I53" s="202">
        <f t="shared" si="3"/>
        <v>5.0527587580363E-2</v>
      </c>
      <c r="J53" s="202">
        <f t="shared" si="3"/>
        <v>5.0527587580362979E-2</v>
      </c>
      <c r="K53" s="202">
        <f t="shared" si="3"/>
        <v>5.0527587580362972E-2</v>
      </c>
      <c r="L53" s="202">
        <f t="shared" si="3"/>
        <v>5.0527587580362979E-2</v>
      </c>
      <c r="M53" s="202">
        <f t="shared" si="3"/>
        <v>5.0527587580362979E-2</v>
      </c>
      <c r="N53" s="202">
        <f t="shared" si="3"/>
        <v>5.0527587580362979E-2</v>
      </c>
      <c r="O53" s="202">
        <f t="shared" si="3"/>
        <v>5.0527587580362979E-2</v>
      </c>
      <c r="P53" s="202">
        <f t="shared" si="3"/>
        <v>5.0527587580362979E-2</v>
      </c>
      <c r="Q53" s="202">
        <f t="shared" si="3"/>
        <v>5.0527587580362986E-2</v>
      </c>
    </row>
    <row r="54" spans="1:17" x14ac:dyDescent="0.25">
      <c r="A54" s="76" t="s">
        <v>80</v>
      </c>
      <c r="B54" s="202">
        <f t="shared" ref="B54:Q54" si="4">IF(B$9=0,0,B$9/B$5)</f>
        <v>3.2153919369321902E-2</v>
      </c>
      <c r="C54" s="202">
        <f t="shared" si="4"/>
        <v>3.2153919369321889E-2</v>
      </c>
      <c r="D54" s="202">
        <f t="shared" si="4"/>
        <v>3.2153919369321902E-2</v>
      </c>
      <c r="E54" s="202">
        <f t="shared" si="4"/>
        <v>3.2153919369321896E-2</v>
      </c>
      <c r="F54" s="202">
        <f t="shared" si="4"/>
        <v>3.2153919369321896E-2</v>
      </c>
      <c r="G54" s="202">
        <f t="shared" si="4"/>
        <v>3.2153919369321896E-2</v>
      </c>
      <c r="H54" s="202">
        <f t="shared" si="4"/>
        <v>3.2153919369321902E-2</v>
      </c>
      <c r="I54" s="202">
        <f t="shared" si="4"/>
        <v>3.2153919369321909E-2</v>
      </c>
      <c r="J54" s="202">
        <f t="shared" si="4"/>
        <v>3.2153919369321896E-2</v>
      </c>
      <c r="K54" s="202">
        <f t="shared" si="4"/>
        <v>3.2153919369321896E-2</v>
      </c>
      <c r="L54" s="202">
        <f t="shared" si="4"/>
        <v>3.2153919369321896E-2</v>
      </c>
      <c r="M54" s="202">
        <f t="shared" si="4"/>
        <v>3.2153919369321889E-2</v>
      </c>
      <c r="N54" s="202">
        <f t="shared" si="4"/>
        <v>3.2153919369321896E-2</v>
      </c>
      <c r="O54" s="202">
        <f t="shared" si="4"/>
        <v>3.2153919369321896E-2</v>
      </c>
      <c r="P54" s="202">
        <f t="shared" si="4"/>
        <v>3.2153919369321889E-2</v>
      </c>
      <c r="Q54" s="202">
        <f t="shared" si="4"/>
        <v>3.2153919369321896E-2</v>
      </c>
    </row>
    <row r="55" spans="1:17" x14ac:dyDescent="0.25">
      <c r="A55" s="129" t="s">
        <v>79</v>
      </c>
      <c r="B55" s="201">
        <f t="shared" ref="B55:Q55" si="5">IF(B$10=0,0,B$10/B$5)</f>
        <v>2.4804452084905462E-2</v>
      </c>
      <c r="C55" s="201">
        <f t="shared" si="5"/>
        <v>2.4804452084905462E-2</v>
      </c>
      <c r="D55" s="201">
        <f t="shared" si="5"/>
        <v>2.4804452084905462E-2</v>
      </c>
      <c r="E55" s="201">
        <f t="shared" si="5"/>
        <v>2.4804452084905459E-2</v>
      </c>
      <c r="F55" s="201">
        <f t="shared" si="5"/>
        <v>2.4804452084905466E-2</v>
      </c>
      <c r="G55" s="201">
        <f t="shared" si="5"/>
        <v>2.4804452084905462E-2</v>
      </c>
      <c r="H55" s="201">
        <f t="shared" si="5"/>
        <v>2.4804452084905459E-2</v>
      </c>
      <c r="I55" s="201">
        <f t="shared" si="5"/>
        <v>2.4804452084905473E-2</v>
      </c>
      <c r="J55" s="201">
        <f t="shared" si="5"/>
        <v>2.4804452084905455E-2</v>
      </c>
      <c r="K55" s="201">
        <f t="shared" si="5"/>
        <v>2.4804452084905455E-2</v>
      </c>
      <c r="L55" s="201">
        <f t="shared" si="5"/>
        <v>2.4804452084905462E-2</v>
      </c>
      <c r="M55" s="201">
        <f t="shared" si="5"/>
        <v>2.4804452084905459E-2</v>
      </c>
      <c r="N55" s="201">
        <f t="shared" si="5"/>
        <v>2.4804452084905462E-2</v>
      </c>
      <c r="O55" s="201">
        <f t="shared" si="5"/>
        <v>2.4804452084905466E-2</v>
      </c>
      <c r="P55" s="201">
        <f t="shared" si="5"/>
        <v>2.4804452084905459E-2</v>
      </c>
      <c r="Q55" s="201">
        <f t="shared" si="5"/>
        <v>2.4804452084905466E-2</v>
      </c>
    </row>
    <row r="56" spans="1:17" x14ac:dyDescent="0.25">
      <c r="A56" s="127" t="s">
        <v>283</v>
      </c>
      <c r="B56" s="200">
        <f t="shared" ref="B56:Q56" si="6">IF(B$15=0,0,B$15/B$5)</f>
        <v>9.5977797375802809E-2</v>
      </c>
      <c r="C56" s="200">
        <f t="shared" si="6"/>
        <v>9.5977797375802767E-2</v>
      </c>
      <c r="D56" s="200">
        <f t="shared" si="6"/>
        <v>9.5977797375802767E-2</v>
      </c>
      <c r="E56" s="200">
        <f t="shared" si="6"/>
        <v>9.5977797375802795E-2</v>
      </c>
      <c r="F56" s="200">
        <f t="shared" si="6"/>
        <v>9.5977797375802781E-2</v>
      </c>
      <c r="G56" s="200">
        <f t="shared" si="6"/>
        <v>9.597779737580274E-2</v>
      </c>
      <c r="H56" s="200">
        <f t="shared" si="6"/>
        <v>9.5977797375802795E-2</v>
      </c>
      <c r="I56" s="200">
        <f t="shared" si="6"/>
        <v>9.5977797375802809E-2</v>
      </c>
      <c r="J56" s="200">
        <f t="shared" si="6"/>
        <v>9.5977797375802754E-2</v>
      </c>
      <c r="K56" s="200">
        <f t="shared" si="6"/>
        <v>9.5977797375802754E-2</v>
      </c>
      <c r="L56" s="200">
        <f t="shared" si="6"/>
        <v>9.5977797375802767E-2</v>
      </c>
      <c r="M56" s="200">
        <f t="shared" si="6"/>
        <v>9.5977797375802781E-2</v>
      </c>
      <c r="N56" s="200">
        <f t="shared" si="6"/>
        <v>9.5977797375802767E-2</v>
      </c>
      <c r="O56" s="200">
        <f t="shared" si="6"/>
        <v>9.5977797375802767E-2</v>
      </c>
      <c r="P56" s="200">
        <f t="shared" si="6"/>
        <v>9.5977797375802781E-2</v>
      </c>
      <c r="Q56" s="200">
        <f t="shared" si="6"/>
        <v>9.5977797375802754E-2</v>
      </c>
    </row>
    <row r="57" spans="1:17" x14ac:dyDescent="0.25">
      <c r="A57" s="142" t="s">
        <v>289</v>
      </c>
      <c r="B57" s="199">
        <f t="shared" ref="B57:Q57" si="7">IF(B$16=0,0,B$16/B$5)</f>
        <v>8.638001763822252E-2</v>
      </c>
      <c r="C57" s="199">
        <f t="shared" si="7"/>
        <v>8.6380017638222492E-2</v>
      </c>
      <c r="D57" s="199">
        <f t="shared" si="7"/>
        <v>8.6380017638222506E-2</v>
      </c>
      <c r="E57" s="199">
        <f t="shared" si="7"/>
        <v>8.638001763822252E-2</v>
      </c>
      <c r="F57" s="199">
        <f t="shared" si="7"/>
        <v>8.6380017638222506E-2</v>
      </c>
      <c r="G57" s="199">
        <f t="shared" si="7"/>
        <v>8.6380017638222478E-2</v>
      </c>
      <c r="H57" s="199">
        <f t="shared" si="7"/>
        <v>8.638001763822252E-2</v>
      </c>
      <c r="I57" s="199">
        <f t="shared" si="7"/>
        <v>8.6380017638222534E-2</v>
      </c>
      <c r="J57" s="199">
        <f t="shared" si="7"/>
        <v>8.6380017638222478E-2</v>
      </c>
      <c r="K57" s="199">
        <f t="shared" si="7"/>
        <v>8.6380017638222492E-2</v>
      </c>
      <c r="L57" s="199">
        <f t="shared" si="7"/>
        <v>8.6380017638222492E-2</v>
      </c>
      <c r="M57" s="199">
        <f t="shared" si="7"/>
        <v>8.6380017638222492E-2</v>
      </c>
      <c r="N57" s="199">
        <f t="shared" si="7"/>
        <v>8.6380017638222478E-2</v>
      </c>
      <c r="O57" s="199">
        <f t="shared" si="7"/>
        <v>8.6380017638222492E-2</v>
      </c>
      <c r="P57" s="199">
        <f t="shared" si="7"/>
        <v>8.6380017638222492E-2</v>
      </c>
      <c r="Q57" s="199">
        <f t="shared" si="7"/>
        <v>8.6380017638222478E-2</v>
      </c>
    </row>
    <row r="58" spans="1:17" x14ac:dyDescent="0.25">
      <c r="A58" s="142" t="s">
        <v>288</v>
      </c>
      <c r="B58" s="199">
        <f t="shared" ref="B58:Q58" si="8">IF(B$22=0,0,B$22/B$5)</f>
        <v>9.5977797375802806E-3</v>
      </c>
      <c r="C58" s="199">
        <f t="shared" si="8"/>
        <v>9.5977797375802754E-3</v>
      </c>
      <c r="D58" s="199">
        <f t="shared" si="8"/>
        <v>9.5977797375802788E-3</v>
      </c>
      <c r="E58" s="199">
        <f t="shared" si="8"/>
        <v>9.5977797375802771E-3</v>
      </c>
      <c r="F58" s="199">
        <f t="shared" si="8"/>
        <v>9.5977797375802771E-3</v>
      </c>
      <c r="G58" s="199">
        <f t="shared" si="8"/>
        <v>9.5977797375802771E-3</v>
      </c>
      <c r="H58" s="199">
        <f t="shared" si="8"/>
        <v>9.5977797375802788E-3</v>
      </c>
      <c r="I58" s="199">
        <f t="shared" si="8"/>
        <v>9.5977797375802806E-3</v>
      </c>
      <c r="J58" s="199">
        <f t="shared" si="8"/>
        <v>9.5977797375802771E-3</v>
      </c>
      <c r="K58" s="199">
        <f t="shared" si="8"/>
        <v>9.5977797375802754E-3</v>
      </c>
      <c r="L58" s="199">
        <f t="shared" si="8"/>
        <v>9.5977797375802771E-3</v>
      </c>
      <c r="M58" s="199">
        <f t="shared" si="8"/>
        <v>9.5977797375802771E-3</v>
      </c>
      <c r="N58" s="199">
        <f t="shared" si="8"/>
        <v>9.5977797375802771E-3</v>
      </c>
      <c r="O58" s="199">
        <f t="shared" si="8"/>
        <v>9.5977797375802771E-3</v>
      </c>
      <c r="P58" s="199">
        <f t="shared" si="8"/>
        <v>9.5977797375802771E-3</v>
      </c>
      <c r="Q58" s="199">
        <f t="shared" si="8"/>
        <v>9.5977797375802771E-3</v>
      </c>
    </row>
    <row r="59" spans="1:17" x14ac:dyDescent="0.25">
      <c r="A59" s="127" t="s">
        <v>282</v>
      </c>
      <c r="B59" s="200">
        <f t="shared" ref="B59:Q59" si="9">IF(B$23=0,0,B$23/B$5)</f>
        <v>4.7988898687901405E-2</v>
      </c>
      <c r="C59" s="200">
        <f t="shared" si="9"/>
        <v>4.7988898687901377E-2</v>
      </c>
      <c r="D59" s="200">
        <f t="shared" si="9"/>
        <v>4.7988898687901384E-2</v>
      </c>
      <c r="E59" s="200">
        <f t="shared" si="9"/>
        <v>4.7988898687901377E-2</v>
      </c>
      <c r="F59" s="200">
        <f t="shared" si="9"/>
        <v>4.7988898687901377E-2</v>
      </c>
      <c r="G59" s="200">
        <f t="shared" si="9"/>
        <v>4.7988898687901384E-2</v>
      </c>
      <c r="H59" s="200">
        <f t="shared" si="9"/>
        <v>4.7988898687901384E-2</v>
      </c>
      <c r="I59" s="200">
        <f t="shared" si="9"/>
        <v>4.7988898687901398E-2</v>
      </c>
      <c r="J59" s="200">
        <f t="shared" si="9"/>
        <v>4.7988898687901384E-2</v>
      </c>
      <c r="K59" s="200">
        <f t="shared" si="9"/>
        <v>4.7988898687901377E-2</v>
      </c>
      <c r="L59" s="200">
        <f t="shared" si="9"/>
        <v>4.7988898687901384E-2</v>
      </c>
      <c r="M59" s="200">
        <f t="shared" si="9"/>
        <v>4.7988898687901384E-2</v>
      </c>
      <c r="N59" s="200">
        <f t="shared" si="9"/>
        <v>4.7988898687901391E-2</v>
      </c>
      <c r="O59" s="200">
        <f t="shared" si="9"/>
        <v>4.7988898687901384E-2</v>
      </c>
      <c r="P59" s="200">
        <f t="shared" si="9"/>
        <v>4.7988898687901377E-2</v>
      </c>
      <c r="Q59" s="200">
        <f t="shared" si="9"/>
        <v>4.7988898687901384E-2</v>
      </c>
    </row>
    <row r="60" spans="1:17" x14ac:dyDescent="0.25">
      <c r="A60" s="142" t="s">
        <v>287</v>
      </c>
      <c r="B60" s="199">
        <f t="shared" ref="B60:Q60" si="10">IF(B$24=0,0,B$24/B$5)</f>
        <v>4.319000881911126E-2</v>
      </c>
      <c r="C60" s="199">
        <f t="shared" si="10"/>
        <v>4.3190008819111239E-2</v>
      </c>
      <c r="D60" s="199">
        <f t="shared" si="10"/>
        <v>4.3190008819111253E-2</v>
      </c>
      <c r="E60" s="199">
        <f t="shared" si="10"/>
        <v>4.3190008819111246E-2</v>
      </c>
      <c r="F60" s="199">
        <f t="shared" si="10"/>
        <v>4.3190008819111246E-2</v>
      </c>
      <c r="G60" s="199">
        <f t="shared" si="10"/>
        <v>4.3190008819111246E-2</v>
      </c>
      <c r="H60" s="199">
        <f t="shared" si="10"/>
        <v>4.3190008819111253E-2</v>
      </c>
      <c r="I60" s="199">
        <f t="shared" si="10"/>
        <v>4.319000881911126E-2</v>
      </c>
      <c r="J60" s="199">
        <f t="shared" si="10"/>
        <v>4.3190008819111246E-2</v>
      </c>
      <c r="K60" s="199">
        <f t="shared" si="10"/>
        <v>4.3190008819111246E-2</v>
      </c>
      <c r="L60" s="199">
        <f t="shared" si="10"/>
        <v>4.3190008819111246E-2</v>
      </c>
      <c r="M60" s="199">
        <f t="shared" si="10"/>
        <v>4.3190008819111239E-2</v>
      </c>
      <c r="N60" s="199">
        <f t="shared" si="10"/>
        <v>4.3190008819111246E-2</v>
      </c>
      <c r="O60" s="199">
        <f t="shared" si="10"/>
        <v>4.3190008819111246E-2</v>
      </c>
      <c r="P60" s="199">
        <f t="shared" si="10"/>
        <v>4.3190008819111239E-2</v>
      </c>
      <c r="Q60" s="199">
        <f t="shared" si="10"/>
        <v>4.3190008819111246E-2</v>
      </c>
    </row>
    <row r="61" spans="1:17" x14ac:dyDescent="0.25">
      <c r="A61" s="142" t="s">
        <v>286</v>
      </c>
      <c r="B61" s="199">
        <f t="shared" ref="B61:Q61" si="11">IF(B$25=0,0,B$25/B$5)</f>
        <v>4.7988898687901394E-3</v>
      </c>
      <c r="C61" s="199">
        <f t="shared" si="11"/>
        <v>4.7988898687901377E-3</v>
      </c>
      <c r="D61" s="199">
        <f t="shared" si="11"/>
        <v>4.7988898687901385E-3</v>
      </c>
      <c r="E61" s="199">
        <f t="shared" si="11"/>
        <v>4.7988898687901377E-3</v>
      </c>
      <c r="F61" s="199">
        <f t="shared" si="11"/>
        <v>4.7988898687901377E-3</v>
      </c>
      <c r="G61" s="199">
        <f t="shared" si="11"/>
        <v>4.7988898687901377E-3</v>
      </c>
      <c r="H61" s="199">
        <f t="shared" si="11"/>
        <v>4.7988898687901385E-3</v>
      </c>
      <c r="I61" s="199">
        <f t="shared" si="11"/>
        <v>4.7988898687901394E-3</v>
      </c>
      <c r="J61" s="199">
        <f t="shared" si="11"/>
        <v>4.7988898687901377E-3</v>
      </c>
      <c r="K61" s="199">
        <f t="shared" si="11"/>
        <v>4.7988898687901368E-3</v>
      </c>
      <c r="L61" s="199">
        <f t="shared" si="11"/>
        <v>4.7988898687901377E-3</v>
      </c>
      <c r="M61" s="199">
        <f t="shared" si="11"/>
        <v>4.7988898687901368E-3</v>
      </c>
      <c r="N61" s="199">
        <f t="shared" si="11"/>
        <v>4.7988898687901377E-3</v>
      </c>
      <c r="O61" s="199">
        <f t="shared" si="11"/>
        <v>4.7988898687901377E-3</v>
      </c>
      <c r="P61" s="199">
        <f t="shared" si="11"/>
        <v>4.7988898687901377E-3</v>
      </c>
      <c r="Q61" s="199">
        <f t="shared" si="11"/>
        <v>4.7988898687901385E-3</v>
      </c>
    </row>
    <row r="62" spans="1:17" x14ac:dyDescent="0.25">
      <c r="A62" s="127" t="s">
        <v>281</v>
      </c>
      <c r="B62" s="200">
        <f t="shared" ref="B62:Q62" si="12">IF(B$26=0,0,B$26/B$5)</f>
        <v>0.30712895160256898</v>
      </c>
      <c r="C62" s="200">
        <f t="shared" si="12"/>
        <v>0.30712895160256887</v>
      </c>
      <c r="D62" s="200">
        <f t="shared" si="12"/>
        <v>0.30712895160256881</v>
      </c>
      <c r="E62" s="200">
        <f t="shared" si="12"/>
        <v>0.30712895160256881</v>
      </c>
      <c r="F62" s="200">
        <f t="shared" si="12"/>
        <v>0.30712895160256881</v>
      </c>
      <c r="G62" s="200">
        <f t="shared" si="12"/>
        <v>0.30712895160256876</v>
      </c>
      <c r="H62" s="200">
        <f t="shared" si="12"/>
        <v>0.30712895160256887</v>
      </c>
      <c r="I62" s="200">
        <f t="shared" si="12"/>
        <v>0.30712895160256892</v>
      </c>
      <c r="J62" s="200">
        <f t="shared" si="12"/>
        <v>0.30712895160256876</v>
      </c>
      <c r="K62" s="200">
        <f t="shared" si="12"/>
        <v>0.30712895160256876</v>
      </c>
      <c r="L62" s="200">
        <f t="shared" si="12"/>
        <v>0.30712895160256881</v>
      </c>
      <c r="M62" s="200">
        <f t="shared" si="12"/>
        <v>0.30712895160256876</v>
      </c>
      <c r="N62" s="200">
        <f t="shared" si="12"/>
        <v>0.30712895160256881</v>
      </c>
      <c r="O62" s="200">
        <f t="shared" si="12"/>
        <v>0.30712895160256876</v>
      </c>
      <c r="P62" s="200">
        <f t="shared" si="12"/>
        <v>0.30712895160256876</v>
      </c>
      <c r="Q62" s="200">
        <f t="shared" si="12"/>
        <v>0.30712895160256887</v>
      </c>
    </row>
    <row r="63" spans="1:17" x14ac:dyDescent="0.25">
      <c r="A63" s="142" t="s">
        <v>285</v>
      </c>
      <c r="B63" s="199">
        <f t="shared" ref="B63:Q63" si="13">IF(B$27=0,0,B$27/B$5)</f>
        <v>0.26401383039985943</v>
      </c>
      <c r="C63" s="199">
        <f t="shared" si="13"/>
        <v>0.2640138303998591</v>
      </c>
      <c r="D63" s="199">
        <f t="shared" si="13"/>
        <v>0.2640138303998591</v>
      </c>
      <c r="E63" s="199">
        <f t="shared" si="13"/>
        <v>0.26401383039985893</v>
      </c>
      <c r="F63" s="199">
        <f t="shared" si="13"/>
        <v>0.26401383039985921</v>
      </c>
      <c r="G63" s="199">
        <f t="shared" si="13"/>
        <v>0.26401383039985937</v>
      </c>
      <c r="H63" s="199">
        <f t="shared" si="13"/>
        <v>0.26401383039985932</v>
      </c>
      <c r="I63" s="199">
        <f t="shared" si="13"/>
        <v>0.26401383039985921</v>
      </c>
      <c r="J63" s="199">
        <f t="shared" si="13"/>
        <v>0.26401383039985921</v>
      </c>
      <c r="K63" s="199">
        <f t="shared" si="13"/>
        <v>0.2640138303998591</v>
      </c>
      <c r="L63" s="199">
        <f t="shared" si="13"/>
        <v>0.26401383039985904</v>
      </c>
      <c r="M63" s="199">
        <f t="shared" si="13"/>
        <v>0.26401383039985915</v>
      </c>
      <c r="N63" s="199">
        <f t="shared" si="13"/>
        <v>0.26401383039985926</v>
      </c>
      <c r="O63" s="199">
        <f t="shared" si="13"/>
        <v>0.2640138303998591</v>
      </c>
      <c r="P63" s="199">
        <f t="shared" si="13"/>
        <v>0.26401383039985915</v>
      </c>
      <c r="Q63" s="199">
        <f t="shared" si="13"/>
        <v>0.26401383039985921</v>
      </c>
    </row>
    <row r="64" spans="1:17" x14ac:dyDescent="0.25">
      <c r="A64" s="142" t="s">
        <v>284</v>
      </c>
      <c r="B64" s="199">
        <f t="shared" ref="B64:Q64" si="14">IF(B$33=0,0,B$33/B$5)</f>
        <v>4.3115121202709494E-2</v>
      </c>
      <c r="C64" s="199">
        <f t="shared" si="14"/>
        <v>4.3115121202709737E-2</v>
      </c>
      <c r="D64" s="199">
        <f t="shared" si="14"/>
        <v>4.3115121202709709E-2</v>
      </c>
      <c r="E64" s="199">
        <f t="shared" si="14"/>
        <v>4.3115121202709876E-2</v>
      </c>
      <c r="F64" s="199">
        <f t="shared" si="14"/>
        <v>4.3115121202709605E-2</v>
      </c>
      <c r="G64" s="199">
        <f t="shared" si="14"/>
        <v>4.3115121202709369E-2</v>
      </c>
      <c r="H64" s="199">
        <f t="shared" si="14"/>
        <v>4.3115121202709536E-2</v>
      </c>
      <c r="I64" s="199">
        <f t="shared" si="14"/>
        <v>4.3115121202709702E-2</v>
      </c>
      <c r="J64" s="199">
        <f t="shared" si="14"/>
        <v>4.3115121202709564E-2</v>
      </c>
      <c r="K64" s="199">
        <f t="shared" si="14"/>
        <v>4.3115121202709654E-2</v>
      </c>
      <c r="L64" s="199">
        <f t="shared" si="14"/>
        <v>4.3115121202709716E-2</v>
      </c>
      <c r="M64" s="199">
        <f t="shared" si="14"/>
        <v>4.3115121202709571E-2</v>
      </c>
      <c r="N64" s="199">
        <f t="shared" si="14"/>
        <v>4.3115121202709536E-2</v>
      </c>
      <c r="O64" s="199">
        <f t="shared" si="14"/>
        <v>4.3115121202709675E-2</v>
      </c>
      <c r="P64" s="199">
        <f t="shared" si="14"/>
        <v>4.3115121202709598E-2</v>
      </c>
      <c r="Q64" s="199">
        <f t="shared" si="14"/>
        <v>4.3115121202709633E-2</v>
      </c>
    </row>
    <row r="65" spans="1:17" x14ac:dyDescent="0.25">
      <c r="A65" s="127" t="s">
        <v>280</v>
      </c>
      <c r="B65" s="200">
        <f t="shared" ref="B65:Q65" si="15">IF(B$34=0,0,B$34/B$5)</f>
        <v>0.2475885044383509</v>
      </c>
      <c r="C65" s="200">
        <f t="shared" si="15"/>
        <v>0.29491006167571171</v>
      </c>
      <c r="D65" s="200">
        <f t="shared" si="15"/>
        <v>0.29827045200773544</v>
      </c>
      <c r="E65" s="200">
        <f t="shared" si="15"/>
        <v>0.28692830130787766</v>
      </c>
      <c r="F65" s="200">
        <f t="shared" si="15"/>
        <v>0.26569783880843117</v>
      </c>
      <c r="G65" s="200">
        <f t="shared" si="15"/>
        <v>0.24921979987053516</v>
      </c>
      <c r="H65" s="200">
        <f t="shared" si="15"/>
        <v>0.2411143574412323</v>
      </c>
      <c r="I65" s="200">
        <f t="shared" si="15"/>
        <v>0.2106723876585222</v>
      </c>
      <c r="J65" s="200">
        <f t="shared" si="15"/>
        <v>4.7949286829683233E-2</v>
      </c>
      <c r="K65" s="200">
        <f t="shared" si="15"/>
        <v>3.5445933158548167E-2</v>
      </c>
      <c r="L65" s="200">
        <f t="shared" si="15"/>
        <v>7.5193930060784703E-2</v>
      </c>
      <c r="M65" s="200">
        <f t="shared" si="15"/>
        <v>9.8429721097922335E-2</v>
      </c>
      <c r="N65" s="200">
        <f t="shared" si="15"/>
        <v>0.1180713775272121</v>
      </c>
      <c r="O65" s="200">
        <f t="shared" si="15"/>
        <v>0.15202287916445034</v>
      </c>
      <c r="P65" s="200">
        <f t="shared" si="15"/>
        <v>0.1589314099244436</v>
      </c>
      <c r="Q65" s="200">
        <f t="shared" si="15"/>
        <v>0.17875628203318569</v>
      </c>
    </row>
    <row r="66" spans="1:17" x14ac:dyDescent="0.25">
      <c r="A66" s="127" t="s">
        <v>279</v>
      </c>
      <c r="B66" s="200">
        <f t="shared" ref="B66:Q66" si="16">IF(B$45=0,0,B$45/B$5)</f>
        <v>3.8391118950321115E-2</v>
      </c>
      <c r="C66" s="200">
        <f t="shared" si="16"/>
        <v>3.8391118950321101E-2</v>
      </c>
      <c r="D66" s="200">
        <f t="shared" si="16"/>
        <v>3.8391118950321108E-2</v>
      </c>
      <c r="E66" s="200">
        <f t="shared" si="16"/>
        <v>3.8391118950321101E-2</v>
      </c>
      <c r="F66" s="200">
        <f t="shared" si="16"/>
        <v>3.8391118950321101E-2</v>
      </c>
      <c r="G66" s="200">
        <f t="shared" si="16"/>
        <v>3.8391118950321101E-2</v>
      </c>
      <c r="H66" s="200">
        <f t="shared" si="16"/>
        <v>3.8391118950321108E-2</v>
      </c>
      <c r="I66" s="200">
        <f t="shared" si="16"/>
        <v>3.8391118950321115E-2</v>
      </c>
      <c r="J66" s="200">
        <f t="shared" si="16"/>
        <v>3.8391118950321101E-2</v>
      </c>
      <c r="K66" s="200">
        <f t="shared" si="16"/>
        <v>3.8391118950321095E-2</v>
      </c>
      <c r="L66" s="200">
        <f t="shared" si="16"/>
        <v>3.8391118950321101E-2</v>
      </c>
      <c r="M66" s="200">
        <f t="shared" si="16"/>
        <v>3.8391118950321095E-2</v>
      </c>
      <c r="N66" s="200">
        <f t="shared" si="16"/>
        <v>3.8391118950321101E-2</v>
      </c>
      <c r="O66" s="200">
        <f t="shared" si="16"/>
        <v>3.8391118950321101E-2</v>
      </c>
      <c r="P66" s="200">
        <f t="shared" si="16"/>
        <v>3.8391118950321101E-2</v>
      </c>
      <c r="Q66" s="200">
        <f t="shared" si="16"/>
        <v>3.8391118950321108E-2</v>
      </c>
    </row>
    <row r="67" spans="1:17" x14ac:dyDescent="0.25">
      <c r="A67" s="72" t="s">
        <v>278</v>
      </c>
      <c r="B67" s="71">
        <f t="shared" ref="B67:Q67" si="17">IF(B$46=0,0,B$46/B$5)</f>
        <v>8.9293564350716739E-2</v>
      </c>
      <c r="C67" s="71">
        <f t="shared" si="17"/>
        <v>4.1972007113356025E-2</v>
      </c>
      <c r="D67" s="71">
        <f t="shared" si="17"/>
        <v>3.8611616781332306E-2</v>
      </c>
      <c r="E67" s="71">
        <f t="shared" si="17"/>
        <v>4.9953767481190042E-2</v>
      </c>
      <c r="F67" s="71">
        <f t="shared" si="17"/>
        <v>7.1184229980636518E-2</v>
      </c>
      <c r="G67" s="71">
        <f t="shared" si="17"/>
        <v>8.7662268918532488E-2</v>
      </c>
      <c r="H67" s="71">
        <f t="shared" si="17"/>
        <v>9.5767711347835432E-2</v>
      </c>
      <c r="I67" s="71">
        <f t="shared" si="17"/>
        <v>0.12620968113054559</v>
      </c>
      <c r="J67" s="71">
        <f t="shared" si="17"/>
        <v>0.28893278195938443</v>
      </c>
      <c r="K67" s="71">
        <f t="shared" si="17"/>
        <v>0.30143613563051952</v>
      </c>
      <c r="L67" s="71">
        <f t="shared" si="17"/>
        <v>0.26168813872828312</v>
      </c>
      <c r="M67" s="71">
        <f t="shared" si="17"/>
        <v>0.2384523476911454</v>
      </c>
      <c r="N67" s="71">
        <f t="shared" si="17"/>
        <v>0.21881069126185548</v>
      </c>
      <c r="O67" s="71">
        <f t="shared" si="17"/>
        <v>0.18485918962461731</v>
      </c>
      <c r="P67" s="71">
        <f t="shared" si="17"/>
        <v>0.17795065886462402</v>
      </c>
      <c r="Q67" s="71">
        <f t="shared" si="17"/>
        <v>0.15812578675588193</v>
      </c>
    </row>
    <row r="69" spans="1:17" ht="12.75" x14ac:dyDescent="0.25">
      <c r="A69" s="98" t="str">
        <f>FBT_fec!$A$110</f>
        <v>Energy intensity (toe/physical output index)</v>
      </c>
      <c r="B69" s="197"/>
      <c r="C69" s="197"/>
      <c r="D69" s="197"/>
      <c r="E69" s="197"/>
      <c r="F69" s="197"/>
      <c r="G69" s="197"/>
      <c r="H69" s="197"/>
      <c r="I69" s="197"/>
      <c r="J69" s="197"/>
      <c r="K69" s="197"/>
      <c r="L69" s="197"/>
      <c r="M69" s="197"/>
      <c r="N69" s="197"/>
      <c r="O69" s="197"/>
      <c r="P69" s="197"/>
      <c r="Q69" s="197"/>
    </row>
    <row r="71" spans="1:17" x14ac:dyDescent="0.25">
      <c r="A71" s="78" t="s">
        <v>7</v>
      </c>
      <c r="B71" s="230">
        <f t="shared" ref="B71:Q71" si="18">SUM(B$72:B$82)</f>
        <v>35.74186370772167</v>
      </c>
      <c r="C71" s="230">
        <f t="shared" si="18"/>
        <v>35.530795033306504</v>
      </c>
      <c r="D71" s="230">
        <f t="shared" si="18"/>
        <v>35.566712457901751</v>
      </c>
      <c r="E71" s="230">
        <f t="shared" si="18"/>
        <v>35.520057721877279</v>
      </c>
      <c r="F71" s="230">
        <f t="shared" si="18"/>
        <v>35.785695567650663</v>
      </c>
      <c r="G71" s="230">
        <f t="shared" si="18"/>
        <v>35.347493794927367</v>
      </c>
      <c r="H71" s="230">
        <f t="shared" si="18"/>
        <v>35.406339762263102</v>
      </c>
      <c r="I71" s="230">
        <f t="shared" si="18"/>
        <v>35.478504710995125</v>
      </c>
      <c r="J71" s="230">
        <f t="shared" si="18"/>
        <v>36.896834883364953</v>
      </c>
      <c r="K71" s="230">
        <f t="shared" si="18"/>
        <v>37.005895798713802</v>
      </c>
      <c r="L71" s="230">
        <f t="shared" si="18"/>
        <v>36.779249620717231</v>
      </c>
      <c r="M71" s="230">
        <f t="shared" si="18"/>
        <v>35.263040417641854</v>
      </c>
      <c r="N71" s="230">
        <f t="shared" si="18"/>
        <v>35.060889204302704</v>
      </c>
      <c r="O71" s="230">
        <f t="shared" si="18"/>
        <v>33.700216720263157</v>
      </c>
      <c r="P71" s="230">
        <f t="shared" si="18"/>
        <v>31.632425285449045</v>
      </c>
      <c r="Q71" s="230">
        <f t="shared" si="18"/>
        <v>30.640398022676408</v>
      </c>
    </row>
    <row r="72" spans="1:17" x14ac:dyDescent="0.25">
      <c r="A72" s="132" t="s">
        <v>83</v>
      </c>
      <c r="B72" s="275">
        <f>IF(B$6=0,0,B$6/TRE!B$5*1000)</f>
        <v>1.0507346320158861</v>
      </c>
      <c r="C72" s="275">
        <f>IF(C$6=0,0,C$6/TRE!C$5*1000)</f>
        <v>1.0445296627463678</v>
      </c>
      <c r="D72" s="275">
        <f>IF(D$6=0,0,D$6/TRE!D$5*1000)</f>
        <v>1.0455855584943816</v>
      </c>
      <c r="E72" s="275">
        <f>IF(E$6=0,0,E$6/TRE!E$5*1000)</f>
        <v>1.0442140086700815</v>
      </c>
      <c r="F72" s="275">
        <f>IF(F$6=0,0,F$6/TRE!F$5*1000)</f>
        <v>1.0520231952981387</v>
      </c>
      <c r="G72" s="275">
        <f>IF(G$6=0,0,G$6/TRE!G$5*1000)</f>
        <v>1.0391409969277263</v>
      </c>
      <c r="H72" s="275">
        <f>IF(H$6=0,0,H$6/TRE!H$5*1000)</f>
        <v>1.0408709429747414</v>
      </c>
      <c r="I72" s="275">
        <f>IF(I$6=0,0,I$6/TRE!I$5*1000)</f>
        <v>1.042992438693892</v>
      </c>
      <c r="J72" s="275">
        <f>IF(J$6=0,0,J$6/TRE!J$5*1000)</f>
        <v>1.0846883234952232</v>
      </c>
      <c r="K72" s="275">
        <f>IF(K$6=0,0,K$6/TRE!K$5*1000)</f>
        <v>1.0878944820126824</v>
      </c>
      <c r="L72" s="275">
        <f>IF(L$6=0,0,L$6/TRE!L$5*1000)</f>
        <v>1.0812315673313873</v>
      </c>
      <c r="M72" s="275">
        <f>IF(M$6=0,0,M$6/TRE!M$5*1000)</f>
        <v>1.0366582475940527</v>
      </c>
      <c r="N72" s="275">
        <f>IF(N$6=0,0,N$6/TRE!N$5*1000)</f>
        <v>1.0307154326782881</v>
      </c>
      <c r="O72" s="275">
        <f>IF(O$6=0,0,O$6/TRE!O$5*1000)</f>
        <v>0.99071456105327105</v>
      </c>
      <c r="P72" s="275">
        <f>IF(P$6=0,0,P$6/TRE!P$5*1000)</f>
        <v>0.92992589904861989</v>
      </c>
      <c r="Q72" s="275">
        <f>IF(Q$6=0,0,Q$6/TRE!Q$5*1000)</f>
        <v>0.90076241139663293</v>
      </c>
    </row>
    <row r="73" spans="1:17" x14ac:dyDescent="0.25">
      <c r="A73" s="76" t="s">
        <v>82</v>
      </c>
      <c r="B73" s="274">
        <f>IF(B$7=0,0,B$7/TRE!B$5*1000)</f>
        <v>1.3134182900198577</v>
      </c>
      <c r="C73" s="274">
        <f>IF(C$7=0,0,C$7/TRE!C$5*1000)</f>
        <v>1.30566207843296</v>
      </c>
      <c r="D73" s="274">
        <f>IF(D$7=0,0,D$7/TRE!D$5*1000)</f>
        <v>1.306981948117977</v>
      </c>
      <c r="E73" s="274">
        <f>IF(E$7=0,0,E$7/TRE!E$5*1000)</f>
        <v>1.3052675108376022</v>
      </c>
      <c r="F73" s="274">
        <f>IF(F$7=0,0,F$7/TRE!F$5*1000)</f>
        <v>1.3150289941226738</v>
      </c>
      <c r="G73" s="274">
        <f>IF(G$7=0,0,G$7/TRE!G$5*1000)</f>
        <v>1.2989262461596582</v>
      </c>
      <c r="H73" s="274">
        <f>IF(H$7=0,0,H$7/TRE!H$5*1000)</f>
        <v>1.301088678718427</v>
      </c>
      <c r="I73" s="274">
        <f>IF(I$7=0,0,I$7/TRE!I$5*1000)</f>
        <v>1.3037405483673652</v>
      </c>
      <c r="J73" s="274">
        <f>IF(J$7=0,0,J$7/TRE!J$5*1000)</f>
        <v>1.3558604043690292</v>
      </c>
      <c r="K73" s="274">
        <f>IF(K$7=0,0,K$7/TRE!K$5*1000)</f>
        <v>1.3598681025158532</v>
      </c>
      <c r="L73" s="274">
        <f>IF(L$7=0,0,L$7/TRE!L$5*1000)</f>
        <v>1.3515394591642342</v>
      </c>
      <c r="M73" s="274">
        <f>IF(M$7=0,0,M$7/TRE!M$5*1000)</f>
        <v>1.2958228094925661</v>
      </c>
      <c r="N73" s="274">
        <f>IF(N$7=0,0,N$7/TRE!N$5*1000)</f>
        <v>1.2883942908478603</v>
      </c>
      <c r="O73" s="274">
        <f>IF(O$7=0,0,O$7/TRE!O$5*1000)</f>
        <v>1.238393201316589</v>
      </c>
      <c r="P73" s="274">
        <f>IF(P$7=0,0,P$7/TRE!P$5*1000)</f>
        <v>1.1624073738107752</v>
      </c>
      <c r="Q73" s="274">
        <f>IF(Q$7=0,0,Q$7/TRE!Q$5*1000)</f>
        <v>1.1259530142457914</v>
      </c>
    </row>
    <row r="74" spans="1:17" x14ac:dyDescent="0.25">
      <c r="A74" s="76" t="s">
        <v>81</v>
      </c>
      <c r="B74" s="274">
        <f>IF(B$8=0,0,B$8/TRE!B$5*1000)</f>
        <v>1.805950148777304</v>
      </c>
      <c r="C74" s="274">
        <f>IF(C$8=0,0,C$8/TRE!C$5*1000)</f>
        <v>1.7952853578453198</v>
      </c>
      <c r="D74" s="274">
        <f>IF(D$8=0,0,D$8/TRE!D$5*1000)</f>
        <v>1.7971001786622178</v>
      </c>
      <c r="E74" s="274">
        <f>IF(E$8=0,0,E$8/TRE!E$5*1000)</f>
        <v>1.794742827401703</v>
      </c>
      <c r="F74" s="274">
        <f>IF(F$8=0,0,F$8/TRE!F$5*1000)</f>
        <v>1.8081648669186763</v>
      </c>
      <c r="G74" s="274">
        <f>IF(G$8=0,0,G$8/TRE!G$5*1000)</f>
        <v>1.7860235884695295</v>
      </c>
      <c r="H74" s="274">
        <f>IF(H$8=0,0,H$8/TRE!H$5*1000)</f>
        <v>1.788996933237837</v>
      </c>
      <c r="I74" s="274">
        <f>IF(I$8=0,0,I$8/TRE!I$5*1000)</f>
        <v>1.7926432540051269</v>
      </c>
      <c r="J74" s="274">
        <f>IF(J$8=0,0,J$8/TRE!J$5*1000)</f>
        <v>1.8643080560074148</v>
      </c>
      <c r="K74" s="274">
        <f>IF(K$8=0,0,K$8/TRE!K$5*1000)</f>
        <v>1.8698186409592978</v>
      </c>
      <c r="L74" s="274">
        <f>IF(L$8=0,0,L$8/TRE!L$5*1000)</f>
        <v>1.8583667563508217</v>
      </c>
      <c r="M74" s="274">
        <f>IF(M$8=0,0,M$8/TRE!M$5*1000)</f>
        <v>1.7817563630522779</v>
      </c>
      <c r="N74" s="274">
        <f>IF(N$8=0,0,N$8/TRE!N$5*1000)</f>
        <v>1.7715421499158077</v>
      </c>
      <c r="O74" s="274">
        <f>IF(O$8=0,0,O$8/TRE!O$5*1000)</f>
        <v>1.7027906518103095</v>
      </c>
      <c r="P74" s="274">
        <f>IF(P$8=0,0,P$8/TRE!P$5*1000)</f>
        <v>1.5983101389898156</v>
      </c>
      <c r="Q74" s="274">
        <f>IF(Q$8=0,0,Q$8/TRE!Q$5*1000)</f>
        <v>1.5481853945879629</v>
      </c>
    </row>
    <row r="75" spans="1:17" x14ac:dyDescent="0.25">
      <c r="A75" s="76" t="s">
        <v>80</v>
      </c>
      <c r="B75" s="274">
        <f>IF(B$9=0,0,B$9/TRE!B$5*1000)</f>
        <v>1.1492410037673753</v>
      </c>
      <c r="C75" s="274">
        <f>IF(C$9=0,0,C$9/TRE!C$5*1000)</f>
        <v>1.1424543186288396</v>
      </c>
      <c r="D75" s="274">
        <f>IF(D$9=0,0,D$9/TRE!D$5*1000)</f>
        <v>1.1436092046032296</v>
      </c>
      <c r="E75" s="274">
        <f>IF(E$9=0,0,E$9/TRE!E$5*1000)</f>
        <v>1.1421090719829017</v>
      </c>
      <c r="F75" s="274">
        <f>IF(F$9=0,0,F$9/TRE!F$5*1000)</f>
        <v>1.1506503698573394</v>
      </c>
      <c r="G75" s="274">
        <f>IF(G$9=0,0,G$9/TRE!G$5*1000)</f>
        <v>1.1365604653897006</v>
      </c>
      <c r="H75" s="274">
        <f>IF(H$9=0,0,H$9/TRE!H$5*1000)</f>
        <v>1.1384525938786236</v>
      </c>
      <c r="I75" s="274">
        <f>IF(I$9=0,0,I$9/TRE!I$5*1000)</f>
        <v>1.1407729798214445</v>
      </c>
      <c r="J75" s="274">
        <f>IF(J$9=0,0,J$9/TRE!J$5*1000)</f>
        <v>1.1863778538229004</v>
      </c>
      <c r="K75" s="274">
        <f>IF(K$9=0,0,K$9/TRE!K$5*1000)</f>
        <v>1.1898845897013715</v>
      </c>
      <c r="L75" s="274">
        <f>IF(L$9=0,0,L$9/TRE!L$5*1000)</f>
        <v>1.1825970267687047</v>
      </c>
      <c r="M75" s="274">
        <f>IF(M$9=0,0,M$9/TRE!M$5*1000)</f>
        <v>1.1338449583059949</v>
      </c>
      <c r="N75" s="274">
        <f>IF(N$9=0,0,N$9/TRE!N$5*1000)</f>
        <v>1.1273450044918776</v>
      </c>
      <c r="O75" s="274">
        <f>IF(O$9=0,0,O$9/TRE!O$5*1000)</f>
        <v>1.0835940511520152</v>
      </c>
      <c r="P75" s="274">
        <f>IF(P$9=0,0,P$9/TRE!P$5*1000)</f>
        <v>1.0171064520844282</v>
      </c>
      <c r="Q75" s="274">
        <f>IF(Q$9=0,0,Q$9/TRE!Q$5*1000)</f>
        <v>0.98520888746506718</v>
      </c>
    </row>
    <row r="76" spans="1:17" x14ac:dyDescent="0.25">
      <c r="A76" s="129" t="s">
        <v>79</v>
      </c>
      <c r="B76" s="273">
        <f>IF(B$10=0,0,B$10/TRE!B$5*1000)</f>
        <v>0.8865573457634035</v>
      </c>
      <c r="C76" s="273">
        <f>IF(C$10=0,0,C$10/TRE!C$5*1000)</f>
        <v>0.88132190294224788</v>
      </c>
      <c r="D76" s="273">
        <f>IF(D$10=0,0,D$10/TRE!D$5*1000)</f>
        <v>0.88221281497963422</v>
      </c>
      <c r="E76" s="273">
        <f>IF(E$10=0,0,E$10/TRE!E$5*1000)</f>
        <v>0.88105556981538136</v>
      </c>
      <c r="F76" s="273">
        <f>IF(F$10=0,0,F$10/TRE!F$5*1000)</f>
        <v>0.8876445710328047</v>
      </c>
      <c r="G76" s="273">
        <f>IF(G$10=0,0,G$10/TRE!G$5*1000)</f>
        <v>0.8767752161577691</v>
      </c>
      <c r="H76" s="273">
        <f>IF(H$10=0,0,H$10/TRE!H$5*1000)</f>
        <v>0.87823485813493796</v>
      </c>
      <c r="I76" s="273">
        <f>IF(I$10=0,0,I$10/TRE!I$5*1000)</f>
        <v>0.88002487014797137</v>
      </c>
      <c r="J76" s="273">
        <f>IF(J$10=0,0,J$10/TRE!J$5*1000)</f>
        <v>0.91520577294909433</v>
      </c>
      <c r="K76" s="273">
        <f>IF(K$10=0,0,K$10/TRE!K$5*1000)</f>
        <v>0.9179109691982007</v>
      </c>
      <c r="L76" s="273">
        <f>IF(L$10=0,0,L$10/TRE!L$5*1000)</f>
        <v>0.91228913493585784</v>
      </c>
      <c r="M76" s="273">
        <f>IF(M$10=0,0,M$10/TRE!M$5*1000)</f>
        <v>0.87468039640748174</v>
      </c>
      <c r="N76" s="273">
        <f>IF(N$10=0,0,N$10/TRE!N$5*1000)</f>
        <v>0.86966614632230566</v>
      </c>
      <c r="O76" s="273">
        <f>IF(O$10=0,0,O$10/TRE!O$5*1000)</f>
        <v>0.83591541088869759</v>
      </c>
      <c r="P76" s="273">
        <f>IF(P$10=0,0,P$10/TRE!P$5*1000)</f>
        <v>0.78462497732227299</v>
      </c>
      <c r="Q76" s="273">
        <f>IF(Q$10=0,0,Q$10/TRE!Q$5*1000)</f>
        <v>0.76001828461590903</v>
      </c>
    </row>
    <row r="77" spans="1:17" x14ac:dyDescent="0.25">
      <c r="A77" s="127" t="s">
        <v>283</v>
      </c>
      <c r="B77" s="296">
        <f>IF(B$15=0,0,B$15/TRE!B$5*1000)</f>
        <v>3.4304253527732698</v>
      </c>
      <c r="C77" s="296">
        <f>IF(C$15=0,0,C$15/TRE!C$5*1000)</f>
        <v>3.4101674463078706</v>
      </c>
      <c r="D77" s="296">
        <f>IF(D$15=0,0,D$15/TRE!D$5*1000)</f>
        <v>3.4136147216079347</v>
      </c>
      <c r="E77" s="296">
        <f>IF(E$15=0,0,E$15/TRE!E$5*1000)</f>
        <v>3.4091369028071572</v>
      </c>
      <c r="F77" s="296">
        <f>IF(F$15=0,0,F$15/TRE!F$5*1000)</f>
        <v>3.4346322381441392</v>
      </c>
      <c r="G77" s="296">
        <f>IF(G$15=0,0,G$15/TRE!G$5*1000)</f>
        <v>3.3925745971919841</v>
      </c>
      <c r="H77" s="296">
        <f>IF(H$15=0,0,H$15/TRE!H$5*1000)</f>
        <v>3.3982225035213172</v>
      </c>
      <c r="I77" s="296">
        <f>IF(I$15=0,0,I$15/TRE!I$5*1000)</f>
        <v>3.4051487363483544</v>
      </c>
      <c r="J77" s="296">
        <f>IF(J$15=0,0,J$15/TRE!J$5*1000)</f>
        <v>3.5412769422440524</v>
      </c>
      <c r="K77" s="296">
        <f>IF(K$15=0,0,K$15/TRE!K$5*1000)</f>
        <v>3.5517443686790244</v>
      </c>
      <c r="L77" s="296">
        <f>IF(L$15=0,0,L$15/TRE!L$5*1000)</f>
        <v>3.5299913677312693</v>
      </c>
      <c r="M77" s="296">
        <f>IF(M$15=0,0,M$15/TRE!M$5*1000)</f>
        <v>3.384468948059173</v>
      </c>
      <c r="N77" s="296">
        <f>IF(N$15=0,0,N$15/TRE!N$5*1000)</f>
        <v>3.3650669198660355</v>
      </c>
      <c r="O77" s="296">
        <f>IF(O$15=0,0,O$15/TRE!O$5*1000)</f>
        <v>3.234472571898058</v>
      </c>
      <c r="P77" s="296">
        <f>IF(P$15=0,0,P$15/TRE!P$5*1000)</f>
        <v>3.03601050455205</v>
      </c>
      <c r="Q77" s="296">
        <f>IF(Q$15=0,0,Q$15/TRE!Q$5*1000)</f>
        <v>2.9407979129343835</v>
      </c>
    </row>
    <row r="78" spans="1:17" x14ac:dyDescent="0.25">
      <c r="A78" s="127" t="s">
        <v>282</v>
      </c>
      <c r="B78" s="296">
        <f>IF(B$23=0,0,B$23/TRE!B$5*1000)</f>
        <v>1.7152126763866349</v>
      </c>
      <c r="C78" s="296">
        <f>IF(C$23=0,0,C$23/TRE!C$5*1000)</f>
        <v>1.7050837231539349</v>
      </c>
      <c r="D78" s="296">
        <f>IF(D$23=0,0,D$23/TRE!D$5*1000)</f>
        <v>1.7068073608039673</v>
      </c>
      <c r="E78" s="296">
        <f>IF(E$23=0,0,E$23/TRE!E$5*1000)</f>
        <v>1.7045684514035779</v>
      </c>
      <c r="F78" s="296">
        <f>IF(F$23=0,0,F$23/TRE!F$5*1000)</f>
        <v>1.7173161190720692</v>
      </c>
      <c r="G78" s="296">
        <f>IF(G$23=0,0,G$23/TRE!G$5*1000)</f>
        <v>1.6962872985959923</v>
      </c>
      <c r="H78" s="296">
        <f>IF(H$23=0,0,H$23/TRE!H$5*1000)</f>
        <v>1.6991112517606581</v>
      </c>
      <c r="I78" s="296">
        <f>IF(I$23=0,0,I$23/TRE!I$5*1000)</f>
        <v>1.7025743681741772</v>
      </c>
      <c r="J78" s="296">
        <f>IF(J$23=0,0,J$23/TRE!J$5*1000)</f>
        <v>1.7706384711220264</v>
      </c>
      <c r="K78" s="296">
        <f>IF(K$23=0,0,K$23/TRE!K$5*1000)</f>
        <v>1.7758721843395122</v>
      </c>
      <c r="L78" s="296">
        <f>IF(L$23=0,0,L$23/TRE!L$5*1000)</f>
        <v>1.7649956838656347</v>
      </c>
      <c r="M78" s="296">
        <f>IF(M$23=0,0,M$23/TRE!M$5*1000)</f>
        <v>1.6922344740295863</v>
      </c>
      <c r="N78" s="296">
        <f>IF(N$23=0,0,N$23/TRE!N$5*1000)</f>
        <v>1.6825334599330179</v>
      </c>
      <c r="O78" s="296">
        <f>IF(O$23=0,0,O$23/TRE!O$5*1000)</f>
        <v>1.617236285949029</v>
      </c>
      <c r="P78" s="296">
        <f>IF(P$23=0,0,P$23/TRE!P$5*1000)</f>
        <v>1.5180052522760248</v>
      </c>
      <c r="Q78" s="296">
        <f>IF(Q$23=0,0,Q$23/TRE!Q$5*1000)</f>
        <v>1.470398956467192</v>
      </c>
    </row>
    <row r="79" spans="1:17" x14ac:dyDescent="0.25">
      <c r="A79" s="127" t="s">
        <v>281</v>
      </c>
      <c r="B79" s="296">
        <f>IF(B$26=0,0,B$26/TRE!B$5*1000)</f>
        <v>10.977361128874463</v>
      </c>
      <c r="C79" s="296">
        <f>IF(C$26=0,0,C$26/TRE!C$5*1000)</f>
        <v>10.912535828185185</v>
      </c>
      <c r="D79" s="296">
        <f>IF(D$26=0,0,D$26/TRE!D$5*1000)</f>
        <v>10.92356710914539</v>
      </c>
      <c r="E79" s="296">
        <f>IF(E$26=0,0,E$26/TRE!E$5*1000)</f>
        <v>10.909238088982899</v>
      </c>
      <c r="F79" s="296">
        <f>IF(F$26=0,0,F$26/TRE!F$5*1000)</f>
        <v>10.990823162061243</v>
      </c>
      <c r="G79" s="296">
        <f>IF(G$26=0,0,G$26/TRE!G$5*1000)</f>
        <v>10.856238711014347</v>
      </c>
      <c r="H79" s="296">
        <f>IF(H$26=0,0,H$26/TRE!H$5*1000)</f>
        <v>10.874312011268213</v>
      </c>
      <c r="I79" s="296">
        <f>IF(I$26=0,0,I$26/TRE!I$5*1000)</f>
        <v>10.896475956314731</v>
      </c>
      <c r="J79" s="296">
        <f>IF(J$26=0,0,J$26/TRE!J$5*1000)</f>
        <v>11.332086215180967</v>
      </c>
      <c r="K79" s="296">
        <f>IF(K$26=0,0,K$26/TRE!K$5*1000)</f>
        <v>11.365581979772875</v>
      </c>
      <c r="L79" s="296">
        <f>IF(L$26=0,0,L$26/TRE!L$5*1000)</f>
        <v>11.295972376740059</v>
      </c>
      <c r="M79" s="296">
        <f>IF(M$26=0,0,M$26/TRE!M$5*1000)</f>
        <v>10.830300633789351</v>
      </c>
      <c r="N79" s="296">
        <f>IF(N$26=0,0,N$26/TRE!N$5*1000)</f>
        <v>10.768214143571313</v>
      </c>
      <c r="O79" s="296">
        <f>IF(O$26=0,0,O$26/TRE!O$5*1000)</f>
        <v>10.350312230073781</v>
      </c>
      <c r="P79" s="296">
        <f>IF(P$26=0,0,P$26/TRE!P$5*1000)</f>
        <v>9.7152336145665537</v>
      </c>
      <c r="Q79" s="296">
        <f>IF(Q$26=0,0,Q$26/TRE!Q$5*1000)</f>
        <v>9.4105533213900294</v>
      </c>
    </row>
    <row r="80" spans="1:17" x14ac:dyDescent="0.25">
      <c r="A80" s="127" t="s">
        <v>280</v>
      </c>
      <c r="B80" s="296">
        <f>IF(B$34=0,0,B$34/TRE!B$5*1000)</f>
        <v>8.8492745812341784</v>
      </c>
      <c r="C80" s="296">
        <f>IF(C$34=0,0,C$34/TRE!C$5*1000)</f>
        <v>10.47838895465949</v>
      </c>
      <c r="D80" s="296">
        <f>IF(D$34=0,0,D$34/TRE!D$5*1000)</f>
        <v>10.608499401247512</v>
      </c>
      <c r="E80" s="296">
        <f>IF(E$34=0,0,E$34/TRE!E$5*1000)</f>
        <v>10.191709824496012</v>
      </c>
      <c r="F80" s="296">
        <f>IF(F$34=0,0,F$34/TRE!F$5*1000)</f>
        <v>9.5081819725812355</v>
      </c>
      <c r="G80" s="296">
        <f>IF(G$34=0,0,G$34/TRE!G$5*1000)</f>
        <v>8.8092953294967824</v>
      </c>
      <c r="H80" s="296">
        <f>IF(H$34=0,0,H$34/TRE!H$5*1000)</f>
        <v>8.5369768611240211</v>
      </c>
      <c r="I80" s="296">
        <f>IF(I$34=0,0,I$34/TRE!I$5*1000)</f>
        <v>7.4743412980194694</v>
      </c>
      <c r="J80" s="296">
        <f>IF(J$34=0,0,J$34/TRE!J$5*1000)</f>
        <v>1.7691769189299285</v>
      </c>
      <c r="K80" s="296">
        <f>IF(K$34=0,0,K$34/TRE!K$5*1000)</f>
        <v>1.311708508953408</v>
      </c>
      <c r="L80" s="296">
        <f>IF(L$34=0,0,L$34/TRE!L$5*1000)</f>
        <v>2.7655763236683537</v>
      </c>
      <c r="M80" s="296">
        <f>IF(M$34=0,0,M$34/TRE!M$5*1000)</f>
        <v>3.4709312333732498</v>
      </c>
      <c r="N80" s="296">
        <f>IF(N$34=0,0,N$34/TRE!N$5*1000)</f>
        <v>4.1396874856809802</v>
      </c>
      <c r="O80" s="296">
        <f>IF(O$34=0,0,O$34/TRE!O$5*1000)</f>
        <v>5.1232039742803552</v>
      </c>
      <c r="P80" s="296">
        <f>IF(P$34=0,0,P$34/TRE!P$5*1000)</f>
        <v>5.0273859499460389</v>
      </c>
      <c r="Q80" s="296">
        <f>IF(Q$34=0,0,Q$34/TRE!Q$5*1000)</f>
        <v>5.4771636305506091</v>
      </c>
    </row>
    <row r="81" spans="1:17" x14ac:dyDescent="0.25">
      <c r="A81" s="127" t="s">
        <v>279</v>
      </c>
      <c r="B81" s="296">
        <f>IF(B$45=0,0,B$45/TRE!B$5*1000)</f>
        <v>1.3721701411093077</v>
      </c>
      <c r="C81" s="296">
        <f>IF(C$45=0,0,C$45/TRE!C$5*1000)</f>
        <v>1.3640669785231478</v>
      </c>
      <c r="D81" s="296">
        <f>IF(D$45=0,0,D$45/TRE!D$5*1000)</f>
        <v>1.3654458886431737</v>
      </c>
      <c r="E81" s="296">
        <f>IF(E$45=0,0,E$45/TRE!E$5*1000)</f>
        <v>1.3636547611228624</v>
      </c>
      <c r="F81" s="296">
        <f>IF(F$45=0,0,F$45/TRE!F$5*1000)</f>
        <v>1.3738528952576554</v>
      </c>
      <c r="G81" s="296">
        <f>IF(G$45=0,0,G$45/TRE!G$5*1000)</f>
        <v>1.3570298388767936</v>
      </c>
      <c r="H81" s="296">
        <f>IF(H$45=0,0,H$45/TRE!H$5*1000)</f>
        <v>1.3592890014085266</v>
      </c>
      <c r="I81" s="296">
        <f>IF(I$45=0,0,I$45/TRE!I$5*1000)</f>
        <v>1.3620594945393416</v>
      </c>
      <c r="J81" s="296">
        <f>IF(J$45=0,0,J$45/TRE!J$5*1000)</f>
        <v>1.4165107768976211</v>
      </c>
      <c r="K81" s="296">
        <f>IF(K$45=0,0,K$45/TRE!K$5*1000)</f>
        <v>1.4206977474716094</v>
      </c>
      <c r="L81" s="296">
        <f>IF(L$45=0,0,L$45/TRE!L$5*1000)</f>
        <v>1.4119965470925073</v>
      </c>
      <c r="M81" s="296">
        <f>IF(M$45=0,0,M$45/TRE!M$5*1000)</f>
        <v>1.3537875792236689</v>
      </c>
      <c r="N81" s="296">
        <f>IF(N$45=0,0,N$45/TRE!N$5*1000)</f>
        <v>1.3460267679464142</v>
      </c>
      <c r="O81" s="296">
        <f>IF(O$45=0,0,O$45/TRE!O$5*1000)</f>
        <v>1.2937890287592229</v>
      </c>
      <c r="P81" s="296">
        <f>IF(P$45=0,0,P$45/TRE!P$5*1000)</f>
        <v>1.2144042018208197</v>
      </c>
      <c r="Q81" s="296">
        <f>IF(Q$45=0,0,Q$45/TRE!Q$5*1000)</f>
        <v>1.1763191651737537</v>
      </c>
    </row>
    <row r="82" spans="1:17" x14ac:dyDescent="0.25">
      <c r="A82" s="72" t="s">
        <v>278</v>
      </c>
      <c r="B82" s="295">
        <f>IF(B$46=0,0,B$46/TRE!B$5*1000)</f>
        <v>3.1915184069999918</v>
      </c>
      <c r="C82" s="295">
        <f>IF(C$46=0,0,C$46/TRE!C$5*1000)</f>
        <v>1.4912987818811352</v>
      </c>
      <c r="D82" s="295">
        <f>IF(D$46=0,0,D$46/TRE!D$5*1000)</f>
        <v>1.3732882715963401</v>
      </c>
      <c r="E82" s="295">
        <f>IF(E$46=0,0,E$46/TRE!E$5*1000)</f>
        <v>1.7743607043571068</v>
      </c>
      <c r="F82" s="295">
        <f>IF(F$46=0,0,F$46/TRE!F$5*1000)</f>
        <v>2.5473771833046901</v>
      </c>
      <c r="G82" s="295">
        <f>IF(G$46=0,0,G$46/TRE!G$5*1000)</f>
        <v>3.0986415066470809</v>
      </c>
      <c r="H82" s="295">
        <f>IF(H$46=0,0,H$46/TRE!H$5*1000)</f>
        <v>3.3907841262358005</v>
      </c>
      <c r="I82" s="295">
        <f>IF(I$46=0,0,I$46/TRE!I$5*1000)</f>
        <v>4.4777307665632531</v>
      </c>
      <c r="J82" s="295">
        <f>IF(J$46=0,0,J$46/TRE!J$5*1000)</f>
        <v>10.660705148346697</v>
      </c>
      <c r="K82" s="295">
        <f>IF(K$46=0,0,K$46/TRE!K$5*1000)</f>
        <v>11.154914225109968</v>
      </c>
      <c r="L82" s="295">
        <f>IF(L$46=0,0,L$46/TRE!L$5*1000)</f>
        <v>9.6246933770684038</v>
      </c>
      <c r="M82" s="295">
        <f>IF(M$46=0,0,M$46/TRE!M$5*1000)</f>
        <v>8.4085547743144478</v>
      </c>
      <c r="N82" s="295">
        <f>IF(N$46=0,0,N$46/TRE!N$5*1000)</f>
        <v>7.6716974030488014</v>
      </c>
      <c r="O82" s="295">
        <f>IF(O$46=0,0,O$46/TRE!O$5*1000)</f>
        <v>6.2297947530818263</v>
      </c>
      <c r="P82" s="295">
        <f>IF(P$46=0,0,P$46/TRE!P$5*1000)</f>
        <v>5.6290109210316519</v>
      </c>
      <c r="Q82" s="295">
        <f>IF(Q$46=0,0,Q$46/TRE!Q$5*1000)</f>
        <v>4.8450370438490751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tabColor theme="6" tint="-0.249977111117893"/>
    <pageSetUpPr fitToPage="1"/>
  </sheetPr>
  <dimension ref="A1:Q8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381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">
        <v>91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7</v>
      </c>
      <c r="B5" s="96">
        <v>747.19285535985284</v>
      </c>
      <c r="C5" s="96">
        <v>802.75387409109453</v>
      </c>
      <c r="D5" s="96">
        <v>783.35617931803574</v>
      </c>
      <c r="E5" s="96">
        <v>753.35659715152588</v>
      </c>
      <c r="F5" s="96">
        <v>695.96336126070207</v>
      </c>
      <c r="G5" s="96">
        <v>702.00325666836318</v>
      </c>
      <c r="H5" s="96">
        <v>673.83047104064235</v>
      </c>
      <c r="I5" s="96">
        <v>616.37927701214767</v>
      </c>
      <c r="J5" s="96">
        <v>422.5053278321821</v>
      </c>
      <c r="K5" s="96">
        <v>355.198211727657</v>
      </c>
      <c r="L5" s="96">
        <v>405.6076990925269</v>
      </c>
      <c r="M5" s="96">
        <v>434.84895334462192</v>
      </c>
      <c r="N5" s="96">
        <v>446.01411128072402</v>
      </c>
      <c r="O5" s="96">
        <v>498.27644705403179</v>
      </c>
      <c r="P5" s="96">
        <v>514.16527080160097</v>
      </c>
      <c r="Q5" s="96">
        <v>554.19580043017072</v>
      </c>
    </row>
    <row r="6" spans="1:17" x14ac:dyDescent="0.25">
      <c r="A6" s="132" t="s">
        <v>83</v>
      </c>
      <c r="B6" s="160">
        <v>19.821815251457625</v>
      </c>
      <c r="C6" s="160">
        <v>21.169999829552243</v>
      </c>
      <c r="D6" s="160">
        <v>20.679332512940707</v>
      </c>
      <c r="E6" s="160">
        <v>19.861304860556331</v>
      </c>
      <c r="F6" s="160">
        <v>18.485421555949561</v>
      </c>
      <c r="G6" s="160">
        <v>18.669112888242697</v>
      </c>
      <c r="H6" s="160">
        <v>17.949717040428467</v>
      </c>
      <c r="I6" s="160">
        <v>16.45277902236954</v>
      </c>
      <c r="J6" s="160">
        <v>11.728628504631141</v>
      </c>
      <c r="K6" s="160">
        <v>9.8893471011993075</v>
      </c>
      <c r="L6" s="160">
        <v>11.223672414401019</v>
      </c>
      <c r="M6" s="160">
        <v>11.972433115536738</v>
      </c>
      <c r="N6" s="160">
        <v>12.209440457946291</v>
      </c>
      <c r="O6" s="160">
        <v>13.600234176580054</v>
      </c>
      <c r="P6" s="160">
        <v>14.055185239226791</v>
      </c>
      <c r="Q6" s="160">
        <v>15.074492024612068</v>
      </c>
    </row>
    <row r="7" spans="1:17" x14ac:dyDescent="0.25">
      <c r="A7" s="76" t="s">
        <v>82</v>
      </c>
      <c r="B7" s="159">
        <v>6.2785653324012554</v>
      </c>
      <c r="C7" s="159">
        <v>6.7056031614961658</v>
      </c>
      <c r="D7" s="159">
        <v>6.5501841564888936</v>
      </c>
      <c r="E7" s="159">
        <v>6.2910736767446913</v>
      </c>
      <c r="F7" s="159">
        <v>5.8552622685489411</v>
      </c>
      <c r="G7" s="159">
        <v>5.9134465476458553</v>
      </c>
      <c r="H7" s="159">
        <v>5.6855777186279042</v>
      </c>
      <c r="I7" s="159">
        <v>5.2114221972637784</v>
      </c>
      <c r="J7" s="159">
        <v>3.7150462453419912</v>
      </c>
      <c r="K7" s="159">
        <v>3.1324533642349874</v>
      </c>
      <c r="L7" s="159">
        <v>3.5551012674333413</v>
      </c>
      <c r="M7" s="159">
        <v>3.7922714216688109</v>
      </c>
      <c r="N7" s="159">
        <v>3.867343561364379</v>
      </c>
      <c r="O7" s="159">
        <v>4.3078778472286983</v>
      </c>
      <c r="P7" s="159">
        <v>4.4519837191499327</v>
      </c>
      <c r="Q7" s="159">
        <v>4.774849418613595</v>
      </c>
    </row>
    <row r="8" spans="1:17" x14ac:dyDescent="0.25">
      <c r="A8" s="76" t="s">
        <v>81</v>
      </c>
      <c r="B8" s="159">
        <v>46.822078769200992</v>
      </c>
      <c r="C8" s="159">
        <v>50.006691465372995</v>
      </c>
      <c r="D8" s="159">
        <v>48.847662211169428</v>
      </c>
      <c r="E8" s="159">
        <v>46.915359105251369</v>
      </c>
      <c r="F8" s="159">
        <v>43.665317893168663</v>
      </c>
      <c r="G8" s="159">
        <v>44.099224168690839</v>
      </c>
      <c r="H8" s="159">
        <v>42.399904069835763</v>
      </c>
      <c r="I8" s="159">
        <v>38.863913601505047</v>
      </c>
      <c r="J8" s="159">
        <v>27.704766729583564</v>
      </c>
      <c r="K8" s="159">
        <v>23.360110215651066</v>
      </c>
      <c r="L8" s="159">
        <v>26.511985264727365</v>
      </c>
      <c r="M8" s="159">
        <v>28.2806695190759</v>
      </c>
      <c r="N8" s="159">
        <v>28.840516148378079</v>
      </c>
      <c r="O8" s="159">
        <v>32.12577797831019</v>
      </c>
      <c r="P8" s="159">
        <v>33.20044012308076</v>
      </c>
      <c r="Q8" s="159">
        <v>35.608194508329646</v>
      </c>
    </row>
    <row r="9" spans="1:17" x14ac:dyDescent="0.25">
      <c r="A9" s="76" t="s">
        <v>80</v>
      </c>
      <c r="B9" s="159">
        <v>21.446830737593135</v>
      </c>
      <c r="C9" s="159">
        <v>22.905541056634295</v>
      </c>
      <c r="D9" s="159">
        <v>22.374648262289298</v>
      </c>
      <c r="E9" s="159">
        <v>21.489557750810125</v>
      </c>
      <c r="F9" s="159">
        <v>20.000877931417104</v>
      </c>
      <c r="G9" s="159">
        <v>20.199628492941191</v>
      </c>
      <c r="H9" s="159">
        <v>19.421255736174405</v>
      </c>
      <c r="I9" s="159">
        <v>17.801596997017441</v>
      </c>
      <c r="J9" s="159">
        <v>12.690155121107628</v>
      </c>
      <c r="K9" s="159">
        <v>10.700087287370526</v>
      </c>
      <c r="L9" s="159">
        <v>12.143802142851214</v>
      </c>
      <c r="M9" s="159">
        <v>12.953947117794334</v>
      </c>
      <c r="N9" s="159">
        <v>13.210384598001941</v>
      </c>
      <c r="O9" s="159">
        <v>14.715197204519026</v>
      </c>
      <c r="P9" s="159">
        <v>15.207445684826862</v>
      </c>
      <c r="Q9" s="159">
        <v>16.310316426911424</v>
      </c>
    </row>
    <row r="10" spans="1:17" x14ac:dyDescent="0.25">
      <c r="A10" s="129" t="s">
        <v>79</v>
      </c>
      <c r="B10" s="158">
        <v>25.223606156312542</v>
      </c>
      <c r="C10" s="158">
        <v>26.939194582118922</v>
      </c>
      <c r="D10" s="158">
        <v>26.314811850720289</v>
      </c>
      <c r="E10" s="158">
        <v>25.273857373697851</v>
      </c>
      <c r="F10" s="158">
        <v>23.523021834561508</v>
      </c>
      <c r="G10" s="158">
        <v>23.756772263637352</v>
      </c>
      <c r="H10" s="158">
        <v>22.841328480837575</v>
      </c>
      <c r="I10" s="158">
        <v>20.936448704241283</v>
      </c>
      <c r="J10" s="158">
        <v>14.924884648632869</v>
      </c>
      <c r="K10" s="158">
        <v>12.584366934071753</v>
      </c>
      <c r="L10" s="158">
        <v>14.282319203207312</v>
      </c>
      <c r="M10" s="158">
        <v>15.235130274805961</v>
      </c>
      <c r="N10" s="158">
        <v>15.536726258082686</v>
      </c>
      <c r="O10" s="158">
        <v>17.306535559524523</v>
      </c>
      <c r="P10" s="158">
        <v>17.885468733858964</v>
      </c>
      <c r="Q10" s="158">
        <v>19.182554423582793</v>
      </c>
    </row>
    <row r="11" spans="1:17" x14ac:dyDescent="0.25">
      <c r="A11" s="92" t="s">
        <v>125</v>
      </c>
      <c r="B11" s="91">
        <v>4.1215063926909128</v>
      </c>
      <c r="C11" s="91">
        <v>4.401831442977902</v>
      </c>
      <c r="D11" s="91">
        <v>4.2998080684057767</v>
      </c>
      <c r="E11" s="91">
        <v>4.1297173801449096</v>
      </c>
      <c r="F11" s="91">
        <v>3.8436329946537029</v>
      </c>
      <c r="G11" s="91">
        <v>3.8818275288436226</v>
      </c>
      <c r="H11" s="91">
        <v>3.7322451344953755</v>
      </c>
      <c r="I11" s="91">
        <v>3.4209901090285091</v>
      </c>
      <c r="J11" s="91">
        <v>2.4387078956242108</v>
      </c>
      <c r="K11" s="91">
        <v>2.0562701639616492</v>
      </c>
      <c r="L11" s="91">
        <v>2.3337134878209893</v>
      </c>
      <c r="M11" s="91">
        <v>2.489401651451697</v>
      </c>
      <c r="N11" s="91">
        <v>2.5386820662100695</v>
      </c>
      <c r="O11" s="91">
        <v>2.8278667412534864</v>
      </c>
      <c r="P11" s="91">
        <v>2.9224637137947456</v>
      </c>
      <c r="Q11" s="91">
        <v>3.1344059289140045</v>
      </c>
    </row>
    <row r="12" spans="1:17" x14ac:dyDescent="0.25">
      <c r="A12" s="92" t="s">
        <v>26</v>
      </c>
      <c r="B12" s="91">
        <v>6.8587092057581183</v>
      </c>
      <c r="C12" s="91">
        <v>7.3252056320205243</v>
      </c>
      <c r="D12" s="91">
        <v>7.1554258011263441</v>
      </c>
      <c r="E12" s="91">
        <v>6.8723733299576981</v>
      </c>
      <c r="F12" s="91">
        <v>6.3962926396858339</v>
      </c>
      <c r="G12" s="91">
        <v>6.4598531872862477</v>
      </c>
      <c r="H12" s="91">
        <v>6.2109291174473489</v>
      </c>
      <c r="I12" s="91">
        <v>5.6929612908551244</v>
      </c>
      <c r="J12" s="91">
        <v>4.0583191435867683</v>
      </c>
      <c r="K12" s="91">
        <v>3.4218942685859819</v>
      </c>
      <c r="L12" s="91">
        <v>3.8835951366969219</v>
      </c>
      <c r="M12" s="91">
        <v>4.1426799807760633</v>
      </c>
      <c r="N12" s="91">
        <v>4.2246888392279729</v>
      </c>
      <c r="O12" s="91">
        <v>4.7059288044023262</v>
      </c>
      <c r="P12" s="91">
        <v>4.863350160719083</v>
      </c>
      <c r="Q12" s="91">
        <v>5.2160488789608239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14.243390557863508</v>
      </c>
      <c r="C14" s="157">
        <v>15.212157507120494</v>
      </c>
      <c r="D14" s="157">
        <v>14.859577981188169</v>
      </c>
      <c r="E14" s="157">
        <v>14.271766663595244</v>
      </c>
      <c r="F14" s="157">
        <v>13.283096200221971</v>
      </c>
      <c r="G14" s="157">
        <v>13.41509154750748</v>
      </c>
      <c r="H14" s="157">
        <v>12.89815422889485</v>
      </c>
      <c r="I14" s="157">
        <v>11.822497304357649</v>
      </c>
      <c r="J14" s="157">
        <v>8.4278576094218902</v>
      </c>
      <c r="K14" s="157">
        <v>7.1062025015241206</v>
      </c>
      <c r="L14" s="157">
        <v>8.0650105786894013</v>
      </c>
      <c r="M14" s="157">
        <v>8.6030486425782016</v>
      </c>
      <c r="N14" s="157">
        <v>8.7733553526446428</v>
      </c>
      <c r="O14" s="157">
        <v>9.7727400138687095</v>
      </c>
      <c r="P14" s="157">
        <v>10.099654859345135</v>
      </c>
      <c r="Q14" s="157">
        <v>10.832099615707962</v>
      </c>
    </row>
    <row r="15" spans="1:17" x14ac:dyDescent="0.25">
      <c r="A15" s="156" t="s">
        <v>283</v>
      </c>
      <c r="B15" s="204">
        <v>70.517489624804639</v>
      </c>
      <c r="C15" s="204">
        <v>75.262362458664882</v>
      </c>
      <c r="D15" s="204">
        <v>73.437479334412302</v>
      </c>
      <c r="E15" s="204">
        <v>70.935505977010237</v>
      </c>
      <c r="F15" s="204">
        <v>65.921093673119501</v>
      </c>
      <c r="G15" s="204">
        <v>66.504236662269278</v>
      </c>
      <c r="H15" s="204">
        <v>63.966221068373699</v>
      </c>
      <c r="I15" s="204">
        <v>58.58707785442261</v>
      </c>
      <c r="J15" s="204">
        <v>41.233635037633768</v>
      </c>
      <c r="K15" s="204">
        <v>34.46683997704492</v>
      </c>
      <c r="L15" s="204">
        <v>39.50524623224733</v>
      </c>
      <c r="M15" s="204">
        <v>42.058058584890773</v>
      </c>
      <c r="N15" s="204">
        <v>42.820893598755831</v>
      </c>
      <c r="O15" s="204">
        <v>47.767100579362641</v>
      </c>
      <c r="P15" s="204">
        <v>49.362426720069351</v>
      </c>
      <c r="Q15" s="204">
        <v>52.887332837423152</v>
      </c>
    </row>
    <row r="16" spans="1:17" x14ac:dyDescent="0.25">
      <c r="A16" s="152" t="s">
        <v>289</v>
      </c>
      <c r="B16" s="264">
        <v>61.896882930504482</v>
      </c>
      <c r="C16" s="264">
        <v>66.055423541425654</v>
      </c>
      <c r="D16" s="264">
        <v>64.443934089780555</v>
      </c>
      <c r="E16" s="264">
        <v>62.297725054001305</v>
      </c>
      <c r="F16" s="264">
        <v>57.881691287888366</v>
      </c>
      <c r="G16" s="264">
        <v>58.384945996940559</v>
      </c>
      <c r="H16" s="264">
        <v>56.159799259042565</v>
      </c>
      <c r="I16" s="264">
        <v>51.431681883831558</v>
      </c>
      <c r="J16" s="264">
        <v>36.132795779506395</v>
      </c>
      <c r="K16" s="264">
        <v>30.16591340995932</v>
      </c>
      <c r="L16" s="264">
        <v>34.624014905913462</v>
      </c>
      <c r="M16" s="264">
        <v>36.851187480829438</v>
      </c>
      <c r="N16" s="264">
        <v>37.5109468148612</v>
      </c>
      <c r="O16" s="264">
        <v>41.852290643978229</v>
      </c>
      <c r="P16" s="264">
        <v>43.249756289746514</v>
      </c>
      <c r="Q16" s="264">
        <v>46.331360782795663</v>
      </c>
    </row>
    <row r="17" spans="1:17" x14ac:dyDescent="0.25">
      <c r="A17" s="154" t="s">
        <v>33</v>
      </c>
      <c r="B17" s="83">
        <v>0</v>
      </c>
      <c r="C17" s="83">
        <v>0</v>
      </c>
      <c r="D17" s="83">
        <v>0</v>
      </c>
      <c r="E17" s="83">
        <v>0</v>
      </c>
      <c r="F17" s="83">
        <v>0</v>
      </c>
      <c r="G17" s="83">
        <v>0</v>
      </c>
      <c r="H17" s="83">
        <v>0</v>
      </c>
      <c r="I17" s="83">
        <v>0</v>
      </c>
      <c r="J17" s="83">
        <v>0.12565448998672427</v>
      </c>
      <c r="K17" s="83">
        <v>1.033728506058623</v>
      </c>
      <c r="L17" s="83">
        <v>0</v>
      </c>
      <c r="M17" s="83">
        <v>0</v>
      </c>
      <c r="N17" s="83">
        <v>0</v>
      </c>
      <c r="O17" s="83">
        <v>0</v>
      </c>
      <c r="P17" s="83">
        <v>0</v>
      </c>
      <c r="Q17" s="83">
        <v>0</v>
      </c>
    </row>
    <row r="18" spans="1:17" x14ac:dyDescent="0.25">
      <c r="A18" s="154" t="s">
        <v>30</v>
      </c>
      <c r="B18" s="83">
        <v>0</v>
      </c>
      <c r="C18" s="83">
        <v>0</v>
      </c>
      <c r="D18" s="83">
        <v>0</v>
      </c>
      <c r="E18" s="83">
        <v>0</v>
      </c>
      <c r="F18" s="83">
        <v>0</v>
      </c>
      <c r="G18" s="83">
        <v>0</v>
      </c>
      <c r="H18" s="83">
        <v>0</v>
      </c>
      <c r="I18" s="83">
        <v>0</v>
      </c>
      <c r="J18" s="83">
        <v>0</v>
      </c>
      <c r="K18" s="83">
        <v>0</v>
      </c>
      <c r="L18" s="83">
        <v>0</v>
      </c>
      <c r="M18" s="83">
        <v>0</v>
      </c>
      <c r="N18" s="83">
        <v>0</v>
      </c>
      <c r="O18" s="83">
        <v>0</v>
      </c>
      <c r="P18" s="83">
        <v>0</v>
      </c>
      <c r="Q18" s="83">
        <v>0</v>
      </c>
    </row>
    <row r="19" spans="1:17" x14ac:dyDescent="0.25">
      <c r="A19" s="154" t="s">
        <v>125</v>
      </c>
      <c r="B19" s="83">
        <v>7.2721272485862629</v>
      </c>
      <c r="C19" s="83">
        <v>8.3869728813584672</v>
      </c>
      <c r="D19" s="83">
        <v>9.1640785291255469</v>
      </c>
      <c r="E19" s="83">
        <v>3.9369449097773135</v>
      </c>
      <c r="F19" s="83">
        <v>4.8758320922188787</v>
      </c>
      <c r="G19" s="83">
        <v>5.7923416711125881</v>
      </c>
      <c r="H19" s="83">
        <v>5.2715082896214307</v>
      </c>
      <c r="I19" s="83">
        <v>5.370238219710517</v>
      </c>
      <c r="J19" s="83">
        <v>9.8891346500105897</v>
      </c>
      <c r="K19" s="83">
        <v>8.7630648208645123</v>
      </c>
      <c r="L19" s="83">
        <v>9.2321906617644007</v>
      </c>
      <c r="M19" s="83">
        <v>10.846088138589485</v>
      </c>
      <c r="N19" s="83">
        <v>11.902653729586678</v>
      </c>
      <c r="O19" s="83">
        <v>12.432678734450993</v>
      </c>
      <c r="P19" s="83">
        <v>12.879531144275123</v>
      </c>
      <c r="Q19" s="83">
        <v>14.476729950690164</v>
      </c>
    </row>
    <row r="20" spans="1:17" x14ac:dyDescent="0.25">
      <c r="A20" s="154" t="s">
        <v>29</v>
      </c>
      <c r="B20" s="83">
        <v>0</v>
      </c>
      <c r="C20" s="83">
        <v>0</v>
      </c>
      <c r="D20" s="83">
        <v>0</v>
      </c>
      <c r="E20" s="83">
        <v>0</v>
      </c>
      <c r="F20" s="83">
        <v>0</v>
      </c>
      <c r="G20" s="83">
        <v>0</v>
      </c>
      <c r="H20" s="83">
        <v>0</v>
      </c>
      <c r="I20" s="83">
        <v>0</v>
      </c>
      <c r="J20" s="83">
        <v>2.2513145250495442E-2</v>
      </c>
      <c r="K20" s="83">
        <v>0.50459614885535709</v>
      </c>
      <c r="L20" s="83">
        <v>0</v>
      </c>
      <c r="M20" s="83">
        <v>0</v>
      </c>
      <c r="N20" s="83">
        <v>0</v>
      </c>
      <c r="O20" s="83">
        <v>0</v>
      </c>
      <c r="P20" s="83">
        <v>0</v>
      </c>
      <c r="Q20" s="83">
        <v>0</v>
      </c>
    </row>
    <row r="21" spans="1:17" x14ac:dyDescent="0.25">
      <c r="A21" s="154" t="s">
        <v>26</v>
      </c>
      <c r="B21" s="83">
        <v>54.624755681918217</v>
      </c>
      <c r="C21" s="83">
        <v>57.66845066006718</v>
      </c>
      <c r="D21" s="83">
        <v>55.279855560655008</v>
      </c>
      <c r="E21" s="83">
        <v>58.360780144223995</v>
      </c>
      <c r="F21" s="83">
        <v>53.005859195669487</v>
      </c>
      <c r="G21" s="83">
        <v>52.592604325827971</v>
      </c>
      <c r="H21" s="83">
        <v>50.888290969421135</v>
      </c>
      <c r="I21" s="83">
        <v>46.061443664121043</v>
      </c>
      <c r="J21" s="83">
        <v>26.095493494258584</v>
      </c>
      <c r="K21" s="83">
        <v>19.864523934180827</v>
      </c>
      <c r="L21" s="83">
        <v>25.391824244149063</v>
      </c>
      <c r="M21" s="83">
        <v>26.005099342239955</v>
      </c>
      <c r="N21" s="83">
        <v>25.608293085274521</v>
      </c>
      <c r="O21" s="83">
        <v>29.419611909527237</v>
      </c>
      <c r="P21" s="83">
        <v>30.370225145471387</v>
      </c>
      <c r="Q21" s="83">
        <v>31.854630832105499</v>
      </c>
    </row>
    <row r="22" spans="1:17" x14ac:dyDescent="0.25">
      <c r="A22" s="152" t="s">
        <v>288</v>
      </c>
      <c r="B22" s="264">
        <v>8.6206066943001609</v>
      </c>
      <c r="C22" s="264">
        <v>9.2069389172392277</v>
      </c>
      <c r="D22" s="264">
        <v>8.9935452446317399</v>
      </c>
      <c r="E22" s="264">
        <v>8.6377809230089344</v>
      </c>
      <c r="F22" s="264">
        <v>8.0394023852311314</v>
      </c>
      <c r="G22" s="264">
        <v>8.1192906653287213</v>
      </c>
      <c r="H22" s="264">
        <v>7.8064218093311339</v>
      </c>
      <c r="I22" s="264">
        <v>7.1553959705910488</v>
      </c>
      <c r="J22" s="264">
        <v>5.1008392581273707</v>
      </c>
      <c r="K22" s="264">
        <v>4.3009265670856012</v>
      </c>
      <c r="L22" s="264">
        <v>4.8812313263338716</v>
      </c>
      <c r="M22" s="264">
        <v>5.2068711040613334</v>
      </c>
      <c r="N22" s="264">
        <v>5.3099467838946337</v>
      </c>
      <c r="O22" s="264">
        <v>5.9148099353844126</v>
      </c>
      <c r="P22" s="264">
        <v>6.1126704303228383</v>
      </c>
      <c r="Q22" s="264">
        <v>6.5559720546274898</v>
      </c>
    </row>
    <row r="23" spans="1:17" x14ac:dyDescent="0.25">
      <c r="A23" s="156" t="s">
        <v>282</v>
      </c>
      <c r="B23" s="204">
        <v>30.480002240561284</v>
      </c>
      <c r="C23" s="204">
        <v>32.553105457381562</v>
      </c>
      <c r="D23" s="204">
        <v>31.798606400662219</v>
      </c>
      <c r="E23" s="204">
        <v>30.540725406353015</v>
      </c>
      <c r="F23" s="204">
        <v>28.42502986206722</v>
      </c>
      <c r="G23" s="204">
        <v>28.707491995269411</v>
      </c>
      <c r="H23" s="204">
        <v>27.601277111563654</v>
      </c>
      <c r="I23" s="204">
        <v>25.299435753161209</v>
      </c>
      <c r="J23" s="204">
        <v>18.035110234093199</v>
      </c>
      <c r="K23" s="204">
        <v>15.206847505052659</v>
      </c>
      <c r="L23" s="204">
        <v>17.258639332394758</v>
      </c>
      <c r="M23" s="204">
        <v>18.410008546502567</v>
      </c>
      <c r="N23" s="204">
        <v>18.774454700198884</v>
      </c>
      <c r="O23" s="204">
        <v>20.913077985823456</v>
      </c>
      <c r="P23" s="204">
        <v>21.612656164355752</v>
      </c>
      <c r="Q23" s="204">
        <v>23.180044050290046</v>
      </c>
    </row>
    <row r="24" spans="1:17" x14ac:dyDescent="0.25">
      <c r="A24" s="152" t="s">
        <v>287</v>
      </c>
      <c r="B24" s="151">
        <v>26.785456514432642</v>
      </c>
      <c r="C24" s="151">
        <v>28.607274492850461</v>
      </c>
      <c r="D24" s="151">
        <v>27.944229867248616</v>
      </c>
      <c r="E24" s="151">
        <v>26.838819296492044</v>
      </c>
      <c r="F24" s="151">
        <v>24.979571696968161</v>
      </c>
      <c r="G24" s="151">
        <v>25.227795995842815</v>
      </c>
      <c r="H24" s="151">
        <v>24.255667764707454</v>
      </c>
      <c r="I24" s="151">
        <v>22.232837480050758</v>
      </c>
      <c r="J24" s="151">
        <v>15.849036266324328</v>
      </c>
      <c r="K24" s="151">
        <v>13.363593262015973</v>
      </c>
      <c r="L24" s="151">
        <v>15.166683049680243</v>
      </c>
      <c r="M24" s="151">
        <v>16.178492359047709</v>
      </c>
      <c r="N24" s="151">
        <v>16.498763221386898</v>
      </c>
      <c r="O24" s="151">
        <v>18.378159442087281</v>
      </c>
      <c r="P24" s="151">
        <v>18.992940265645963</v>
      </c>
      <c r="Q24" s="151">
        <v>20.37034174116398</v>
      </c>
    </row>
    <row r="25" spans="1:17" x14ac:dyDescent="0.25">
      <c r="A25" s="152" t="s">
        <v>286</v>
      </c>
      <c r="B25" s="151">
        <v>3.6945457261286401</v>
      </c>
      <c r="C25" s="151">
        <v>3.9458309645310985</v>
      </c>
      <c r="D25" s="151">
        <v>3.854376533413602</v>
      </c>
      <c r="E25" s="151">
        <v>3.7019061098609707</v>
      </c>
      <c r="F25" s="151">
        <v>3.445458165099057</v>
      </c>
      <c r="G25" s="151">
        <v>3.4796959994265948</v>
      </c>
      <c r="H25" s="151">
        <v>3.3456093468562003</v>
      </c>
      <c r="I25" s="151">
        <v>3.0665982731104493</v>
      </c>
      <c r="J25" s="151">
        <v>2.186073967768873</v>
      </c>
      <c r="K25" s="151">
        <v>1.8432542430366852</v>
      </c>
      <c r="L25" s="151">
        <v>2.0919562827145164</v>
      </c>
      <c r="M25" s="151">
        <v>2.231516187454857</v>
      </c>
      <c r="N25" s="151">
        <v>2.2756914788119853</v>
      </c>
      <c r="O25" s="151">
        <v>2.5349185437361768</v>
      </c>
      <c r="P25" s="151">
        <v>2.6197158987097882</v>
      </c>
      <c r="Q25" s="151">
        <v>2.809702309126068</v>
      </c>
    </row>
    <row r="26" spans="1:17" x14ac:dyDescent="0.25">
      <c r="A26" s="156" t="s">
        <v>281</v>
      </c>
      <c r="B26" s="204">
        <v>195.35013714733111</v>
      </c>
      <c r="C26" s="204">
        <v>208.50228905384694</v>
      </c>
      <c r="D26" s="204">
        <v>203.45886122148053</v>
      </c>
      <c r="E26" s="204">
        <v>196.46638821746268</v>
      </c>
      <c r="F26" s="204">
        <v>182.59327433939043</v>
      </c>
      <c r="G26" s="204">
        <v>184.21930257861678</v>
      </c>
      <c r="H26" s="204">
        <v>177.18519637133784</v>
      </c>
      <c r="I26" s="204">
        <v>162.29177269035171</v>
      </c>
      <c r="J26" s="204">
        <v>114.30091479881119</v>
      </c>
      <c r="K26" s="204">
        <v>95.588903964546006</v>
      </c>
      <c r="L26" s="204">
        <v>109.50263422162904</v>
      </c>
      <c r="M26" s="204">
        <v>116.59122155629254</v>
      </c>
      <c r="N26" s="204">
        <v>118.71654119754578</v>
      </c>
      <c r="O26" s="204">
        <v>132.41895178427484</v>
      </c>
      <c r="P26" s="204">
        <v>136.84187223505492</v>
      </c>
      <c r="Q26" s="204">
        <v>146.62194401838784</v>
      </c>
    </row>
    <row r="27" spans="1:17" x14ac:dyDescent="0.25">
      <c r="A27" s="152" t="s">
        <v>285</v>
      </c>
      <c r="B27" s="264">
        <v>162.15687972191162</v>
      </c>
      <c r="C27" s="264">
        <v>173.05138583817174</v>
      </c>
      <c r="D27" s="264">
        <v>168.82962072155129</v>
      </c>
      <c r="E27" s="264">
        <v>163.20700219868178</v>
      </c>
      <c r="F27" s="264">
        <v>151.63791790305635</v>
      </c>
      <c r="G27" s="264">
        <v>152.95633992144616</v>
      </c>
      <c r="H27" s="264">
        <v>147.12692113882258</v>
      </c>
      <c r="I27" s="264">
        <v>134.74024309909004</v>
      </c>
      <c r="J27" s="264">
        <v>94.660363201363197</v>
      </c>
      <c r="K27" s="264">
        <v>79.028380120732209</v>
      </c>
      <c r="L27" s="264">
        <v>90.707673064759277</v>
      </c>
      <c r="M27" s="264">
        <v>96.542399116410039</v>
      </c>
      <c r="N27" s="264">
        <v>98.270830499523754</v>
      </c>
      <c r="O27" s="264">
        <v>109.64424279106017</v>
      </c>
      <c r="P27" s="264">
        <v>113.30531032641213</v>
      </c>
      <c r="Q27" s="264">
        <v>121.37846919114729</v>
      </c>
    </row>
    <row r="28" spans="1:17" x14ac:dyDescent="0.25">
      <c r="A28" s="154" t="s">
        <v>33</v>
      </c>
      <c r="B28" s="83">
        <v>0</v>
      </c>
      <c r="C28" s="83">
        <v>0</v>
      </c>
      <c r="D28" s="83">
        <v>0</v>
      </c>
      <c r="E28" s="83">
        <v>0</v>
      </c>
      <c r="F28" s="83">
        <v>0</v>
      </c>
      <c r="G28" s="83">
        <v>0</v>
      </c>
      <c r="H28" s="83">
        <v>0</v>
      </c>
      <c r="I28" s="83">
        <v>0</v>
      </c>
      <c r="J28" s="83">
        <v>0.32918846724757544</v>
      </c>
      <c r="K28" s="83">
        <v>2.708152350906972</v>
      </c>
      <c r="L28" s="83">
        <v>0</v>
      </c>
      <c r="M28" s="83">
        <v>0</v>
      </c>
      <c r="N28" s="83">
        <v>0</v>
      </c>
      <c r="O28" s="83">
        <v>0</v>
      </c>
      <c r="P28" s="83">
        <v>0</v>
      </c>
      <c r="Q28" s="83">
        <v>0</v>
      </c>
    </row>
    <row r="29" spans="1:17" x14ac:dyDescent="0.25">
      <c r="A29" s="154" t="s">
        <v>30</v>
      </c>
      <c r="B29" s="83">
        <v>0</v>
      </c>
      <c r="C29" s="83">
        <v>0</v>
      </c>
      <c r="D29" s="83">
        <v>0</v>
      </c>
      <c r="E29" s="83">
        <v>0</v>
      </c>
      <c r="F29" s="83">
        <v>0</v>
      </c>
      <c r="G29" s="83">
        <v>0</v>
      </c>
      <c r="H29" s="83">
        <v>0</v>
      </c>
      <c r="I29" s="83">
        <v>0</v>
      </c>
      <c r="J29" s="83">
        <v>0</v>
      </c>
      <c r="K29" s="83">
        <v>0</v>
      </c>
      <c r="L29" s="83">
        <v>0</v>
      </c>
      <c r="M29" s="83">
        <v>0</v>
      </c>
      <c r="N29" s="83">
        <v>0</v>
      </c>
      <c r="O29" s="83">
        <v>0</v>
      </c>
      <c r="P29" s="83">
        <v>0</v>
      </c>
      <c r="Q29" s="83">
        <v>0</v>
      </c>
    </row>
    <row r="30" spans="1:17" x14ac:dyDescent="0.25">
      <c r="A30" s="154" t="s">
        <v>125</v>
      </c>
      <c r="B30" s="83">
        <v>19.051451506781522</v>
      </c>
      <c r="C30" s="83">
        <v>21.972113753778874</v>
      </c>
      <c r="D30" s="83">
        <v>24.007967921066538</v>
      </c>
      <c r="E30" s="83">
        <v>10.313971754011035</v>
      </c>
      <c r="F30" s="83">
        <v>12.77365968509085</v>
      </c>
      <c r="G30" s="83">
        <v>15.174722977979302</v>
      </c>
      <c r="H30" s="83">
        <v>13.810248516600625</v>
      </c>
      <c r="I30" s="83">
        <v>14.068900271590991</v>
      </c>
      <c r="J30" s="83">
        <v>25.907463220660205</v>
      </c>
      <c r="K30" s="83">
        <v>22.957395928122533</v>
      </c>
      <c r="L30" s="83">
        <v>24.186407454319319</v>
      </c>
      <c r="M30" s="83">
        <v>28.414481092968533</v>
      </c>
      <c r="N30" s="83">
        <v>31.182461827151961</v>
      </c>
      <c r="O30" s="83">
        <v>32.571016418178544</v>
      </c>
      <c r="P30" s="83">
        <v>33.741676216260039</v>
      </c>
      <c r="Q30" s="83">
        <v>37.926002833072346</v>
      </c>
    </row>
    <row r="31" spans="1:17" x14ac:dyDescent="0.25">
      <c r="A31" s="154" t="s">
        <v>29</v>
      </c>
      <c r="B31" s="83">
        <v>0</v>
      </c>
      <c r="C31" s="83">
        <v>0</v>
      </c>
      <c r="D31" s="83">
        <v>0</v>
      </c>
      <c r="E31" s="83">
        <v>0</v>
      </c>
      <c r="F31" s="83">
        <v>0</v>
      </c>
      <c r="G31" s="83">
        <v>0</v>
      </c>
      <c r="H31" s="83">
        <v>0</v>
      </c>
      <c r="I31" s="83">
        <v>0</v>
      </c>
      <c r="J31" s="83">
        <v>5.8979729086605898E-2</v>
      </c>
      <c r="K31" s="83">
        <v>1.3219363099422397</v>
      </c>
      <c r="L31" s="83">
        <v>0</v>
      </c>
      <c r="M31" s="83">
        <v>0</v>
      </c>
      <c r="N31" s="83">
        <v>0</v>
      </c>
      <c r="O31" s="83">
        <v>0</v>
      </c>
      <c r="P31" s="83">
        <v>0</v>
      </c>
      <c r="Q31" s="83">
        <v>0</v>
      </c>
    </row>
    <row r="32" spans="1:17" x14ac:dyDescent="0.25">
      <c r="A32" s="154" t="s">
        <v>26</v>
      </c>
      <c r="B32" s="83">
        <v>143.1054282151301</v>
      </c>
      <c r="C32" s="83">
        <v>151.07927208439287</v>
      </c>
      <c r="D32" s="83">
        <v>144.82165280048477</v>
      </c>
      <c r="E32" s="83">
        <v>152.89303044467073</v>
      </c>
      <c r="F32" s="83">
        <v>138.8642582179655</v>
      </c>
      <c r="G32" s="83">
        <v>137.78161694346684</v>
      </c>
      <c r="H32" s="83">
        <v>133.31667262222194</v>
      </c>
      <c r="I32" s="83">
        <v>120.67134282749903</v>
      </c>
      <c r="J32" s="83">
        <v>68.364731784368814</v>
      </c>
      <c r="K32" s="83">
        <v>52.040895531760462</v>
      </c>
      <c r="L32" s="83">
        <v>66.521265610439954</v>
      </c>
      <c r="M32" s="83">
        <v>68.127918023441509</v>
      </c>
      <c r="N32" s="83">
        <v>67.0883686723718</v>
      </c>
      <c r="O32" s="83">
        <v>77.073226372881621</v>
      </c>
      <c r="P32" s="83">
        <v>79.563634110152094</v>
      </c>
      <c r="Q32" s="83">
        <v>83.452466358074943</v>
      </c>
    </row>
    <row r="33" spans="1:17" x14ac:dyDescent="0.25">
      <c r="A33" s="152" t="s">
        <v>284</v>
      </c>
      <c r="B33" s="264">
        <v>33.193257425419496</v>
      </c>
      <c r="C33" s="264">
        <v>35.45090321567519</v>
      </c>
      <c r="D33" s="264">
        <v>34.629240499929239</v>
      </c>
      <c r="E33" s="264">
        <v>33.259386018780894</v>
      </c>
      <c r="F33" s="264">
        <v>30.955356436334096</v>
      </c>
      <c r="G33" s="264">
        <v>31.262962657170629</v>
      </c>
      <c r="H33" s="264">
        <v>30.058275232515243</v>
      </c>
      <c r="I33" s="264">
        <v>27.551529591261655</v>
      </c>
      <c r="J33" s="264">
        <v>19.640551597448002</v>
      </c>
      <c r="K33" s="264">
        <v>16.560523843813801</v>
      </c>
      <c r="L33" s="264">
        <v>18.794961156869757</v>
      </c>
      <c r="M33" s="264">
        <v>20.048822439882507</v>
      </c>
      <c r="N33" s="264">
        <v>20.44571069802203</v>
      </c>
      <c r="O33" s="264">
        <v>22.774708993214677</v>
      </c>
      <c r="P33" s="264">
        <v>23.536561908642799</v>
      </c>
      <c r="Q33" s="264">
        <v>25.24347482724054</v>
      </c>
    </row>
    <row r="34" spans="1:17" x14ac:dyDescent="0.25">
      <c r="A34" s="156" t="s">
        <v>280</v>
      </c>
      <c r="B34" s="204">
        <v>227.25984660718927</v>
      </c>
      <c r="C34" s="204">
        <v>287.93111016116166</v>
      </c>
      <c r="D34" s="204">
        <v>283.55165796083099</v>
      </c>
      <c r="E34" s="204">
        <v>262.80497015039288</v>
      </c>
      <c r="F34" s="204">
        <v>223.97520666961148</v>
      </c>
      <c r="G34" s="204">
        <v>213.21380553454867</v>
      </c>
      <c r="H34" s="204">
        <v>197.93583762025287</v>
      </c>
      <c r="I34" s="204">
        <v>160.19186919946247</v>
      </c>
      <c r="J34" s="204">
        <v>22.475638432975824</v>
      </c>
      <c r="K34" s="204">
        <v>14.016390552766673</v>
      </c>
      <c r="L34" s="204">
        <v>34.928231901321958</v>
      </c>
      <c r="M34" s="204">
        <v>50.927242597529244</v>
      </c>
      <c r="N34" s="204">
        <v>64.388908810186862</v>
      </c>
      <c r="O34" s="204">
        <v>91.501481179783283</v>
      </c>
      <c r="P34" s="204">
        <v>97.697204546471539</v>
      </c>
      <c r="Q34" s="204">
        <v>119.74195803781382</v>
      </c>
    </row>
    <row r="35" spans="1:17" x14ac:dyDescent="0.25">
      <c r="A35" s="88" t="s">
        <v>33</v>
      </c>
      <c r="B35" s="87">
        <v>14.873681735150324</v>
      </c>
      <c r="C35" s="87">
        <v>18.156142509145322</v>
      </c>
      <c r="D35" s="87">
        <v>20.00581631182142</v>
      </c>
      <c r="E35" s="87">
        <v>23.556116801700504</v>
      </c>
      <c r="F35" s="87">
        <v>25.4107425019643</v>
      </c>
      <c r="G35" s="87">
        <v>17.547236698239988</v>
      </c>
      <c r="H35" s="87">
        <v>16.936851283017702</v>
      </c>
      <c r="I35" s="87">
        <v>15.769214627956673</v>
      </c>
      <c r="J35" s="87">
        <v>15.105390497745093</v>
      </c>
      <c r="K35" s="87">
        <v>9.1935878513104221</v>
      </c>
      <c r="L35" s="87">
        <v>16.445329347246474</v>
      </c>
      <c r="M35" s="87">
        <v>17.594815695696653</v>
      </c>
      <c r="N35" s="87">
        <v>16.588853553907388</v>
      </c>
      <c r="O35" s="87">
        <v>18.09527249562143</v>
      </c>
      <c r="P35" s="87">
        <v>25.857718794959119</v>
      </c>
      <c r="Q35" s="87">
        <v>22.749290535989214</v>
      </c>
    </row>
    <row r="36" spans="1:17" x14ac:dyDescent="0.25">
      <c r="A36" s="88" t="s">
        <v>31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88" t="s">
        <v>30</v>
      </c>
      <c r="B37" s="87">
        <v>0</v>
      </c>
      <c r="C37" s="87">
        <v>0</v>
      </c>
      <c r="D37" s="87">
        <v>0</v>
      </c>
      <c r="E37" s="87">
        <v>0</v>
      </c>
      <c r="F37" s="87">
        <v>0</v>
      </c>
      <c r="G37" s="87">
        <v>0</v>
      </c>
      <c r="H37" s="87">
        <v>0</v>
      </c>
      <c r="I37" s="87">
        <v>0</v>
      </c>
      <c r="J37" s="87">
        <v>0</v>
      </c>
      <c r="K37" s="87">
        <v>0</v>
      </c>
      <c r="L37" s="87">
        <v>0</v>
      </c>
      <c r="M37" s="87">
        <v>0</v>
      </c>
      <c r="N37" s="87">
        <v>0</v>
      </c>
      <c r="O37" s="87">
        <v>0</v>
      </c>
      <c r="P37" s="87">
        <v>0</v>
      </c>
      <c r="Q37" s="87">
        <v>0</v>
      </c>
    </row>
    <row r="38" spans="1:17" x14ac:dyDescent="0.25">
      <c r="A38" s="88" t="s">
        <v>125</v>
      </c>
      <c r="B38" s="87">
        <v>23.909826580624195</v>
      </c>
      <c r="C38" s="87">
        <v>31.584385076208811</v>
      </c>
      <c r="D38" s="87">
        <v>33.873529135385006</v>
      </c>
      <c r="E38" s="87">
        <v>14.526660783268321</v>
      </c>
      <c r="F38" s="87">
        <v>15.56334049762504</v>
      </c>
      <c r="G38" s="87">
        <v>17.7197015422039</v>
      </c>
      <c r="H38" s="87">
        <v>15.380926531384052</v>
      </c>
      <c r="I38" s="87">
        <v>15.176928487318101</v>
      </c>
      <c r="J38" s="87">
        <v>0</v>
      </c>
      <c r="K38" s="87">
        <v>0</v>
      </c>
      <c r="L38" s="87">
        <v>2.0175446294975523</v>
      </c>
      <c r="M38" s="87">
        <v>7.5570248705477532</v>
      </c>
      <c r="N38" s="87">
        <v>14.676906044286723</v>
      </c>
      <c r="O38" s="87">
        <v>16.766936756157257</v>
      </c>
      <c r="P38" s="87">
        <v>16.006878474456673</v>
      </c>
      <c r="Q38" s="87">
        <v>24.252245089749557</v>
      </c>
    </row>
    <row r="39" spans="1:17" x14ac:dyDescent="0.25">
      <c r="A39" s="88" t="s">
        <v>29</v>
      </c>
      <c r="B39" s="87">
        <v>4.4382187518944054</v>
      </c>
      <c r="C39" s="87">
        <v>15.787551501919591</v>
      </c>
      <c r="D39" s="87">
        <v>15.78813993116535</v>
      </c>
      <c r="E39" s="87">
        <v>11.818539461048349</v>
      </c>
      <c r="F39" s="87">
        <v>10.839573854215473</v>
      </c>
      <c r="G39" s="87">
        <v>9.9972751277088712</v>
      </c>
      <c r="H39" s="87">
        <v>8.9996455204805823</v>
      </c>
      <c r="I39" s="87">
        <v>8.9975212596517071</v>
      </c>
      <c r="J39" s="87">
        <v>7.3702479352307302</v>
      </c>
      <c r="K39" s="87">
        <v>4.8228027014562507</v>
      </c>
      <c r="L39" s="87">
        <v>10.997239983875767</v>
      </c>
      <c r="M39" s="87">
        <v>7.7811991480502414</v>
      </c>
      <c r="N39" s="87">
        <v>1.5562529127203673</v>
      </c>
      <c r="O39" s="87">
        <v>2.6905847473690803</v>
      </c>
      <c r="P39" s="87">
        <v>2.8707535849009349</v>
      </c>
      <c r="Q39" s="87">
        <v>3.5385253881147065</v>
      </c>
    </row>
    <row r="40" spans="1:17" x14ac:dyDescent="0.25">
      <c r="A40" s="88" t="s">
        <v>28</v>
      </c>
      <c r="B40" s="87">
        <v>15.635353358135486</v>
      </c>
      <c r="C40" s="87">
        <v>16.731815128729281</v>
      </c>
      <c r="D40" s="87">
        <v>18.357861812865696</v>
      </c>
      <c r="E40" s="87">
        <v>18.358465029569835</v>
      </c>
      <c r="F40" s="87">
        <v>19.82782224074845</v>
      </c>
      <c r="G40" s="87">
        <v>20.077879356761187</v>
      </c>
      <c r="H40" s="87">
        <v>21.16210460114695</v>
      </c>
      <c r="I40" s="87">
        <v>0</v>
      </c>
      <c r="J40" s="87">
        <v>0</v>
      </c>
      <c r="K40" s="87">
        <v>0</v>
      </c>
      <c r="L40" s="87">
        <v>0</v>
      </c>
      <c r="M40" s="87">
        <v>0</v>
      </c>
      <c r="N40" s="87">
        <v>0</v>
      </c>
      <c r="O40" s="87">
        <v>14.409265079280733</v>
      </c>
      <c r="P40" s="87">
        <v>15.359931448710352</v>
      </c>
      <c r="Q40" s="87">
        <v>15.792099911439831</v>
      </c>
    </row>
    <row r="41" spans="1:17" x14ac:dyDescent="0.25">
      <c r="A41" s="88" t="s">
        <v>26</v>
      </c>
      <c r="B41" s="87">
        <v>168.40276618138486</v>
      </c>
      <c r="C41" s="87">
        <v>205.67121594515865</v>
      </c>
      <c r="D41" s="87">
        <v>195.52631076959349</v>
      </c>
      <c r="E41" s="87">
        <v>185.74937727229991</v>
      </c>
      <c r="F41" s="87">
        <v>152.33372757505822</v>
      </c>
      <c r="G41" s="87">
        <v>147.87171280963472</v>
      </c>
      <c r="H41" s="87">
        <v>135.45630968422358</v>
      </c>
      <c r="I41" s="87">
        <v>120.24820482453599</v>
      </c>
      <c r="J41" s="87">
        <v>0</v>
      </c>
      <c r="K41" s="87">
        <v>0</v>
      </c>
      <c r="L41" s="87">
        <v>5.4681179407021636</v>
      </c>
      <c r="M41" s="87">
        <v>17.994202883234593</v>
      </c>
      <c r="N41" s="87">
        <v>31.566896299272386</v>
      </c>
      <c r="O41" s="87">
        <v>39.539422101354788</v>
      </c>
      <c r="P41" s="87">
        <v>37.601922243444456</v>
      </c>
      <c r="Q41" s="87">
        <v>53.409797112520501</v>
      </c>
    </row>
    <row r="42" spans="1:17" x14ac:dyDescent="0.25">
      <c r="A42" s="88" t="s">
        <v>25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88" t="s">
        <v>86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88" t="s">
        <v>22</v>
      </c>
      <c r="B44" s="87">
        <v>0</v>
      </c>
      <c r="C44" s="87">
        <v>0</v>
      </c>
      <c r="D44" s="87">
        <v>0</v>
      </c>
      <c r="E44" s="87">
        <v>8.7958108025059598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6" t="s">
        <v>279</v>
      </c>
      <c r="B45" s="204">
        <v>32.81300001372086</v>
      </c>
      <c r="C45" s="204">
        <v>35.044782522957185</v>
      </c>
      <c r="D45" s="204">
        <v>34.232532662767262</v>
      </c>
      <c r="E45" s="204">
        <v>32.878371046971822</v>
      </c>
      <c r="F45" s="204">
        <v>30.60073611191611</v>
      </c>
      <c r="G45" s="204">
        <v>30.904818438009414</v>
      </c>
      <c r="H45" s="204">
        <v>29.713931747525148</v>
      </c>
      <c r="I45" s="204">
        <v>27.235903041072802</v>
      </c>
      <c r="J45" s="204">
        <v>19.415552127855086</v>
      </c>
      <c r="K45" s="204">
        <v>16.37080875039841</v>
      </c>
      <c r="L45" s="204">
        <v>18.579648655571891</v>
      </c>
      <c r="M45" s="204">
        <v>19.819145875425821</v>
      </c>
      <c r="N45" s="204">
        <v>20.211487436028584</v>
      </c>
      <c r="O45" s="204">
        <v>22.513805045676204</v>
      </c>
      <c r="P45" s="204">
        <v>23.266930278430653</v>
      </c>
      <c r="Q45" s="204">
        <v>24.954289036371524</v>
      </c>
    </row>
    <row r="46" spans="1:17" x14ac:dyDescent="0.25">
      <c r="A46" s="72" t="s">
        <v>278</v>
      </c>
      <c r="B46" s="306">
        <v>71.179483479280051</v>
      </c>
      <c r="C46" s="306">
        <v>35.733194341907669</v>
      </c>
      <c r="D46" s="306">
        <v>32.110402744273664</v>
      </c>
      <c r="E46" s="306">
        <v>39.899483586274947</v>
      </c>
      <c r="F46" s="306">
        <v>52.918119120951538</v>
      </c>
      <c r="G46" s="306">
        <v>65.815417098491665</v>
      </c>
      <c r="H46" s="306">
        <v>69.130224075684978</v>
      </c>
      <c r="I46" s="306">
        <v>83.507057951279762</v>
      </c>
      <c r="J46" s="306">
        <v>136.28099595151591</v>
      </c>
      <c r="K46" s="306">
        <v>119.8820560753207</v>
      </c>
      <c r="L46" s="306">
        <v>118.11641845674166</v>
      </c>
      <c r="M46" s="306">
        <v>114.80882473509922</v>
      </c>
      <c r="N46" s="306">
        <v>107.43741451423473</v>
      </c>
      <c r="O46" s="306">
        <v>101.10640771294884</v>
      </c>
      <c r="P46" s="306">
        <v>100.58365735707538</v>
      </c>
      <c r="Q46" s="306">
        <v>95.859825647834853</v>
      </c>
    </row>
    <row r="48" spans="1:17" ht="12.75" x14ac:dyDescent="0.25">
      <c r="A48" s="98" t="s">
        <v>90</v>
      </c>
      <c r="B48" s="197"/>
      <c r="C48" s="197"/>
      <c r="D48" s="197"/>
      <c r="E48" s="197"/>
      <c r="F48" s="197"/>
      <c r="G48" s="197"/>
      <c r="H48" s="197"/>
      <c r="I48" s="197"/>
      <c r="J48" s="197"/>
      <c r="K48" s="197"/>
      <c r="L48" s="197"/>
      <c r="M48" s="197"/>
      <c r="N48" s="197"/>
      <c r="O48" s="197"/>
      <c r="P48" s="197"/>
      <c r="Q48" s="197"/>
    </row>
    <row r="50" spans="1:17" x14ac:dyDescent="0.25">
      <c r="A50" s="78" t="s">
        <v>7</v>
      </c>
      <c r="B50" s="77">
        <f t="shared" ref="B50:Q50" si="0">SUM(B$51:B$55,B$57:B$58,B$60:B$61,B$63:B$64,B$65:B$67)</f>
        <v>1</v>
      </c>
      <c r="C50" s="77">
        <f t="shared" si="0"/>
        <v>1</v>
      </c>
      <c r="D50" s="77">
        <f t="shared" si="0"/>
        <v>0.99999999999999978</v>
      </c>
      <c r="E50" s="77">
        <f t="shared" si="0"/>
        <v>1</v>
      </c>
      <c r="F50" s="77">
        <f t="shared" si="0"/>
        <v>1</v>
      </c>
      <c r="G50" s="77">
        <f t="shared" si="0"/>
        <v>1</v>
      </c>
      <c r="H50" s="77">
        <f t="shared" si="0"/>
        <v>0.99999999999999989</v>
      </c>
      <c r="I50" s="77">
        <f t="shared" si="0"/>
        <v>1</v>
      </c>
      <c r="J50" s="77">
        <f t="shared" si="0"/>
        <v>1.0000000000000002</v>
      </c>
      <c r="K50" s="77">
        <f t="shared" si="0"/>
        <v>1</v>
      </c>
      <c r="L50" s="77">
        <f t="shared" si="0"/>
        <v>1</v>
      </c>
      <c r="M50" s="77">
        <f t="shared" si="0"/>
        <v>1</v>
      </c>
      <c r="N50" s="77">
        <f t="shared" si="0"/>
        <v>1</v>
      </c>
      <c r="O50" s="77">
        <f t="shared" si="0"/>
        <v>1</v>
      </c>
      <c r="P50" s="77">
        <f t="shared" si="0"/>
        <v>1</v>
      </c>
      <c r="Q50" s="77">
        <f t="shared" si="0"/>
        <v>1</v>
      </c>
    </row>
    <row r="51" spans="1:17" x14ac:dyDescent="0.25">
      <c r="A51" s="132" t="s">
        <v>83</v>
      </c>
      <c r="B51" s="203">
        <f t="shared" ref="B51:Q51" si="1">IF(B$6=0,0,B$6/B$5)</f>
        <v>2.6528378997830906E-2</v>
      </c>
      <c r="C51" s="203">
        <f t="shared" si="1"/>
        <v>2.6371719293814239E-2</v>
      </c>
      <c r="D51" s="203">
        <f t="shared" si="1"/>
        <v>2.6398377977873946E-2</v>
      </c>
      <c r="E51" s="203">
        <f t="shared" si="1"/>
        <v>2.6363749830628405E-2</v>
      </c>
      <c r="F51" s="203">
        <f t="shared" si="1"/>
        <v>2.656091194580152E-2</v>
      </c>
      <c r="G51" s="203">
        <f t="shared" si="1"/>
        <v>2.6594054530237408E-2</v>
      </c>
      <c r="H51" s="203">
        <f t="shared" si="1"/>
        <v>2.6638327905693395E-2</v>
      </c>
      <c r="I51" s="203">
        <f t="shared" si="1"/>
        <v>2.6692621955305106E-2</v>
      </c>
      <c r="J51" s="203">
        <f t="shared" si="1"/>
        <v>2.7759717409503813E-2</v>
      </c>
      <c r="K51" s="203">
        <f t="shared" si="1"/>
        <v>2.7841770523275661E-2</v>
      </c>
      <c r="L51" s="203">
        <f t="shared" si="1"/>
        <v>2.7671250914398159E-2</v>
      </c>
      <c r="M51" s="203">
        <f t="shared" si="1"/>
        <v>2.7532394923458565E-2</v>
      </c>
      <c r="N51" s="203">
        <f t="shared" si="1"/>
        <v>2.7374560914422714E-2</v>
      </c>
      <c r="O51" s="203">
        <f t="shared" si="1"/>
        <v>2.7294555576505668E-2</v>
      </c>
      <c r="P51" s="203">
        <f t="shared" si="1"/>
        <v>2.7335928810038618E-2</v>
      </c>
      <c r="Q51" s="203">
        <f t="shared" si="1"/>
        <v>2.7200660872765799E-2</v>
      </c>
    </row>
    <row r="52" spans="1:17" x14ac:dyDescent="0.25">
      <c r="A52" s="76" t="s">
        <v>82</v>
      </c>
      <c r="B52" s="202">
        <f t="shared" ref="B52:Q52" si="2">IF(B$7=0,0,B$7/B$5)</f>
        <v>8.4028712097059047E-3</v>
      </c>
      <c r="C52" s="202">
        <f t="shared" si="2"/>
        <v>8.3532492061635707E-3</v>
      </c>
      <c r="D52" s="202">
        <f t="shared" si="2"/>
        <v>8.3616933515368065E-3</v>
      </c>
      <c r="E52" s="202">
        <f t="shared" si="2"/>
        <v>8.3507248765478589E-3</v>
      </c>
      <c r="F52" s="202">
        <f t="shared" si="2"/>
        <v>8.4131760297588547E-3</v>
      </c>
      <c r="G52" s="202">
        <f t="shared" si="2"/>
        <v>8.4236739523267708E-3</v>
      </c>
      <c r="H52" s="202">
        <f t="shared" si="2"/>
        <v>8.4376975559554007E-3</v>
      </c>
      <c r="I52" s="202">
        <f t="shared" si="2"/>
        <v>8.4548952108282373E-3</v>
      </c>
      <c r="J52" s="202">
        <f t="shared" si="2"/>
        <v>8.7928979840405635E-3</v>
      </c>
      <c r="K52" s="202">
        <f t="shared" si="2"/>
        <v>8.8188883299805294E-3</v>
      </c>
      <c r="L52" s="202">
        <f t="shared" si="2"/>
        <v>8.7648761978316257E-3</v>
      </c>
      <c r="M52" s="202">
        <f t="shared" si="2"/>
        <v>8.7208935252131095E-3</v>
      </c>
      <c r="N52" s="202">
        <f t="shared" si="2"/>
        <v>8.6708995602389118E-3</v>
      </c>
      <c r="O52" s="202">
        <f t="shared" si="2"/>
        <v>8.6455578478538114E-3</v>
      </c>
      <c r="P52" s="202">
        <f t="shared" si="2"/>
        <v>8.6586628307453364E-3</v>
      </c>
      <c r="Q52" s="202">
        <f t="shared" si="2"/>
        <v>8.6158166750944752E-3</v>
      </c>
    </row>
    <row r="53" spans="1:17" x14ac:dyDescent="0.25">
      <c r="A53" s="76" t="s">
        <v>81</v>
      </c>
      <c r="B53" s="202">
        <f t="shared" ref="B53:Q53" si="3">IF(B$8=0,0,B$8/B$5)</f>
        <v>6.2663980836180744E-2</v>
      </c>
      <c r="C53" s="202">
        <f t="shared" si="3"/>
        <v>6.2293927291216487E-2</v>
      </c>
      <c r="D53" s="202">
        <f t="shared" si="3"/>
        <v>6.2356899072009114E-2</v>
      </c>
      <c r="E53" s="202">
        <f t="shared" si="3"/>
        <v>6.2275102232648372E-2</v>
      </c>
      <c r="F53" s="202">
        <f t="shared" si="3"/>
        <v>6.2740828502913099E-2</v>
      </c>
      <c r="G53" s="202">
        <f t="shared" si="3"/>
        <v>6.2819116221741356E-2</v>
      </c>
      <c r="H53" s="202">
        <f t="shared" si="3"/>
        <v>6.2923696526152484E-2</v>
      </c>
      <c r="I53" s="202">
        <f t="shared" si="3"/>
        <v>6.3051947154834531E-2</v>
      </c>
      <c r="J53" s="202">
        <f t="shared" si="3"/>
        <v>6.5572585490774729E-2</v>
      </c>
      <c r="K53" s="202">
        <f t="shared" si="3"/>
        <v>6.5766407161875262E-2</v>
      </c>
      <c r="L53" s="202">
        <f t="shared" si="3"/>
        <v>6.5363614458115782E-2</v>
      </c>
      <c r="M53" s="202">
        <f t="shared" si="3"/>
        <v>6.5035615934122298E-2</v>
      </c>
      <c r="N53" s="202">
        <f t="shared" si="3"/>
        <v>6.4662788505867874E-2</v>
      </c>
      <c r="O53" s="202">
        <f t="shared" si="3"/>
        <v>6.4473803986216827E-2</v>
      </c>
      <c r="P53" s="202">
        <f t="shared" si="3"/>
        <v>6.4571533723621899E-2</v>
      </c>
      <c r="Q53" s="202">
        <f t="shared" si="3"/>
        <v>6.4252010716592062E-2</v>
      </c>
    </row>
    <row r="54" spans="1:17" x14ac:dyDescent="0.25">
      <c r="A54" s="76" t="s">
        <v>80</v>
      </c>
      <c r="B54" s="202">
        <f t="shared" ref="B54:Q54" si="4">IF(B$9=0,0,B$9/B$5)</f>
        <v>2.8703206386073116E-2</v>
      </c>
      <c r="C54" s="202">
        <f t="shared" si="4"/>
        <v>2.8533703537175371E-2</v>
      </c>
      <c r="D54" s="202">
        <f t="shared" si="4"/>
        <v>2.8562547731183961E-2</v>
      </c>
      <c r="E54" s="202">
        <f t="shared" si="4"/>
        <v>2.8525080728121422E-2</v>
      </c>
      <c r="F54" s="202">
        <f t="shared" si="4"/>
        <v>2.873840642298545E-2</v>
      </c>
      <c r="G54" s="202">
        <f t="shared" si="4"/>
        <v>2.8774266075070071E-2</v>
      </c>
      <c r="H54" s="202">
        <f t="shared" si="4"/>
        <v>2.8822169033378434E-2</v>
      </c>
      <c r="I54" s="202">
        <f t="shared" si="4"/>
        <v>2.8880914172373456E-2</v>
      </c>
      <c r="J54" s="202">
        <f t="shared" si="4"/>
        <v>3.0035491353964938E-2</v>
      </c>
      <c r="K54" s="202">
        <f t="shared" si="4"/>
        <v>3.0124271277510429E-2</v>
      </c>
      <c r="L54" s="202">
        <f t="shared" si="4"/>
        <v>2.9939772272618969E-2</v>
      </c>
      <c r="M54" s="202">
        <f t="shared" si="4"/>
        <v>2.9789532705919171E-2</v>
      </c>
      <c r="N54" s="202">
        <f t="shared" si="4"/>
        <v>2.9618759281109928E-2</v>
      </c>
      <c r="O54" s="202">
        <f t="shared" si="4"/>
        <v>2.9532195012467344E-2</v>
      </c>
      <c r="P54" s="202">
        <f t="shared" si="4"/>
        <v>2.9576960071842157E-2</v>
      </c>
      <c r="Q54" s="202">
        <f t="shared" si="4"/>
        <v>2.9430602711625096E-2</v>
      </c>
    </row>
    <row r="55" spans="1:17" x14ac:dyDescent="0.25">
      <c r="A55" s="129" t="s">
        <v>79</v>
      </c>
      <c r="B55" s="201">
        <f t="shared" ref="B55:Q55" si="5">IF(B$10=0,0,B$10/B$5)</f>
        <v>3.3757825674289525E-2</v>
      </c>
      <c r="C55" s="201">
        <f t="shared" si="5"/>
        <v>3.3558473464385834E-2</v>
      </c>
      <c r="D55" s="201">
        <f t="shared" si="5"/>
        <v>3.3592397105527534E-2</v>
      </c>
      <c r="E55" s="201">
        <f t="shared" si="5"/>
        <v>3.3548332183270718E-2</v>
      </c>
      <c r="F55" s="201">
        <f t="shared" si="5"/>
        <v>3.3799224418869921E-2</v>
      </c>
      <c r="G55" s="201">
        <f t="shared" si="5"/>
        <v>3.3841398936501524E-2</v>
      </c>
      <c r="H55" s="201">
        <f t="shared" si="5"/>
        <v>3.3897737580139635E-2</v>
      </c>
      <c r="I55" s="201">
        <f t="shared" si="5"/>
        <v>3.3966827706682724E-2</v>
      </c>
      <c r="J55" s="201">
        <f t="shared" si="5"/>
        <v>3.5324725312247396E-2</v>
      </c>
      <c r="K55" s="201">
        <f t="shared" si="5"/>
        <v>3.5429139332831525E-2</v>
      </c>
      <c r="L55" s="201">
        <f t="shared" si="5"/>
        <v>3.521215015188664E-2</v>
      </c>
      <c r="M55" s="201">
        <f t="shared" si="5"/>
        <v>3.5035453477869995E-2</v>
      </c>
      <c r="N55" s="201">
        <f t="shared" si="5"/>
        <v>3.4834606944316553E-2</v>
      </c>
      <c r="O55" s="201">
        <f t="shared" si="5"/>
        <v>3.4732798754278357E-2</v>
      </c>
      <c r="P55" s="201">
        <f t="shared" si="5"/>
        <v>3.4785446916659531E-2</v>
      </c>
      <c r="Q55" s="201">
        <f t="shared" si="5"/>
        <v>3.4613316103610237E-2</v>
      </c>
    </row>
    <row r="56" spans="1:17" x14ac:dyDescent="0.25">
      <c r="A56" s="127" t="s">
        <v>283</v>
      </c>
      <c r="B56" s="200">
        <f t="shared" ref="B56:Q56" si="6">IF(B$15=0,0,B$15/B$5)</f>
        <v>9.4376557697199825E-2</v>
      </c>
      <c r="C56" s="200">
        <f t="shared" si="6"/>
        <v>9.3755215499743944E-2</v>
      </c>
      <c r="D56" s="200">
        <f t="shared" si="6"/>
        <v>9.3747239472017144E-2</v>
      </c>
      <c r="E56" s="200">
        <f t="shared" si="6"/>
        <v>9.4159268326872658E-2</v>
      </c>
      <c r="F56" s="200">
        <f t="shared" si="6"/>
        <v>9.4719201243161438E-2</v>
      </c>
      <c r="G56" s="200">
        <f t="shared" si="6"/>
        <v>9.4734940373199544E-2</v>
      </c>
      <c r="H56" s="200">
        <f t="shared" si="6"/>
        <v>9.4929249740793559E-2</v>
      </c>
      <c r="I56" s="200">
        <f t="shared" si="6"/>
        <v>9.5050369211663113E-2</v>
      </c>
      <c r="J56" s="200">
        <f t="shared" si="6"/>
        <v>9.759317178128378E-2</v>
      </c>
      <c r="K56" s="200">
        <f t="shared" si="6"/>
        <v>9.7035510988078569E-2</v>
      </c>
      <c r="L56" s="200">
        <f t="shared" si="6"/>
        <v>9.7397673467819024E-2</v>
      </c>
      <c r="M56" s="200">
        <f t="shared" si="6"/>
        <v>9.671877616676558E-2</v>
      </c>
      <c r="N56" s="200">
        <f t="shared" si="6"/>
        <v>9.6007934537757481E-2</v>
      </c>
      <c r="O56" s="200">
        <f t="shared" si="6"/>
        <v>9.5864656781946792E-2</v>
      </c>
      <c r="P56" s="200">
        <f t="shared" si="6"/>
        <v>9.6004980350212418E-2</v>
      </c>
      <c r="Q56" s="200">
        <f t="shared" si="6"/>
        <v>9.5430771572739506E-2</v>
      </c>
    </row>
    <row r="57" spans="1:17" x14ac:dyDescent="0.25">
      <c r="A57" s="142" t="s">
        <v>289</v>
      </c>
      <c r="B57" s="199">
        <f t="shared" ref="B57:Q57" si="7">IF(B$16=0,0,B$16/B$5)</f>
        <v>8.2839232851998498E-2</v>
      </c>
      <c r="C57" s="199">
        <f t="shared" si="7"/>
        <v>8.2286022744164106E-2</v>
      </c>
      <c r="D57" s="199">
        <f t="shared" si="7"/>
        <v>8.2266452721268299E-2</v>
      </c>
      <c r="E57" s="199">
        <f t="shared" si="7"/>
        <v>8.2693541530732884E-2</v>
      </c>
      <c r="F57" s="199">
        <f t="shared" si="7"/>
        <v>8.3167727656005677E-2</v>
      </c>
      <c r="G57" s="199">
        <f t="shared" si="7"/>
        <v>8.3169052910138389E-2</v>
      </c>
      <c r="H57" s="199">
        <f t="shared" si="7"/>
        <v>8.3344107565084077E-2</v>
      </c>
      <c r="I57" s="199">
        <f t="shared" si="7"/>
        <v>8.3441614281944687E-2</v>
      </c>
      <c r="J57" s="199">
        <f t="shared" si="7"/>
        <v>8.5520331695931276E-2</v>
      </c>
      <c r="K57" s="199">
        <f t="shared" si="7"/>
        <v>8.4926985592733192E-2</v>
      </c>
      <c r="L57" s="199">
        <f t="shared" si="7"/>
        <v>8.5363307904111202E-2</v>
      </c>
      <c r="M57" s="199">
        <f t="shared" si="7"/>
        <v>8.4744799768724566E-2</v>
      </c>
      <c r="N57" s="199">
        <f t="shared" si="7"/>
        <v>8.4102600940470201E-2</v>
      </c>
      <c r="O57" s="199">
        <f t="shared" si="7"/>
        <v>8.3994117906680585E-2</v>
      </c>
      <c r="P57" s="199">
        <f t="shared" si="7"/>
        <v>8.4116448048540279E-2</v>
      </c>
      <c r="Q57" s="199">
        <f t="shared" si="7"/>
        <v>8.3601067974230281E-2</v>
      </c>
    </row>
    <row r="58" spans="1:17" x14ac:dyDescent="0.25">
      <c r="A58" s="142" t="s">
        <v>288</v>
      </c>
      <c r="B58" s="199">
        <f t="shared" ref="B58:Q58" si="8">IF(B$22=0,0,B$22/B$5)</f>
        <v>1.1537324845201339E-2</v>
      </c>
      <c r="C58" s="199">
        <f t="shared" si="8"/>
        <v>1.1469192755579834E-2</v>
      </c>
      <c r="D58" s="199">
        <f t="shared" si="8"/>
        <v>1.1480786750748843E-2</v>
      </c>
      <c r="E58" s="199">
        <f t="shared" si="8"/>
        <v>1.1465726796139783E-2</v>
      </c>
      <c r="F58" s="199">
        <f t="shared" si="8"/>
        <v>1.1551473587155744E-2</v>
      </c>
      <c r="G58" s="199">
        <f t="shared" si="8"/>
        <v>1.1565887463061151E-2</v>
      </c>
      <c r="H58" s="199">
        <f t="shared" si="8"/>
        <v>1.1585142175709485E-2</v>
      </c>
      <c r="I58" s="199">
        <f t="shared" si="8"/>
        <v>1.1608754929718426E-2</v>
      </c>
      <c r="J58" s="199">
        <f t="shared" si="8"/>
        <v>1.2072840085352508E-2</v>
      </c>
      <c r="K58" s="199">
        <f t="shared" si="8"/>
        <v>1.2108525395345383E-2</v>
      </c>
      <c r="L58" s="199">
        <f t="shared" si="8"/>
        <v>1.2034365563707825E-2</v>
      </c>
      <c r="M58" s="199">
        <f t="shared" si="8"/>
        <v>1.1973976398040997E-2</v>
      </c>
      <c r="N58" s="199">
        <f t="shared" si="8"/>
        <v>1.1905333597287284E-2</v>
      </c>
      <c r="O58" s="199">
        <f t="shared" si="8"/>
        <v>1.1870538875266215E-2</v>
      </c>
      <c r="P58" s="199">
        <f t="shared" si="8"/>
        <v>1.1888532301672144E-2</v>
      </c>
      <c r="Q58" s="199">
        <f t="shared" si="8"/>
        <v>1.1829703598509224E-2</v>
      </c>
    </row>
    <row r="59" spans="1:17" x14ac:dyDescent="0.25">
      <c r="A59" s="127" t="s">
        <v>282</v>
      </c>
      <c r="B59" s="200">
        <f t="shared" ref="B59:Q59" si="9">IF(B$23=0,0,B$23/B$5)</f>
        <v>4.0792684274104735E-2</v>
      </c>
      <c r="C59" s="200">
        <f t="shared" si="9"/>
        <v>4.0551788671514426E-2</v>
      </c>
      <c r="D59" s="200">
        <f t="shared" si="9"/>
        <v>4.0592781725861976E-2</v>
      </c>
      <c r="E59" s="200">
        <f t="shared" si="9"/>
        <v>4.053953402920852E-2</v>
      </c>
      <c r="F59" s="200">
        <f t="shared" si="9"/>
        <v>4.084271018315782E-2</v>
      </c>
      <c r="G59" s="200">
        <f t="shared" si="9"/>
        <v>4.0893673530109073E-2</v>
      </c>
      <c r="H59" s="200">
        <f t="shared" si="9"/>
        <v>4.0961752692687106E-2</v>
      </c>
      <c r="I59" s="200">
        <f t="shared" si="9"/>
        <v>4.1045240644361582E-2</v>
      </c>
      <c r="J59" s="200">
        <f t="shared" si="9"/>
        <v>4.2686113158924927E-2</v>
      </c>
      <c r="K59" s="200">
        <f t="shared" si="9"/>
        <v>4.2812286219256888E-2</v>
      </c>
      <c r="L59" s="200">
        <f t="shared" si="9"/>
        <v>4.2550078243109808E-2</v>
      </c>
      <c r="M59" s="200">
        <f t="shared" si="9"/>
        <v>4.2336559407359226E-2</v>
      </c>
      <c r="N59" s="200">
        <f t="shared" si="9"/>
        <v>4.2093858076122904E-2</v>
      </c>
      <c r="O59" s="200">
        <f t="shared" si="9"/>
        <v>4.1970833880405546E-2</v>
      </c>
      <c r="P59" s="200">
        <f t="shared" si="9"/>
        <v>4.2034453495197938E-2</v>
      </c>
      <c r="Q59" s="200">
        <f t="shared" si="9"/>
        <v>4.182645200901474E-2</v>
      </c>
    </row>
    <row r="60" spans="1:17" x14ac:dyDescent="0.25">
      <c r="A60" s="142" t="s">
        <v>287</v>
      </c>
      <c r="B60" s="199">
        <f t="shared" ref="B60:Q60" si="10">IF(B$24=0,0,B$24/B$5)</f>
        <v>3.584811648330416E-2</v>
      </c>
      <c r="C60" s="199">
        <f t="shared" si="10"/>
        <v>3.5636420347694486E-2</v>
      </c>
      <c r="D60" s="199">
        <f t="shared" si="10"/>
        <v>3.5672444546969613E-2</v>
      </c>
      <c r="E60" s="199">
        <f t="shared" si="10"/>
        <v>3.562565111657718E-2</v>
      </c>
      <c r="F60" s="199">
        <f t="shared" si="10"/>
        <v>3.5892078645805355E-2</v>
      </c>
      <c r="G60" s="199">
        <f t="shared" si="10"/>
        <v>3.5936864617368579E-2</v>
      </c>
      <c r="H60" s="199">
        <f t="shared" si="10"/>
        <v>3.5996691760240188E-2</v>
      </c>
      <c r="I60" s="199">
        <f t="shared" si="10"/>
        <v>3.6070059960196535E-2</v>
      </c>
      <c r="J60" s="199">
        <f t="shared" si="10"/>
        <v>3.7512038836630998E-2</v>
      </c>
      <c r="K60" s="199">
        <f t="shared" si="10"/>
        <v>3.7622918192680294E-2</v>
      </c>
      <c r="L60" s="199">
        <f t="shared" si="10"/>
        <v>3.7392493001520741E-2</v>
      </c>
      <c r="M60" s="199">
        <f t="shared" si="10"/>
        <v>3.720485523677023E-2</v>
      </c>
      <c r="N60" s="199">
        <f t="shared" si="10"/>
        <v>3.6991572248714064E-2</v>
      </c>
      <c r="O60" s="199">
        <f t="shared" si="10"/>
        <v>3.6883460076720026E-2</v>
      </c>
      <c r="P60" s="199">
        <f t="shared" si="10"/>
        <v>3.6939368223052736E-2</v>
      </c>
      <c r="Q60" s="199">
        <f t="shared" si="10"/>
        <v>3.6756579038225073E-2</v>
      </c>
    </row>
    <row r="61" spans="1:17" x14ac:dyDescent="0.25">
      <c r="A61" s="142" t="s">
        <v>286</v>
      </c>
      <c r="B61" s="199">
        <f t="shared" ref="B61:Q61" si="11">IF(B$25=0,0,B$25/B$5)</f>
        <v>4.9445677908005739E-3</v>
      </c>
      <c r="C61" s="199">
        <f t="shared" si="11"/>
        <v>4.9153683238199299E-3</v>
      </c>
      <c r="D61" s="199">
        <f t="shared" si="11"/>
        <v>4.9203371788923604E-3</v>
      </c>
      <c r="E61" s="199">
        <f t="shared" si="11"/>
        <v>4.9138829126313338E-3</v>
      </c>
      <c r="F61" s="199">
        <f t="shared" si="11"/>
        <v>4.9506315373524625E-3</v>
      </c>
      <c r="G61" s="199">
        <f t="shared" si="11"/>
        <v>4.9568089127404935E-3</v>
      </c>
      <c r="H61" s="199">
        <f t="shared" si="11"/>
        <v>4.9650609324469221E-3</v>
      </c>
      <c r="I61" s="199">
        <f t="shared" si="11"/>
        <v>4.9751806841650398E-3</v>
      </c>
      <c r="J61" s="199">
        <f t="shared" si="11"/>
        <v>5.1740743222939319E-3</v>
      </c>
      <c r="K61" s="199">
        <f t="shared" si="11"/>
        <v>5.1893680265765896E-3</v>
      </c>
      <c r="L61" s="199">
        <f t="shared" si="11"/>
        <v>5.1575852415890683E-3</v>
      </c>
      <c r="M61" s="199">
        <f t="shared" si="11"/>
        <v>5.1317041705889986E-3</v>
      </c>
      <c r="N61" s="199">
        <f t="shared" si="11"/>
        <v>5.1022858274088357E-3</v>
      </c>
      <c r="O61" s="199">
        <f t="shared" si="11"/>
        <v>5.087373803685521E-3</v>
      </c>
      <c r="P61" s="199">
        <f t="shared" si="11"/>
        <v>5.0950852721452049E-3</v>
      </c>
      <c r="Q61" s="199">
        <f t="shared" si="11"/>
        <v>5.0698729707896687E-3</v>
      </c>
    </row>
    <row r="62" spans="1:17" x14ac:dyDescent="0.25">
      <c r="A62" s="127" t="s">
        <v>281</v>
      </c>
      <c r="B62" s="200">
        <f t="shared" ref="B62:Q62" si="12">IF(B$26=0,0,B$26/B$5)</f>
        <v>0.2614454029451998</v>
      </c>
      <c r="C62" s="200">
        <f t="shared" si="12"/>
        <v>0.25973376869706222</v>
      </c>
      <c r="D62" s="200">
        <f t="shared" si="12"/>
        <v>0.259727141488314</v>
      </c>
      <c r="E62" s="200">
        <f t="shared" si="12"/>
        <v>0.26078803711324844</v>
      </c>
      <c r="F62" s="200">
        <f t="shared" si="12"/>
        <v>0.26236046967850729</v>
      </c>
      <c r="G62" s="200">
        <f t="shared" si="12"/>
        <v>0.2624194415463299</v>
      </c>
      <c r="H62" s="200">
        <f t="shared" si="12"/>
        <v>0.26295218751045596</v>
      </c>
      <c r="I62" s="200">
        <f t="shared" si="12"/>
        <v>0.26329855454753265</v>
      </c>
      <c r="J62" s="200">
        <f t="shared" si="12"/>
        <v>0.27053129811468601</v>
      </c>
      <c r="K62" s="200">
        <f t="shared" si="12"/>
        <v>0.26911426017492845</v>
      </c>
      <c r="L62" s="200">
        <f t="shared" si="12"/>
        <v>0.26997178423047979</v>
      </c>
      <c r="M62" s="200">
        <f t="shared" si="12"/>
        <v>0.2681188965950963</v>
      </c>
      <c r="N62" s="200">
        <f t="shared" si="12"/>
        <v>0.26617216405250654</v>
      </c>
      <c r="O62" s="200">
        <f t="shared" si="12"/>
        <v>0.26575398569845643</v>
      </c>
      <c r="P62" s="200">
        <f t="shared" si="12"/>
        <v>0.26614374794647999</v>
      </c>
      <c r="Q62" s="200">
        <f t="shared" si="12"/>
        <v>0.2645670427393691</v>
      </c>
    </row>
    <row r="63" spans="1:17" x14ac:dyDescent="0.25">
      <c r="A63" s="142" t="s">
        <v>285</v>
      </c>
      <c r="B63" s="199">
        <f t="shared" ref="B63:Q63" si="13">IF(B$27=0,0,B$27/B$5)</f>
        <v>0.21702145377690454</v>
      </c>
      <c r="C63" s="199">
        <f t="shared" si="13"/>
        <v>0.21557215906819069</v>
      </c>
      <c r="D63" s="199">
        <f t="shared" si="13"/>
        <v>0.21552088970374733</v>
      </c>
      <c r="E63" s="199">
        <f t="shared" si="13"/>
        <v>0.21663977300494158</v>
      </c>
      <c r="F63" s="199">
        <f t="shared" si="13"/>
        <v>0.21788204141719761</v>
      </c>
      <c r="G63" s="199">
        <f t="shared" si="13"/>
        <v>0.21788551330568118</v>
      </c>
      <c r="H63" s="199">
        <f t="shared" si="13"/>
        <v>0.21834411986683303</v>
      </c>
      <c r="I63" s="199">
        <f t="shared" si="13"/>
        <v>0.21859956705915434</v>
      </c>
      <c r="J63" s="199">
        <f t="shared" si="13"/>
        <v>0.22404537165732977</v>
      </c>
      <c r="K63" s="199">
        <f t="shared" si="13"/>
        <v>0.22249092904027923</v>
      </c>
      <c r="L63" s="199">
        <f t="shared" si="13"/>
        <v>0.2236340021841329</v>
      </c>
      <c r="M63" s="199">
        <f t="shared" si="13"/>
        <v>0.22201364030856771</v>
      </c>
      <c r="N63" s="199">
        <f t="shared" si="13"/>
        <v>0.2203312137755917</v>
      </c>
      <c r="O63" s="199">
        <f t="shared" si="13"/>
        <v>0.22004701093000012</v>
      </c>
      <c r="P63" s="199">
        <f t="shared" si="13"/>
        <v>0.22036749030086247</v>
      </c>
      <c r="Q63" s="199">
        <f t="shared" si="13"/>
        <v>0.21901730236305014</v>
      </c>
    </row>
    <row r="64" spans="1:17" x14ac:dyDescent="0.25">
      <c r="A64" s="142" t="s">
        <v>284</v>
      </c>
      <c r="B64" s="199">
        <f t="shared" ref="B64:Q64" si="14">IF(B$33=0,0,B$33/B$5)</f>
        <v>4.4423949168295264E-2</v>
      </c>
      <c r="C64" s="199">
        <f t="shared" si="14"/>
        <v>4.4161609628871515E-2</v>
      </c>
      <c r="D64" s="199">
        <f t="shared" si="14"/>
        <v>4.4206251784566664E-2</v>
      </c>
      <c r="E64" s="199">
        <f t="shared" si="14"/>
        <v>4.4148264108306856E-2</v>
      </c>
      <c r="F64" s="199">
        <f t="shared" si="14"/>
        <v>4.447842826130969E-2</v>
      </c>
      <c r="G64" s="199">
        <f t="shared" si="14"/>
        <v>4.4533928240648772E-2</v>
      </c>
      <c r="H64" s="199">
        <f t="shared" si="14"/>
        <v>4.4608067643622878E-2</v>
      </c>
      <c r="I64" s="199">
        <f t="shared" si="14"/>
        <v>4.4698987488378306E-2</v>
      </c>
      <c r="J64" s="199">
        <f t="shared" si="14"/>
        <v>4.6485926457356233E-2</v>
      </c>
      <c r="K64" s="199">
        <f t="shared" si="14"/>
        <v>4.6623331134649233E-2</v>
      </c>
      <c r="L64" s="199">
        <f t="shared" si="14"/>
        <v>4.6337782046346872E-2</v>
      </c>
      <c r="M64" s="199">
        <f t="shared" si="14"/>
        <v>4.610525628652859E-2</v>
      </c>
      <c r="N64" s="199">
        <f t="shared" si="14"/>
        <v>4.5840950276914837E-2</v>
      </c>
      <c r="O64" s="199">
        <f t="shared" si="14"/>
        <v>4.5706974768456289E-2</v>
      </c>
      <c r="P64" s="199">
        <f t="shared" si="14"/>
        <v>4.5776257645617539E-2</v>
      </c>
      <c r="Q64" s="199">
        <f t="shared" si="14"/>
        <v>4.554974037631894E-2</v>
      </c>
    </row>
    <row r="65" spans="1:17" x14ac:dyDescent="0.25">
      <c r="A65" s="127" t="s">
        <v>280</v>
      </c>
      <c r="B65" s="200">
        <f t="shared" ref="B65:Q65" si="15">IF(B$34=0,0,B$34/B$5)</f>
        <v>0.30415152524141775</v>
      </c>
      <c r="C65" s="200">
        <f t="shared" si="15"/>
        <v>0.35867919103743612</v>
      </c>
      <c r="D65" s="200">
        <f t="shared" si="15"/>
        <v>0.36197028305525308</v>
      </c>
      <c r="E65" s="200">
        <f t="shared" si="15"/>
        <v>0.34884538231173645</v>
      </c>
      <c r="F65" s="200">
        <f t="shared" si="15"/>
        <v>0.3218203990852217</v>
      </c>
      <c r="G65" s="200">
        <f t="shared" si="15"/>
        <v>0.30372196070206275</v>
      </c>
      <c r="H65" s="200">
        <f t="shared" si="15"/>
        <v>0.2937472348416762</v>
      </c>
      <c r="I65" s="200">
        <f t="shared" si="15"/>
        <v>0.25989171793052573</v>
      </c>
      <c r="J65" s="200">
        <f t="shared" si="15"/>
        <v>5.3196106539757253E-2</v>
      </c>
      <c r="K65" s="200">
        <f t="shared" si="15"/>
        <v>3.9460757655822701E-2</v>
      </c>
      <c r="L65" s="200">
        <f t="shared" si="15"/>
        <v>8.611333556899313E-2</v>
      </c>
      <c r="M65" s="200">
        <f t="shared" si="15"/>
        <v>0.11711478711360476</v>
      </c>
      <c r="N65" s="200">
        <f t="shared" si="15"/>
        <v>0.14436518303265092</v>
      </c>
      <c r="O65" s="200">
        <f t="shared" si="15"/>
        <v>0.18363597501099846</v>
      </c>
      <c r="P65" s="200">
        <f t="shared" si="15"/>
        <v>0.19001128643744902</v>
      </c>
      <c r="Q65" s="200">
        <f t="shared" si="15"/>
        <v>0.2160643547729327</v>
      </c>
    </row>
    <row r="66" spans="1:17" x14ac:dyDescent="0.25">
      <c r="A66" s="127" t="s">
        <v>279</v>
      </c>
      <c r="B66" s="200">
        <f t="shared" ref="B66:Q66" si="16">IF(B$45=0,0,B$45/B$5)</f>
        <v>4.3915034489881342E-2</v>
      </c>
      <c r="C66" s="200">
        <f t="shared" si="16"/>
        <v>4.365570027629713E-2</v>
      </c>
      <c r="D66" s="200">
        <f t="shared" si="16"/>
        <v>4.3699831017569794E-2</v>
      </c>
      <c r="E66" s="200">
        <f t="shared" si="16"/>
        <v>4.3642507640188427E-2</v>
      </c>
      <c r="F66" s="200">
        <f t="shared" si="16"/>
        <v>4.3968889477866251E-2</v>
      </c>
      <c r="G66" s="200">
        <f t="shared" si="16"/>
        <v>4.4023753657042239E-2</v>
      </c>
      <c r="H66" s="200">
        <f t="shared" si="16"/>
        <v>4.4097043729168103E-2</v>
      </c>
      <c r="I66" s="200">
        <f t="shared" si="16"/>
        <v>4.4186922008632092E-2</v>
      </c>
      <c r="J66" s="200">
        <f t="shared" si="16"/>
        <v>4.5953390049478592E-2</v>
      </c>
      <c r="K66" s="200">
        <f t="shared" si="16"/>
        <v>4.6089220637604129E-2</v>
      </c>
      <c r="L66" s="200">
        <f t="shared" si="16"/>
        <v>4.5806942760555233E-2</v>
      </c>
      <c r="M66" s="200">
        <f t="shared" si="16"/>
        <v>4.5577080784000322E-2</v>
      </c>
      <c r="N66" s="200">
        <f t="shared" si="16"/>
        <v>4.5315802627839616E-2</v>
      </c>
      <c r="O66" s="200">
        <f t="shared" si="16"/>
        <v>4.5183361924459708E-2</v>
      </c>
      <c r="P66" s="200">
        <f t="shared" si="16"/>
        <v>4.5251851106467622E-2</v>
      </c>
      <c r="Q66" s="200">
        <f t="shared" si="16"/>
        <v>4.5027928787987614E-2</v>
      </c>
    </row>
    <row r="67" spans="1:17" x14ac:dyDescent="0.25">
      <c r="A67" s="72" t="s">
        <v>278</v>
      </c>
      <c r="B67" s="71">
        <f t="shared" ref="B67:Q67" si="17">IF(B$46=0,0,B$46/B$5)</f>
        <v>9.5262532248116261E-2</v>
      </c>
      <c r="C67" s="71">
        <f t="shared" si="17"/>
        <v>4.4513263025190652E-2</v>
      </c>
      <c r="D67" s="71">
        <f t="shared" si="17"/>
        <v>4.0990808002852458E-2</v>
      </c>
      <c r="E67" s="71">
        <f t="shared" si="17"/>
        <v>5.2962280727528815E-2</v>
      </c>
      <c r="F67" s="71">
        <f t="shared" si="17"/>
        <v>7.6035783011756633E-2</v>
      </c>
      <c r="G67" s="71">
        <f t="shared" si="17"/>
        <v>9.375372047537929E-2</v>
      </c>
      <c r="H67" s="71">
        <f t="shared" si="17"/>
        <v>0.10259290288389965</v>
      </c>
      <c r="I67" s="71">
        <f t="shared" si="17"/>
        <v>0.13547998945726075</v>
      </c>
      <c r="J67" s="71">
        <f t="shared" si="17"/>
        <v>0.32255450280533815</v>
      </c>
      <c r="K67" s="71">
        <f t="shared" si="17"/>
        <v>0.33750748769883593</v>
      </c>
      <c r="L67" s="71">
        <f t="shared" si="17"/>
        <v>0.29120852173419182</v>
      </c>
      <c r="M67" s="71">
        <f t="shared" si="17"/>
        <v>0.26402000936659065</v>
      </c>
      <c r="N67" s="71">
        <f t="shared" si="17"/>
        <v>0.24088344246716661</v>
      </c>
      <c r="O67" s="71">
        <f t="shared" si="17"/>
        <v>0.202912275526411</v>
      </c>
      <c r="P67" s="71">
        <f t="shared" si="17"/>
        <v>0.19562514831128536</v>
      </c>
      <c r="Q67" s="71">
        <f t="shared" si="17"/>
        <v>0.17297104303826874</v>
      </c>
    </row>
    <row r="69" spans="1:17" ht="12.75" x14ac:dyDescent="0.25">
      <c r="A69" s="98" t="s">
        <v>128</v>
      </c>
      <c r="B69" s="197"/>
      <c r="C69" s="197"/>
      <c r="D69" s="197"/>
      <c r="E69" s="197"/>
      <c r="F69" s="197"/>
      <c r="G69" s="197"/>
      <c r="H69" s="197"/>
      <c r="I69" s="197"/>
      <c r="J69" s="197"/>
      <c r="K69" s="197"/>
      <c r="L69" s="197"/>
      <c r="M69" s="197"/>
      <c r="N69" s="197"/>
      <c r="O69" s="197"/>
      <c r="P69" s="197"/>
      <c r="Q69" s="197"/>
    </row>
    <row r="71" spans="1:17" x14ac:dyDescent="0.25">
      <c r="A71" s="78" t="s">
        <v>7</v>
      </c>
      <c r="B71" s="253">
        <f>IF(B$5=0,0,B$5/TRE_fec!B$5)</f>
        <v>0.47662087673467735</v>
      </c>
      <c r="C71" s="253">
        <f>IF(C$5=0,0,C$5/TRE_fec!C$5)</f>
        <v>0.47945221604348492</v>
      </c>
      <c r="D71" s="253">
        <f>IF(D$5=0,0,D$5/TRE_fec!D$5)</f>
        <v>0.47896803610031036</v>
      </c>
      <c r="E71" s="253">
        <f>IF(E$5=0,0,E$5/TRE_fec!E$5)</f>
        <v>0.47959714902189937</v>
      </c>
      <c r="F71" s="253">
        <f>IF(F$5=0,0,F$5/TRE_fec!F$5)</f>
        <v>0.47603709097400154</v>
      </c>
      <c r="G71" s="253">
        <f>IF(G$5=0,0,G$5/TRE_fec!G$5)</f>
        <v>0.48193850787096937</v>
      </c>
      <c r="H71" s="253">
        <f>IF(H$5=0,0,H$5/TRE_fec!H$5)</f>
        <v>0.4811375174866927</v>
      </c>
      <c r="I71" s="253">
        <f>IF(I$5=0,0,I$5/TRE_fec!I$5)</f>
        <v>0.4801588611265864</v>
      </c>
      <c r="J71" s="253">
        <f>IF(J$5=0,0,J$5/TRE_fec!J$5)</f>
        <v>0.46170134837733917</v>
      </c>
      <c r="K71" s="253">
        <f>IF(K$5=0,0,K$5/TRE_fec!K$5)</f>
        <v>0.46034065785532835</v>
      </c>
      <c r="L71" s="253">
        <f>IF(L$5=0,0,L$5/TRE_fec!L$5)</f>
        <v>0.4631774327149375</v>
      </c>
      <c r="M71" s="253">
        <f>IF(M$5=0,0,M$5/TRE_fec!M$5)</f>
        <v>0.48309272866848424</v>
      </c>
      <c r="N71" s="253">
        <f>IF(N$5=0,0,N$5/TRE_fec!N$5)</f>
        <v>0.4858781052938913</v>
      </c>
      <c r="O71" s="253">
        <f>IF(O$5=0,0,O$5/TRE_fec!O$5)</f>
        <v>0.50549581202730676</v>
      </c>
      <c r="P71" s="253">
        <f>IF(P$5=0,0,P$5/TRE_fec!P$5)</f>
        <v>0.53853975035995449</v>
      </c>
      <c r="Q71" s="253">
        <f>IF(Q$5=0,0,Q$5/TRE_fec!Q$5)</f>
        <v>0.55597575475025218</v>
      </c>
    </row>
    <row r="72" spans="1:17" x14ac:dyDescent="0.25">
      <c r="A72" s="132" t="s">
        <v>83</v>
      </c>
      <c r="B72" s="282">
        <f>IF(B$6=0,0,B$6/TRE_fec!B$6)</f>
        <v>0.43009849445502796</v>
      </c>
      <c r="C72" s="282">
        <f>IF(C$6=0,0,C$6/TRE_fec!C$6)</f>
        <v>0.43009849445502801</v>
      </c>
      <c r="D72" s="282">
        <f>IF(D$6=0,0,D$6/TRE_fec!D$6)</f>
        <v>0.43009849445502796</v>
      </c>
      <c r="E72" s="282">
        <f>IF(E$6=0,0,E$6/TRE_fec!E$6)</f>
        <v>0.43009849445502801</v>
      </c>
      <c r="F72" s="282">
        <f>IF(F$6=0,0,F$6/TRE_fec!F$6)</f>
        <v>0.43009849445502801</v>
      </c>
      <c r="G72" s="282">
        <f>IF(G$6=0,0,G$6/TRE_fec!G$6)</f>
        <v>0.4359737400871867</v>
      </c>
      <c r="H72" s="282">
        <f>IF(H$6=0,0,H$6/TRE_fec!H$6)</f>
        <v>0.43597374008718676</v>
      </c>
      <c r="I72" s="282">
        <f>IF(I$6=0,0,I$6/TRE_fec!I$6)</f>
        <v>0.43597374008718681</v>
      </c>
      <c r="J72" s="282">
        <f>IF(J$6=0,0,J$6/TRE_fec!J$6)</f>
        <v>0.4359737400871867</v>
      </c>
      <c r="K72" s="282">
        <f>IF(K$6=0,0,K$6/TRE_fec!K$6)</f>
        <v>0.4359737400871867</v>
      </c>
      <c r="L72" s="282">
        <f>IF(L$6=0,0,L$6/TRE_fec!L$6)</f>
        <v>0.4359737400871867</v>
      </c>
      <c r="M72" s="282">
        <f>IF(M$6=0,0,M$6/TRE_fec!M$6)</f>
        <v>0.45243754668295089</v>
      </c>
      <c r="N72" s="282">
        <f>IF(N$6=0,0,N$6/TRE_fec!N$6)</f>
        <v>0.45243754668295089</v>
      </c>
      <c r="O72" s="282">
        <f>IF(O$6=0,0,O$6/TRE_fec!O$6)</f>
        <v>0.46932937453594387</v>
      </c>
      <c r="P72" s="282">
        <f>IF(P$6=0,0,P$6/TRE_fec!P$6)</f>
        <v>0.50076705247843722</v>
      </c>
      <c r="Q72" s="282">
        <f>IF(Q$6=0,0,Q$6/TRE_fec!Q$6)</f>
        <v>0.51442190886772599</v>
      </c>
    </row>
    <row r="73" spans="1:17" x14ac:dyDescent="0.25">
      <c r="A73" s="76" t="s">
        <v>82</v>
      </c>
      <c r="B73" s="281">
        <f>IF(B$7=0,0,B$7/TRE_fec!B$7)</f>
        <v>0.1089870513894426</v>
      </c>
      <c r="C73" s="281">
        <f>IF(C$7=0,0,C$7/TRE_fec!C$7)</f>
        <v>0.10898705138944259</v>
      </c>
      <c r="D73" s="281">
        <f>IF(D$7=0,0,D$7/TRE_fec!D$7)</f>
        <v>0.1089870513894426</v>
      </c>
      <c r="E73" s="281">
        <f>IF(E$7=0,0,E$7/TRE_fec!E$7)</f>
        <v>0.1089870513894426</v>
      </c>
      <c r="F73" s="281">
        <f>IF(F$7=0,0,F$7/TRE_fec!F$7)</f>
        <v>0.10898705138944259</v>
      </c>
      <c r="G73" s="281">
        <f>IF(G$7=0,0,G$7/TRE_fec!G$7)</f>
        <v>0.11047583990159267</v>
      </c>
      <c r="H73" s="281">
        <f>IF(H$7=0,0,H$7/TRE_fec!H$7)</f>
        <v>0.11047583990159267</v>
      </c>
      <c r="I73" s="281">
        <f>IF(I$7=0,0,I$7/TRE_fec!I$7)</f>
        <v>0.11047583990159265</v>
      </c>
      <c r="J73" s="281">
        <f>IF(J$7=0,0,J$7/TRE_fec!J$7)</f>
        <v>0.11047583990159268</v>
      </c>
      <c r="K73" s="281">
        <f>IF(K$7=0,0,K$7/TRE_fec!K$7)</f>
        <v>0.11047583990159268</v>
      </c>
      <c r="L73" s="281">
        <f>IF(L$7=0,0,L$7/TRE_fec!L$7)</f>
        <v>0.11047583990159267</v>
      </c>
      <c r="M73" s="281">
        <f>IF(M$7=0,0,M$7/TRE_fec!M$7)</f>
        <v>0.11464777204888368</v>
      </c>
      <c r="N73" s="281">
        <f>IF(N$7=0,0,N$7/TRE_fec!N$7)</f>
        <v>0.11464777204888368</v>
      </c>
      <c r="O73" s="281">
        <f>IF(O$7=0,0,O$7/TRE_fec!O$7)</f>
        <v>0.11892816487520234</v>
      </c>
      <c r="P73" s="281">
        <f>IF(P$7=0,0,P$7/TRE_fec!P$7)</f>
        <v>0.12689447925587621</v>
      </c>
      <c r="Q73" s="281">
        <f>IF(Q$7=0,0,Q$7/TRE_fec!Q$7)</f>
        <v>0.13035462281415708</v>
      </c>
    </row>
    <row r="74" spans="1:17" x14ac:dyDescent="0.25">
      <c r="A74" s="76" t="s">
        <v>81</v>
      </c>
      <c r="B74" s="281">
        <f>IF(B$8=0,0,B$8/TRE_fec!B$8)</f>
        <v>0.59110206752544348</v>
      </c>
      <c r="C74" s="281">
        <f>IF(C$8=0,0,C$8/TRE_fec!C$8)</f>
        <v>0.59110206752544336</v>
      </c>
      <c r="D74" s="281">
        <f>IF(D$8=0,0,D$8/TRE_fec!D$8)</f>
        <v>0.59110206752544336</v>
      </c>
      <c r="E74" s="281">
        <f>IF(E$8=0,0,E$8/TRE_fec!E$8)</f>
        <v>0.59110206752544348</v>
      </c>
      <c r="F74" s="281">
        <f>IF(F$8=0,0,F$8/TRE_fec!F$8)</f>
        <v>0.59110206752544336</v>
      </c>
      <c r="G74" s="281">
        <f>IF(G$8=0,0,G$8/TRE_fec!G$8)</f>
        <v>0.59917665947394416</v>
      </c>
      <c r="H74" s="281">
        <f>IF(H$8=0,0,H$8/TRE_fec!H$8)</f>
        <v>0.59917665947394405</v>
      </c>
      <c r="I74" s="281">
        <f>IF(I$8=0,0,I$8/TRE_fec!I$8)</f>
        <v>0.59917665947394427</v>
      </c>
      <c r="J74" s="281">
        <f>IF(J$8=0,0,J$8/TRE_fec!J$8)</f>
        <v>0.59917665947394416</v>
      </c>
      <c r="K74" s="281">
        <f>IF(K$8=0,0,K$8/TRE_fec!K$8)</f>
        <v>0.59917665947394416</v>
      </c>
      <c r="L74" s="281">
        <f>IF(L$8=0,0,L$8/TRE_fec!L$8)</f>
        <v>0.59917665947394405</v>
      </c>
      <c r="M74" s="281">
        <f>IF(M$8=0,0,M$8/TRE_fec!M$8)</f>
        <v>0.62180354667201787</v>
      </c>
      <c r="N74" s="281">
        <f>IF(N$8=0,0,N$8/TRE_fec!N$8)</f>
        <v>0.62180354667201787</v>
      </c>
      <c r="O74" s="281">
        <f>IF(O$8=0,0,O$8/TRE_fec!O$8)</f>
        <v>0.64501868110497973</v>
      </c>
      <c r="P74" s="281">
        <f>IF(P$8=0,0,P$8/TRE_fec!P$8)</f>
        <v>0.68822477614968103</v>
      </c>
      <c r="Q74" s="281">
        <f>IF(Q$8=0,0,Q$8/TRE_fec!Q$8)</f>
        <v>0.70699120743816712</v>
      </c>
    </row>
    <row r="75" spans="1:17" x14ac:dyDescent="0.25">
      <c r="A75" s="76" t="s">
        <v>80</v>
      </c>
      <c r="B75" s="281">
        <f>IF(B$9=0,0,B$9/TRE_fec!B$9)</f>
        <v>0.42547060082134769</v>
      </c>
      <c r="C75" s="281">
        <f>IF(C$9=0,0,C$9/TRE_fec!C$9)</f>
        <v>0.42547060082134769</v>
      </c>
      <c r="D75" s="281">
        <f>IF(D$9=0,0,D$9/TRE_fec!D$9)</f>
        <v>0.42547060082134769</v>
      </c>
      <c r="E75" s="281">
        <f>IF(E$9=0,0,E$9/TRE_fec!E$9)</f>
        <v>0.4254706008213478</v>
      </c>
      <c r="F75" s="281">
        <f>IF(F$9=0,0,F$9/TRE_fec!F$9)</f>
        <v>0.42547060082134769</v>
      </c>
      <c r="G75" s="281">
        <f>IF(G$9=0,0,G$9/TRE_fec!G$9)</f>
        <v>0.43128262834833314</v>
      </c>
      <c r="H75" s="281">
        <f>IF(H$9=0,0,H$9/TRE_fec!H$9)</f>
        <v>0.43128262834833314</v>
      </c>
      <c r="I75" s="281">
        <f>IF(I$9=0,0,I$9/TRE_fec!I$9)</f>
        <v>0.43128262834833309</v>
      </c>
      <c r="J75" s="281">
        <f>IF(J$9=0,0,J$9/TRE_fec!J$9)</f>
        <v>0.43128262834833314</v>
      </c>
      <c r="K75" s="281">
        <f>IF(K$9=0,0,K$9/TRE_fec!K$9)</f>
        <v>0.43128262834833309</v>
      </c>
      <c r="L75" s="281">
        <f>IF(L$9=0,0,L$9/TRE_fec!L$9)</f>
        <v>0.43128262834833309</v>
      </c>
      <c r="M75" s="281">
        <f>IF(M$9=0,0,M$9/TRE_fec!M$9)</f>
        <v>0.44756928309001504</v>
      </c>
      <c r="N75" s="281">
        <f>IF(N$9=0,0,N$9/TRE_fec!N$9)</f>
        <v>0.44756928309001509</v>
      </c>
      <c r="O75" s="281">
        <f>IF(O$9=0,0,O$9/TRE_fec!O$9)</f>
        <v>0.46427935354652811</v>
      </c>
      <c r="P75" s="281">
        <f>IF(P$9=0,0,P$9/TRE_fec!P$9)</f>
        <v>0.49537875960134115</v>
      </c>
      <c r="Q75" s="281">
        <f>IF(Q$9=0,0,Q$9/TRE_fec!Q$9)</f>
        <v>0.50888668866173303</v>
      </c>
    </row>
    <row r="76" spans="1:17" x14ac:dyDescent="0.25">
      <c r="A76" s="129" t="s">
        <v>79</v>
      </c>
      <c r="B76" s="280">
        <f>IF(B$10=0,0,B$10/TRE_fec!B$10)</f>
        <v>0.64866115221821463</v>
      </c>
      <c r="C76" s="280">
        <f>IF(C$10=0,0,C$10/TRE_fec!C$10)</f>
        <v>0.64866115221821463</v>
      </c>
      <c r="D76" s="280">
        <f>IF(D$10=0,0,D$10/TRE_fec!D$10)</f>
        <v>0.64866115221821463</v>
      </c>
      <c r="E76" s="280">
        <f>IF(E$10=0,0,E$10/TRE_fec!E$10)</f>
        <v>0.64866115221821452</v>
      </c>
      <c r="F76" s="280">
        <f>IF(F$10=0,0,F$10/TRE_fec!F$10)</f>
        <v>0.64866115221821463</v>
      </c>
      <c r="G76" s="280">
        <f>IF(G$10=0,0,G$10/TRE_fec!G$10)</f>
        <v>0.65752201467287175</v>
      </c>
      <c r="H76" s="280">
        <f>IF(H$10=0,0,H$10/TRE_fec!H$10)</f>
        <v>0.65752201467287186</v>
      </c>
      <c r="I76" s="280">
        <f>IF(I$10=0,0,I$10/TRE_fec!I$10)</f>
        <v>0.65752201467287164</v>
      </c>
      <c r="J76" s="280">
        <f>IF(J$10=0,0,J$10/TRE_fec!J$10)</f>
        <v>0.65752201467287164</v>
      </c>
      <c r="K76" s="280">
        <f>IF(K$10=0,0,K$10/TRE_fec!K$10)</f>
        <v>0.65752201467287186</v>
      </c>
      <c r="L76" s="280">
        <f>IF(L$10=0,0,L$10/TRE_fec!L$10)</f>
        <v>0.65752201467287164</v>
      </c>
      <c r="M76" s="280">
        <f>IF(M$10=0,0,M$10/TRE_fec!M$10)</f>
        <v>0.68235221495022447</v>
      </c>
      <c r="N76" s="280">
        <f>IF(N$10=0,0,N$10/TRE_fec!N$10)</f>
        <v>0.68235221495022447</v>
      </c>
      <c r="O76" s="280">
        <f>IF(O$10=0,0,O$10/TRE_fec!O$10)</f>
        <v>0.70782794355531453</v>
      </c>
      <c r="P76" s="280">
        <f>IF(P$10=0,0,P$10/TRE_fec!P$10)</f>
        <v>0.75524127017735232</v>
      </c>
      <c r="Q76" s="280">
        <f>IF(Q$10=0,0,Q$10/TRE_fec!Q$10)</f>
        <v>0.77583509924916372</v>
      </c>
    </row>
    <row r="77" spans="1:17" x14ac:dyDescent="0.25">
      <c r="A77" s="127" t="s">
        <v>283</v>
      </c>
      <c r="B77" s="305">
        <f>IF(B$15=0,0,B$15/TRE_fec!B$15)</f>
        <v>0.46866920165622311</v>
      </c>
      <c r="C77" s="305">
        <f>IF(C$15=0,0,C$15/TRE_fec!C$15)</f>
        <v>0.4683494210747482</v>
      </c>
      <c r="D77" s="305">
        <f>IF(D$15=0,0,D$15/TRE_fec!D$15)</f>
        <v>0.46783664980269596</v>
      </c>
      <c r="E77" s="305">
        <f>IF(E$15=0,0,E$15/TRE_fec!E$15)</f>
        <v>0.47051003334382818</v>
      </c>
      <c r="F77" s="305">
        <f>IF(F$15=0,0,F$15/TRE_fec!F$15)</f>
        <v>0.46979462179805476</v>
      </c>
      <c r="G77" s="305">
        <f>IF(G$15=0,0,G$15/TRE_fec!G$15)</f>
        <v>0.47569768274569318</v>
      </c>
      <c r="H77" s="305">
        <f>IF(H$15=0,0,H$15/TRE_fec!H$15)</f>
        <v>0.4758811392422585</v>
      </c>
      <c r="I77" s="305">
        <f>IF(I$15=0,0,I$15/TRE_fec!I$15)</f>
        <v>0.47551911252591361</v>
      </c>
      <c r="J77" s="305">
        <f>IF(J$15=0,0,J$15/TRE_fec!J$15)</f>
        <v>0.46947210954853552</v>
      </c>
      <c r="K77" s="305">
        <f>IF(K$15=0,0,K$15/TRE_fec!K$15)</f>
        <v>0.46541379553310902</v>
      </c>
      <c r="L77" s="305">
        <f>IF(L$15=0,0,L$15/TRE_fec!L$15)</f>
        <v>0.4700295858279992</v>
      </c>
      <c r="M77" s="305">
        <f>IF(M$15=0,0,M$15/TRE_fec!M$15)</f>
        <v>0.48682235651783035</v>
      </c>
      <c r="N77" s="305">
        <f>IF(N$15=0,0,N$15/TRE_fec!N$15)</f>
        <v>0.4860306716951826</v>
      </c>
      <c r="O77" s="305">
        <f>IF(O$15=0,0,O$15/TRE_fec!O$15)</f>
        <v>0.50489992320793176</v>
      </c>
      <c r="P77" s="305">
        <f>IF(P$15=0,0,P$15/TRE_fec!P$15)</f>
        <v>0.53869227638839934</v>
      </c>
      <c r="Q77" s="305">
        <f>IF(Q$15=0,0,Q$15/TRE_fec!Q$15)</f>
        <v>0.55280696892643166</v>
      </c>
    </row>
    <row r="78" spans="1:17" x14ac:dyDescent="0.25">
      <c r="A78" s="127" t="s">
        <v>282</v>
      </c>
      <c r="B78" s="305">
        <f>IF(B$23=0,0,B$23/TRE_fec!B$23)</f>
        <v>0.40514880471692127</v>
      </c>
      <c r="C78" s="305">
        <f>IF(C$23=0,0,C$23/TRE_fec!C$23)</f>
        <v>0.40514880471692133</v>
      </c>
      <c r="D78" s="305">
        <f>IF(D$23=0,0,D$23/TRE_fec!D$23)</f>
        <v>0.40514880471692127</v>
      </c>
      <c r="E78" s="305">
        <f>IF(E$23=0,0,E$23/TRE_fec!E$23)</f>
        <v>0.40514880471692133</v>
      </c>
      <c r="F78" s="305">
        <f>IF(F$23=0,0,F$23/TRE_fec!F$23)</f>
        <v>0.40514880471692133</v>
      </c>
      <c r="G78" s="305">
        <f>IF(G$23=0,0,G$23/TRE_fec!G$23)</f>
        <v>0.41068323177485261</v>
      </c>
      <c r="H78" s="305">
        <f>IF(H$23=0,0,H$23/TRE_fec!H$23)</f>
        <v>0.41068323177485261</v>
      </c>
      <c r="I78" s="305">
        <f>IF(I$23=0,0,I$23/TRE_fec!I$23)</f>
        <v>0.41068323177485266</v>
      </c>
      <c r="J78" s="305">
        <f>IF(J$23=0,0,J$23/TRE_fec!J$23)</f>
        <v>0.41068323177485255</v>
      </c>
      <c r="K78" s="305">
        <f>IF(K$23=0,0,K$23/TRE_fec!K$23)</f>
        <v>0.41068323177485261</v>
      </c>
      <c r="L78" s="305">
        <f>IF(L$23=0,0,L$23/TRE_fec!L$23)</f>
        <v>0.4106832317748525</v>
      </c>
      <c r="M78" s="305">
        <f>IF(M$23=0,0,M$23/TRE_fec!M$23)</f>
        <v>0.42619198534958025</v>
      </c>
      <c r="N78" s="305">
        <f>IF(N$23=0,0,N$23/TRE_fec!N$23)</f>
        <v>0.4261919853495803</v>
      </c>
      <c r="O78" s="305">
        <f>IF(O$23=0,0,O$23/TRE_fec!O$23)</f>
        <v>0.44210393099076567</v>
      </c>
      <c r="P78" s="305">
        <f>IF(P$23=0,0,P$23/TRE_fec!P$23)</f>
        <v>0.47171793291284991</v>
      </c>
      <c r="Q78" s="305">
        <f>IF(Q$23=0,0,Q$23/TRE_fec!Q$23)</f>
        <v>0.48458068136704135</v>
      </c>
    </row>
    <row r="79" spans="1:17" x14ac:dyDescent="0.25">
      <c r="A79" s="127" t="s">
        <v>281</v>
      </c>
      <c r="B79" s="305">
        <f>IF(B$26=0,0,B$26/TRE_fec!B$26)</f>
        <v>0.40572644330593882</v>
      </c>
      <c r="C79" s="305">
        <f>IF(C$26=0,0,C$26/TRE_fec!C$26)</f>
        <v>0.40546464386814524</v>
      </c>
      <c r="D79" s="305">
        <f>IF(D$26=0,0,D$26/TRE_fec!D$26)</f>
        <v>0.40504484592381462</v>
      </c>
      <c r="E79" s="305">
        <f>IF(E$26=0,0,E$26/TRE_fec!E$26)</f>
        <v>0.40723350386185192</v>
      </c>
      <c r="F79" s="305">
        <f>IF(F$26=0,0,F$26/TRE_fec!F$26)</f>
        <v>0.40664780744585705</v>
      </c>
      <c r="G79" s="305">
        <f>IF(G$26=0,0,G$26/TRE_fec!G$26)</f>
        <v>0.41178154464195926</v>
      </c>
      <c r="H79" s="305">
        <f>IF(H$26=0,0,H$26/TRE_fec!H$26)</f>
        <v>0.41193173765067448</v>
      </c>
      <c r="I79" s="305">
        <f>IF(I$26=0,0,I$26/TRE_fec!I$26)</f>
        <v>0.41163535195280571</v>
      </c>
      <c r="J79" s="305">
        <f>IF(J$26=0,0,J$26/TRE_fec!J$26)</f>
        <v>0.40668476373224388</v>
      </c>
      <c r="K79" s="305">
        <f>IF(K$26=0,0,K$26/TRE_fec!K$26)</f>
        <v>0.40336228454126766</v>
      </c>
      <c r="L79" s="305">
        <f>IF(L$26=0,0,L$26/TRE_fec!L$26)</f>
        <v>0.40714116097773573</v>
      </c>
      <c r="M79" s="305">
        <f>IF(M$26=0,0,M$26/TRE_fec!M$26)</f>
        <v>0.42173259371300803</v>
      </c>
      <c r="N79" s="305">
        <f>IF(N$26=0,0,N$26/TRE_fec!N$26)</f>
        <v>0.42108445353975871</v>
      </c>
      <c r="O79" s="305">
        <f>IF(O$26=0,0,O$26/TRE_fec!O$26)</f>
        <v>0.43739779691616321</v>
      </c>
      <c r="P79" s="305">
        <f>IF(P$26=0,0,P$26/TRE_fec!P$26)</f>
        <v>0.46667364581255977</v>
      </c>
      <c r="Q79" s="305">
        <f>IF(Q$26=0,0,Q$26/TRE_fec!Q$26)</f>
        <v>0.47892867312425857</v>
      </c>
    </row>
    <row r="80" spans="1:17" x14ac:dyDescent="0.25">
      <c r="A80" s="127" t="s">
        <v>280</v>
      </c>
      <c r="B80" s="305">
        <f>IF(B$34=0,0,B$34/TRE_fec!B$34)</f>
        <v>0.58550766300561374</v>
      </c>
      <c r="C80" s="305">
        <f>IF(C$34=0,0,C$34/TRE_fec!C$34)</f>
        <v>0.58312535019806799</v>
      </c>
      <c r="D80" s="305">
        <f>IF(D$34=0,0,D$34/TRE_fec!D$34)</f>
        <v>0.58125836613930415</v>
      </c>
      <c r="E80" s="305">
        <f>IF(E$34=0,0,E$34/TRE_fec!E$34)</f>
        <v>0.58309079321751078</v>
      </c>
      <c r="F80" s="305">
        <f>IF(F$34=0,0,F$34/TRE_fec!F$34)</f>
        <v>0.5765889827469679</v>
      </c>
      <c r="G80" s="305">
        <f>IF(G$34=0,0,G$34/TRE_fec!G$34)</f>
        <v>0.58733418702862472</v>
      </c>
      <c r="H80" s="305">
        <f>IF(H$34=0,0,H$34/TRE_fec!H$34)</f>
        <v>0.58616507469801837</v>
      </c>
      <c r="I80" s="305">
        <f>IF(I$34=0,0,I$34/TRE_fec!I$34)</f>
        <v>0.59233823988373668</v>
      </c>
      <c r="J80" s="305">
        <f>IF(J$34=0,0,J$34/TRE_fec!J$34)</f>
        <v>0.51222271991386714</v>
      </c>
      <c r="K80" s="305">
        <f>IF(K$34=0,0,K$34/TRE_fec!K$34)</f>
        <v>0.51248167335581418</v>
      </c>
      <c r="L80" s="305">
        <f>IF(L$34=0,0,L$34/TRE_fec!L$34)</f>
        <v>0.53043847633876307</v>
      </c>
      <c r="M80" s="305">
        <f>IF(M$34=0,0,M$34/TRE_fec!M$34)</f>
        <v>0.57479896765992355</v>
      </c>
      <c r="N80" s="305">
        <f>IF(N$34=0,0,N$34/TRE_fec!N$34)</f>
        <v>0.59408031879821244</v>
      </c>
      <c r="O80" s="305">
        <f>IF(O$34=0,0,O$34/TRE_fec!O$34)</f>
        <v>0.61061346039365094</v>
      </c>
      <c r="P80" s="305">
        <f>IF(P$34=0,0,P$34/TRE_fec!P$34)</f>
        <v>0.64385404252214762</v>
      </c>
      <c r="Q80" s="305">
        <f>IF(Q$34=0,0,Q$34/TRE_fec!Q$34)</f>
        <v>0.67201298523990494</v>
      </c>
    </row>
    <row r="81" spans="1:17" x14ac:dyDescent="0.25">
      <c r="A81" s="127" t="s">
        <v>279</v>
      </c>
      <c r="B81" s="305">
        <f>IF(B$45=0,0,B$45/TRE_fec!B$45)</f>
        <v>0.54519958815177405</v>
      </c>
      <c r="C81" s="305">
        <f>IF(C$45=0,0,C$45/TRE_fec!C$45)</f>
        <v>0.54519958815177416</v>
      </c>
      <c r="D81" s="305">
        <f>IF(D$45=0,0,D$45/TRE_fec!D$45)</f>
        <v>0.54519958815177394</v>
      </c>
      <c r="E81" s="305">
        <f>IF(E$45=0,0,E$45/TRE_fec!E$45)</f>
        <v>0.54519958815177394</v>
      </c>
      <c r="F81" s="305">
        <f>IF(F$45=0,0,F$45/TRE_fec!F$45)</f>
        <v>0.54519958815177416</v>
      </c>
      <c r="G81" s="305">
        <f>IF(G$45=0,0,G$45/TRE_fec!G$45)</f>
        <v>0.55264714153835859</v>
      </c>
      <c r="H81" s="305">
        <f>IF(H$45=0,0,H$45/TRE_fec!H$45)</f>
        <v>0.5526471415383587</v>
      </c>
      <c r="I81" s="305">
        <f>IF(I$45=0,0,I$45/TRE_fec!I$45)</f>
        <v>0.5526471415383587</v>
      </c>
      <c r="J81" s="305">
        <f>IF(J$45=0,0,J$45/TRE_fec!J$45)</f>
        <v>0.55264714153835859</v>
      </c>
      <c r="K81" s="305">
        <f>IF(K$45=0,0,K$45/TRE_fec!K$45)</f>
        <v>0.55264714153835859</v>
      </c>
      <c r="L81" s="305">
        <f>IF(L$45=0,0,L$45/TRE_fec!L$45)</f>
        <v>0.55264714153835859</v>
      </c>
      <c r="M81" s="305">
        <f>IF(M$45=0,0,M$45/TRE_fec!M$45)</f>
        <v>0.57351692064975623</v>
      </c>
      <c r="N81" s="305">
        <f>IF(N$45=0,0,N$45/TRE_fec!N$45)</f>
        <v>0.57351692064975612</v>
      </c>
      <c r="O81" s="305">
        <f>IF(O$45=0,0,O$45/TRE_fec!O$45)</f>
        <v>0.59492926621086206</v>
      </c>
      <c r="P81" s="305">
        <f>IF(P$45=0,0,P$45/TRE_fec!P$45)</f>
        <v>0.63478015917530517</v>
      </c>
      <c r="Q81" s="305">
        <f>IF(Q$45=0,0,Q$45/TRE_fec!Q$45)</f>
        <v>0.6520892690087281</v>
      </c>
    </row>
    <row r="82" spans="1:17" x14ac:dyDescent="0.25">
      <c r="A82" s="72" t="s">
        <v>278</v>
      </c>
      <c r="B82" s="304">
        <f>IF(B$46=0,0,B$46/TRE_fec!B$46)</f>
        <v>0.50848134431872072</v>
      </c>
      <c r="C82" s="304">
        <f>IF(C$46=0,0,C$46/TRE_fec!C$46)</f>
        <v>0.50848134431872061</v>
      </c>
      <c r="D82" s="304">
        <f>IF(D$46=0,0,D$46/TRE_fec!D$46)</f>
        <v>0.50848134431872072</v>
      </c>
      <c r="E82" s="304">
        <f>IF(E$46=0,0,E$46/TRE_fec!E$46)</f>
        <v>0.50848134431872061</v>
      </c>
      <c r="F82" s="304">
        <f>IF(F$46=0,0,F$46/TRE_fec!F$46)</f>
        <v>0.50848134431872072</v>
      </c>
      <c r="G82" s="304">
        <f>IF(G$46=0,0,G$46/TRE_fec!G$46)</f>
        <v>0.51542731794047936</v>
      </c>
      <c r="H82" s="304">
        <f>IF(H$46=0,0,H$46/TRE_fec!H$46)</f>
        <v>0.51542731794047947</v>
      </c>
      <c r="I82" s="304">
        <f>IF(I$46=0,0,I$46/TRE_fec!I$46)</f>
        <v>0.51542731794047947</v>
      </c>
      <c r="J82" s="304">
        <f>IF(J$46=0,0,J$46/TRE_fec!J$46)</f>
        <v>0.51542731794047947</v>
      </c>
      <c r="K82" s="304">
        <f>IF(K$46=0,0,K$46/TRE_fec!K$46)</f>
        <v>0.51542731794047936</v>
      </c>
      <c r="L82" s="304">
        <f>IF(L$46=0,0,L$46/TRE_fec!L$46)</f>
        <v>0.51542731794047936</v>
      </c>
      <c r="M82" s="304">
        <f>IF(M$46=0,0,M$46/TRE_fec!M$46)</f>
        <v>0.53489155373378316</v>
      </c>
      <c r="N82" s="304">
        <f>IF(N$46=0,0,N$46/TRE_fec!N$46)</f>
        <v>0.53489155373378305</v>
      </c>
      <c r="O82" s="304">
        <f>IF(O$46=0,0,O$46/TRE_fec!O$46)</f>
        <v>0.55486181507025556</v>
      </c>
      <c r="P82" s="304">
        <f>IF(P$46=0,0,P$46/TRE_fec!P$46)</f>
        <v>0.5920288197181397</v>
      </c>
      <c r="Q82" s="304">
        <f>IF(Q$46=0,0,Q$46/TRE_fec!Q$46)</f>
        <v>0.60817219111520138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>
    <tabColor theme="6" tint="-0.249977111117893"/>
    <pageSetUpPr fitToPage="1"/>
  </sheetPr>
  <dimension ref="A1:Q8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382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80" t="s">
        <v>135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7</v>
      </c>
      <c r="B5" s="96">
        <v>2571.3808310019817</v>
      </c>
      <c r="C5" s="96">
        <v>2971.249242505527</v>
      </c>
      <c r="D5" s="96">
        <v>2936.7342309587402</v>
      </c>
      <c r="E5" s="96">
        <v>2697.4836640163144</v>
      </c>
      <c r="F5" s="96">
        <v>2493.0189975951694</v>
      </c>
      <c r="G5" s="96">
        <v>2408.9652316114866</v>
      </c>
      <c r="H5" s="96">
        <v>2286.6907891735777</v>
      </c>
      <c r="I5" s="96">
        <v>1987.336918122948</v>
      </c>
      <c r="J5" s="96">
        <v>1111.9772318475962</v>
      </c>
      <c r="K5" s="96">
        <v>924.24703470742816</v>
      </c>
      <c r="L5" s="96">
        <v>1131.9693839910963</v>
      </c>
      <c r="M5" s="96">
        <v>1219.9301580086715</v>
      </c>
      <c r="N5" s="96">
        <v>1286.2865413991187</v>
      </c>
      <c r="O5" s="96">
        <v>1471.9608145017853</v>
      </c>
      <c r="P5" s="96">
        <v>1460.3380122492761</v>
      </c>
      <c r="Q5" s="96">
        <v>1569.3948661006252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51.528229133941124</v>
      </c>
      <c r="C10" s="158">
        <v>55.032931552646026</v>
      </c>
      <c r="D10" s="158">
        <v>53.757406702971323</v>
      </c>
      <c r="E10" s="158">
        <v>51.630885202531928</v>
      </c>
      <c r="F10" s="158">
        <v>48.054177959428749</v>
      </c>
      <c r="G10" s="158">
        <v>47.877676525480666</v>
      </c>
      <c r="H10" s="158">
        <v>46.032757492551433</v>
      </c>
      <c r="I10" s="158">
        <v>42.193800888863237</v>
      </c>
      <c r="J10" s="158">
        <v>30.078530511533003</v>
      </c>
      <c r="K10" s="158">
        <v>25.361620790112887</v>
      </c>
      <c r="L10" s="158">
        <v>28.783550696887673</v>
      </c>
      <c r="M10" s="158">
        <v>29.586493462925397</v>
      </c>
      <c r="N10" s="158">
        <v>30.172190298246683</v>
      </c>
      <c r="O10" s="158">
        <v>32.39950426345834</v>
      </c>
      <c r="P10" s="158">
        <v>31.381271935889927</v>
      </c>
      <c r="Q10" s="158">
        <v>32.763700358488478</v>
      </c>
    </row>
    <row r="11" spans="1:17" x14ac:dyDescent="0.25">
      <c r="A11" s="92" t="s">
        <v>125</v>
      </c>
      <c r="B11" s="91">
        <v>24.127910134755371</v>
      </c>
      <c r="C11" s="91">
        <v>25.768974584840887</v>
      </c>
      <c r="D11" s="91">
        <v>25.171714607836812</v>
      </c>
      <c r="E11" s="91">
        <v>24.175978473981775</v>
      </c>
      <c r="F11" s="91">
        <v>22.501198020813082</v>
      </c>
      <c r="G11" s="91">
        <v>22.418551851741658</v>
      </c>
      <c r="H11" s="91">
        <v>21.554675072341617</v>
      </c>
      <c r="I11" s="91">
        <v>19.757097288244967</v>
      </c>
      <c r="J11" s="91">
        <v>14.08416499781735</v>
      </c>
      <c r="K11" s="91">
        <v>11.875488787029163</v>
      </c>
      <c r="L11" s="91">
        <v>13.477795302618492</v>
      </c>
      <c r="M11" s="91">
        <v>13.853770398753694</v>
      </c>
      <c r="N11" s="91">
        <v>14.128020860032096</v>
      </c>
      <c r="O11" s="91">
        <v>15.17095270724969</v>
      </c>
      <c r="P11" s="91">
        <v>14.694169039174998</v>
      </c>
      <c r="Q11" s="91">
        <v>15.341486234211665</v>
      </c>
    </row>
    <row r="12" spans="1:17" x14ac:dyDescent="0.25">
      <c r="A12" s="92" t="s">
        <v>26</v>
      </c>
      <c r="B12" s="91">
        <v>27.400318999185757</v>
      </c>
      <c r="C12" s="91">
        <v>29.263956967805139</v>
      </c>
      <c r="D12" s="91">
        <v>28.585692095134512</v>
      </c>
      <c r="E12" s="91">
        <v>27.454906728550149</v>
      </c>
      <c r="F12" s="91">
        <v>25.552979938615668</v>
      </c>
      <c r="G12" s="91">
        <v>25.459124673739012</v>
      </c>
      <c r="H12" s="91">
        <v>24.478082420209816</v>
      </c>
      <c r="I12" s="91">
        <v>22.436703600618273</v>
      </c>
      <c r="J12" s="91">
        <v>15.994365513715652</v>
      </c>
      <c r="K12" s="91">
        <v>13.486132003083723</v>
      </c>
      <c r="L12" s="91">
        <v>15.305755394269179</v>
      </c>
      <c r="M12" s="91">
        <v>15.732723064171703</v>
      </c>
      <c r="N12" s="91">
        <v>16.044169438214588</v>
      </c>
      <c r="O12" s="91">
        <v>17.228551556208654</v>
      </c>
      <c r="P12" s="91">
        <v>16.687102896714929</v>
      </c>
      <c r="Q12" s="91">
        <v>17.42221412427681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283</v>
      </c>
      <c r="B15" s="204">
        <v>330.92483621686932</v>
      </c>
      <c r="C15" s="204">
        <v>354.5294185105937</v>
      </c>
      <c r="D15" s="204">
        <v>348.0300753255795</v>
      </c>
      <c r="E15" s="204">
        <v>325.66136654863249</v>
      </c>
      <c r="F15" s="204">
        <v>305.24364783434339</v>
      </c>
      <c r="G15" s="204">
        <v>305.63667797437824</v>
      </c>
      <c r="H15" s="204">
        <v>293.34010286752357</v>
      </c>
      <c r="I15" s="204">
        <v>269.81572257039943</v>
      </c>
      <c r="J15" s="204">
        <v>203.48463858813722</v>
      </c>
      <c r="K15" s="204">
        <v>177.23085812291572</v>
      </c>
      <c r="L15" s="204">
        <v>193.77524548871855</v>
      </c>
      <c r="M15" s="204">
        <v>200.85826220177239</v>
      </c>
      <c r="N15" s="204">
        <v>206.24950787932815</v>
      </c>
      <c r="O15" s="204">
        <v>220.13673726092492</v>
      </c>
      <c r="P15" s="204">
        <v>213.26542497227513</v>
      </c>
      <c r="Q15" s="204">
        <v>223.64068810125616</v>
      </c>
    </row>
    <row r="16" spans="1:17" x14ac:dyDescent="0.25">
      <c r="A16" s="152" t="s">
        <v>289</v>
      </c>
      <c r="B16" s="264">
        <v>330.92483621686932</v>
      </c>
      <c r="C16" s="264">
        <v>354.5294185105937</v>
      </c>
      <c r="D16" s="264">
        <v>348.0300753255795</v>
      </c>
      <c r="E16" s="264">
        <v>325.66136654863249</v>
      </c>
      <c r="F16" s="264">
        <v>305.24364783434339</v>
      </c>
      <c r="G16" s="264">
        <v>305.63667797437824</v>
      </c>
      <c r="H16" s="264">
        <v>293.34010286752357</v>
      </c>
      <c r="I16" s="264">
        <v>269.81572257039943</v>
      </c>
      <c r="J16" s="264">
        <v>203.48463858813722</v>
      </c>
      <c r="K16" s="264">
        <v>177.23085812291572</v>
      </c>
      <c r="L16" s="264">
        <v>193.77524548871855</v>
      </c>
      <c r="M16" s="264">
        <v>200.85826220177239</v>
      </c>
      <c r="N16" s="264">
        <v>206.24950787932815</v>
      </c>
      <c r="O16" s="264">
        <v>220.13673726092492</v>
      </c>
      <c r="P16" s="264">
        <v>213.26542497227513</v>
      </c>
      <c r="Q16" s="264">
        <v>223.64068810125616</v>
      </c>
    </row>
    <row r="17" spans="1:17" x14ac:dyDescent="0.25">
      <c r="A17" s="154" t="s">
        <v>33</v>
      </c>
      <c r="B17" s="83">
        <v>0</v>
      </c>
      <c r="C17" s="83">
        <v>0</v>
      </c>
      <c r="D17" s="83">
        <v>0</v>
      </c>
      <c r="E17" s="83">
        <v>0</v>
      </c>
      <c r="F17" s="83">
        <v>0</v>
      </c>
      <c r="G17" s="83">
        <v>0</v>
      </c>
      <c r="H17" s="83">
        <v>0</v>
      </c>
      <c r="I17" s="83">
        <v>0</v>
      </c>
      <c r="J17" s="83">
        <v>1.2780509681296102</v>
      </c>
      <c r="K17" s="83">
        <v>10.5142101813551</v>
      </c>
      <c r="L17" s="83">
        <v>0</v>
      </c>
      <c r="M17" s="83">
        <v>0</v>
      </c>
      <c r="N17" s="83">
        <v>0</v>
      </c>
      <c r="O17" s="83">
        <v>0</v>
      </c>
      <c r="P17" s="83">
        <v>0</v>
      </c>
      <c r="Q17" s="83">
        <v>0</v>
      </c>
    </row>
    <row r="18" spans="1:17" x14ac:dyDescent="0.25">
      <c r="A18" s="154" t="s">
        <v>30</v>
      </c>
      <c r="B18" s="83">
        <v>0</v>
      </c>
      <c r="C18" s="83">
        <v>0</v>
      </c>
      <c r="D18" s="83">
        <v>0</v>
      </c>
      <c r="E18" s="83">
        <v>0</v>
      </c>
      <c r="F18" s="83">
        <v>0</v>
      </c>
      <c r="G18" s="83">
        <v>0</v>
      </c>
      <c r="H18" s="83">
        <v>0</v>
      </c>
      <c r="I18" s="83">
        <v>0</v>
      </c>
      <c r="J18" s="83">
        <v>0</v>
      </c>
      <c r="K18" s="83">
        <v>0</v>
      </c>
      <c r="L18" s="83">
        <v>0</v>
      </c>
      <c r="M18" s="83">
        <v>0</v>
      </c>
      <c r="N18" s="83">
        <v>0</v>
      </c>
      <c r="O18" s="83">
        <v>0</v>
      </c>
      <c r="P18" s="83">
        <v>0</v>
      </c>
      <c r="Q18" s="83">
        <v>0</v>
      </c>
    </row>
    <row r="19" spans="1:17" x14ac:dyDescent="0.25">
      <c r="A19" s="154" t="s">
        <v>125</v>
      </c>
      <c r="B19" s="83">
        <v>52.933229213113677</v>
      </c>
      <c r="C19" s="83">
        <v>61.048100886769028</v>
      </c>
      <c r="D19" s="83">
        <v>66.704590380136551</v>
      </c>
      <c r="E19" s="83">
        <v>28.656705278246712</v>
      </c>
      <c r="F19" s="83">
        <v>35.490789547481057</v>
      </c>
      <c r="G19" s="83">
        <v>41.593807934441223</v>
      </c>
      <c r="H19" s="83">
        <v>37.853793124260378</v>
      </c>
      <c r="I19" s="83">
        <v>38.562755748130854</v>
      </c>
      <c r="J19" s="83">
        <v>71.01217273175132</v>
      </c>
      <c r="K19" s="83">
        <v>62.92605922987385</v>
      </c>
      <c r="L19" s="83">
        <v>66.294771096576483</v>
      </c>
      <c r="M19" s="83">
        <v>75.049764249877612</v>
      </c>
      <c r="N19" s="83">
        <v>82.360694928814922</v>
      </c>
      <c r="O19" s="83">
        <v>82.931938400794209</v>
      </c>
      <c r="P19" s="83">
        <v>80.519143825079297</v>
      </c>
      <c r="Q19" s="83">
        <v>88.102018443723736</v>
      </c>
    </row>
    <row r="20" spans="1:17" x14ac:dyDescent="0.25">
      <c r="A20" s="154" t="s">
        <v>29</v>
      </c>
      <c r="B20" s="83">
        <v>0</v>
      </c>
      <c r="C20" s="83">
        <v>0</v>
      </c>
      <c r="D20" s="83">
        <v>0</v>
      </c>
      <c r="E20" s="83">
        <v>0</v>
      </c>
      <c r="F20" s="83">
        <v>0</v>
      </c>
      <c r="G20" s="83">
        <v>0</v>
      </c>
      <c r="H20" s="83">
        <v>0</v>
      </c>
      <c r="I20" s="83">
        <v>0</v>
      </c>
      <c r="J20" s="83">
        <v>0.18114628028332649</v>
      </c>
      <c r="K20" s="83">
        <v>4.0601041921687111</v>
      </c>
      <c r="L20" s="83">
        <v>0</v>
      </c>
      <c r="M20" s="83">
        <v>0</v>
      </c>
      <c r="N20" s="83">
        <v>0</v>
      </c>
      <c r="O20" s="83">
        <v>0</v>
      </c>
      <c r="P20" s="83">
        <v>0</v>
      </c>
      <c r="Q20" s="83">
        <v>0</v>
      </c>
    </row>
    <row r="21" spans="1:17" x14ac:dyDescent="0.25">
      <c r="A21" s="154" t="s">
        <v>26</v>
      </c>
      <c r="B21" s="83">
        <v>277.99160700375563</v>
      </c>
      <c r="C21" s="83">
        <v>293.48131762382468</v>
      </c>
      <c r="D21" s="83">
        <v>281.32548494544295</v>
      </c>
      <c r="E21" s="83">
        <v>297.00466127038578</v>
      </c>
      <c r="F21" s="83">
        <v>269.75285828686231</v>
      </c>
      <c r="G21" s="83">
        <v>264.04287003993704</v>
      </c>
      <c r="H21" s="83">
        <v>255.48630974326318</v>
      </c>
      <c r="I21" s="83">
        <v>231.25296682226855</v>
      </c>
      <c r="J21" s="83">
        <v>131.01326860797298</v>
      </c>
      <c r="K21" s="83">
        <v>99.730484519518072</v>
      </c>
      <c r="L21" s="83">
        <v>127.48047439214207</v>
      </c>
      <c r="M21" s="83">
        <v>125.80849795189476</v>
      </c>
      <c r="N21" s="83">
        <v>123.88881295051323</v>
      </c>
      <c r="O21" s="83">
        <v>137.20479886013072</v>
      </c>
      <c r="P21" s="83">
        <v>132.74628114719584</v>
      </c>
      <c r="Q21" s="83">
        <v>135.53866965753241</v>
      </c>
    </row>
    <row r="22" spans="1:17" x14ac:dyDescent="0.25">
      <c r="A22" s="152" t="s">
        <v>288</v>
      </c>
      <c r="B22" s="264">
        <v>0</v>
      </c>
      <c r="C22" s="264">
        <v>0</v>
      </c>
      <c r="D22" s="264">
        <v>0</v>
      </c>
      <c r="E22" s="264">
        <v>0</v>
      </c>
      <c r="F22" s="264">
        <v>0</v>
      </c>
      <c r="G22" s="264">
        <v>0</v>
      </c>
      <c r="H22" s="264">
        <v>0</v>
      </c>
      <c r="I22" s="264">
        <v>0</v>
      </c>
      <c r="J22" s="264">
        <v>0</v>
      </c>
      <c r="K22" s="264">
        <v>0</v>
      </c>
      <c r="L22" s="264">
        <v>0</v>
      </c>
      <c r="M22" s="264">
        <v>0</v>
      </c>
      <c r="N22" s="264">
        <v>0</v>
      </c>
      <c r="O22" s="264">
        <v>0</v>
      </c>
      <c r="P22" s="264">
        <v>0</v>
      </c>
      <c r="Q22" s="264">
        <v>0</v>
      </c>
    </row>
    <row r="23" spans="1:17" x14ac:dyDescent="0.25">
      <c r="A23" s="156" t="s">
        <v>282</v>
      </c>
      <c r="B23" s="204">
        <v>159.03328095704433</v>
      </c>
      <c r="C23" s="204">
        <v>169.84996015973786</v>
      </c>
      <c r="D23" s="204">
        <v>165.91326555184199</v>
      </c>
      <c r="E23" s="204">
        <v>159.35011178303117</v>
      </c>
      <c r="F23" s="204">
        <v>148.31120170492699</v>
      </c>
      <c r="G23" s="204">
        <v>147.76645948098172</v>
      </c>
      <c r="H23" s="204">
        <v>142.07242473850746</v>
      </c>
      <c r="I23" s="204">
        <v>130.22412576923239</v>
      </c>
      <c r="J23" s="204">
        <v>92.832365365818916</v>
      </c>
      <c r="K23" s="204">
        <v>78.274410598429</v>
      </c>
      <c r="L23" s="204">
        <v>88.835626254896553</v>
      </c>
      <c r="M23" s="204">
        <v>91.313775119119668</v>
      </c>
      <c r="N23" s="204">
        <v>93.121430668957828</v>
      </c>
      <c r="O23" s="204">
        <v>99.995663561540113</v>
      </c>
      <c r="P23" s="204">
        <v>96.853059389974092</v>
      </c>
      <c r="Q23" s="204">
        <v>101.11969403722036</v>
      </c>
    </row>
    <row r="24" spans="1:17" x14ac:dyDescent="0.25">
      <c r="A24" s="152" t="s">
        <v>287</v>
      </c>
      <c r="B24" s="151">
        <v>159.03328095704433</v>
      </c>
      <c r="C24" s="151">
        <v>169.84996015973786</v>
      </c>
      <c r="D24" s="151">
        <v>165.91326555184199</v>
      </c>
      <c r="E24" s="151">
        <v>159.35011178303117</v>
      </c>
      <c r="F24" s="151">
        <v>148.31120170492699</v>
      </c>
      <c r="G24" s="151">
        <v>147.76645948098172</v>
      </c>
      <c r="H24" s="151">
        <v>142.07242473850746</v>
      </c>
      <c r="I24" s="151">
        <v>130.22412576923239</v>
      </c>
      <c r="J24" s="151">
        <v>92.832365365818916</v>
      </c>
      <c r="K24" s="151">
        <v>78.274410598429</v>
      </c>
      <c r="L24" s="151">
        <v>88.835626254896553</v>
      </c>
      <c r="M24" s="151">
        <v>91.313775119119668</v>
      </c>
      <c r="N24" s="151">
        <v>93.121430668957828</v>
      </c>
      <c r="O24" s="151">
        <v>99.995663561540113</v>
      </c>
      <c r="P24" s="151">
        <v>96.853059389974092</v>
      </c>
      <c r="Q24" s="151">
        <v>101.11969403722036</v>
      </c>
    </row>
    <row r="25" spans="1:17" x14ac:dyDescent="0.25">
      <c r="A25" s="152" t="s">
        <v>286</v>
      </c>
      <c r="B25" s="151">
        <v>0</v>
      </c>
      <c r="C25" s="151">
        <v>0</v>
      </c>
      <c r="D25" s="151">
        <v>0</v>
      </c>
      <c r="E25" s="151">
        <v>0</v>
      </c>
      <c r="F25" s="151">
        <v>0</v>
      </c>
      <c r="G25" s="151">
        <v>0</v>
      </c>
      <c r="H25" s="151">
        <v>0</v>
      </c>
      <c r="I25" s="151">
        <v>0</v>
      </c>
      <c r="J25" s="151">
        <v>0</v>
      </c>
      <c r="K25" s="151">
        <v>0</v>
      </c>
      <c r="L25" s="151">
        <v>0</v>
      </c>
      <c r="M25" s="151">
        <v>0</v>
      </c>
      <c r="N25" s="151">
        <v>0</v>
      </c>
      <c r="O25" s="151">
        <v>0</v>
      </c>
      <c r="P25" s="151">
        <v>0</v>
      </c>
      <c r="Q25" s="151">
        <v>0</v>
      </c>
    </row>
    <row r="26" spans="1:17" x14ac:dyDescent="0.25">
      <c r="A26" s="156" t="s">
        <v>281</v>
      </c>
      <c r="B26" s="204">
        <v>1011.446118823224</v>
      </c>
      <c r="C26" s="204">
        <v>1083.5916955057323</v>
      </c>
      <c r="D26" s="204">
        <v>1063.7269566891061</v>
      </c>
      <c r="E26" s="204">
        <v>995.35873164387783</v>
      </c>
      <c r="F26" s="204">
        <v>932.95355654466607</v>
      </c>
      <c r="G26" s="204">
        <v>934.154822712125</v>
      </c>
      <c r="H26" s="204">
        <v>896.57129374878059</v>
      </c>
      <c r="I26" s="204">
        <v>824.67084825409768</v>
      </c>
      <c r="J26" s="204">
        <v>621.93502999949851</v>
      </c>
      <c r="K26" s="204">
        <v>541.69238438983757</v>
      </c>
      <c r="L26" s="204">
        <v>592.25902236343131</v>
      </c>
      <c r="M26" s="204">
        <v>613.90771409016349</v>
      </c>
      <c r="N26" s="204">
        <v>630.38563874074134</v>
      </c>
      <c r="O26" s="204">
        <v>672.83087923643723</v>
      </c>
      <c r="P26" s="204">
        <v>651.82924567810699</v>
      </c>
      <c r="Q26" s="204">
        <v>683.54043346185017</v>
      </c>
    </row>
    <row r="27" spans="1:17" x14ac:dyDescent="0.25">
      <c r="A27" s="152" t="s">
        <v>285</v>
      </c>
      <c r="B27" s="264">
        <v>1011.446118823224</v>
      </c>
      <c r="C27" s="264">
        <v>1083.5916955057323</v>
      </c>
      <c r="D27" s="264">
        <v>1063.7269566891061</v>
      </c>
      <c r="E27" s="264">
        <v>995.35873164387783</v>
      </c>
      <c r="F27" s="264">
        <v>932.95355654466607</v>
      </c>
      <c r="G27" s="264">
        <v>934.154822712125</v>
      </c>
      <c r="H27" s="264">
        <v>896.57129374878059</v>
      </c>
      <c r="I27" s="264">
        <v>824.67084825409768</v>
      </c>
      <c r="J27" s="264">
        <v>621.93502999949851</v>
      </c>
      <c r="K27" s="264">
        <v>541.69238438983757</v>
      </c>
      <c r="L27" s="264">
        <v>592.25902236343131</v>
      </c>
      <c r="M27" s="264">
        <v>613.90771409016349</v>
      </c>
      <c r="N27" s="264">
        <v>630.38563874074134</v>
      </c>
      <c r="O27" s="264">
        <v>672.83087923643723</v>
      </c>
      <c r="P27" s="264">
        <v>651.82924567810699</v>
      </c>
      <c r="Q27" s="264">
        <v>683.54043346185017</v>
      </c>
    </row>
    <row r="28" spans="1:17" x14ac:dyDescent="0.25">
      <c r="A28" s="154" t="s">
        <v>33</v>
      </c>
      <c r="B28" s="83">
        <v>0</v>
      </c>
      <c r="C28" s="83">
        <v>0</v>
      </c>
      <c r="D28" s="83">
        <v>0</v>
      </c>
      <c r="E28" s="83">
        <v>0</v>
      </c>
      <c r="F28" s="83">
        <v>0</v>
      </c>
      <c r="G28" s="83">
        <v>0</v>
      </c>
      <c r="H28" s="83">
        <v>0</v>
      </c>
      <c r="I28" s="83">
        <v>0</v>
      </c>
      <c r="J28" s="83">
        <v>3.9062637490460483</v>
      </c>
      <c r="K28" s="83">
        <v>32.135868682439863</v>
      </c>
      <c r="L28" s="83">
        <v>0</v>
      </c>
      <c r="M28" s="83">
        <v>0</v>
      </c>
      <c r="N28" s="83">
        <v>0</v>
      </c>
      <c r="O28" s="83">
        <v>0</v>
      </c>
      <c r="P28" s="83">
        <v>0</v>
      </c>
      <c r="Q28" s="83">
        <v>0</v>
      </c>
    </row>
    <row r="29" spans="1:17" x14ac:dyDescent="0.25">
      <c r="A29" s="154" t="s">
        <v>30</v>
      </c>
      <c r="B29" s="83">
        <v>0</v>
      </c>
      <c r="C29" s="83">
        <v>0</v>
      </c>
      <c r="D29" s="83">
        <v>0</v>
      </c>
      <c r="E29" s="83">
        <v>0</v>
      </c>
      <c r="F29" s="83">
        <v>0</v>
      </c>
      <c r="G29" s="83">
        <v>0</v>
      </c>
      <c r="H29" s="83">
        <v>0</v>
      </c>
      <c r="I29" s="83">
        <v>0</v>
      </c>
      <c r="J29" s="83">
        <v>0</v>
      </c>
      <c r="K29" s="83">
        <v>0</v>
      </c>
      <c r="L29" s="83">
        <v>0</v>
      </c>
      <c r="M29" s="83">
        <v>0</v>
      </c>
      <c r="N29" s="83">
        <v>0</v>
      </c>
      <c r="O29" s="83">
        <v>0</v>
      </c>
      <c r="P29" s="83">
        <v>0</v>
      </c>
      <c r="Q29" s="83">
        <v>0</v>
      </c>
    </row>
    <row r="30" spans="1:17" x14ac:dyDescent="0.25">
      <c r="A30" s="154" t="s">
        <v>125</v>
      </c>
      <c r="B30" s="83">
        <v>161.78631334064465</v>
      </c>
      <c r="C30" s="83">
        <v>186.58878979692449</v>
      </c>
      <c r="D30" s="83">
        <v>203.87741161702121</v>
      </c>
      <c r="E30" s="83">
        <v>87.586999100148063</v>
      </c>
      <c r="F30" s="83">
        <v>108.47484810190154</v>
      </c>
      <c r="G30" s="83">
        <v>127.12825088413429</v>
      </c>
      <c r="H30" s="83">
        <v>115.69718542726486</v>
      </c>
      <c r="I30" s="83">
        <v>117.8640747502366</v>
      </c>
      <c r="J30" s="83">
        <v>217.04320328397537</v>
      </c>
      <c r="K30" s="83">
        <v>192.32862395128899</v>
      </c>
      <c r="L30" s="83">
        <v>202.62483073335466</v>
      </c>
      <c r="M30" s="83">
        <v>229.38378888972326</v>
      </c>
      <c r="N30" s="83">
        <v>251.72908199232626</v>
      </c>
      <c r="O30" s="83">
        <v>253.47504339927806</v>
      </c>
      <c r="P30" s="83">
        <v>246.10052374392868</v>
      </c>
      <c r="Q30" s="83">
        <v>269.27699242555047</v>
      </c>
    </row>
    <row r="31" spans="1:17" x14ac:dyDescent="0.25">
      <c r="A31" s="154" t="s">
        <v>29</v>
      </c>
      <c r="B31" s="83">
        <v>0</v>
      </c>
      <c r="C31" s="83">
        <v>0</v>
      </c>
      <c r="D31" s="83">
        <v>0</v>
      </c>
      <c r="E31" s="83">
        <v>0</v>
      </c>
      <c r="F31" s="83">
        <v>0</v>
      </c>
      <c r="G31" s="83">
        <v>0</v>
      </c>
      <c r="H31" s="83">
        <v>0</v>
      </c>
      <c r="I31" s="83">
        <v>0</v>
      </c>
      <c r="J31" s="83">
        <v>0.55365956882052414</v>
      </c>
      <c r="K31" s="83">
        <v>12.409393849471375</v>
      </c>
      <c r="L31" s="83">
        <v>0</v>
      </c>
      <c r="M31" s="83">
        <v>0</v>
      </c>
      <c r="N31" s="83">
        <v>0</v>
      </c>
      <c r="O31" s="83">
        <v>0</v>
      </c>
      <c r="P31" s="83">
        <v>0</v>
      </c>
      <c r="Q31" s="83">
        <v>0</v>
      </c>
    </row>
    <row r="32" spans="1:17" x14ac:dyDescent="0.25">
      <c r="A32" s="154" t="s">
        <v>26</v>
      </c>
      <c r="B32" s="83">
        <v>849.65980548257926</v>
      </c>
      <c r="C32" s="83">
        <v>897.00290570880782</v>
      </c>
      <c r="D32" s="83">
        <v>859.84954507208499</v>
      </c>
      <c r="E32" s="83">
        <v>907.77173254372974</v>
      </c>
      <c r="F32" s="83">
        <v>824.47870844276451</v>
      </c>
      <c r="G32" s="83">
        <v>807.02657182799067</v>
      </c>
      <c r="H32" s="83">
        <v>780.87410832151579</v>
      </c>
      <c r="I32" s="83">
        <v>706.80677350386111</v>
      </c>
      <c r="J32" s="83">
        <v>400.43190339765653</v>
      </c>
      <c r="K32" s="83">
        <v>304.81849790663728</v>
      </c>
      <c r="L32" s="83">
        <v>389.6341916300766</v>
      </c>
      <c r="M32" s="83">
        <v>384.5239252004402</v>
      </c>
      <c r="N32" s="83">
        <v>378.65655674841508</v>
      </c>
      <c r="O32" s="83">
        <v>419.35583583715919</v>
      </c>
      <c r="P32" s="83">
        <v>405.72872193417828</v>
      </c>
      <c r="Q32" s="83">
        <v>414.26344103629975</v>
      </c>
    </row>
    <row r="33" spans="1:17" x14ac:dyDescent="0.25">
      <c r="A33" s="152" t="s">
        <v>284</v>
      </c>
      <c r="B33" s="264">
        <v>0</v>
      </c>
      <c r="C33" s="264">
        <v>0</v>
      </c>
      <c r="D33" s="264">
        <v>0</v>
      </c>
      <c r="E33" s="264">
        <v>0</v>
      </c>
      <c r="F33" s="264">
        <v>0</v>
      </c>
      <c r="G33" s="264">
        <v>0</v>
      </c>
      <c r="H33" s="264">
        <v>0</v>
      </c>
      <c r="I33" s="264">
        <v>0</v>
      </c>
      <c r="J33" s="264">
        <v>0</v>
      </c>
      <c r="K33" s="264">
        <v>0</v>
      </c>
      <c r="L33" s="264">
        <v>0</v>
      </c>
      <c r="M33" s="264">
        <v>0</v>
      </c>
      <c r="N33" s="264">
        <v>0</v>
      </c>
      <c r="O33" s="264">
        <v>0</v>
      </c>
      <c r="P33" s="264">
        <v>0</v>
      </c>
      <c r="Q33" s="264">
        <v>0</v>
      </c>
    </row>
    <row r="34" spans="1:17" x14ac:dyDescent="0.25">
      <c r="A34" s="156" t="s">
        <v>280</v>
      </c>
      <c r="B34" s="204">
        <v>1018.4483658709026</v>
      </c>
      <c r="C34" s="204">
        <v>1308.2452367768174</v>
      </c>
      <c r="D34" s="204">
        <v>1305.3065266892411</v>
      </c>
      <c r="E34" s="204">
        <v>1165.4825688382414</v>
      </c>
      <c r="F34" s="204">
        <v>1058.456413551804</v>
      </c>
      <c r="G34" s="204">
        <v>973.52959491852084</v>
      </c>
      <c r="H34" s="204">
        <v>908.67421032621485</v>
      </c>
      <c r="I34" s="204">
        <v>720.4324206403553</v>
      </c>
      <c r="J34" s="204">
        <v>163.64666738260848</v>
      </c>
      <c r="K34" s="204">
        <v>101.68776080613293</v>
      </c>
      <c r="L34" s="204">
        <v>228.31593918716214</v>
      </c>
      <c r="M34" s="204">
        <v>284.26391313469054</v>
      </c>
      <c r="N34" s="204">
        <v>326.35777381184471</v>
      </c>
      <c r="O34" s="204">
        <v>446.59803017942477</v>
      </c>
      <c r="P34" s="204">
        <v>467.00901027302979</v>
      </c>
      <c r="Q34" s="204">
        <v>528.33035014181007</v>
      </c>
    </row>
    <row r="35" spans="1:17" x14ac:dyDescent="0.25">
      <c r="A35" s="88" t="s">
        <v>33</v>
      </c>
      <c r="B35" s="87">
        <v>117.7756138577126</v>
      </c>
      <c r="C35" s="87">
        <v>143.76741867813598</v>
      </c>
      <c r="D35" s="87">
        <v>158.41385736264002</v>
      </c>
      <c r="E35" s="87">
        <v>186.52652153150399</v>
      </c>
      <c r="F35" s="87">
        <v>201.212171272728</v>
      </c>
      <c r="G35" s="87">
        <v>137.07341023027715</v>
      </c>
      <c r="H35" s="87">
        <v>132.30527426344798</v>
      </c>
      <c r="I35" s="87">
        <v>123.184069542072</v>
      </c>
      <c r="J35" s="87">
        <v>117.99848739680034</v>
      </c>
      <c r="K35" s="87">
        <v>71.817372769421013</v>
      </c>
      <c r="L35" s="87">
        <v>128.465661844821</v>
      </c>
      <c r="M35" s="87">
        <v>132.44357584374916</v>
      </c>
      <c r="N35" s="87">
        <v>124.87127582502308</v>
      </c>
      <c r="O35" s="87">
        <v>131.30830801447027</v>
      </c>
      <c r="P35" s="87">
        <v>175.85684428662321</v>
      </c>
      <c r="Q35" s="87">
        <v>150.60979422102514</v>
      </c>
    </row>
    <row r="36" spans="1:17" x14ac:dyDescent="0.25">
      <c r="A36" s="88" t="s">
        <v>31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88" t="s">
        <v>30</v>
      </c>
      <c r="B37" s="87">
        <v>0</v>
      </c>
      <c r="C37" s="87">
        <v>0</v>
      </c>
      <c r="D37" s="87">
        <v>0</v>
      </c>
      <c r="E37" s="87">
        <v>0</v>
      </c>
      <c r="F37" s="87">
        <v>0</v>
      </c>
      <c r="G37" s="87">
        <v>0</v>
      </c>
      <c r="H37" s="87">
        <v>0</v>
      </c>
      <c r="I37" s="87">
        <v>0</v>
      </c>
      <c r="J37" s="87">
        <v>0</v>
      </c>
      <c r="K37" s="87">
        <v>0</v>
      </c>
      <c r="L37" s="87">
        <v>0</v>
      </c>
      <c r="M37" s="87">
        <v>0</v>
      </c>
      <c r="N37" s="87">
        <v>0</v>
      </c>
      <c r="O37" s="87">
        <v>0</v>
      </c>
      <c r="P37" s="87">
        <v>0</v>
      </c>
      <c r="Q37" s="87">
        <v>0</v>
      </c>
    </row>
    <row r="38" spans="1:17" x14ac:dyDescent="0.25">
      <c r="A38" s="88" t="s">
        <v>125</v>
      </c>
      <c r="B38" s="87">
        <v>129.87598584963823</v>
      </c>
      <c r="C38" s="87">
        <v>171.56348396735766</v>
      </c>
      <c r="D38" s="87">
        <v>183.99790462008954</v>
      </c>
      <c r="E38" s="87">
        <v>78.907489519775424</v>
      </c>
      <c r="F38" s="87">
        <v>84.538638681748353</v>
      </c>
      <c r="G38" s="87">
        <v>94.954690973379911</v>
      </c>
      <c r="H38" s="87">
        <v>82.421880650377105</v>
      </c>
      <c r="I38" s="87">
        <v>81.32871487739159</v>
      </c>
      <c r="J38" s="87">
        <v>0</v>
      </c>
      <c r="K38" s="87">
        <v>0</v>
      </c>
      <c r="L38" s="87">
        <v>10.81143078864268</v>
      </c>
      <c r="M38" s="87">
        <v>39.022273281881411</v>
      </c>
      <c r="N38" s="87">
        <v>75.787263956846132</v>
      </c>
      <c r="O38" s="87">
        <v>83.463451962416912</v>
      </c>
      <c r="P38" s="87">
        <v>74.677755080925536</v>
      </c>
      <c r="Q38" s="87">
        <v>110.14197132506784</v>
      </c>
    </row>
    <row r="39" spans="1:17" x14ac:dyDescent="0.25">
      <c r="A39" s="88" t="s">
        <v>29</v>
      </c>
      <c r="B39" s="87">
        <v>27.863937153308402</v>
      </c>
      <c r="C39" s="87">
        <v>99.117093466008015</v>
      </c>
      <c r="D39" s="87">
        <v>99.120787730856051</v>
      </c>
      <c r="E39" s="87">
        <v>74.198920602095995</v>
      </c>
      <c r="F39" s="87">
        <v>68.052798099144013</v>
      </c>
      <c r="G39" s="87">
        <v>61.91886872839796</v>
      </c>
      <c r="H39" s="87">
        <v>55.739975389920012</v>
      </c>
      <c r="I39" s="87">
        <v>55.726818622128008</v>
      </c>
      <c r="J39" s="87">
        <v>45.648179985808156</v>
      </c>
      <c r="K39" s="87">
        <v>29.870388036711919</v>
      </c>
      <c r="L39" s="87">
        <v>68.112225605253187</v>
      </c>
      <c r="M39" s="87">
        <v>46.439719937803673</v>
      </c>
      <c r="N39" s="87">
        <v>9.2880220701245602</v>
      </c>
      <c r="O39" s="87">
        <v>15.479988698436305</v>
      </c>
      <c r="P39" s="87">
        <v>15.479676090671846</v>
      </c>
      <c r="Q39" s="87">
        <v>18.573962291446016</v>
      </c>
    </row>
    <row r="40" spans="1:17" x14ac:dyDescent="0.25">
      <c r="A40" s="88" t="s">
        <v>28</v>
      </c>
      <c r="B40" s="87">
        <v>89.647561217696662</v>
      </c>
      <c r="C40" s="87">
        <v>95.936383431938708</v>
      </c>
      <c r="D40" s="87">
        <v>105.26827550741969</v>
      </c>
      <c r="E40" s="87">
        <v>105.27161803919891</v>
      </c>
      <c r="F40" s="87">
        <v>113.70419895617661</v>
      </c>
      <c r="G40" s="87">
        <v>113.6739674699765</v>
      </c>
      <c r="H40" s="87">
        <v>119.81247358262182</v>
      </c>
      <c r="I40" s="87">
        <v>0</v>
      </c>
      <c r="J40" s="87">
        <v>0</v>
      </c>
      <c r="K40" s="87">
        <v>0</v>
      </c>
      <c r="L40" s="87">
        <v>0</v>
      </c>
      <c r="M40" s="87">
        <v>0</v>
      </c>
      <c r="N40" s="87">
        <v>0</v>
      </c>
      <c r="O40" s="87">
        <v>75.782268784685044</v>
      </c>
      <c r="P40" s="87">
        <v>75.710661263527001</v>
      </c>
      <c r="Q40" s="87">
        <v>75.77464936408407</v>
      </c>
    </row>
    <row r="41" spans="1:17" x14ac:dyDescent="0.25">
      <c r="A41" s="88" t="s">
        <v>26</v>
      </c>
      <c r="B41" s="87">
        <v>653.28526779254673</v>
      </c>
      <c r="C41" s="87">
        <v>797.86085723337692</v>
      </c>
      <c r="D41" s="87">
        <v>758.50570146823577</v>
      </c>
      <c r="E41" s="87">
        <v>720.5780191456671</v>
      </c>
      <c r="F41" s="87">
        <v>590.94860654200681</v>
      </c>
      <c r="G41" s="87">
        <v>565.90865751648937</v>
      </c>
      <c r="H41" s="87">
        <v>518.39460643984796</v>
      </c>
      <c r="I41" s="87">
        <v>460.19281759876378</v>
      </c>
      <c r="J41" s="87">
        <v>0</v>
      </c>
      <c r="K41" s="87">
        <v>0</v>
      </c>
      <c r="L41" s="87">
        <v>20.926620948445319</v>
      </c>
      <c r="M41" s="87">
        <v>66.358344071256269</v>
      </c>
      <c r="N41" s="87">
        <v>116.41121195985096</v>
      </c>
      <c r="O41" s="87">
        <v>140.56401271941627</v>
      </c>
      <c r="P41" s="87">
        <v>125.28407355128216</v>
      </c>
      <c r="Q41" s="87">
        <v>173.22997294018697</v>
      </c>
    </row>
    <row r="42" spans="1:17" x14ac:dyDescent="0.25">
      <c r="A42" s="88" t="s">
        <v>25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88" t="s">
        <v>86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88" t="s">
        <v>22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6" t="s">
        <v>279</v>
      </c>
      <c r="B45" s="204">
        <v>0</v>
      </c>
      <c r="C45" s="204">
        <v>0</v>
      </c>
      <c r="D45" s="204">
        <v>0</v>
      </c>
      <c r="E45" s="204">
        <v>0</v>
      </c>
      <c r="F45" s="204">
        <v>0</v>
      </c>
      <c r="G45" s="204">
        <v>0</v>
      </c>
      <c r="H45" s="204">
        <v>0</v>
      </c>
      <c r="I45" s="204">
        <v>0</v>
      </c>
      <c r="J45" s="204">
        <v>0</v>
      </c>
      <c r="K45" s="204">
        <v>0</v>
      </c>
      <c r="L45" s="204">
        <v>0</v>
      </c>
      <c r="M45" s="204">
        <v>0</v>
      </c>
      <c r="N45" s="204">
        <v>0</v>
      </c>
      <c r="O45" s="204">
        <v>0</v>
      </c>
      <c r="P45" s="204">
        <v>0</v>
      </c>
      <c r="Q45" s="204">
        <v>0</v>
      </c>
    </row>
    <row r="46" spans="1:17" x14ac:dyDescent="0.25">
      <c r="A46" s="72" t="s">
        <v>278</v>
      </c>
      <c r="B46" s="306">
        <v>0</v>
      </c>
      <c r="C46" s="306">
        <v>0</v>
      </c>
      <c r="D46" s="306">
        <v>0</v>
      </c>
      <c r="E46" s="306">
        <v>0</v>
      </c>
      <c r="F46" s="306">
        <v>0</v>
      </c>
      <c r="G46" s="306">
        <v>0</v>
      </c>
      <c r="H46" s="306">
        <v>0</v>
      </c>
      <c r="I46" s="306">
        <v>0</v>
      </c>
      <c r="J46" s="306">
        <v>0</v>
      </c>
      <c r="K46" s="306">
        <v>0</v>
      </c>
      <c r="L46" s="306">
        <v>0</v>
      </c>
      <c r="M46" s="306">
        <v>0</v>
      </c>
      <c r="N46" s="306">
        <v>0</v>
      </c>
      <c r="O46" s="306">
        <v>0</v>
      </c>
      <c r="P46" s="306">
        <v>0</v>
      </c>
      <c r="Q46" s="306">
        <v>0</v>
      </c>
    </row>
    <row r="48" spans="1:17" ht="12.75" x14ac:dyDescent="0.25">
      <c r="A48" s="80" t="s">
        <v>134</v>
      </c>
      <c r="B48" s="197"/>
      <c r="C48" s="197"/>
      <c r="D48" s="197"/>
      <c r="E48" s="197"/>
      <c r="F48" s="197"/>
      <c r="G48" s="197"/>
      <c r="H48" s="197"/>
      <c r="I48" s="197"/>
      <c r="J48" s="197"/>
      <c r="K48" s="197"/>
      <c r="L48" s="197"/>
      <c r="M48" s="197"/>
      <c r="N48" s="197"/>
      <c r="O48" s="197"/>
      <c r="P48" s="197"/>
      <c r="Q48" s="197"/>
    </row>
    <row r="50" spans="1:17" x14ac:dyDescent="0.25">
      <c r="A50" s="78" t="s">
        <v>7</v>
      </c>
      <c r="B50" s="77">
        <f t="shared" ref="B50:Q50" si="0">SUM(B$51:B$55,B$57:B$58,B$60:B$61,B$63:B$64,B$65:B$67)</f>
        <v>0.99999999999999989</v>
      </c>
      <c r="C50" s="77">
        <f t="shared" si="0"/>
        <v>1</v>
      </c>
      <c r="D50" s="77">
        <f t="shared" si="0"/>
        <v>1</v>
      </c>
      <c r="E50" s="77">
        <f t="shared" si="0"/>
        <v>1</v>
      </c>
      <c r="F50" s="77">
        <f t="shared" si="0"/>
        <v>0.99999999999999989</v>
      </c>
      <c r="G50" s="77">
        <f t="shared" si="0"/>
        <v>1</v>
      </c>
      <c r="H50" s="77">
        <f t="shared" si="0"/>
        <v>1</v>
      </c>
      <c r="I50" s="77">
        <f t="shared" si="0"/>
        <v>1</v>
      </c>
      <c r="J50" s="77">
        <f t="shared" si="0"/>
        <v>1</v>
      </c>
      <c r="K50" s="77">
        <f t="shared" si="0"/>
        <v>0.99999999999999989</v>
      </c>
      <c r="L50" s="77">
        <f t="shared" si="0"/>
        <v>1</v>
      </c>
      <c r="M50" s="77">
        <f t="shared" si="0"/>
        <v>1</v>
      </c>
      <c r="N50" s="77">
        <f t="shared" si="0"/>
        <v>1</v>
      </c>
      <c r="O50" s="77">
        <f t="shared" si="0"/>
        <v>1</v>
      </c>
      <c r="P50" s="77">
        <f t="shared" si="0"/>
        <v>0.99999999999999989</v>
      </c>
      <c r="Q50" s="77">
        <f t="shared" si="0"/>
        <v>1</v>
      </c>
    </row>
    <row r="51" spans="1:17" x14ac:dyDescent="0.25">
      <c r="A51" s="132" t="s">
        <v>83</v>
      </c>
      <c r="B51" s="203">
        <f t="shared" ref="B51:Q51" si="1">IF(B$6=0,0,B$6/B$5)</f>
        <v>0</v>
      </c>
      <c r="C51" s="203">
        <f t="shared" si="1"/>
        <v>0</v>
      </c>
      <c r="D51" s="203">
        <f t="shared" si="1"/>
        <v>0</v>
      </c>
      <c r="E51" s="203">
        <f t="shared" si="1"/>
        <v>0</v>
      </c>
      <c r="F51" s="203">
        <f t="shared" si="1"/>
        <v>0</v>
      </c>
      <c r="G51" s="203">
        <f t="shared" si="1"/>
        <v>0</v>
      </c>
      <c r="H51" s="203">
        <f t="shared" si="1"/>
        <v>0</v>
      </c>
      <c r="I51" s="203">
        <f t="shared" si="1"/>
        <v>0</v>
      </c>
      <c r="J51" s="203">
        <f t="shared" si="1"/>
        <v>0</v>
      </c>
      <c r="K51" s="203">
        <f t="shared" si="1"/>
        <v>0</v>
      </c>
      <c r="L51" s="203">
        <f t="shared" si="1"/>
        <v>0</v>
      </c>
      <c r="M51" s="203">
        <f t="shared" si="1"/>
        <v>0</v>
      </c>
      <c r="N51" s="203">
        <f t="shared" si="1"/>
        <v>0</v>
      </c>
      <c r="O51" s="203">
        <f t="shared" si="1"/>
        <v>0</v>
      </c>
      <c r="P51" s="203">
        <f t="shared" si="1"/>
        <v>0</v>
      </c>
      <c r="Q51" s="203">
        <f t="shared" si="1"/>
        <v>0</v>
      </c>
    </row>
    <row r="52" spans="1:17" x14ac:dyDescent="0.25">
      <c r="A52" s="76" t="s">
        <v>82</v>
      </c>
      <c r="B52" s="202">
        <f t="shared" ref="B52:Q52" si="2">IF(B$7=0,0,B$7/B$5)</f>
        <v>0</v>
      </c>
      <c r="C52" s="202">
        <f t="shared" si="2"/>
        <v>0</v>
      </c>
      <c r="D52" s="202">
        <f t="shared" si="2"/>
        <v>0</v>
      </c>
      <c r="E52" s="202">
        <f t="shared" si="2"/>
        <v>0</v>
      </c>
      <c r="F52" s="202">
        <f t="shared" si="2"/>
        <v>0</v>
      </c>
      <c r="G52" s="202">
        <f t="shared" si="2"/>
        <v>0</v>
      </c>
      <c r="H52" s="202">
        <f t="shared" si="2"/>
        <v>0</v>
      </c>
      <c r="I52" s="202">
        <f t="shared" si="2"/>
        <v>0</v>
      </c>
      <c r="J52" s="202">
        <f t="shared" si="2"/>
        <v>0</v>
      </c>
      <c r="K52" s="202">
        <f t="shared" si="2"/>
        <v>0</v>
      </c>
      <c r="L52" s="202">
        <f t="shared" si="2"/>
        <v>0</v>
      </c>
      <c r="M52" s="202">
        <f t="shared" si="2"/>
        <v>0</v>
      </c>
      <c r="N52" s="202">
        <f t="shared" si="2"/>
        <v>0</v>
      </c>
      <c r="O52" s="202">
        <f t="shared" si="2"/>
        <v>0</v>
      </c>
      <c r="P52" s="202">
        <f t="shared" si="2"/>
        <v>0</v>
      </c>
      <c r="Q52" s="202">
        <f t="shared" si="2"/>
        <v>0</v>
      </c>
    </row>
    <row r="53" spans="1:17" x14ac:dyDescent="0.25">
      <c r="A53" s="76" t="s">
        <v>81</v>
      </c>
      <c r="B53" s="202">
        <f t="shared" ref="B53:Q53" si="3">IF(B$8=0,0,B$8/B$5)</f>
        <v>0</v>
      </c>
      <c r="C53" s="202">
        <f t="shared" si="3"/>
        <v>0</v>
      </c>
      <c r="D53" s="202">
        <f t="shared" si="3"/>
        <v>0</v>
      </c>
      <c r="E53" s="202">
        <f t="shared" si="3"/>
        <v>0</v>
      </c>
      <c r="F53" s="202">
        <f t="shared" si="3"/>
        <v>0</v>
      </c>
      <c r="G53" s="202">
        <f t="shared" si="3"/>
        <v>0</v>
      </c>
      <c r="H53" s="202">
        <f t="shared" si="3"/>
        <v>0</v>
      </c>
      <c r="I53" s="202">
        <f t="shared" si="3"/>
        <v>0</v>
      </c>
      <c r="J53" s="202">
        <f t="shared" si="3"/>
        <v>0</v>
      </c>
      <c r="K53" s="202">
        <f t="shared" si="3"/>
        <v>0</v>
      </c>
      <c r="L53" s="202">
        <f t="shared" si="3"/>
        <v>0</v>
      </c>
      <c r="M53" s="202">
        <f t="shared" si="3"/>
        <v>0</v>
      </c>
      <c r="N53" s="202">
        <f t="shared" si="3"/>
        <v>0</v>
      </c>
      <c r="O53" s="202">
        <f t="shared" si="3"/>
        <v>0</v>
      </c>
      <c r="P53" s="202">
        <f t="shared" si="3"/>
        <v>0</v>
      </c>
      <c r="Q53" s="202">
        <f t="shared" si="3"/>
        <v>0</v>
      </c>
    </row>
    <row r="54" spans="1:17" x14ac:dyDescent="0.25">
      <c r="A54" s="76" t="s">
        <v>80</v>
      </c>
      <c r="B54" s="202">
        <f t="shared" ref="B54:Q54" si="4">IF(B$9=0,0,B$9/B$5)</f>
        <v>0</v>
      </c>
      <c r="C54" s="202">
        <f t="shared" si="4"/>
        <v>0</v>
      </c>
      <c r="D54" s="202">
        <f t="shared" si="4"/>
        <v>0</v>
      </c>
      <c r="E54" s="202">
        <f t="shared" si="4"/>
        <v>0</v>
      </c>
      <c r="F54" s="202">
        <f t="shared" si="4"/>
        <v>0</v>
      </c>
      <c r="G54" s="202">
        <f t="shared" si="4"/>
        <v>0</v>
      </c>
      <c r="H54" s="202">
        <f t="shared" si="4"/>
        <v>0</v>
      </c>
      <c r="I54" s="202">
        <f t="shared" si="4"/>
        <v>0</v>
      </c>
      <c r="J54" s="202">
        <f t="shared" si="4"/>
        <v>0</v>
      </c>
      <c r="K54" s="202">
        <f t="shared" si="4"/>
        <v>0</v>
      </c>
      <c r="L54" s="202">
        <f t="shared" si="4"/>
        <v>0</v>
      </c>
      <c r="M54" s="202">
        <f t="shared" si="4"/>
        <v>0</v>
      </c>
      <c r="N54" s="202">
        <f t="shared" si="4"/>
        <v>0</v>
      </c>
      <c r="O54" s="202">
        <f t="shared" si="4"/>
        <v>0</v>
      </c>
      <c r="P54" s="202">
        <f t="shared" si="4"/>
        <v>0</v>
      </c>
      <c r="Q54" s="202">
        <f t="shared" si="4"/>
        <v>0</v>
      </c>
    </row>
    <row r="55" spans="1:17" x14ac:dyDescent="0.25">
      <c r="A55" s="129" t="s">
        <v>79</v>
      </c>
      <c r="B55" s="201">
        <f t="shared" ref="B55:Q55" si="5">IF(B$10=0,0,B$10/B$5)</f>
        <v>2.0039127815175587E-2</v>
      </c>
      <c r="C55" s="201">
        <f t="shared" si="5"/>
        <v>1.852181593027151E-2</v>
      </c>
      <c r="D55" s="201">
        <f t="shared" si="5"/>
        <v>1.8305165696053272E-2</v>
      </c>
      <c r="E55" s="201">
        <f t="shared" si="5"/>
        <v>1.9140388463245821E-2</v>
      </c>
      <c r="F55" s="201">
        <f t="shared" si="5"/>
        <v>1.9275496097616203E-2</v>
      </c>
      <c r="G55" s="201">
        <f t="shared" si="5"/>
        <v>1.9874789348226795E-2</v>
      </c>
      <c r="H55" s="201">
        <f t="shared" si="5"/>
        <v>2.0130731146727501E-2</v>
      </c>
      <c r="I55" s="201">
        <f t="shared" si="5"/>
        <v>2.1231327463445675E-2</v>
      </c>
      <c r="J55" s="201">
        <f t="shared" si="5"/>
        <v>2.7049592069035695E-2</v>
      </c>
      <c r="K55" s="201">
        <f t="shared" si="5"/>
        <v>2.7440305283901883E-2</v>
      </c>
      <c r="L55" s="201">
        <f t="shared" si="5"/>
        <v>2.5427852646864587E-2</v>
      </c>
      <c r="M55" s="201">
        <f t="shared" si="5"/>
        <v>2.425261255219751E-2</v>
      </c>
      <c r="N55" s="201">
        <f t="shared" si="5"/>
        <v>2.3456818778052214E-2</v>
      </c>
      <c r="O55" s="201">
        <f t="shared" si="5"/>
        <v>2.2011118736489328E-2</v>
      </c>
      <c r="P55" s="201">
        <f t="shared" si="5"/>
        <v>2.1489046832079053E-2</v>
      </c>
      <c r="Q55" s="201">
        <f t="shared" si="5"/>
        <v>2.0876645556955557E-2</v>
      </c>
    </row>
    <row r="56" spans="1:17" x14ac:dyDescent="0.25">
      <c r="A56" s="127" t="s">
        <v>283</v>
      </c>
      <c r="B56" s="200">
        <f t="shared" ref="B56:Q56" si="6">IF(B$15=0,0,B$15/B$5)</f>
        <v>0.12869538118471502</v>
      </c>
      <c r="C56" s="200">
        <f t="shared" si="6"/>
        <v>0.11931998616569583</v>
      </c>
      <c r="D56" s="200">
        <f t="shared" si="6"/>
        <v>0.11850921736692528</v>
      </c>
      <c r="E56" s="200">
        <f t="shared" si="6"/>
        <v>0.12072783642505977</v>
      </c>
      <c r="F56" s="200">
        <f t="shared" si="6"/>
        <v>0.12243935891735655</v>
      </c>
      <c r="G56" s="200">
        <f t="shared" si="6"/>
        <v>0.12687467380752582</v>
      </c>
      <c r="H56" s="200">
        <f t="shared" si="6"/>
        <v>0.12828149055235327</v>
      </c>
      <c r="I56" s="200">
        <f t="shared" si="6"/>
        <v>0.1357674786342932</v>
      </c>
      <c r="J56" s="200">
        <f t="shared" si="6"/>
        <v>0.18299352968768889</v>
      </c>
      <c r="K56" s="200">
        <f t="shared" si="6"/>
        <v>0.1917570210858382</v>
      </c>
      <c r="L56" s="200">
        <f t="shared" si="6"/>
        <v>0.17118417532239788</v>
      </c>
      <c r="M56" s="200">
        <f t="shared" si="6"/>
        <v>0.16464734549200696</v>
      </c>
      <c r="N56" s="200">
        <f t="shared" si="6"/>
        <v>0.16034491634732226</v>
      </c>
      <c r="O56" s="200">
        <f t="shared" si="6"/>
        <v>0.14955339509865595</v>
      </c>
      <c r="P56" s="200">
        <f t="shared" si="6"/>
        <v>0.14603839877029184</v>
      </c>
      <c r="Q56" s="200">
        <f t="shared" si="6"/>
        <v>0.14250122319880007</v>
      </c>
    </row>
    <row r="57" spans="1:17" x14ac:dyDescent="0.25">
      <c r="A57" s="142" t="s">
        <v>289</v>
      </c>
      <c r="B57" s="199">
        <f t="shared" ref="B57:Q57" si="7">IF(B$16=0,0,B$16/B$5)</f>
        <v>0.12869538118471502</v>
      </c>
      <c r="C57" s="199">
        <f t="shared" si="7"/>
        <v>0.11931998616569583</v>
      </c>
      <c r="D57" s="199">
        <f t="shared" si="7"/>
        <v>0.11850921736692528</v>
      </c>
      <c r="E57" s="199">
        <f t="shared" si="7"/>
        <v>0.12072783642505977</v>
      </c>
      <c r="F57" s="199">
        <f t="shared" si="7"/>
        <v>0.12243935891735655</v>
      </c>
      <c r="G57" s="199">
        <f t="shared" si="7"/>
        <v>0.12687467380752582</v>
      </c>
      <c r="H57" s="199">
        <f t="shared" si="7"/>
        <v>0.12828149055235327</v>
      </c>
      <c r="I57" s="199">
        <f t="shared" si="7"/>
        <v>0.1357674786342932</v>
      </c>
      <c r="J57" s="199">
        <f t="shared" si="7"/>
        <v>0.18299352968768889</v>
      </c>
      <c r="K57" s="199">
        <f t="shared" si="7"/>
        <v>0.1917570210858382</v>
      </c>
      <c r="L57" s="199">
        <f t="shared" si="7"/>
        <v>0.17118417532239788</v>
      </c>
      <c r="M57" s="199">
        <f t="shared" si="7"/>
        <v>0.16464734549200696</v>
      </c>
      <c r="N57" s="199">
        <f t="shared" si="7"/>
        <v>0.16034491634732226</v>
      </c>
      <c r="O57" s="199">
        <f t="shared" si="7"/>
        <v>0.14955339509865595</v>
      </c>
      <c r="P57" s="199">
        <f t="shared" si="7"/>
        <v>0.14603839877029184</v>
      </c>
      <c r="Q57" s="199">
        <f t="shared" si="7"/>
        <v>0.14250122319880007</v>
      </c>
    </row>
    <row r="58" spans="1:17" x14ac:dyDescent="0.25">
      <c r="A58" s="142" t="s">
        <v>288</v>
      </c>
      <c r="B58" s="199">
        <f t="shared" ref="B58:Q58" si="8">IF(B$22=0,0,B$22/B$5)</f>
        <v>0</v>
      </c>
      <c r="C58" s="199">
        <f t="shared" si="8"/>
        <v>0</v>
      </c>
      <c r="D58" s="199">
        <f t="shared" si="8"/>
        <v>0</v>
      </c>
      <c r="E58" s="199">
        <f t="shared" si="8"/>
        <v>0</v>
      </c>
      <c r="F58" s="199">
        <f t="shared" si="8"/>
        <v>0</v>
      </c>
      <c r="G58" s="199">
        <f t="shared" si="8"/>
        <v>0</v>
      </c>
      <c r="H58" s="199">
        <f t="shared" si="8"/>
        <v>0</v>
      </c>
      <c r="I58" s="199">
        <f t="shared" si="8"/>
        <v>0</v>
      </c>
      <c r="J58" s="199">
        <f t="shared" si="8"/>
        <v>0</v>
      </c>
      <c r="K58" s="199">
        <f t="shared" si="8"/>
        <v>0</v>
      </c>
      <c r="L58" s="199">
        <f t="shared" si="8"/>
        <v>0</v>
      </c>
      <c r="M58" s="199">
        <f t="shared" si="8"/>
        <v>0</v>
      </c>
      <c r="N58" s="199">
        <f t="shared" si="8"/>
        <v>0</v>
      </c>
      <c r="O58" s="199">
        <f t="shared" si="8"/>
        <v>0</v>
      </c>
      <c r="P58" s="199">
        <f t="shared" si="8"/>
        <v>0</v>
      </c>
      <c r="Q58" s="199">
        <f t="shared" si="8"/>
        <v>0</v>
      </c>
    </row>
    <row r="59" spans="1:17" x14ac:dyDescent="0.25">
      <c r="A59" s="127" t="s">
        <v>282</v>
      </c>
      <c r="B59" s="200">
        <f t="shared" ref="B59:Q59" si="9">IF(B$23=0,0,B$23/B$5)</f>
        <v>6.1847424169789091E-2</v>
      </c>
      <c r="C59" s="200">
        <f t="shared" si="9"/>
        <v>5.7164494223483818E-2</v>
      </c>
      <c r="D59" s="200">
        <f t="shared" si="9"/>
        <v>5.6495839426939615E-2</v>
      </c>
      <c r="E59" s="200">
        <f t="shared" si="9"/>
        <v>5.907361512832035E-2</v>
      </c>
      <c r="F59" s="200">
        <f t="shared" si="9"/>
        <v>5.9490602297051012E-2</v>
      </c>
      <c r="G59" s="200">
        <f t="shared" si="9"/>
        <v>6.1340220913911975E-2</v>
      </c>
      <c r="H59" s="200">
        <f t="shared" si="9"/>
        <v>6.2130142567221866E-2</v>
      </c>
      <c r="I59" s="200">
        <f t="shared" si="9"/>
        <v>6.5526949447620525E-2</v>
      </c>
      <c r="J59" s="200">
        <f t="shared" si="9"/>
        <v>8.3484052287270405E-2</v>
      </c>
      <c r="K59" s="200">
        <f t="shared" si="9"/>
        <v>8.4689923428541897E-2</v>
      </c>
      <c r="L59" s="200">
        <f t="shared" si="9"/>
        <v>7.8478824172505457E-2</v>
      </c>
      <c r="M59" s="200">
        <f t="shared" si="9"/>
        <v>7.4851641726911541E-2</v>
      </c>
      <c r="N59" s="200">
        <f t="shared" si="9"/>
        <v>7.2395557033246918E-2</v>
      </c>
      <c r="O59" s="200">
        <f t="shared" si="9"/>
        <v>6.793364509189441E-2</v>
      </c>
      <c r="P59" s="200">
        <f t="shared" si="9"/>
        <v>6.6322357274530438E-2</v>
      </c>
      <c r="Q59" s="200">
        <f t="shared" si="9"/>
        <v>6.4432282927282647E-2</v>
      </c>
    </row>
    <row r="60" spans="1:17" x14ac:dyDescent="0.25">
      <c r="A60" s="142" t="s">
        <v>287</v>
      </c>
      <c r="B60" s="199">
        <f t="shared" ref="B60:Q60" si="10">IF(B$24=0,0,B$24/B$5)</f>
        <v>6.1847424169789091E-2</v>
      </c>
      <c r="C60" s="199">
        <f t="shared" si="10"/>
        <v>5.7164494223483818E-2</v>
      </c>
      <c r="D60" s="199">
        <f t="shared" si="10"/>
        <v>5.6495839426939615E-2</v>
      </c>
      <c r="E60" s="199">
        <f t="shared" si="10"/>
        <v>5.907361512832035E-2</v>
      </c>
      <c r="F60" s="199">
        <f t="shared" si="10"/>
        <v>5.9490602297051012E-2</v>
      </c>
      <c r="G60" s="199">
        <f t="shared" si="10"/>
        <v>6.1340220913911975E-2</v>
      </c>
      <c r="H60" s="199">
        <f t="shared" si="10"/>
        <v>6.2130142567221866E-2</v>
      </c>
      <c r="I60" s="199">
        <f t="shared" si="10"/>
        <v>6.5526949447620525E-2</v>
      </c>
      <c r="J60" s="199">
        <f t="shared" si="10"/>
        <v>8.3484052287270405E-2</v>
      </c>
      <c r="K60" s="199">
        <f t="shared" si="10"/>
        <v>8.4689923428541897E-2</v>
      </c>
      <c r="L60" s="199">
        <f t="shared" si="10"/>
        <v>7.8478824172505457E-2</v>
      </c>
      <c r="M60" s="199">
        <f t="shared" si="10"/>
        <v>7.4851641726911541E-2</v>
      </c>
      <c r="N60" s="199">
        <f t="shared" si="10"/>
        <v>7.2395557033246918E-2</v>
      </c>
      <c r="O60" s="199">
        <f t="shared" si="10"/>
        <v>6.793364509189441E-2</v>
      </c>
      <c r="P60" s="199">
        <f t="shared" si="10"/>
        <v>6.6322357274530438E-2</v>
      </c>
      <c r="Q60" s="199">
        <f t="shared" si="10"/>
        <v>6.4432282927282647E-2</v>
      </c>
    </row>
    <row r="61" spans="1:17" x14ac:dyDescent="0.25">
      <c r="A61" s="142" t="s">
        <v>286</v>
      </c>
      <c r="B61" s="199">
        <f t="shared" ref="B61:Q61" si="11">IF(B$25=0,0,B$25/B$5)</f>
        <v>0</v>
      </c>
      <c r="C61" s="199">
        <f t="shared" si="11"/>
        <v>0</v>
      </c>
      <c r="D61" s="199">
        <f t="shared" si="11"/>
        <v>0</v>
      </c>
      <c r="E61" s="199">
        <f t="shared" si="11"/>
        <v>0</v>
      </c>
      <c r="F61" s="199">
        <f t="shared" si="11"/>
        <v>0</v>
      </c>
      <c r="G61" s="199">
        <f t="shared" si="11"/>
        <v>0</v>
      </c>
      <c r="H61" s="199">
        <f t="shared" si="11"/>
        <v>0</v>
      </c>
      <c r="I61" s="199">
        <f t="shared" si="11"/>
        <v>0</v>
      </c>
      <c r="J61" s="199">
        <f t="shared" si="11"/>
        <v>0</v>
      </c>
      <c r="K61" s="199">
        <f t="shared" si="11"/>
        <v>0</v>
      </c>
      <c r="L61" s="199">
        <f t="shared" si="11"/>
        <v>0</v>
      </c>
      <c r="M61" s="199">
        <f t="shared" si="11"/>
        <v>0</v>
      </c>
      <c r="N61" s="199">
        <f t="shared" si="11"/>
        <v>0</v>
      </c>
      <c r="O61" s="199">
        <f t="shared" si="11"/>
        <v>0</v>
      </c>
      <c r="P61" s="199">
        <f t="shared" si="11"/>
        <v>0</v>
      </c>
      <c r="Q61" s="199">
        <f t="shared" si="11"/>
        <v>0</v>
      </c>
    </row>
    <row r="62" spans="1:17" x14ac:dyDescent="0.25">
      <c r="A62" s="127" t="s">
        <v>281</v>
      </c>
      <c r="B62" s="200">
        <f t="shared" ref="B62:Q62" si="12">IF(B$26=0,0,B$26/B$5)</f>
        <v>0.39334746009952054</v>
      </c>
      <c r="C62" s="200">
        <f t="shared" si="12"/>
        <v>0.36469229171497775</v>
      </c>
      <c r="D62" s="200">
        <f t="shared" si="12"/>
        <v>0.36221423970729444</v>
      </c>
      <c r="E62" s="200">
        <f t="shared" si="12"/>
        <v>0.36899527693964856</v>
      </c>
      <c r="F62" s="200">
        <f t="shared" si="12"/>
        <v>0.37422641281298585</v>
      </c>
      <c r="G62" s="200">
        <f t="shared" si="12"/>
        <v>0.38778260908615048</v>
      </c>
      <c r="H62" s="200">
        <f t="shared" si="12"/>
        <v>0.39208243545372667</v>
      </c>
      <c r="I62" s="200">
        <f t="shared" si="12"/>
        <v>0.41496277794356301</v>
      </c>
      <c r="J62" s="200">
        <f t="shared" si="12"/>
        <v>0.55930554348323103</v>
      </c>
      <c r="K62" s="200">
        <f t="shared" si="12"/>
        <v>0.58609047586645613</v>
      </c>
      <c r="L62" s="200">
        <f t="shared" si="12"/>
        <v>0.52321116696217096</v>
      </c>
      <c r="M62" s="200">
        <f t="shared" si="12"/>
        <v>0.5032318531187584</v>
      </c>
      <c r="N62" s="200">
        <f t="shared" si="12"/>
        <v>0.49008181182946897</v>
      </c>
      <c r="O62" s="200">
        <f t="shared" si="12"/>
        <v>0.45709836335838216</v>
      </c>
      <c r="P62" s="200">
        <f t="shared" si="12"/>
        <v>0.44635504945470211</v>
      </c>
      <c r="Q62" s="200">
        <f t="shared" si="12"/>
        <v>0.43554394641305233</v>
      </c>
    </row>
    <row r="63" spans="1:17" x14ac:dyDescent="0.25">
      <c r="A63" s="142" t="s">
        <v>285</v>
      </c>
      <c r="B63" s="199">
        <f t="shared" ref="B63:Q63" si="13">IF(B$27=0,0,B$27/B$5)</f>
        <v>0.39334746009952054</v>
      </c>
      <c r="C63" s="199">
        <f t="shared" si="13"/>
        <v>0.36469229171497775</v>
      </c>
      <c r="D63" s="199">
        <f t="shared" si="13"/>
        <v>0.36221423970729444</v>
      </c>
      <c r="E63" s="199">
        <f t="shared" si="13"/>
        <v>0.36899527693964856</v>
      </c>
      <c r="F63" s="199">
        <f t="shared" si="13"/>
        <v>0.37422641281298585</v>
      </c>
      <c r="G63" s="199">
        <f t="shared" si="13"/>
        <v>0.38778260908615048</v>
      </c>
      <c r="H63" s="199">
        <f t="shared" si="13"/>
        <v>0.39208243545372667</v>
      </c>
      <c r="I63" s="199">
        <f t="shared" si="13"/>
        <v>0.41496277794356301</v>
      </c>
      <c r="J63" s="199">
        <f t="shared" si="13"/>
        <v>0.55930554348323103</v>
      </c>
      <c r="K63" s="199">
        <f t="shared" si="13"/>
        <v>0.58609047586645613</v>
      </c>
      <c r="L63" s="199">
        <f t="shared" si="13"/>
        <v>0.52321116696217096</v>
      </c>
      <c r="M63" s="199">
        <f t="shared" si="13"/>
        <v>0.5032318531187584</v>
      </c>
      <c r="N63" s="199">
        <f t="shared" si="13"/>
        <v>0.49008181182946897</v>
      </c>
      <c r="O63" s="199">
        <f t="shared" si="13"/>
        <v>0.45709836335838216</v>
      </c>
      <c r="P63" s="199">
        <f t="shared" si="13"/>
        <v>0.44635504945470211</v>
      </c>
      <c r="Q63" s="199">
        <f t="shared" si="13"/>
        <v>0.43554394641305233</v>
      </c>
    </row>
    <row r="64" spans="1:17" x14ac:dyDescent="0.25">
      <c r="A64" s="142" t="s">
        <v>284</v>
      </c>
      <c r="B64" s="199">
        <f t="shared" ref="B64:Q64" si="14">IF(B$33=0,0,B$33/B$5)</f>
        <v>0</v>
      </c>
      <c r="C64" s="199">
        <f t="shared" si="14"/>
        <v>0</v>
      </c>
      <c r="D64" s="199">
        <f t="shared" si="14"/>
        <v>0</v>
      </c>
      <c r="E64" s="199">
        <f t="shared" si="14"/>
        <v>0</v>
      </c>
      <c r="F64" s="199">
        <f t="shared" si="14"/>
        <v>0</v>
      </c>
      <c r="G64" s="199">
        <f t="shared" si="14"/>
        <v>0</v>
      </c>
      <c r="H64" s="199">
        <f t="shared" si="14"/>
        <v>0</v>
      </c>
      <c r="I64" s="199">
        <f t="shared" si="14"/>
        <v>0</v>
      </c>
      <c r="J64" s="199">
        <f t="shared" si="14"/>
        <v>0</v>
      </c>
      <c r="K64" s="199">
        <f t="shared" si="14"/>
        <v>0</v>
      </c>
      <c r="L64" s="199">
        <f t="shared" si="14"/>
        <v>0</v>
      </c>
      <c r="M64" s="199">
        <f t="shared" si="14"/>
        <v>0</v>
      </c>
      <c r="N64" s="199">
        <f t="shared" si="14"/>
        <v>0</v>
      </c>
      <c r="O64" s="199">
        <f t="shared" si="14"/>
        <v>0</v>
      </c>
      <c r="P64" s="199">
        <f t="shared" si="14"/>
        <v>0</v>
      </c>
      <c r="Q64" s="199">
        <f t="shared" si="14"/>
        <v>0</v>
      </c>
    </row>
    <row r="65" spans="1:17" x14ac:dyDescent="0.25">
      <c r="A65" s="127" t="s">
        <v>280</v>
      </c>
      <c r="B65" s="200">
        <f t="shared" ref="B65:Q65" si="15">IF(B$34=0,0,B$34/B$5)</f>
        <v>0.39607060673079963</v>
      </c>
      <c r="C65" s="200">
        <f t="shared" si="15"/>
        <v>0.44030141196557115</v>
      </c>
      <c r="D65" s="200">
        <f t="shared" si="15"/>
        <v>0.44447553780278731</v>
      </c>
      <c r="E65" s="200">
        <f t="shared" si="15"/>
        <v>0.43206288304372564</v>
      </c>
      <c r="F65" s="200">
        <f t="shared" si="15"/>
        <v>0.42456812987499026</v>
      </c>
      <c r="G65" s="200">
        <f t="shared" si="15"/>
        <v>0.40412770684418492</v>
      </c>
      <c r="H65" s="200">
        <f t="shared" si="15"/>
        <v>0.39737520027997075</v>
      </c>
      <c r="I65" s="200">
        <f t="shared" si="15"/>
        <v>0.36251146651107763</v>
      </c>
      <c r="J65" s="200">
        <f t="shared" si="15"/>
        <v>0.147167282472774</v>
      </c>
      <c r="K65" s="200">
        <f t="shared" si="15"/>
        <v>0.11002227433526184</v>
      </c>
      <c r="L65" s="200">
        <f t="shared" si="15"/>
        <v>0.20169798089606106</v>
      </c>
      <c r="M65" s="200">
        <f t="shared" si="15"/>
        <v>0.23301654711012559</v>
      </c>
      <c r="N65" s="200">
        <f t="shared" si="15"/>
        <v>0.25372089601190961</v>
      </c>
      <c r="O65" s="200">
        <f t="shared" si="15"/>
        <v>0.30340347771457821</v>
      </c>
      <c r="P65" s="200">
        <f t="shared" si="15"/>
        <v>0.31979514766839645</v>
      </c>
      <c r="Q65" s="200">
        <f t="shared" si="15"/>
        <v>0.33664590190390936</v>
      </c>
    </row>
    <row r="66" spans="1:17" x14ac:dyDescent="0.25">
      <c r="A66" s="127" t="s">
        <v>279</v>
      </c>
      <c r="B66" s="200">
        <f t="shared" ref="B66:Q66" si="16">IF(B$45=0,0,B$45/B$5)</f>
        <v>0</v>
      </c>
      <c r="C66" s="200">
        <f t="shared" si="16"/>
        <v>0</v>
      </c>
      <c r="D66" s="200">
        <f t="shared" si="16"/>
        <v>0</v>
      </c>
      <c r="E66" s="200">
        <f t="shared" si="16"/>
        <v>0</v>
      </c>
      <c r="F66" s="200">
        <f t="shared" si="16"/>
        <v>0</v>
      </c>
      <c r="G66" s="200">
        <f t="shared" si="16"/>
        <v>0</v>
      </c>
      <c r="H66" s="200">
        <f t="shared" si="16"/>
        <v>0</v>
      </c>
      <c r="I66" s="200">
        <f t="shared" si="16"/>
        <v>0</v>
      </c>
      <c r="J66" s="200">
        <f t="shared" si="16"/>
        <v>0</v>
      </c>
      <c r="K66" s="200">
        <f t="shared" si="16"/>
        <v>0</v>
      </c>
      <c r="L66" s="200">
        <f t="shared" si="16"/>
        <v>0</v>
      </c>
      <c r="M66" s="200">
        <f t="shared" si="16"/>
        <v>0</v>
      </c>
      <c r="N66" s="200">
        <f t="shared" si="16"/>
        <v>0</v>
      </c>
      <c r="O66" s="200">
        <f t="shared" si="16"/>
        <v>0</v>
      </c>
      <c r="P66" s="200">
        <f t="shared" si="16"/>
        <v>0</v>
      </c>
      <c r="Q66" s="200">
        <f t="shared" si="16"/>
        <v>0</v>
      </c>
    </row>
    <row r="67" spans="1:17" x14ac:dyDescent="0.25">
      <c r="A67" s="72" t="s">
        <v>278</v>
      </c>
      <c r="B67" s="71">
        <f t="shared" ref="B67:Q67" si="17">IF(B$46=0,0,B$46/B$5)</f>
        <v>0</v>
      </c>
      <c r="C67" s="71">
        <f t="shared" si="17"/>
        <v>0</v>
      </c>
      <c r="D67" s="71">
        <f t="shared" si="17"/>
        <v>0</v>
      </c>
      <c r="E67" s="71">
        <f t="shared" si="17"/>
        <v>0</v>
      </c>
      <c r="F67" s="71">
        <f t="shared" si="17"/>
        <v>0</v>
      </c>
      <c r="G67" s="71">
        <f t="shared" si="17"/>
        <v>0</v>
      </c>
      <c r="H67" s="71">
        <f t="shared" si="17"/>
        <v>0</v>
      </c>
      <c r="I67" s="71">
        <f t="shared" si="17"/>
        <v>0</v>
      </c>
      <c r="J67" s="71">
        <f t="shared" si="17"/>
        <v>0</v>
      </c>
      <c r="K67" s="71">
        <f t="shared" si="17"/>
        <v>0</v>
      </c>
      <c r="L67" s="71">
        <f t="shared" si="17"/>
        <v>0</v>
      </c>
      <c r="M67" s="71">
        <f t="shared" si="17"/>
        <v>0</v>
      </c>
      <c r="N67" s="71">
        <f t="shared" si="17"/>
        <v>0</v>
      </c>
      <c r="O67" s="71">
        <f t="shared" si="17"/>
        <v>0</v>
      </c>
      <c r="P67" s="71">
        <f t="shared" si="17"/>
        <v>0</v>
      </c>
      <c r="Q67" s="71">
        <f t="shared" si="17"/>
        <v>0</v>
      </c>
    </row>
    <row r="69" spans="1:17" ht="12.75" x14ac:dyDescent="0.25">
      <c r="A69" s="266" t="s">
        <v>133</v>
      </c>
      <c r="B69" s="197"/>
      <c r="C69" s="197"/>
      <c r="D69" s="197"/>
      <c r="E69" s="197"/>
      <c r="F69" s="197"/>
      <c r="G69" s="197"/>
      <c r="H69" s="197"/>
      <c r="I69" s="197"/>
      <c r="J69" s="197"/>
      <c r="K69" s="197"/>
      <c r="L69" s="197"/>
      <c r="M69" s="197"/>
      <c r="N69" s="197"/>
      <c r="O69" s="197"/>
      <c r="P69" s="197"/>
      <c r="Q69" s="197"/>
    </row>
    <row r="71" spans="1:17" x14ac:dyDescent="0.25">
      <c r="A71" s="78" t="s">
        <v>7</v>
      </c>
      <c r="B71" s="230">
        <f>IF(B$5=0,0,B$5/TRE_fec!B$5)</f>
        <v>1.6402375602222048</v>
      </c>
      <c r="C71" s="230">
        <f>IF(C$5=0,0,C$5/TRE_fec!C$5)</f>
        <v>1.7746062394899684</v>
      </c>
      <c r="D71" s="230">
        <f>IF(D$5=0,0,D$5/TRE_fec!D$5)</f>
        <v>1.7956095378929731</v>
      </c>
      <c r="E71" s="230">
        <f>IF(E$5=0,0,E$5/TRE_fec!E$5)</f>
        <v>1.7172551215280096</v>
      </c>
      <c r="F71" s="230">
        <f>IF(F$5=0,0,F$5/TRE_fec!F$5)</f>
        <v>1.7052183741516989</v>
      </c>
      <c r="G71" s="230">
        <f>IF(G$5=0,0,G$5/TRE_fec!G$5)</f>
        <v>1.6538001757224683</v>
      </c>
      <c r="H71" s="230">
        <f>IF(H$5=0,0,H$5/TRE_fec!H$5)</f>
        <v>1.6327737863553837</v>
      </c>
      <c r="I71" s="230">
        <f>IF(I$5=0,0,I$5/TRE_fec!I$5)</f>
        <v>1.5481335386652342</v>
      </c>
      <c r="J71" s="230">
        <f>IF(J$5=0,0,J$5/TRE_fec!J$5)</f>
        <v>1.2151358893937021</v>
      </c>
      <c r="K71" s="230">
        <f>IF(K$5=0,0,K$5/TRE_fec!K$5)</f>
        <v>1.1978339809443515</v>
      </c>
      <c r="L71" s="230">
        <f>IF(L$5=0,0,L$5/TRE_fec!L$5)</f>
        <v>1.2926349138883129</v>
      </c>
      <c r="M71" s="230">
        <f>IF(M$5=0,0,M$5/TRE_fec!M$5)</f>
        <v>1.3552737894032074</v>
      </c>
      <c r="N71" s="230">
        <f>IF(N$5=0,0,N$5/TRE_fec!N$5)</f>
        <v>1.4012526774218383</v>
      </c>
      <c r="O71" s="230">
        <f>IF(O$5=0,0,O$5/TRE_fec!O$5)</f>
        <v>1.4932875747953442</v>
      </c>
      <c r="P71" s="230">
        <f>IF(P$5=0,0,P$5/TRE_fec!P$5)</f>
        <v>1.5295666845249487</v>
      </c>
      <c r="Q71" s="230">
        <f>IF(Q$5=0,0,Q$5/TRE_fec!Q$5)</f>
        <v>1.5744354152524973</v>
      </c>
    </row>
    <row r="72" spans="1:17" x14ac:dyDescent="0.25">
      <c r="A72" s="132" t="s">
        <v>83</v>
      </c>
      <c r="B72" s="275">
        <f>IF(B$6=0,0,B$6/TRE_fec!B$6)</f>
        <v>0</v>
      </c>
      <c r="C72" s="275">
        <f>IF(C$6=0,0,C$6/TRE_fec!C$6)</f>
        <v>0</v>
      </c>
      <c r="D72" s="275">
        <f>IF(D$6=0,0,D$6/TRE_fec!D$6)</f>
        <v>0</v>
      </c>
      <c r="E72" s="275">
        <f>IF(E$6=0,0,E$6/TRE_fec!E$6)</f>
        <v>0</v>
      </c>
      <c r="F72" s="275">
        <f>IF(F$6=0,0,F$6/TRE_fec!F$6)</f>
        <v>0</v>
      </c>
      <c r="G72" s="275">
        <f>IF(G$6=0,0,G$6/TRE_fec!G$6)</f>
        <v>0</v>
      </c>
      <c r="H72" s="275">
        <f>IF(H$6=0,0,H$6/TRE_fec!H$6)</f>
        <v>0</v>
      </c>
      <c r="I72" s="275">
        <f>IF(I$6=0,0,I$6/TRE_fec!I$6)</f>
        <v>0</v>
      </c>
      <c r="J72" s="275">
        <f>IF(J$6=0,0,J$6/TRE_fec!J$6)</f>
        <v>0</v>
      </c>
      <c r="K72" s="275">
        <f>IF(K$6=0,0,K$6/TRE_fec!K$6)</f>
        <v>0</v>
      </c>
      <c r="L72" s="275">
        <f>IF(L$6=0,0,L$6/TRE_fec!L$6)</f>
        <v>0</v>
      </c>
      <c r="M72" s="275">
        <f>IF(M$6=0,0,M$6/TRE_fec!M$6)</f>
        <v>0</v>
      </c>
      <c r="N72" s="275">
        <f>IF(N$6=0,0,N$6/TRE_fec!N$6)</f>
        <v>0</v>
      </c>
      <c r="O72" s="275">
        <f>IF(O$6=0,0,O$6/TRE_fec!O$6)</f>
        <v>0</v>
      </c>
      <c r="P72" s="275">
        <f>IF(P$6=0,0,P$6/TRE_fec!P$6)</f>
        <v>0</v>
      </c>
      <c r="Q72" s="275">
        <f>IF(Q$6=0,0,Q$6/TRE_fec!Q$6)</f>
        <v>0</v>
      </c>
    </row>
    <row r="73" spans="1:17" x14ac:dyDescent="0.25">
      <c r="A73" s="76" t="s">
        <v>82</v>
      </c>
      <c r="B73" s="274">
        <f>IF(B$7=0,0,B$7/TRE_fec!B$7)</f>
        <v>0</v>
      </c>
      <c r="C73" s="274">
        <f>IF(C$7=0,0,C$7/TRE_fec!C$7)</f>
        <v>0</v>
      </c>
      <c r="D73" s="274">
        <f>IF(D$7=0,0,D$7/TRE_fec!D$7)</f>
        <v>0</v>
      </c>
      <c r="E73" s="274">
        <f>IF(E$7=0,0,E$7/TRE_fec!E$7)</f>
        <v>0</v>
      </c>
      <c r="F73" s="274">
        <f>IF(F$7=0,0,F$7/TRE_fec!F$7)</f>
        <v>0</v>
      </c>
      <c r="G73" s="274">
        <f>IF(G$7=0,0,G$7/TRE_fec!G$7)</f>
        <v>0</v>
      </c>
      <c r="H73" s="274">
        <f>IF(H$7=0,0,H$7/TRE_fec!H$7)</f>
        <v>0</v>
      </c>
      <c r="I73" s="274">
        <f>IF(I$7=0,0,I$7/TRE_fec!I$7)</f>
        <v>0</v>
      </c>
      <c r="J73" s="274">
        <f>IF(J$7=0,0,J$7/TRE_fec!J$7)</f>
        <v>0</v>
      </c>
      <c r="K73" s="274">
        <f>IF(K$7=0,0,K$7/TRE_fec!K$7)</f>
        <v>0</v>
      </c>
      <c r="L73" s="274">
        <f>IF(L$7=0,0,L$7/TRE_fec!L$7)</f>
        <v>0</v>
      </c>
      <c r="M73" s="274">
        <f>IF(M$7=0,0,M$7/TRE_fec!M$7)</f>
        <v>0</v>
      </c>
      <c r="N73" s="274">
        <f>IF(N$7=0,0,N$7/TRE_fec!N$7)</f>
        <v>0</v>
      </c>
      <c r="O73" s="274">
        <f>IF(O$7=0,0,O$7/TRE_fec!O$7)</f>
        <v>0</v>
      </c>
      <c r="P73" s="274">
        <f>IF(P$7=0,0,P$7/TRE_fec!P$7)</f>
        <v>0</v>
      </c>
      <c r="Q73" s="274">
        <f>IF(Q$7=0,0,Q$7/TRE_fec!Q$7)</f>
        <v>0</v>
      </c>
    </row>
    <row r="74" spans="1:17" x14ac:dyDescent="0.25">
      <c r="A74" s="76" t="s">
        <v>81</v>
      </c>
      <c r="B74" s="274">
        <f>IF(B$8=0,0,B$8/TRE_fec!B$8)</f>
        <v>0</v>
      </c>
      <c r="C74" s="274">
        <f>IF(C$8=0,0,C$8/TRE_fec!C$8)</f>
        <v>0</v>
      </c>
      <c r="D74" s="274">
        <f>IF(D$8=0,0,D$8/TRE_fec!D$8)</f>
        <v>0</v>
      </c>
      <c r="E74" s="274">
        <f>IF(E$8=0,0,E$8/TRE_fec!E$8)</f>
        <v>0</v>
      </c>
      <c r="F74" s="274">
        <f>IF(F$8=0,0,F$8/TRE_fec!F$8)</f>
        <v>0</v>
      </c>
      <c r="G74" s="274">
        <f>IF(G$8=0,0,G$8/TRE_fec!G$8)</f>
        <v>0</v>
      </c>
      <c r="H74" s="274">
        <f>IF(H$8=0,0,H$8/TRE_fec!H$8)</f>
        <v>0</v>
      </c>
      <c r="I74" s="274">
        <f>IF(I$8=0,0,I$8/TRE_fec!I$8)</f>
        <v>0</v>
      </c>
      <c r="J74" s="274">
        <f>IF(J$8=0,0,J$8/TRE_fec!J$8)</f>
        <v>0</v>
      </c>
      <c r="K74" s="274">
        <f>IF(K$8=0,0,K$8/TRE_fec!K$8)</f>
        <v>0</v>
      </c>
      <c r="L74" s="274">
        <f>IF(L$8=0,0,L$8/TRE_fec!L$8)</f>
        <v>0</v>
      </c>
      <c r="M74" s="274">
        <f>IF(M$8=0,0,M$8/TRE_fec!M$8)</f>
        <v>0</v>
      </c>
      <c r="N74" s="274">
        <f>IF(N$8=0,0,N$8/TRE_fec!N$8)</f>
        <v>0</v>
      </c>
      <c r="O74" s="274">
        <f>IF(O$8=0,0,O$8/TRE_fec!O$8)</f>
        <v>0</v>
      </c>
      <c r="P74" s="274">
        <f>IF(P$8=0,0,P$8/TRE_fec!P$8)</f>
        <v>0</v>
      </c>
      <c r="Q74" s="274">
        <f>IF(Q$8=0,0,Q$8/TRE_fec!Q$8)</f>
        <v>0</v>
      </c>
    </row>
    <row r="75" spans="1:17" x14ac:dyDescent="0.25">
      <c r="A75" s="76" t="s">
        <v>80</v>
      </c>
      <c r="B75" s="274">
        <f>IF(B$9=0,0,B$9/TRE_fec!B$9)</f>
        <v>0</v>
      </c>
      <c r="C75" s="274">
        <f>IF(C$9=0,0,C$9/TRE_fec!C$9)</f>
        <v>0</v>
      </c>
      <c r="D75" s="274">
        <f>IF(D$9=0,0,D$9/TRE_fec!D$9)</f>
        <v>0</v>
      </c>
      <c r="E75" s="274">
        <f>IF(E$9=0,0,E$9/TRE_fec!E$9)</f>
        <v>0</v>
      </c>
      <c r="F75" s="274">
        <f>IF(F$9=0,0,F$9/TRE_fec!F$9)</f>
        <v>0</v>
      </c>
      <c r="G75" s="274">
        <f>IF(G$9=0,0,G$9/TRE_fec!G$9)</f>
        <v>0</v>
      </c>
      <c r="H75" s="274">
        <f>IF(H$9=0,0,H$9/TRE_fec!H$9)</f>
        <v>0</v>
      </c>
      <c r="I75" s="274">
        <f>IF(I$9=0,0,I$9/TRE_fec!I$9)</f>
        <v>0</v>
      </c>
      <c r="J75" s="274">
        <f>IF(J$9=0,0,J$9/TRE_fec!J$9)</f>
        <v>0</v>
      </c>
      <c r="K75" s="274">
        <f>IF(K$9=0,0,K$9/TRE_fec!K$9)</f>
        <v>0</v>
      </c>
      <c r="L75" s="274">
        <f>IF(L$9=0,0,L$9/TRE_fec!L$9)</f>
        <v>0</v>
      </c>
      <c r="M75" s="274">
        <f>IF(M$9=0,0,M$9/TRE_fec!M$9)</f>
        <v>0</v>
      </c>
      <c r="N75" s="274">
        <f>IF(N$9=0,0,N$9/TRE_fec!N$9)</f>
        <v>0</v>
      </c>
      <c r="O75" s="274">
        <f>IF(O$9=0,0,O$9/TRE_fec!O$9)</f>
        <v>0</v>
      </c>
      <c r="P75" s="274">
        <f>IF(P$9=0,0,P$9/TRE_fec!P$9)</f>
        <v>0</v>
      </c>
      <c r="Q75" s="274">
        <f>IF(Q$9=0,0,Q$9/TRE_fec!Q$9)</f>
        <v>0</v>
      </c>
    </row>
    <row r="76" spans="1:17" x14ac:dyDescent="0.25">
      <c r="A76" s="129" t="s">
        <v>79</v>
      </c>
      <c r="B76" s="273">
        <f>IF(B$10=0,0,B$10/TRE_fec!B$10)</f>
        <v>1.3251222000000002</v>
      </c>
      <c r="C76" s="273">
        <f>IF(C$10=0,0,C$10/TRE_fec!C$10)</f>
        <v>1.3251222</v>
      </c>
      <c r="D76" s="273">
        <f>IF(D$10=0,0,D$10/TRE_fec!D$10)</f>
        <v>1.3251222000000005</v>
      </c>
      <c r="E76" s="273">
        <f>IF(E$10=0,0,E$10/TRE_fec!E$10)</f>
        <v>1.3251222000000002</v>
      </c>
      <c r="F76" s="273">
        <f>IF(F$10=0,0,F$10/TRE_fec!F$10)</f>
        <v>1.3251222000000002</v>
      </c>
      <c r="G76" s="273">
        <f>IF(G$10=0,0,G$10/TRE_fec!G$10)</f>
        <v>1.3251221999999998</v>
      </c>
      <c r="H76" s="273">
        <f>IF(H$10=0,0,H$10/TRE_fec!H$10)</f>
        <v>1.3251222000000005</v>
      </c>
      <c r="I76" s="273">
        <f>IF(I$10=0,0,I$10/TRE_fec!I$10)</f>
        <v>1.3251222</v>
      </c>
      <c r="J76" s="273">
        <f>IF(J$10=0,0,J$10/TRE_fec!J$10)</f>
        <v>1.3251222000000005</v>
      </c>
      <c r="K76" s="273">
        <f>IF(K$10=0,0,K$10/TRE_fec!K$10)</f>
        <v>1.3251222000000002</v>
      </c>
      <c r="L76" s="273">
        <f>IF(L$10=0,0,L$10/TRE_fec!L$10)</f>
        <v>1.3251222000000002</v>
      </c>
      <c r="M76" s="273">
        <f>IF(M$10=0,0,M$10/TRE_fec!M$10)</f>
        <v>1.3251222</v>
      </c>
      <c r="N76" s="273">
        <f>IF(N$10=0,0,N$10/TRE_fec!N$10)</f>
        <v>1.3251222</v>
      </c>
      <c r="O76" s="273">
        <f>IF(O$10=0,0,O$10/TRE_fec!O$10)</f>
        <v>1.3251221999999998</v>
      </c>
      <c r="P76" s="273">
        <f>IF(P$10=0,0,P$10/TRE_fec!P$10)</f>
        <v>1.3251222</v>
      </c>
      <c r="Q76" s="273">
        <f>IF(Q$10=0,0,Q$10/TRE_fec!Q$10)</f>
        <v>1.3251222000000002</v>
      </c>
    </row>
    <row r="77" spans="1:17" x14ac:dyDescent="0.25">
      <c r="A77" s="127" t="s">
        <v>283</v>
      </c>
      <c r="B77" s="296">
        <f>IF(B$15=0,0,B$15/TRE_fec!B$15)</f>
        <v>2.1993732281618525</v>
      </c>
      <c r="C77" s="296">
        <f>IF(C$15=0,0,C$15/TRE_fec!C$15)</f>
        <v>2.2061976596150186</v>
      </c>
      <c r="D77" s="296">
        <f>IF(D$15=0,0,D$15/TRE_fec!D$15)</f>
        <v>2.2171407018133058</v>
      </c>
      <c r="E77" s="296">
        <f>IF(E$15=0,0,E$15/TRE_fec!E$15)</f>
        <v>2.1600880732880601</v>
      </c>
      <c r="F77" s="296">
        <f>IF(F$15=0,0,F$15/TRE_fec!F$15)</f>
        <v>2.175355657806215</v>
      </c>
      <c r="G77" s="296">
        <f>IF(G$15=0,0,G$15/TRE_fec!G$15)</f>
        <v>2.1861864261798192</v>
      </c>
      <c r="H77" s="296">
        <f>IF(H$15=0,0,H$15/TRE_fec!H$15)</f>
        <v>2.1823240455118467</v>
      </c>
      <c r="I77" s="296">
        <f>IF(I$15=0,0,I$15/TRE_fec!I$15)</f>
        <v>2.1899459341703484</v>
      </c>
      <c r="J77" s="296">
        <f>IF(J$15=0,0,J$15/TRE_fec!J$15)</f>
        <v>2.3168067149913885</v>
      </c>
      <c r="K77" s="296">
        <f>IF(K$15=0,0,K$15/TRE_fec!K$15)</f>
        <v>2.3931896982581522</v>
      </c>
      <c r="L77" s="296">
        <f>IF(L$15=0,0,L$15/TRE_fec!L$15)</f>
        <v>2.3055190656281601</v>
      </c>
      <c r="M77" s="296">
        <f>IF(M$15=0,0,M$15/TRE_fec!M$15)</f>
        <v>2.3249359533269343</v>
      </c>
      <c r="N77" s="296">
        <f>IF(N$15=0,0,N$15/TRE_fec!N$15)</f>
        <v>2.3409970793861086</v>
      </c>
      <c r="O77" s="296">
        <f>IF(O$15=0,0,O$15/TRE_fec!O$15)</f>
        <v>2.3268530095022295</v>
      </c>
      <c r="P77" s="296">
        <f>IF(P$15=0,0,P$15/TRE_fec!P$15)</f>
        <v>2.3273660734865276</v>
      </c>
      <c r="Q77" s="296">
        <f>IF(Q$15=0,0,Q$15/TRE_fec!Q$15)</f>
        <v>2.3376132673946466</v>
      </c>
    </row>
    <row r="78" spans="1:17" x14ac:dyDescent="0.25">
      <c r="A78" s="127" t="s">
        <v>282</v>
      </c>
      <c r="B78" s="296">
        <f>IF(B$23=0,0,B$23/TRE_fec!B$23)</f>
        <v>2.1139153200000003</v>
      </c>
      <c r="C78" s="296">
        <f>IF(C$23=0,0,C$23/TRE_fec!C$23)</f>
        <v>2.1139153200000003</v>
      </c>
      <c r="D78" s="296">
        <f>IF(D$23=0,0,D$23/TRE_fec!D$23)</f>
        <v>2.1139153200000003</v>
      </c>
      <c r="E78" s="296">
        <f>IF(E$23=0,0,E$23/TRE_fec!E$23)</f>
        <v>2.1139153200000003</v>
      </c>
      <c r="F78" s="296">
        <f>IF(F$23=0,0,F$23/TRE_fec!F$23)</f>
        <v>2.1139153200000003</v>
      </c>
      <c r="G78" s="296">
        <f>IF(G$23=0,0,G$23/TRE_fec!G$23)</f>
        <v>2.1139153200000003</v>
      </c>
      <c r="H78" s="296">
        <f>IF(H$23=0,0,H$23/TRE_fec!H$23)</f>
        <v>2.1139153200000003</v>
      </c>
      <c r="I78" s="296">
        <f>IF(I$23=0,0,I$23/TRE_fec!I$23)</f>
        <v>2.1139153200000003</v>
      </c>
      <c r="J78" s="296">
        <f>IF(J$23=0,0,J$23/TRE_fec!J$23)</f>
        <v>2.1139153200000003</v>
      </c>
      <c r="K78" s="296">
        <f>IF(K$23=0,0,K$23/TRE_fec!K$23)</f>
        <v>2.1139153200000003</v>
      </c>
      <c r="L78" s="296">
        <f>IF(L$23=0,0,L$23/TRE_fec!L$23)</f>
        <v>2.1139153200000003</v>
      </c>
      <c r="M78" s="296">
        <f>IF(M$23=0,0,M$23/TRE_fec!M$23)</f>
        <v>2.1139153200000003</v>
      </c>
      <c r="N78" s="296">
        <f>IF(N$23=0,0,N$23/TRE_fec!N$23)</f>
        <v>2.1139153200000003</v>
      </c>
      <c r="O78" s="296">
        <f>IF(O$23=0,0,O$23/TRE_fec!O$23)</f>
        <v>2.1139153200000003</v>
      </c>
      <c r="P78" s="296">
        <f>IF(P$23=0,0,P$23/TRE_fec!P$23)</f>
        <v>2.1139153200000003</v>
      </c>
      <c r="Q78" s="296">
        <f>IF(Q$23=0,0,Q$23/TRE_fec!Q$23)</f>
        <v>2.1139153200000003</v>
      </c>
    </row>
    <row r="79" spans="1:17" x14ac:dyDescent="0.25">
      <c r="A79" s="127" t="s">
        <v>281</v>
      </c>
      <c r="B79" s="296">
        <f>IF(B$26=0,0,B$26/TRE_fec!B$26)</f>
        <v>2.1006918263704386</v>
      </c>
      <c r="C79" s="296">
        <f>IF(C$26=0,0,C$26/TRE_fec!C$26)</f>
        <v>2.107210059469633</v>
      </c>
      <c r="D79" s="296">
        <f>IF(D$26=0,0,D$26/TRE_fec!D$26)</f>
        <v>2.1176621096297512</v>
      </c>
      <c r="E79" s="296">
        <f>IF(E$26=0,0,E$26/TRE_fec!E$26)</f>
        <v>2.0631693164642635</v>
      </c>
      <c r="F79" s="296">
        <f>IF(F$26=0,0,F$26/TRE_fec!F$26)</f>
        <v>2.077751875529291</v>
      </c>
      <c r="G79" s="296">
        <f>IF(G$26=0,0,G$26/TRE_fec!G$26)</f>
        <v>2.0880966893628043</v>
      </c>
      <c r="H79" s="296">
        <f>IF(H$26=0,0,H$26/TRE_fec!H$26)</f>
        <v>2.0844076058568071</v>
      </c>
      <c r="I79" s="296">
        <f>IF(I$26=0,0,I$26/TRE_fec!I$26)</f>
        <v>2.0916875158790815</v>
      </c>
      <c r="J79" s="296">
        <f>IF(J$26=0,0,J$26/TRE_fec!J$26)</f>
        <v>2.2128563115820552</v>
      </c>
      <c r="K79" s="296">
        <f>IF(K$26=0,0,K$26/TRE_fec!K$26)</f>
        <v>2.2858121458023262</v>
      </c>
      <c r="L79" s="296">
        <f>IF(L$26=0,0,L$26/TRE_fec!L$26)</f>
        <v>2.2020751160793299</v>
      </c>
      <c r="M79" s="296">
        <f>IF(M$26=0,0,M$26/TRE_fec!M$26)</f>
        <v>2.2206208075336447</v>
      </c>
      <c r="N79" s="296">
        <f>IF(N$26=0,0,N$26/TRE_fec!N$26)</f>
        <v>2.2359613035453254</v>
      </c>
      <c r="O79" s="296">
        <f>IF(O$26=0,0,O$26/TRE_fec!O$26)</f>
        <v>2.2224518492988943</v>
      </c>
      <c r="P79" s="296">
        <f>IF(P$26=0,0,P$26/TRE_fec!P$26)</f>
        <v>2.2229418931461233</v>
      </c>
      <c r="Q79" s="296">
        <f>IF(Q$26=0,0,Q$26/TRE_fec!Q$26)</f>
        <v>2.2327293163130437</v>
      </c>
    </row>
    <row r="80" spans="1:17" x14ac:dyDescent="0.25">
      <c r="A80" s="127" t="s">
        <v>280</v>
      </c>
      <c r="B80" s="296">
        <f>IF(B$34=0,0,B$34/TRE_fec!B$34)</f>
        <v>2.6239097293049678</v>
      </c>
      <c r="C80" s="296">
        <f>IF(C$34=0,0,C$34/TRE_fec!C$34)</f>
        <v>2.6494912668986679</v>
      </c>
      <c r="D80" s="296">
        <f>IF(D$34=0,0,D$34/TRE_fec!D$34)</f>
        <v>2.6757746523886157</v>
      </c>
      <c r="E80" s="296">
        <f>IF(E$34=0,0,E$34/TRE_fec!E$34)</f>
        <v>2.5858801496644994</v>
      </c>
      <c r="F80" s="296">
        <f>IF(F$34=0,0,F$34/TRE_fec!F$34)</f>
        <v>2.7248297516791271</v>
      </c>
      <c r="G80" s="296">
        <f>IF(G$34=0,0,G$34/TRE_fec!G$34)</f>
        <v>2.6817551131187174</v>
      </c>
      <c r="H80" s="296">
        <f>IF(H$34=0,0,H$34/TRE_fec!H$34)</f>
        <v>2.6909380977986643</v>
      </c>
      <c r="I80" s="296">
        <f>IF(I$34=0,0,I$34/TRE_fec!I$34)</f>
        <v>2.6639284136570884</v>
      </c>
      <c r="J80" s="296">
        <f>IF(J$34=0,0,J$34/TRE_fec!J$34)</f>
        <v>3.7295288105620776</v>
      </c>
      <c r="K80" s="296">
        <f>IF(K$34=0,0,K$34/TRE_fec!K$34)</f>
        <v>3.718012395669601</v>
      </c>
      <c r="L80" s="296">
        <f>IF(L$34=0,0,L$34/TRE_fec!L$34)</f>
        <v>3.4673257795711185</v>
      </c>
      <c r="M80" s="296">
        <f>IF(M$34=0,0,M$34/TRE_fec!M$34)</f>
        <v>3.2083929048363102</v>
      </c>
      <c r="N80" s="296">
        <f>IF(N$34=0,0,N$34/TRE_fec!N$34)</f>
        <v>3.0111199877600927</v>
      </c>
      <c r="O80" s="296">
        <f>IF(O$34=0,0,O$34/TRE_fec!O$34)</f>
        <v>2.9802661672442734</v>
      </c>
      <c r="P80" s="296">
        <f>IF(P$34=0,0,P$34/TRE_fec!P$34)</f>
        <v>3.077730223238174</v>
      </c>
      <c r="Q80" s="296">
        <f>IF(Q$34=0,0,Q$34/TRE_fec!Q$34)</f>
        <v>2.9650830971005244</v>
      </c>
    </row>
    <row r="81" spans="1:17" x14ac:dyDescent="0.25">
      <c r="A81" s="127" t="s">
        <v>279</v>
      </c>
      <c r="B81" s="296">
        <f>IF(B$45=0,0,B$45/TRE_fec!B$45)</f>
        <v>0</v>
      </c>
      <c r="C81" s="296">
        <f>IF(C$45=0,0,C$45/TRE_fec!C$45)</f>
        <v>0</v>
      </c>
      <c r="D81" s="296">
        <f>IF(D$45=0,0,D$45/TRE_fec!D$45)</f>
        <v>0</v>
      </c>
      <c r="E81" s="296">
        <f>IF(E$45=0,0,E$45/TRE_fec!E$45)</f>
        <v>0</v>
      </c>
      <c r="F81" s="296">
        <f>IF(F$45=0,0,F$45/TRE_fec!F$45)</f>
        <v>0</v>
      </c>
      <c r="G81" s="296">
        <f>IF(G$45=0,0,G$45/TRE_fec!G$45)</f>
        <v>0</v>
      </c>
      <c r="H81" s="296">
        <f>IF(H$45=0,0,H$45/TRE_fec!H$45)</f>
        <v>0</v>
      </c>
      <c r="I81" s="296">
        <f>IF(I$45=0,0,I$45/TRE_fec!I$45)</f>
        <v>0</v>
      </c>
      <c r="J81" s="296">
        <f>IF(J$45=0,0,J$45/TRE_fec!J$45)</f>
        <v>0</v>
      </c>
      <c r="K81" s="296">
        <f>IF(K$45=0,0,K$45/TRE_fec!K$45)</f>
        <v>0</v>
      </c>
      <c r="L81" s="296">
        <f>IF(L$45=0,0,L$45/TRE_fec!L$45)</f>
        <v>0</v>
      </c>
      <c r="M81" s="296">
        <f>IF(M$45=0,0,M$45/TRE_fec!M$45)</f>
        <v>0</v>
      </c>
      <c r="N81" s="296">
        <f>IF(N$45=0,0,N$45/TRE_fec!N$45)</f>
        <v>0</v>
      </c>
      <c r="O81" s="296">
        <f>IF(O$45=0,0,O$45/TRE_fec!O$45)</f>
        <v>0</v>
      </c>
      <c r="P81" s="296">
        <f>IF(P$45=0,0,P$45/TRE_fec!P$45)</f>
        <v>0</v>
      </c>
      <c r="Q81" s="296">
        <f>IF(Q$45=0,0,Q$45/TRE_fec!Q$45)</f>
        <v>0</v>
      </c>
    </row>
    <row r="82" spans="1:17" x14ac:dyDescent="0.25">
      <c r="A82" s="72" t="s">
        <v>278</v>
      </c>
      <c r="B82" s="295">
        <f>IF(B$46=0,0,B$46/TRE_fec!B$46)</f>
        <v>0</v>
      </c>
      <c r="C82" s="295">
        <f>IF(C$46=0,0,C$46/TRE_fec!C$46)</f>
        <v>0</v>
      </c>
      <c r="D82" s="295">
        <f>IF(D$46=0,0,D$46/TRE_fec!D$46)</f>
        <v>0</v>
      </c>
      <c r="E82" s="295">
        <f>IF(E$46=0,0,E$46/TRE_fec!E$46)</f>
        <v>0</v>
      </c>
      <c r="F82" s="295">
        <f>IF(F$46=0,0,F$46/TRE_fec!F$46)</f>
        <v>0</v>
      </c>
      <c r="G82" s="295">
        <f>IF(G$46=0,0,G$46/TRE_fec!G$46)</f>
        <v>0</v>
      </c>
      <c r="H82" s="295">
        <f>IF(H$46=0,0,H$46/TRE_fec!H$46)</f>
        <v>0</v>
      </c>
      <c r="I82" s="295">
        <f>IF(I$46=0,0,I$46/TRE_fec!I$46)</f>
        <v>0</v>
      </c>
      <c r="J82" s="295">
        <f>IF(J$46=0,0,J$46/TRE_fec!J$46)</f>
        <v>0</v>
      </c>
      <c r="K82" s="295">
        <f>IF(K$46=0,0,K$46/TRE_fec!K$46)</f>
        <v>0</v>
      </c>
      <c r="L82" s="295">
        <f>IF(L$46=0,0,L$46/TRE_fec!L$46)</f>
        <v>0</v>
      </c>
      <c r="M82" s="295">
        <f>IF(M$46=0,0,M$46/TRE_fec!M$46)</f>
        <v>0</v>
      </c>
      <c r="N82" s="295">
        <f>IF(N$46=0,0,N$46/TRE_fec!N$46)</f>
        <v>0</v>
      </c>
      <c r="O82" s="295">
        <f>IF(O$46=0,0,O$46/TRE_fec!O$46)</f>
        <v>0</v>
      </c>
      <c r="P82" s="295">
        <f>IF(P$46=0,0,P$46/TRE_fec!P$46)</f>
        <v>0</v>
      </c>
      <c r="Q82" s="295">
        <f>IF(Q$46=0,0,Q$46/TRE_fec!Q$46)</f>
        <v>0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tabColor theme="6" tint="0.59999389629810485"/>
    <pageSetUpPr fitToPage="1"/>
  </sheetPr>
  <dimension ref="A1:Q3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383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x14ac:dyDescent="0.25">
      <c r="A3" s="31" t="s">
        <v>78</v>
      </c>
      <c r="B3" s="46">
        <v>56064.385279806433</v>
      </c>
      <c r="C3" s="46">
        <v>50384.450094903848</v>
      </c>
      <c r="D3" s="46">
        <v>46463.164022190671</v>
      </c>
      <c r="E3" s="46">
        <v>39918.32635348961</v>
      </c>
      <c r="F3" s="46">
        <v>42533.04463630516</v>
      </c>
      <c r="G3" s="46">
        <v>44239.608366711174</v>
      </c>
      <c r="H3" s="46">
        <v>42886.196377173779</v>
      </c>
      <c r="I3" s="46">
        <v>41989.558822289124</v>
      </c>
      <c r="J3" s="46">
        <v>44196.251714155114</v>
      </c>
      <c r="K3" s="46">
        <v>34474.890124768273</v>
      </c>
      <c r="L3" s="46">
        <v>38928.1</v>
      </c>
      <c r="M3" s="46">
        <v>41430.841653923424</v>
      </c>
      <c r="N3" s="46">
        <v>42931.14820175519</v>
      </c>
      <c r="O3" s="46">
        <v>43726.84773138215</v>
      </c>
      <c r="P3" s="46">
        <v>44533.613408449717</v>
      </c>
      <c r="Q3" s="46">
        <v>43607.844065283076</v>
      </c>
    </row>
    <row r="5" spans="1:17" x14ac:dyDescent="0.25">
      <c r="A5" s="31" t="s">
        <v>257</v>
      </c>
      <c r="B5" s="46">
        <v>78350.558068641156</v>
      </c>
      <c r="C5" s="46">
        <v>77727.758927187751</v>
      </c>
      <c r="D5" s="46">
        <v>75545.464756166228</v>
      </c>
      <c r="E5" s="46">
        <v>72471.668781107161</v>
      </c>
      <c r="F5" s="46">
        <v>70427.218102087514</v>
      </c>
      <c r="G5" s="46">
        <v>73319.968050999931</v>
      </c>
      <c r="H5" s="46">
        <v>70728.701200854513</v>
      </c>
      <c r="I5" s="46">
        <v>68773.07048314772</v>
      </c>
      <c r="J5" s="46">
        <v>62518.343042001972</v>
      </c>
      <c r="K5" s="46">
        <v>52029.286374179945</v>
      </c>
      <c r="L5" s="46">
        <v>54373.477381969271</v>
      </c>
      <c r="M5" s="46">
        <v>52634.175312425177</v>
      </c>
      <c r="N5" s="46">
        <v>52101.454348629384</v>
      </c>
      <c r="O5" s="46">
        <v>53877.256901830435</v>
      </c>
      <c r="P5" s="46">
        <v>54295.021693607516</v>
      </c>
      <c r="Q5" s="46">
        <v>54937.180797945002</v>
      </c>
    </row>
    <row r="6" spans="1:17" x14ac:dyDescent="0.25">
      <c r="A6" s="294" t="s">
        <v>256</v>
      </c>
      <c r="B6" s="293">
        <v>97938.197585801434</v>
      </c>
      <c r="C6" s="293">
        <v>98917.394721501798</v>
      </c>
      <c r="D6" s="293">
        <v>101914.87166740907</v>
      </c>
      <c r="E6" s="293">
        <v>108110.88684009045</v>
      </c>
      <c r="F6" s="293">
        <v>97350.15911843552</v>
      </c>
      <c r="G6" s="293">
        <v>95374.425458824029</v>
      </c>
      <c r="H6" s="293">
        <v>86893.794844076547</v>
      </c>
      <c r="I6" s="293">
        <v>78312.360507186982</v>
      </c>
      <c r="J6" s="293">
        <v>77358.659286392241</v>
      </c>
      <c r="K6" s="293">
        <v>77056.248929316251</v>
      </c>
      <c r="L6" s="293">
        <v>68825.115148300421</v>
      </c>
      <c r="M6" s="293">
        <v>63521.85276783353</v>
      </c>
      <c r="N6" s="293">
        <v>57332.422285526787</v>
      </c>
      <c r="O6" s="293">
        <v>58596.624017957605</v>
      </c>
      <c r="P6" s="293">
        <v>61866.129286116258</v>
      </c>
      <c r="Q6" s="293">
        <v>61898.607238869889</v>
      </c>
    </row>
    <row r="7" spans="1:17" x14ac:dyDescent="0.25">
      <c r="A7" s="292" t="s">
        <v>255</v>
      </c>
      <c r="B7" s="291"/>
      <c r="C7" s="291">
        <v>979.19713570036402</v>
      </c>
      <c r="D7" s="291">
        <v>2997.4769459072704</v>
      </c>
      <c r="E7" s="291">
        <v>6196.0151726813783</v>
      </c>
      <c r="F7" s="291">
        <v>0</v>
      </c>
      <c r="G7" s="291">
        <v>0</v>
      </c>
      <c r="H7" s="291">
        <v>0</v>
      </c>
      <c r="I7" s="291">
        <v>0</v>
      </c>
      <c r="J7" s="291">
        <v>0</v>
      </c>
      <c r="K7" s="291">
        <v>0</v>
      </c>
      <c r="L7" s="291">
        <v>0</v>
      </c>
      <c r="M7" s="291">
        <v>0</v>
      </c>
      <c r="N7" s="291">
        <v>0</v>
      </c>
      <c r="O7" s="291">
        <v>4896.9096100949109</v>
      </c>
      <c r="P7" s="291">
        <v>4771.3967979049012</v>
      </c>
      <c r="Q7" s="291">
        <v>4773.9016450896106</v>
      </c>
    </row>
    <row r="8" spans="1:17" x14ac:dyDescent="0.25">
      <c r="A8" s="290" t="s">
        <v>254</v>
      </c>
      <c r="B8" s="289"/>
      <c r="C8" s="289">
        <f>B6+C7-C6</f>
        <v>0</v>
      </c>
      <c r="D8" s="289">
        <f t="shared" ref="D8:Q8" si="0">C6+D7-D6</f>
        <v>0</v>
      </c>
      <c r="E8" s="289">
        <f t="shared" si="0"/>
        <v>0</v>
      </c>
      <c r="F8" s="289">
        <f t="shared" si="0"/>
        <v>10760.727721654926</v>
      </c>
      <c r="G8" s="289">
        <f t="shared" si="0"/>
        <v>1975.733659611491</v>
      </c>
      <c r="H8" s="289">
        <f t="shared" si="0"/>
        <v>8480.6306147474825</v>
      </c>
      <c r="I8" s="289">
        <f t="shared" si="0"/>
        <v>8581.4343368895643</v>
      </c>
      <c r="J8" s="289">
        <f t="shared" si="0"/>
        <v>953.70122079474095</v>
      </c>
      <c r="K8" s="289">
        <f t="shared" si="0"/>
        <v>302.41035707599076</v>
      </c>
      <c r="L8" s="289">
        <f t="shared" si="0"/>
        <v>8231.1337810158293</v>
      </c>
      <c r="M8" s="289">
        <f t="shared" si="0"/>
        <v>5303.262380466891</v>
      </c>
      <c r="N8" s="289">
        <f t="shared" si="0"/>
        <v>6189.4304823067432</v>
      </c>
      <c r="O8" s="289">
        <f t="shared" si="0"/>
        <v>3632.7078776640919</v>
      </c>
      <c r="P8" s="289">
        <f t="shared" si="0"/>
        <v>1501.8915297462445</v>
      </c>
      <c r="Q8" s="289">
        <f t="shared" si="0"/>
        <v>4741.4236923359786</v>
      </c>
    </row>
    <row r="9" spans="1:17" x14ac:dyDescent="0.25">
      <c r="A9" s="288" t="s">
        <v>253</v>
      </c>
      <c r="B9" s="287">
        <f>B6-B5</f>
        <v>19587.639517160278</v>
      </c>
      <c r="C9" s="287">
        <f t="shared" ref="C9:Q9" si="1">C6-C5</f>
        <v>21189.635794314047</v>
      </c>
      <c r="D9" s="287">
        <f t="shared" si="1"/>
        <v>26369.406911242841</v>
      </c>
      <c r="E9" s="287">
        <f t="shared" si="1"/>
        <v>35639.218058983286</v>
      </c>
      <c r="F9" s="287">
        <f t="shared" si="1"/>
        <v>26922.941016348006</v>
      </c>
      <c r="G9" s="287">
        <f t="shared" si="1"/>
        <v>22054.457407824098</v>
      </c>
      <c r="H9" s="287">
        <f t="shared" si="1"/>
        <v>16165.093643222033</v>
      </c>
      <c r="I9" s="287">
        <f t="shared" si="1"/>
        <v>9539.2900240392628</v>
      </c>
      <c r="J9" s="287">
        <f t="shared" si="1"/>
        <v>14840.316244390269</v>
      </c>
      <c r="K9" s="287">
        <f t="shared" si="1"/>
        <v>25026.962555136306</v>
      </c>
      <c r="L9" s="287">
        <f t="shared" si="1"/>
        <v>14451.63776633115</v>
      </c>
      <c r="M9" s="287">
        <f t="shared" si="1"/>
        <v>10887.677455408353</v>
      </c>
      <c r="N9" s="287">
        <f t="shared" si="1"/>
        <v>5230.967936897403</v>
      </c>
      <c r="O9" s="287">
        <f t="shared" si="1"/>
        <v>4719.3671161271704</v>
      </c>
      <c r="P9" s="287">
        <f t="shared" si="1"/>
        <v>7571.1075925087425</v>
      </c>
      <c r="Q9" s="287">
        <f t="shared" si="1"/>
        <v>6961.4264409248863</v>
      </c>
    </row>
    <row r="11" spans="1:17" x14ac:dyDescent="0.25">
      <c r="A11" s="31" t="s">
        <v>77</v>
      </c>
      <c r="B11" s="217"/>
      <c r="C11" s="217"/>
      <c r="D11" s="217"/>
      <c r="E11" s="217"/>
      <c r="F11" s="217"/>
      <c r="G11" s="217"/>
      <c r="H11" s="217"/>
      <c r="I11" s="217"/>
      <c r="J11" s="217"/>
      <c r="K11" s="217"/>
      <c r="L11" s="217"/>
      <c r="M11" s="217"/>
      <c r="N11" s="217"/>
      <c r="O11" s="217"/>
      <c r="P11" s="217"/>
      <c r="Q11" s="217"/>
    </row>
    <row r="12" spans="1:17" x14ac:dyDescent="0.25">
      <c r="A12" s="50" t="s">
        <v>69</v>
      </c>
      <c r="B12" s="38">
        <v>2658.5442521115988</v>
      </c>
      <c r="C12" s="38">
        <v>2629.49658</v>
      </c>
      <c r="D12" s="38">
        <v>2564.4825700000001</v>
      </c>
      <c r="E12" s="38">
        <v>2458.7198900000003</v>
      </c>
      <c r="F12" s="38">
        <v>2402.68316</v>
      </c>
      <c r="G12" s="38">
        <v>2509.0951024745787</v>
      </c>
      <c r="H12" s="38">
        <v>2425.5911999999998</v>
      </c>
      <c r="I12" s="38">
        <v>2364.2887500000002</v>
      </c>
      <c r="J12" s="38">
        <v>2167.4069599999998</v>
      </c>
      <c r="K12" s="38">
        <v>1784.4831600000002</v>
      </c>
      <c r="L12" s="38">
        <v>1875.0459724410878</v>
      </c>
      <c r="M12" s="38">
        <v>1816.5112787360786</v>
      </c>
      <c r="N12" s="38">
        <v>1805.0458197487651</v>
      </c>
      <c r="O12" s="38">
        <v>1795.4771127664521</v>
      </c>
      <c r="P12" s="38">
        <v>1742.832570048213</v>
      </c>
      <c r="Q12" s="38">
        <v>1701.6279503169708</v>
      </c>
    </row>
    <row r="13" spans="1:17" x14ac:dyDescent="0.25">
      <c r="A13" s="55" t="s">
        <v>33</v>
      </c>
      <c r="B13" s="54">
        <v>7.8818926363520951</v>
      </c>
      <c r="C13" s="54">
        <v>12.69895</v>
      </c>
      <c r="D13" s="54">
        <v>13.79926</v>
      </c>
      <c r="E13" s="54">
        <v>10.79979</v>
      </c>
      <c r="F13" s="54">
        <v>11.400919999999999</v>
      </c>
      <c r="G13" s="54">
        <v>10.700316297135483</v>
      </c>
      <c r="H13" s="54">
        <v>10.70065</v>
      </c>
      <c r="I13" s="54">
        <v>9.5008599999999994</v>
      </c>
      <c r="J13" s="54">
        <v>12.099909999999999</v>
      </c>
      <c r="K13" s="54">
        <v>11.300280000000001</v>
      </c>
      <c r="L13" s="54">
        <v>10.819623259623896</v>
      </c>
      <c r="M13" s="54">
        <v>9.4585528778926466</v>
      </c>
      <c r="N13" s="54">
        <v>9.4582426545814879</v>
      </c>
      <c r="O13" s="54">
        <v>10.8438934108345</v>
      </c>
      <c r="P13" s="54">
        <v>12.682879649177924</v>
      </c>
      <c r="Q13" s="54">
        <v>10.77216347101877</v>
      </c>
    </row>
    <row r="14" spans="1:17" x14ac:dyDescent="0.25">
      <c r="A14" s="52" t="s">
        <v>32</v>
      </c>
      <c r="B14" s="51">
        <v>188.30861108679576</v>
      </c>
      <c r="C14" s="51">
        <v>254.38855999999998</v>
      </c>
      <c r="D14" s="51">
        <v>214.21894</v>
      </c>
      <c r="E14" s="51">
        <v>141.60383000000002</v>
      </c>
      <c r="F14" s="51">
        <v>109.41195999999999</v>
      </c>
      <c r="G14" s="51">
        <v>131.74731715732906</v>
      </c>
      <c r="H14" s="51">
        <v>115.3023</v>
      </c>
      <c r="I14" s="51">
        <v>115.20474</v>
      </c>
      <c r="J14" s="51">
        <v>0.99997000000000003</v>
      </c>
      <c r="K14" s="51">
        <v>0</v>
      </c>
      <c r="L14" s="51">
        <v>0</v>
      </c>
      <c r="M14" s="51">
        <v>0</v>
      </c>
      <c r="N14" s="51">
        <v>0</v>
      </c>
      <c r="O14" s="51">
        <v>0</v>
      </c>
      <c r="P14" s="51">
        <v>0</v>
      </c>
      <c r="Q14" s="51">
        <v>0</v>
      </c>
    </row>
    <row r="15" spans="1:17" x14ac:dyDescent="0.25">
      <c r="A15" s="53" t="s">
        <v>31</v>
      </c>
      <c r="B15" s="51">
        <v>0</v>
      </c>
      <c r="C15" s="51">
        <v>0</v>
      </c>
      <c r="D15" s="51">
        <v>0</v>
      </c>
      <c r="E15" s="51">
        <v>0</v>
      </c>
      <c r="F15" s="51">
        <v>0</v>
      </c>
      <c r="G15" s="51">
        <v>0</v>
      </c>
      <c r="H15" s="51">
        <v>0</v>
      </c>
      <c r="I15" s="51">
        <v>0</v>
      </c>
      <c r="J15" s="51">
        <v>0</v>
      </c>
      <c r="K15" s="51">
        <v>0</v>
      </c>
      <c r="L15" s="51">
        <v>0</v>
      </c>
      <c r="M15" s="51">
        <v>0</v>
      </c>
      <c r="N15" s="51">
        <v>0</v>
      </c>
      <c r="O15" s="51">
        <v>0</v>
      </c>
      <c r="P15" s="51">
        <v>0</v>
      </c>
      <c r="Q15" s="51">
        <v>0</v>
      </c>
    </row>
    <row r="16" spans="1:17" x14ac:dyDescent="0.25">
      <c r="A16" s="53" t="s">
        <v>30</v>
      </c>
      <c r="B16" s="51">
        <v>0</v>
      </c>
      <c r="C16" s="51">
        <v>0</v>
      </c>
      <c r="D16" s="51">
        <v>0</v>
      </c>
      <c r="E16" s="51">
        <v>0</v>
      </c>
      <c r="F16" s="51">
        <v>0</v>
      </c>
      <c r="G16" s="51">
        <v>0</v>
      </c>
      <c r="H16" s="51">
        <v>0</v>
      </c>
      <c r="I16" s="51">
        <v>0</v>
      </c>
      <c r="J16" s="51">
        <v>0</v>
      </c>
      <c r="K16" s="51">
        <v>0</v>
      </c>
      <c r="L16" s="51">
        <v>0</v>
      </c>
      <c r="M16" s="51">
        <v>0</v>
      </c>
      <c r="N16" s="51">
        <v>0</v>
      </c>
      <c r="O16" s="51">
        <v>0</v>
      </c>
      <c r="P16" s="51">
        <v>0</v>
      </c>
      <c r="Q16" s="51">
        <v>0</v>
      </c>
    </row>
    <row r="17" spans="1:17" x14ac:dyDescent="0.25">
      <c r="A17" s="53" t="s">
        <v>76</v>
      </c>
      <c r="B17" s="51">
        <v>171.11159081747897</v>
      </c>
      <c r="C17" s="51">
        <v>173.18889999999999</v>
      </c>
      <c r="D17" s="51">
        <v>158.81456</v>
      </c>
      <c r="E17" s="51">
        <v>115.80477</v>
      </c>
      <c r="F17" s="51">
        <v>92.211100000000002</v>
      </c>
      <c r="G17" s="51">
        <v>111.68429941839848</v>
      </c>
      <c r="H17" s="51">
        <v>94.303070000000005</v>
      </c>
      <c r="I17" s="51">
        <v>93.208240000000004</v>
      </c>
      <c r="J17" s="51">
        <v>0</v>
      </c>
      <c r="K17" s="51">
        <v>0</v>
      </c>
      <c r="L17" s="51">
        <v>0</v>
      </c>
      <c r="M17" s="51">
        <v>0</v>
      </c>
      <c r="N17" s="51">
        <v>0</v>
      </c>
      <c r="O17" s="51">
        <v>0</v>
      </c>
      <c r="P17" s="51">
        <v>0</v>
      </c>
      <c r="Q17" s="51">
        <v>0</v>
      </c>
    </row>
    <row r="18" spans="1:17" x14ac:dyDescent="0.25">
      <c r="A18" s="53" t="s">
        <v>29</v>
      </c>
      <c r="B18" s="51">
        <v>17.197020269316791</v>
      </c>
      <c r="C18" s="51">
        <v>81.199659999999994</v>
      </c>
      <c r="D18" s="51">
        <v>55.404380000000003</v>
      </c>
      <c r="E18" s="51">
        <v>25.799060000000001</v>
      </c>
      <c r="F18" s="51">
        <v>17.200859999999999</v>
      </c>
      <c r="G18" s="51">
        <v>20.063017738930576</v>
      </c>
      <c r="H18" s="51">
        <v>20.999230000000001</v>
      </c>
      <c r="I18" s="51">
        <v>21.996500000000001</v>
      </c>
      <c r="J18" s="51">
        <v>0.99997000000000003</v>
      </c>
      <c r="K18" s="51">
        <v>0</v>
      </c>
      <c r="L18" s="51">
        <v>0</v>
      </c>
      <c r="M18" s="51">
        <v>0</v>
      </c>
      <c r="N18" s="51">
        <v>0</v>
      </c>
      <c r="O18" s="51">
        <v>0</v>
      </c>
      <c r="P18" s="51">
        <v>0</v>
      </c>
      <c r="Q18" s="51">
        <v>0</v>
      </c>
    </row>
    <row r="19" spans="1:17" x14ac:dyDescent="0.25">
      <c r="A19" s="53" t="s">
        <v>28</v>
      </c>
      <c r="B19" s="51">
        <v>0</v>
      </c>
      <c r="C19" s="51">
        <v>0</v>
      </c>
      <c r="D19" s="51">
        <v>0</v>
      </c>
      <c r="E19" s="51">
        <v>0</v>
      </c>
      <c r="F19" s="51">
        <v>0</v>
      </c>
      <c r="G19" s="51">
        <v>0</v>
      </c>
      <c r="H19" s="51">
        <v>0</v>
      </c>
      <c r="I19" s="51">
        <v>0</v>
      </c>
      <c r="J19" s="51">
        <v>0</v>
      </c>
      <c r="K19" s="51">
        <v>0</v>
      </c>
      <c r="L19" s="51">
        <v>0</v>
      </c>
      <c r="M19" s="51">
        <v>0</v>
      </c>
      <c r="N19" s="51">
        <v>0</v>
      </c>
      <c r="O19" s="51">
        <v>0</v>
      </c>
      <c r="P19" s="51">
        <v>0</v>
      </c>
      <c r="Q19" s="51">
        <v>0</v>
      </c>
    </row>
    <row r="20" spans="1:17" x14ac:dyDescent="0.25">
      <c r="A20" s="52" t="s">
        <v>27</v>
      </c>
      <c r="B20" s="51">
        <v>1119.6953855076988</v>
      </c>
      <c r="C20" s="51">
        <v>1135.8705</v>
      </c>
      <c r="D20" s="51">
        <v>1074.7389499999999</v>
      </c>
      <c r="E20" s="51">
        <v>1046.35383</v>
      </c>
      <c r="F20" s="51">
        <v>988.12692000000004</v>
      </c>
      <c r="G20" s="51">
        <v>983.63827678221867</v>
      </c>
      <c r="H20" s="51">
        <v>936.49226999999996</v>
      </c>
      <c r="I20" s="51">
        <v>882.63971000000004</v>
      </c>
      <c r="J20" s="51">
        <v>773.45275000000004</v>
      </c>
      <c r="K20" s="51">
        <v>557.11032</v>
      </c>
      <c r="L20" s="51">
        <v>633.87901650314336</v>
      </c>
      <c r="M20" s="51">
        <v>633.79263316651384</v>
      </c>
      <c r="N20" s="51">
        <v>655.34562476967949</v>
      </c>
      <c r="O20" s="51">
        <v>646.62849844701771</v>
      </c>
      <c r="P20" s="51">
        <v>644.41264346903085</v>
      </c>
      <c r="Q20" s="51">
        <v>635.49556041409198</v>
      </c>
    </row>
    <row r="21" spans="1:17" x14ac:dyDescent="0.25">
      <c r="A21" s="53" t="s">
        <v>66</v>
      </c>
      <c r="B21" s="51">
        <v>1119.6953855076988</v>
      </c>
      <c r="C21" s="51">
        <v>1135.8705</v>
      </c>
      <c r="D21" s="51">
        <v>1074.7389499999999</v>
      </c>
      <c r="E21" s="51">
        <v>1046.35383</v>
      </c>
      <c r="F21" s="51">
        <v>988.12692000000004</v>
      </c>
      <c r="G21" s="51">
        <v>983.63827678221867</v>
      </c>
      <c r="H21" s="51">
        <v>936.49226999999996</v>
      </c>
      <c r="I21" s="51">
        <v>882.63971000000004</v>
      </c>
      <c r="J21" s="51">
        <v>773.45275000000004</v>
      </c>
      <c r="K21" s="51">
        <v>557.11032</v>
      </c>
      <c r="L21" s="51">
        <v>633.87901650314336</v>
      </c>
      <c r="M21" s="51">
        <v>633.79263316651384</v>
      </c>
      <c r="N21" s="51">
        <v>655.34562476967949</v>
      </c>
      <c r="O21" s="51">
        <v>646.62849844701771</v>
      </c>
      <c r="P21" s="51">
        <v>644.41264346903085</v>
      </c>
      <c r="Q21" s="51">
        <v>635.49556041409198</v>
      </c>
    </row>
    <row r="22" spans="1:17" x14ac:dyDescent="0.25">
      <c r="A22" s="53" t="s">
        <v>25</v>
      </c>
      <c r="B22" s="51">
        <v>0</v>
      </c>
      <c r="C22" s="51">
        <v>0</v>
      </c>
      <c r="D22" s="51">
        <v>0</v>
      </c>
      <c r="E22" s="51">
        <v>0</v>
      </c>
      <c r="F22" s="51">
        <v>0</v>
      </c>
      <c r="G22" s="51">
        <v>0</v>
      </c>
      <c r="H22" s="51">
        <v>0</v>
      </c>
      <c r="I22" s="51">
        <v>0</v>
      </c>
      <c r="J22" s="51">
        <v>0</v>
      </c>
      <c r="K22" s="51">
        <v>0</v>
      </c>
      <c r="L22" s="51">
        <v>0</v>
      </c>
      <c r="M22" s="51">
        <v>0</v>
      </c>
      <c r="N22" s="51">
        <v>0</v>
      </c>
      <c r="O22" s="51">
        <v>0</v>
      </c>
      <c r="P22" s="51">
        <v>0</v>
      </c>
      <c r="Q22" s="51">
        <v>0</v>
      </c>
    </row>
    <row r="23" spans="1:17" x14ac:dyDescent="0.25">
      <c r="A23" s="52" t="s">
        <v>24</v>
      </c>
      <c r="B23" s="51">
        <v>0</v>
      </c>
      <c r="C23" s="51">
        <v>0</v>
      </c>
      <c r="D23" s="51">
        <v>0</v>
      </c>
      <c r="E23" s="51">
        <v>0</v>
      </c>
      <c r="F23" s="51">
        <v>0</v>
      </c>
      <c r="G23" s="51">
        <v>0</v>
      </c>
      <c r="H23" s="51">
        <v>0</v>
      </c>
      <c r="I23" s="51">
        <v>0</v>
      </c>
      <c r="J23" s="51">
        <v>0</v>
      </c>
      <c r="K23" s="51">
        <v>0</v>
      </c>
      <c r="L23" s="51">
        <v>0</v>
      </c>
      <c r="M23" s="51">
        <v>0</v>
      </c>
      <c r="N23" s="51">
        <v>0</v>
      </c>
      <c r="O23" s="51">
        <v>0</v>
      </c>
      <c r="P23" s="51">
        <v>0</v>
      </c>
      <c r="Q23" s="51">
        <v>0</v>
      </c>
    </row>
    <row r="24" spans="1:17" x14ac:dyDescent="0.25">
      <c r="A24" s="53" t="s">
        <v>23</v>
      </c>
      <c r="B24" s="51">
        <v>0</v>
      </c>
      <c r="C24" s="51">
        <v>0</v>
      </c>
      <c r="D24" s="51">
        <v>0</v>
      </c>
      <c r="E24" s="51">
        <v>0</v>
      </c>
      <c r="F24" s="51">
        <v>0</v>
      </c>
      <c r="G24" s="51">
        <v>0</v>
      </c>
      <c r="H24" s="51">
        <v>0</v>
      </c>
      <c r="I24" s="51">
        <v>0</v>
      </c>
      <c r="J24" s="51">
        <v>0</v>
      </c>
      <c r="K24" s="51">
        <v>0</v>
      </c>
      <c r="L24" s="51">
        <v>0</v>
      </c>
      <c r="M24" s="51">
        <v>0</v>
      </c>
      <c r="N24" s="51">
        <v>0</v>
      </c>
      <c r="O24" s="51">
        <v>0</v>
      </c>
      <c r="P24" s="51">
        <v>0</v>
      </c>
      <c r="Q24" s="51">
        <v>0</v>
      </c>
    </row>
    <row r="25" spans="1:17" x14ac:dyDescent="0.25">
      <c r="A25" s="53" t="s">
        <v>74</v>
      </c>
      <c r="B25" s="51">
        <v>0</v>
      </c>
      <c r="C25" s="51">
        <v>0</v>
      </c>
      <c r="D25" s="51">
        <v>0</v>
      </c>
      <c r="E25" s="51">
        <v>0</v>
      </c>
      <c r="F25" s="51">
        <v>0</v>
      </c>
      <c r="G25" s="51">
        <v>0</v>
      </c>
      <c r="H25" s="51">
        <v>0</v>
      </c>
      <c r="I25" s="51">
        <v>0</v>
      </c>
      <c r="J25" s="51">
        <v>0</v>
      </c>
      <c r="K25" s="51">
        <v>0</v>
      </c>
      <c r="L25" s="51">
        <v>0</v>
      </c>
      <c r="M25" s="51">
        <v>0</v>
      </c>
      <c r="N25" s="51">
        <v>0</v>
      </c>
      <c r="O25" s="51">
        <v>0</v>
      </c>
      <c r="P25" s="51">
        <v>0</v>
      </c>
      <c r="Q25" s="51">
        <v>0</v>
      </c>
    </row>
    <row r="26" spans="1:17" x14ac:dyDescent="0.25">
      <c r="A26" s="53" t="s">
        <v>73</v>
      </c>
      <c r="B26" s="51">
        <v>0</v>
      </c>
      <c r="C26" s="51">
        <v>0</v>
      </c>
      <c r="D26" s="51">
        <v>0</v>
      </c>
      <c r="E26" s="51">
        <v>0</v>
      </c>
      <c r="F26" s="51">
        <v>0</v>
      </c>
      <c r="G26" s="51">
        <v>0</v>
      </c>
      <c r="H26" s="51">
        <v>0</v>
      </c>
      <c r="I26" s="51">
        <v>0</v>
      </c>
      <c r="J26" s="51">
        <v>0</v>
      </c>
      <c r="K26" s="51">
        <v>0</v>
      </c>
      <c r="L26" s="51">
        <v>0</v>
      </c>
      <c r="M26" s="51">
        <v>0</v>
      </c>
      <c r="N26" s="51">
        <v>0</v>
      </c>
      <c r="O26" s="51">
        <v>0</v>
      </c>
      <c r="P26" s="51">
        <v>0</v>
      </c>
      <c r="Q26" s="51">
        <v>0</v>
      </c>
    </row>
    <row r="27" spans="1:17" x14ac:dyDescent="0.25">
      <c r="A27" s="53" t="s">
        <v>72</v>
      </c>
      <c r="B27" s="51">
        <v>0</v>
      </c>
      <c r="C27" s="51">
        <v>0</v>
      </c>
      <c r="D27" s="51">
        <v>0</v>
      </c>
      <c r="E27" s="51">
        <v>0</v>
      </c>
      <c r="F27" s="51">
        <v>0</v>
      </c>
      <c r="G27" s="51">
        <v>0</v>
      </c>
      <c r="H27" s="51">
        <v>0</v>
      </c>
      <c r="I27" s="51">
        <v>0</v>
      </c>
      <c r="J27" s="51">
        <v>0</v>
      </c>
      <c r="K27" s="51">
        <v>0</v>
      </c>
      <c r="L27" s="51">
        <v>0</v>
      </c>
      <c r="M27" s="51">
        <v>0</v>
      </c>
      <c r="N27" s="51">
        <v>0</v>
      </c>
      <c r="O27" s="51">
        <v>0</v>
      </c>
      <c r="P27" s="51">
        <v>0</v>
      </c>
      <c r="Q27" s="51">
        <v>0</v>
      </c>
    </row>
    <row r="28" spans="1:17" x14ac:dyDescent="0.25">
      <c r="A28" s="53" t="s">
        <v>71</v>
      </c>
      <c r="B28" s="51">
        <v>0</v>
      </c>
      <c r="C28" s="51">
        <v>0</v>
      </c>
      <c r="D28" s="51">
        <v>0</v>
      </c>
      <c r="E28" s="51">
        <v>0</v>
      </c>
      <c r="F28" s="51">
        <v>0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1"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</row>
    <row r="29" spans="1:17" x14ac:dyDescent="0.25">
      <c r="A29" s="52" t="s">
        <v>22</v>
      </c>
      <c r="B29" s="51">
        <v>0</v>
      </c>
      <c r="C29" s="51">
        <v>0</v>
      </c>
      <c r="D29" s="51">
        <v>0</v>
      </c>
      <c r="E29" s="51">
        <v>12.400700000000001</v>
      </c>
      <c r="F29" s="51">
        <v>2.30002</v>
      </c>
      <c r="G29" s="51">
        <v>2.6989586487018431</v>
      </c>
      <c r="H29" s="51">
        <v>1.79979</v>
      </c>
      <c r="I29" s="51">
        <v>2.7999200000000002</v>
      </c>
      <c r="J29" s="51">
        <v>4.29962</v>
      </c>
      <c r="K29" s="51">
        <v>0</v>
      </c>
      <c r="L29" s="51">
        <v>0</v>
      </c>
      <c r="M29" s="51">
        <v>0</v>
      </c>
      <c r="N29" s="51">
        <v>0</v>
      </c>
      <c r="O29" s="51">
        <v>0</v>
      </c>
      <c r="P29" s="51">
        <v>0</v>
      </c>
      <c r="Q29" s="51">
        <v>0</v>
      </c>
    </row>
    <row r="30" spans="1:17" x14ac:dyDescent="0.25">
      <c r="A30" s="63" t="s">
        <v>21</v>
      </c>
      <c r="B30" s="62">
        <v>1342.6583628807521</v>
      </c>
      <c r="C30" s="62">
        <v>1226.5385699999999</v>
      </c>
      <c r="D30" s="62">
        <v>1261.72542</v>
      </c>
      <c r="E30" s="62">
        <v>1247.5617400000001</v>
      </c>
      <c r="F30" s="62">
        <v>1291.44334</v>
      </c>
      <c r="G30" s="62">
        <v>1380.3102335891936</v>
      </c>
      <c r="H30" s="62">
        <v>1361.29619</v>
      </c>
      <c r="I30" s="62">
        <v>1354.1435200000001</v>
      </c>
      <c r="J30" s="62">
        <v>1376.5547099999999</v>
      </c>
      <c r="K30" s="62">
        <v>1216.0725600000001</v>
      </c>
      <c r="L30" s="62">
        <v>1230.3473326783205</v>
      </c>
      <c r="M30" s="62">
        <v>1173.2600926916721</v>
      </c>
      <c r="N30" s="62">
        <v>1140.2419523245042</v>
      </c>
      <c r="O30" s="62">
        <v>1138.0047209085999</v>
      </c>
      <c r="P30" s="62">
        <v>1085.7370469300042</v>
      </c>
      <c r="Q30" s="62">
        <v>1055.3602264318602</v>
      </c>
    </row>
    <row r="32" spans="1:17" x14ac:dyDescent="0.25">
      <c r="A32" s="31" t="s">
        <v>63</v>
      </c>
      <c r="B32" s="70">
        <v>3247.7408033423658</v>
      </c>
      <c r="C32" s="70">
        <v>3518.6623710379927</v>
      </c>
      <c r="D32" s="70">
        <v>3251.2479425221327</v>
      </c>
      <c r="E32" s="70">
        <v>2943.3241973438644</v>
      </c>
      <c r="F32" s="70">
        <v>2707.8814093620244</v>
      </c>
      <c r="G32" s="70">
        <v>2764.2526977156981</v>
      </c>
      <c r="H32" s="70">
        <v>2602.627744656168</v>
      </c>
      <c r="I32" s="70">
        <v>2471.2222233842285</v>
      </c>
      <c r="J32" s="70">
        <v>1867.8465516440524</v>
      </c>
      <c r="K32" s="70">
        <v>1353.29498628192</v>
      </c>
      <c r="L32" s="70">
        <v>1531.7051581272676</v>
      </c>
      <c r="M32" s="70">
        <v>1526.1114525127616</v>
      </c>
      <c r="N32" s="70">
        <v>1576.7337784092815</v>
      </c>
      <c r="O32" s="70">
        <v>1561.7472021182914</v>
      </c>
      <c r="P32" s="70">
        <v>1563.8263098016723</v>
      </c>
      <c r="Q32" s="70">
        <v>1535.3141134670618</v>
      </c>
    </row>
    <row r="34" spans="1:17" x14ac:dyDescent="0.25">
      <c r="A34" s="184" t="s">
        <v>252</v>
      </c>
      <c r="B34" s="190">
        <f t="shared" ref="B34:Q34" si="2">IF(B$12=0,"",B$12/B$3*1000)</f>
        <v>47.419484559463584</v>
      </c>
      <c r="C34" s="190">
        <f t="shared" si="2"/>
        <v>52.188652948421513</v>
      </c>
      <c r="D34" s="190">
        <f t="shared" si="2"/>
        <v>55.193885822653208</v>
      </c>
      <c r="E34" s="190">
        <f t="shared" si="2"/>
        <v>61.593761928474791</v>
      </c>
      <c r="F34" s="190">
        <f t="shared" si="2"/>
        <v>56.48979941466802</v>
      </c>
      <c r="G34" s="190">
        <f t="shared" si="2"/>
        <v>56.716033326429468</v>
      </c>
      <c r="H34" s="190">
        <f t="shared" si="2"/>
        <v>56.558785924205282</v>
      </c>
      <c r="I34" s="190">
        <f t="shared" si="2"/>
        <v>56.306587073379198</v>
      </c>
      <c r="J34" s="190">
        <f t="shared" si="2"/>
        <v>49.040515336413144</v>
      </c>
      <c r="K34" s="190">
        <f t="shared" si="2"/>
        <v>51.761822983097758</v>
      </c>
      <c r="L34" s="190">
        <f t="shared" si="2"/>
        <v>48.166901863720241</v>
      </c>
      <c r="M34" s="190">
        <f t="shared" si="2"/>
        <v>43.844421359083306</v>
      </c>
      <c r="N34" s="190">
        <f t="shared" si="2"/>
        <v>42.045132621795752</v>
      </c>
      <c r="O34" s="190">
        <f t="shared" si="2"/>
        <v>41.061206236411671</v>
      </c>
      <c r="P34" s="190">
        <f t="shared" si="2"/>
        <v>39.135215776529179</v>
      </c>
      <c r="Q34" s="190">
        <f t="shared" si="2"/>
        <v>39.021143713721564</v>
      </c>
    </row>
    <row r="35" spans="1:17" x14ac:dyDescent="0.25">
      <c r="A35" s="286" t="s">
        <v>251</v>
      </c>
      <c r="B35" s="285">
        <f t="shared" ref="B35:Q35" si="3">IF(B$12=0,"",B$12/B$5*1000)</f>
        <v>33.93140160893951</v>
      </c>
      <c r="C35" s="285">
        <f t="shared" si="3"/>
        <v>33.829568950562532</v>
      </c>
      <c r="D35" s="285">
        <f t="shared" si="3"/>
        <v>33.946214749981799</v>
      </c>
      <c r="E35" s="285">
        <f t="shared" si="3"/>
        <v>33.926635488776974</v>
      </c>
      <c r="F35" s="285">
        <f t="shared" si="3"/>
        <v>34.115832269807953</v>
      </c>
      <c r="G35" s="285">
        <f t="shared" si="3"/>
        <v>34.221170155574825</v>
      </c>
      <c r="H35" s="285">
        <f t="shared" si="3"/>
        <v>34.294298620185813</v>
      </c>
      <c r="I35" s="285">
        <f t="shared" si="3"/>
        <v>34.378118257484957</v>
      </c>
      <c r="J35" s="285">
        <f t="shared" si="3"/>
        <v>34.668336595930917</v>
      </c>
      <c r="K35" s="285">
        <f t="shared" si="3"/>
        <v>34.297667416894804</v>
      </c>
      <c r="L35" s="285">
        <f t="shared" si="3"/>
        <v>34.484569733678093</v>
      </c>
      <c r="M35" s="285">
        <f t="shared" si="3"/>
        <v>34.512011786138139</v>
      </c>
      <c r="N35" s="285">
        <f t="shared" si="3"/>
        <v>34.644825990279678</v>
      </c>
      <c r="O35" s="285">
        <f t="shared" si="3"/>
        <v>33.325325304478376</v>
      </c>
      <c r="P35" s="285">
        <f t="shared" si="3"/>
        <v>32.099307002457785</v>
      </c>
      <c r="Q35" s="285">
        <f t="shared" si="3"/>
        <v>30.974067573205765</v>
      </c>
    </row>
    <row r="36" spans="1:17" x14ac:dyDescent="0.25">
      <c r="A36" s="286" t="s">
        <v>250</v>
      </c>
      <c r="B36" s="285">
        <f>IF(MAE_ued!B$5=0,"",MAE_ued!B$5/B$5*1000)</f>
        <v>19.246501885753514</v>
      </c>
      <c r="C36" s="285">
        <f>IF(MAE_ued!C$5=0,"",MAE_ued!C$5/C$5*1000)</f>
        <v>19.246501885753514</v>
      </c>
      <c r="D36" s="285">
        <f>IF(MAE_ued!D$5=0,"",MAE_ued!D$5/D$5*1000)</f>
        <v>19.246501885753517</v>
      </c>
      <c r="E36" s="285">
        <f>IF(MAE_ued!E$5=0,"",MAE_ued!E$5/E$5*1000)</f>
        <v>19.246501885753514</v>
      </c>
      <c r="F36" s="285">
        <f>IF(MAE_ued!F$5=0,"",MAE_ued!F$5/F$5*1000)</f>
        <v>19.246501885753514</v>
      </c>
      <c r="G36" s="285">
        <f>IF(MAE_ued!G$5=0,"",MAE_ued!G$5/G$5*1000)</f>
        <v>19.246501885753517</v>
      </c>
      <c r="H36" s="285">
        <f>IF(MAE_ued!H$5=0,"",MAE_ued!H$5/H$5*1000)</f>
        <v>19.246501885753514</v>
      </c>
      <c r="I36" s="285">
        <f>IF(MAE_ued!I$5=0,"",MAE_ued!I$5/I$5*1000)</f>
        <v>19.246501885753517</v>
      </c>
      <c r="J36" s="285">
        <f>IF(MAE_ued!J$5=0,"",MAE_ued!J$5/J$5*1000)</f>
        <v>19.246501885753517</v>
      </c>
      <c r="K36" s="285">
        <f>IF(MAE_ued!K$5=0,"",MAE_ued!K$5/K$5*1000)</f>
        <v>19.246501885753517</v>
      </c>
      <c r="L36" s="285">
        <f>IF(MAE_ued!L$5=0,"",MAE_ued!L$5/L$5*1000)</f>
        <v>19.246501885753517</v>
      </c>
      <c r="M36" s="285">
        <f>IF(MAE_ued!M$5=0,"",MAE_ued!M$5/M$5*1000)</f>
        <v>19.246501885753517</v>
      </c>
      <c r="N36" s="285">
        <f>IF(MAE_ued!N$5=0,"",MAE_ued!N$5/N$5*1000)</f>
        <v>19.246501885753514</v>
      </c>
      <c r="O36" s="285">
        <f>IF(MAE_ued!O$5=0,"",MAE_ued!O$5/O$5*1000)</f>
        <v>19.246501885753514</v>
      </c>
      <c r="P36" s="285">
        <f>IF(MAE_ued!P$5=0,"",MAE_ued!P$5/P$5*1000)</f>
        <v>19.246501885753517</v>
      </c>
      <c r="Q36" s="285">
        <f>IF(MAE_ued!Q$5=0,"",MAE_ued!Q$5/Q$5*1000)</f>
        <v>19.246501885753517</v>
      </c>
    </row>
    <row r="37" spans="1:17" x14ac:dyDescent="0.25">
      <c r="A37" s="284" t="s">
        <v>60</v>
      </c>
      <c r="B37" s="283">
        <f t="shared" ref="B37:Q37" si="4">IF(B$12=0,"",B$32/B$12)</f>
        <v>1.2216237517065163</v>
      </c>
      <c r="C37" s="283">
        <f t="shared" si="4"/>
        <v>1.3381505790123494</v>
      </c>
      <c r="D37" s="283">
        <f t="shared" si="4"/>
        <v>1.2677988068845141</v>
      </c>
      <c r="E37" s="283">
        <f t="shared" si="4"/>
        <v>1.1970961837966276</v>
      </c>
      <c r="F37" s="283">
        <f t="shared" si="4"/>
        <v>1.127023926601302</v>
      </c>
      <c r="G37" s="283">
        <f t="shared" si="4"/>
        <v>1.1016930745229514</v>
      </c>
      <c r="H37" s="283">
        <f t="shared" si="4"/>
        <v>1.0729869669118886</v>
      </c>
      <c r="I37" s="283">
        <f t="shared" si="4"/>
        <v>1.0452286013644605</v>
      </c>
      <c r="J37" s="283">
        <f t="shared" si="4"/>
        <v>0.86178857321933333</v>
      </c>
      <c r="K37" s="283">
        <f t="shared" si="4"/>
        <v>0.75836803429510646</v>
      </c>
      <c r="L37" s="283">
        <f t="shared" si="4"/>
        <v>0.81688938865491867</v>
      </c>
      <c r="M37" s="283">
        <f t="shared" si="4"/>
        <v>0.84013321049931711</v>
      </c>
      <c r="N37" s="283">
        <f t="shared" si="4"/>
        <v>0.87351454525887817</v>
      </c>
      <c r="O37" s="283">
        <f t="shared" si="4"/>
        <v>0.86982295180135594</v>
      </c>
      <c r="P37" s="283">
        <f t="shared" si="4"/>
        <v>0.89729004189909722</v>
      </c>
      <c r="Q37" s="283">
        <f t="shared" si="4"/>
        <v>0.90226192698649033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tabColor theme="6" tint="0.59999389629810485"/>
    <pageSetUpPr fitToPage="1"/>
  </sheetPr>
  <dimension ref="A1:Q8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384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tr">
        <f>FBT_fec!$A$3</f>
        <v>Detailed split of energy consumption (ktoe)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6</v>
      </c>
      <c r="B5" s="96">
        <v>2658.5442521115983</v>
      </c>
      <c r="C5" s="96">
        <v>2629.4965800000004</v>
      </c>
      <c r="D5" s="96">
        <v>2564.4825700000001</v>
      </c>
      <c r="E5" s="96">
        <v>2458.7198900000003</v>
      </c>
      <c r="F5" s="96">
        <v>2402.6831599999996</v>
      </c>
      <c r="G5" s="96">
        <v>2509.0951024745787</v>
      </c>
      <c r="H5" s="96">
        <v>2425.5911999999994</v>
      </c>
      <c r="I5" s="96">
        <v>2364.2887500000002</v>
      </c>
      <c r="J5" s="96">
        <v>2167.4069599999998</v>
      </c>
      <c r="K5" s="96">
        <v>1784.48316</v>
      </c>
      <c r="L5" s="96">
        <v>1875.0459724410878</v>
      </c>
      <c r="M5" s="96">
        <v>1816.5112787360786</v>
      </c>
      <c r="N5" s="96">
        <v>1805.0458197487651</v>
      </c>
      <c r="O5" s="96">
        <v>1795.4771127664521</v>
      </c>
      <c r="P5" s="96">
        <v>1742.8325700482128</v>
      </c>
      <c r="Q5" s="96">
        <v>1701.6279503169706</v>
      </c>
    </row>
    <row r="6" spans="1:17" x14ac:dyDescent="0.25">
      <c r="A6" s="132" t="s">
        <v>83</v>
      </c>
      <c r="B6" s="160">
        <v>64.067645687313387</v>
      </c>
      <c r="C6" s="160">
        <v>63.36763252657363</v>
      </c>
      <c r="D6" s="160">
        <v>61.800874871859747</v>
      </c>
      <c r="E6" s="160">
        <v>59.252124402952283</v>
      </c>
      <c r="F6" s="160">
        <v>57.901708151552995</v>
      </c>
      <c r="G6" s="160">
        <v>60.466105047314691</v>
      </c>
      <c r="H6" s="160">
        <v>58.453763731950076</v>
      </c>
      <c r="I6" s="160">
        <v>56.97645010692964</v>
      </c>
      <c r="J6" s="160">
        <v>52.231841190231961</v>
      </c>
      <c r="K6" s="160">
        <v>43.003848718730382</v>
      </c>
      <c r="L6" s="160">
        <v>45.186301079759822</v>
      </c>
      <c r="M6" s="160">
        <v>43.775686976297266</v>
      </c>
      <c r="N6" s="160">
        <v>43.499383520577773</v>
      </c>
      <c r="O6" s="160">
        <v>43.268789454617945</v>
      </c>
      <c r="P6" s="160">
        <v>42.000120743324587</v>
      </c>
      <c r="Q6" s="160">
        <v>41.007140101559855</v>
      </c>
    </row>
    <row r="7" spans="1:17" x14ac:dyDescent="0.25">
      <c r="A7" s="76" t="s">
        <v>82</v>
      </c>
      <c r="B7" s="159">
        <v>87.131998134746212</v>
      </c>
      <c r="C7" s="159">
        <v>86.179980236140125</v>
      </c>
      <c r="D7" s="159">
        <v>84.049189825729258</v>
      </c>
      <c r="E7" s="159">
        <v>80.582889188015088</v>
      </c>
      <c r="F7" s="159">
        <v>78.746323086112071</v>
      </c>
      <c r="G7" s="159">
        <v>82.233902864347968</v>
      </c>
      <c r="H7" s="159">
        <v>79.4971186754521</v>
      </c>
      <c r="I7" s="159">
        <v>77.487972145424308</v>
      </c>
      <c r="J7" s="159">
        <v>71.035304018715451</v>
      </c>
      <c r="K7" s="159">
        <v>58.485234257473309</v>
      </c>
      <c r="L7" s="159">
        <v>61.453369468473355</v>
      </c>
      <c r="M7" s="159">
        <v>59.534934287764273</v>
      </c>
      <c r="N7" s="159">
        <v>59.159161587985764</v>
      </c>
      <c r="O7" s="159">
        <v>58.845553658280394</v>
      </c>
      <c r="P7" s="159">
        <v>57.120164210921438</v>
      </c>
      <c r="Q7" s="159">
        <v>55.769710538121402</v>
      </c>
    </row>
    <row r="8" spans="1:17" x14ac:dyDescent="0.25">
      <c r="A8" s="76" t="s">
        <v>81</v>
      </c>
      <c r="B8" s="159">
        <v>107.6336447546865</v>
      </c>
      <c r="C8" s="159">
        <v>106.45762264464371</v>
      </c>
      <c r="D8" s="159">
        <v>103.82546978472439</v>
      </c>
      <c r="E8" s="159">
        <v>99.543568996959834</v>
      </c>
      <c r="F8" s="159">
        <v>97.274869694609038</v>
      </c>
      <c r="G8" s="159">
        <v>101.58305647948868</v>
      </c>
      <c r="H8" s="159">
        <v>98.202323069676126</v>
      </c>
      <c r="I8" s="159">
        <v>95.720436179641808</v>
      </c>
      <c r="J8" s="159">
        <v>87.749493199589693</v>
      </c>
      <c r="K8" s="159">
        <v>72.246465847467036</v>
      </c>
      <c r="L8" s="159">
        <v>75.912985813996499</v>
      </c>
      <c r="M8" s="159">
        <v>73.543154120179409</v>
      </c>
      <c r="N8" s="159">
        <v>73.078964314570655</v>
      </c>
      <c r="O8" s="159">
        <v>72.691566283758149</v>
      </c>
      <c r="P8" s="159">
        <v>70.560202848785309</v>
      </c>
      <c r="Q8" s="159">
        <v>68.891995370620563</v>
      </c>
    </row>
    <row r="9" spans="1:17" x14ac:dyDescent="0.25">
      <c r="A9" s="76" t="s">
        <v>80</v>
      </c>
      <c r="B9" s="159">
        <v>66.630351514805923</v>
      </c>
      <c r="C9" s="159">
        <v>65.902337827636572</v>
      </c>
      <c r="D9" s="159">
        <v>64.272909866734139</v>
      </c>
      <c r="E9" s="159">
        <v>61.62220937907037</v>
      </c>
      <c r="F9" s="159">
        <v>60.217776477615111</v>
      </c>
      <c r="G9" s="159">
        <v>62.884749249207275</v>
      </c>
      <c r="H9" s="159">
        <v>60.791914281228074</v>
      </c>
      <c r="I9" s="159">
        <v>59.255508111206822</v>
      </c>
      <c r="J9" s="159">
        <v>54.321114837841236</v>
      </c>
      <c r="K9" s="159">
        <v>44.724002667479596</v>
      </c>
      <c r="L9" s="159">
        <v>46.99375312295021</v>
      </c>
      <c r="M9" s="159">
        <v>45.526714455349151</v>
      </c>
      <c r="N9" s="159">
        <v>45.239358861400881</v>
      </c>
      <c r="O9" s="159">
        <v>44.999541032802661</v>
      </c>
      <c r="P9" s="159">
        <v>43.680125573057566</v>
      </c>
      <c r="Q9" s="159">
        <v>42.647425705622247</v>
      </c>
    </row>
    <row r="10" spans="1:17" x14ac:dyDescent="0.25">
      <c r="A10" s="129" t="s">
        <v>79</v>
      </c>
      <c r="B10" s="158">
        <v>69.193057342298474</v>
      </c>
      <c r="C10" s="158">
        <v>68.437043128699528</v>
      </c>
      <c r="D10" s="158">
        <v>66.744944861608531</v>
      </c>
      <c r="E10" s="158">
        <v>63.992294355188463</v>
      </c>
      <c r="F10" s="158">
        <v>62.533844803677241</v>
      </c>
      <c r="G10" s="158">
        <v>65.303393451099865</v>
      </c>
      <c r="H10" s="158">
        <v>63.130064830506086</v>
      </c>
      <c r="I10" s="158">
        <v>61.534566115484019</v>
      </c>
      <c r="J10" s="158">
        <v>56.410388485450518</v>
      </c>
      <c r="K10" s="158">
        <v>46.44415661622881</v>
      </c>
      <c r="L10" s="158">
        <v>48.801205166140612</v>
      </c>
      <c r="M10" s="158">
        <v>47.27774193440105</v>
      </c>
      <c r="N10" s="158">
        <v>46.979334202223995</v>
      </c>
      <c r="O10" s="158">
        <v>46.730292610987384</v>
      </c>
      <c r="P10" s="158">
        <v>45.36013040279056</v>
      </c>
      <c r="Q10" s="158">
        <v>44.287711309684646</v>
      </c>
    </row>
    <row r="11" spans="1:17" x14ac:dyDescent="0.25">
      <c r="A11" s="92" t="s">
        <v>125</v>
      </c>
      <c r="B11" s="91">
        <v>13.838611468459696</v>
      </c>
      <c r="C11" s="91">
        <v>13.687408625739906</v>
      </c>
      <c r="D11" s="91">
        <v>13.348988972321706</v>
      </c>
      <c r="E11" s="91">
        <v>12.798458871037694</v>
      </c>
      <c r="F11" s="91">
        <v>12.50676896073545</v>
      </c>
      <c r="G11" s="91">
        <v>13.060678690219973</v>
      </c>
      <c r="H11" s="91">
        <v>12.626012966101218</v>
      </c>
      <c r="I11" s="91">
        <v>12.306913223096805</v>
      </c>
      <c r="J11" s="91">
        <v>0</v>
      </c>
      <c r="K11" s="91">
        <v>0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20.757917202689541</v>
      </c>
      <c r="C12" s="91">
        <v>20.531112938609859</v>
      </c>
      <c r="D12" s="91">
        <v>20.023483458482559</v>
      </c>
      <c r="E12" s="91">
        <v>19.19768830655654</v>
      </c>
      <c r="F12" s="91">
        <v>18.760153441103171</v>
      </c>
      <c r="G12" s="91">
        <v>19.591018035329959</v>
      </c>
      <c r="H12" s="91">
        <v>18.939019449151825</v>
      </c>
      <c r="I12" s="91">
        <v>18.460369834645206</v>
      </c>
      <c r="J12" s="91">
        <v>16.923116545635153</v>
      </c>
      <c r="K12" s="91">
        <v>13.933246984868642</v>
      </c>
      <c r="L12" s="91">
        <v>14.640361549842183</v>
      </c>
      <c r="M12" s="91">
        <v>14.183322580320315</v>
      </c>
      <c r="N12" s="91">
        <v>14.093800260667198</v>
      </c>
      <c r="O12" s="91">
        <v>14.019087783296214</v>
      </c>
      <c r="P12" s="91">
        <v>13.608039120837168</v>
      </c>
      <c r="Q12" s="91">
        <v>13.286313392905393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34.596528671149237</v>
      </c>
      <c r="C14" s="157">
        <v>34.218521564349764</v>
      </c>
      <c r="D14" s="157">
        <v>33.372472430804265</v>
      </c>
      <c r="E14" s="157">
        <v>31.996147177594228</v>
      </c>
      <c r="F14" s="157">
        <v>31.26692240183862</v>
      </c>
      <c r="G14" s="157">
        <v>32.651696725549932</v>
      </c>
      <c r="H14" s="157">
        <v>31.565032415253047</v>
      </c>
      <c r="I14" s="157">
        <v>30.767283057742006</v>
      </c>
      <c r="J14" s="157">
        <v>39.487271939815365</v>
      </c>
      <c r="K14" s="157">
        <v>32.510909631360164</v>
      </c>
      <c r="L14" s="157">
        <v>34.160843616298429</v>
      </c>
      <c r="M14" s="157">
        <v>33.094419354080735</v>
      </c>
      <c r="N14" s="157">
        <v>32.885533941556801</v>
      </c>
      <c r="O14" s="157">
        <v>32.711204827691169</v>
      </c>
      <c r="P14" s="157">
        <v>31.75209128195339</v>
      </c>
      <c r="Q14" s="157">
        <v>31.001397916779254</v>
      </c>
    </row>
    <row r="15" spans="1:17" x14ac:dyDescent="0.25">
      <c r="A15" s="156" t="s">
        <v>295</v>
      </c>
      <c r="B15" s="204">
        <v>468.29825303617736</v>
      </c>
      <c r="C15" s="204">
        <v>463.18155276164742</v>
      </c>
      <c r="D15" s="204">
        <v>451.72944047060906</v>
      </c>
      <c r="E15" s="204">
        <v>433.09951612720749</v>
      </c>
      <c r="F15" s="204">
        <v>423.22873713076353</v>
      </c>
      <c r="G15" s="204">
        <v>441.97302800478263</v>
      </c>
      <c r="H15" s="204">
        <v>427.2639511784372</v>
      </c>
      <c r="I15" s="204">
        <v>416.46562415452712</v>
      </c>
      <c r="J15" s="204">
        <v>381.7852165448345</v>
      </c>
      <c r="K15" s="204">
        <v>314.33381097069594</v>
      </c>
      <c r="L15" s="204">
        <v>330.28630332530651</v>
      </c>
      <c r="M15" s="204">
        <v>319.97551207844606</v>
      </c>
      <c r="N15" s="204">
        <v>317.95589009556869</v>
      </c>
      <c r="O15" s="204">
        <v>316.27037789840546</v>
      </c>
      <c r="P15" s="204">
        <v>306.99712718337287</v>
      </c>
      <c r="Q15" s="204">
        <v>299.73900032622743</v>
      </c>
    </row>
    <row r="16" spans="1:17" x14ac:dyDescent="0.25">
      <c r="A16" s="152" t="s">
        <v>301</v>
      </c>
      <c r="B16" s="264">
        <v>163.90438856266209</v>
      </c>
      <c r="C16" s="264">
        <v>162.11354346657657</v>
      </c>
      <c r="D16" s="264">
        <v>158.10530416471317</v>
      </c>
      <c r="E16" s="264">
        <v>151.58483064452261</v>
      </c>
      <c r="F16" s="264">
        <v>148.13005799576723</v>
      </c>
      <c r="G16" s="264">
        <v>154.69055980167388</v>
      </c>
      <c r="H16" s="264">
        <v>149.54238291245304</v>
      </c>
      <c r="I16" s="264">
        <v>145.7629684540845</v>
      </c>
      <c r="J16" s="264">
        <v>133.62482579069206</v>
      </c>
      <c r="K16" s="264">
        <v>110.01683383974358</v>
      </c>
      <c r="L16" s="264">
        <v>115.60020616385728</v>
      </c>
      <c r="M16" s="264">
        <v>111.99142922745611</v>
      </c>
      <c r="N16" s="264">
        <v>111.28456153344902</v>
      </c>
      <c r="O16" s="264">
        <v>110.69463226444191</v>
      </c>
      <c r="P16" s="264">
        <v>107.4489945141805</v>
      </c>
      <c r="Q16" s="264">
        <v>104.90865011417958</v>
      </c>
    </row>
    <row r="17" spans="1:17" x14ac:dyDescent="0.25">
      <c r="A17" s="154" t="s">
        <v>33</v>
      </c>
      <c r="B17" s="83">
        <v>0</v>
      </c>
      <c r="C17" s="83">
        <v>0</v>
      </c>
      <c r="D17" s="83">
        <v>0</v>
      </c>
      <c r="E17" s="83">
        <v>0</v>
      </c>
      <c r="F17" s="83">
        <v>0</v>
      </c>
      <c r="G17" s="83">
        <v>0</v>
      </c>
      <c r="H17" s="83">
        <v>0</v>
      </c>
      <c r="I17" s="83">
        <v>0</v>
      </c>
      <c r="J17" s="83">
        <v>0</v>
      </c>
      <c r="K17" s="83">
        <v>0</v>
      </c>
      <c r="L17" s="83">
        <v>0</v>
      </c>
      <c r="M17" s="83">
        <v>0</v>
      </c>
      <c r="N17" s="83">
        <v>0</v>
      </c>
      <c r="O17" s="83">
        <v>0</v>
      </c>
      <c r="P17" s="83">
        <v>0</v>
      </c>
      <c r="Q17" s="83">
        <v>0</v>
      </c>
    </row>
    <row r="18" spans="1:17" x14ac:dyDescent="0.25">
      <c r="A18" s="154" t="s">
        <v>30</v>
      </c>
      <c r="B18" s="83">
        <v>0</v>
      </c>
      <c r="C18" s="83">
        <v>0</v>
      </c>
      <c r="D18" s="83">
        <v>0</v>
      </c>
      <c r="E18" s="83">
        <v>0</v>
      </c>
      <c r="F18" s="83">
        <v>0</v>
      </c>
      <c r="G18" s="83">
        <v>0</v>
      </c>
      <c r="H18" s="83">
        <v>0</v>
      </c>
      <c r="I18" s="83">
        <v>0</v>
      </c>
      <c r="J18" s="83">
        <v>0</v>
      </c>
      <c r="K18" s="83">
        <v>0</v>
      </c>
      <c r="L18" s="83">
        <v>0</v>
      </c>
      <c r="M18" s="83">
        <v>0</v>
      </c>
      <c r="N18" s="83">
        <v>0</v>
      </c>
      <c r="O18" s="83">
        <v>0</v>
      </c>
      <c r="P18" s="83">
        <v>0</v>
      </c>
      <c r="Q18" s="83">
        <v>0</v>
      </c>
    </row>
    <row r="19" spans="1:17" x14ac:dyDescent="0.25">
      <c r="A19" s="154" t="s">
        <v>125</v>
      </c>
      <c r="B19" s="83">
        <v>23.377154288066183</v>
      </c>
      <c r="C19" s="83">
        <v>22.995757789493286</v>
      </c>
      <c r="D19" s="83">
        <v>21.84322449846653</v>
      </c>
      <c r="E19" s="83">
        <v>15.6058429423672</v>
      </c>
      <c r="F19" s="83">
        <v>12.76088352270399</v>
      </c>
      <c r="G19" s="83">
        <v>16.563859285162593</v>
      </c>
      <c r="H19" s="83">
        <v>14.142170995763546</v>
      </c>
      <c r="I19" s="83">
        <v>14.58794101661387</v>
      </c>
      <c r="J19" s="83">
        <v>0</v>
      </c>
      <c r="K19" s="83">
        <v>0</v>
      </c>
      <c r="L19" s="83">
        <v>0</v>
      </c>
      <c r="M19" s="83">
        <v>0</v>
      </c>
      <c r="N19" s="83">
        <v>0</v>
      </c>
      <c r="O19" s="83">
        <v>0</v>
      </c>
      <c r="P19" s="83">
        <v>0</v>
      </c>
      <c r="Q19" s="83">
        <v>0</v>
      </c>
    </row>
    <row r="20" spans="1:17" x14ac:dyDescent="0.25">
      <c r="A20" s="154" t="s">
        <v>29</v>
      </c>
      <c r="B20" s="83">
        <v>0</v>
      </c>
      <c r="C20" s="83">
        <v>0</v>
      </c>
      <c r="D20" s="83">
        <v>0</v>
      </c>
      <c r="E20" s="83">
        <v>0</v>
      </c>
      <c r="F20" s="83">
        <v>0</v>
      </c>
      <c r="G20" s="83">
        <v>0</v>
      </c>
      <c r="H20" s="83">
        <v>0</v>
      </c>
      <c r="I20" s="83">
        <v>0</v>
      </c>
      <c r="J20" s="83">
        <v>0</v>
      </c>
      <c r="K20" s="83">
        <v>0</v>
      </c>
      <c r="L20" s="83">
        <v>0</v>
      </c>
      <c r="M20" s="83">
        <v>0</v>
      </c>
      <c r="N20" s="83">
        <v>0</v>
      </c>
      <c r="O20" s="83">
        <v>0</v>
      </c>
      <c r="P20" s="83">
        <v>0</v>
      </c>
      <c r="Q20" s="83">
        <v>0</v>
      </c>
    </row>
    <row r="21" spans="1:17" x14ac:dyDescent="0.25">
      <c r="A21" s="154" t="s">
        <v>26</v>
      </c>
      <c r="B21" s="83">
        <v>140.52723427459591</v>
      </c>
      <c r="C21" s="83">
        <v>139.11778567708328</v>
      </c>
      <c r="D21" s="83">
        <v>136.26207966624665</v>
      </c>
      <c r="E21" s="83">
        <v>135.97898770215542</v>
      </c>
      <c r="F21" s="83">
        <v>135.36917447306325</v>
      </c>
      <c r="G21" s="83">
        <v>138.12670051651128</v>
      </c>
      <c r="H21" s="83">
        <v>135.4002119166895</v>
      </c>
      <c r="I21" s="83">
        <v>131.17502743747062</v>
      </c>
      <c r="J21" s="83">
        <v>133.62482579069206</v>
      </c>
      <c r="K21" s="83">
        <v>110.01683383974358</v>
      </c>
      <c r="L21" s="83">
        <v>115.60020616385728</v>
      </c>
      <c r="M21" s="83">
        <v>111.99142922745611</v>
      </c>
      <c r="N21" s="83">
        <v>111.28456153344902</v>
      </c>
      <c r="O21" s="83">
        <v>110.69463226444191</v>
      </c>
      <c r="P21" s="83">
        <v>107.4489945141805</v>
      </c>
      <c r="Q21" s="83">
        <v>104.90865011417958</v>
      </c>
    </row>
    <row r="22" spans="1:17" x14ac:dyDescent="0.25">
      <c r="A22" s="152" t="s">
        <v>300</v>
      </c>
      <c r="B22" s="264">
        <v>304.39386447351529</v>
      </c>
      <c r="C22" s="264">
        <v>301.06800929507085</v>
      </c>
      <c r="D22" s="264">
        <v>293.62413630589589</v>
      </c>
      <c r="E22" s="264">
        <v>281.51468548268491</v>
      </c>
      <c r="F22" s="264">
        <v>275.0986791349963</v>
      </c>
      <c r="G22" s="264">
        <v>287.28246820310875</v>
      </c>
      <c r="H22" s="264">
        <v>277.72156826598416</v>
      </c>
      <c r="I22" s="264">
        <v>270.70265570044262</v>
      </c>
      <c r="J22" s="264">
        <v>248.16039075414244</v>
      </c>
      <c r="K22" s="264">
        <v>204.31697713095235</v>
      </c>
      <c r="L22" s="264">
        <v>214.68609716144923</v>
      </c>
      <c r="M22" s="264">
        <v>207.98408285098995</v>
      </c>
      <c r="N22" s="264">
        <v>206.67132856211967</v>
      </c>
      <c r="O22" s="264">
        <v>205.57574563396355</v>
      </c>
      <c r="P22" s="264">
        <v>199.54813266919237</v>
      </c>
      <c r="Q22" s="264">
        <v>194.83035021204785</v>
      </c>
    </row>
    <row r="23" spans="1:17" x14ac:dyDescent="0.25">
      <c r="A23" s="156" t="s">
        <v>294</v>
      </c>
      <c r="B23" s="204">
        <v>227.45915147471476</v>
      </c>
      <c r="C23" s="204">
        <v>224.97389705565735</v>
      </c>
      <c r="D23" s="204">
        <v>219.41144251429589</v>
      </c>
      <c r="E23" s="204">
        <v>210.36262211892941</v>
      </c>
      <c r="F23" s="204">
        <v>205.56824374922803</v>
      </c>
      <c r="G23" s="204">
        <v>214.67261360232303</v>
      </c>
      <c r="H23" s="204">
        <v>207.52820485809809</v>
      </c>
      <c r="I23" s="204">
        <v>202.28330316077034</v>
      </c>
      <c r="J23" s="204">
        <v>185.43853375034823</v>
      </c>
      <c r="K23" s="204">
        <v>152.67642247148089</v>
      </c>
      <c r="L23" s="204">
        <v>160.42477590086321</v>
      </c>
      <c r="M23" s="204">
        <v>155.41667729524525</v>
      </c>
      <c r="N23" s="204">
        <v>154.43571804641911</v>
      </c>
      <c r="O23" s="204">
        <v>153.61704069351126</v>
      </c>
      <c r="P23" s="204">
        <v>149.1128903462097</v>
      </c>
      <c r="Q23" s="204">
        <v>145.58751444416762</v>
      </c>
    </row>
    <row r="24" spans="1:17" x14ac:dyDescent="0.25">
      <c r="A24" s="152" t="s">
        <v>299</v>
      </c>
      <c r="B24" s="151">
        <v>170.59436360603607</v>
      </c>
      <c r="C24" s="151">
        <v>168.73042279174302</v>
      </c>
      <c r="D24" s="151">
        <v>164.55858188572191</v>
      </c>
      <c r="E24" s="151">
        <v>157.77196658919706</v>
      </c>
      <c r="F24" s="151">
        <v>154.17618281192102</v>
      </c>
      <c r="G24" s="151">
        <v>161.00446020174226</v>
      </c>
      <c r="H24" s="151">
        <v>155.64615364357357</v>
      </c>
      <c r="I24" s="151">
        <v>151.71247737057777</v>
      </c>
      <c r="J24" s="151">
        <v>139.07890031276116</v>
      </c>
      <c r="K24" s="151">
        <v>114.50731685361067</v>
      </c>
      <c r="L24" s="151">
        <v>120.31858192564741</v>
      </c>
      <c r="M24" s="151">
        <v>116.56250797143393</v>
      </c>
      <c r="N24" s="151">
        <v>115.82678853481433</v>
      </c>
      <c r="O24" s="151">
        <v>115.21278052013345</v>
      </c>
      <c r="P24" s="151">
        <v>111.83466775965726</v>
      </c>
      <c r="Q24" s="151">
        <v>109.19063583312573</v>
      </c>
    </row>
    <row r="25" spans="1:17" x14ac:dyDescent="0.25">
      <c r="A25" s="152" t="s">
        <v>298</v>
      </c>
      <c r="B25" s="151">
        <v>56.86478786867869</v>
      </c>
      <c r="C25" s="151">
        <v>56.243474263914337</v>
      </c>
      <c r="D25" s="151">
        <v>54.852860628573971</v>
      </c>
      <c r="E25" s="151">
        <v>52.590655529732352</v>
      </c>
      <c r="F25" s="151">
        <v>51.392060937307008</v>
      </c>
      <c r="G25" s="151">
        <v>53.668153400580756</v>
      </c>
      <c r="H25" s="151">
        <v>51.882051214524523</v>
      </c>
      <c r="I25" s="151">
        <v>50.570825790192586</v>
      </c>
      <c r="J25" s="151">
        <v>46.359633437587057</v>
      </c>
      <c r="K25" s="151">
        <v>38.169105617870223</v>
      </c>
      <c r="L25" s="151">
        <v>40.106193975215803</v>
      </c>
      <c r="M25" s="151">
        <v>38.854169323811313</v>
      </c>
      <c r="N25" s="151">
        <v>38.608929511604778</v>
      </c>
      <c r="O25" s="151">
        <v>38.404260173377814</v>
      </c>
      <c r="P25" s="151">
        <v>37.278222586552424</v>
      </c>
      <c r="Q25" s="151">
        <v>36.396878611041906</v>
      </c>
    </row>
    <row r="26" spans="1:17" x14ac:dyDescent="0.25">
      <c r="A26" s="156" t="s">
        <v>293</v>
      </c>
      <c r="B26" s="204">
        <v>668.99750433739609</v>
      </c>
      <c r="C26" s="204">
        <v>661.68793251663931</v>
      </c>
      <c r="D26" s="204">
        <v>645.32777210087011</v>
      </c>
      <c r="E26" s="204">
        <v>618.71359446743941</v>
      </c>
      <c r="F26" s="204">
        <v>604.61248161537651</v>
      </c>
      <c r="G26" s="204">
        <v>631.39004000683235</v>
      </c>
      <c r="H26" s="204">
        <v>610.37707311205315</v>
      </c>
      <c r="I26" s="204">
        <v>594.95089164932449</v>
      </c>
      <c r="J26" s="204">
        <v>545.40745220690644</v>
      </c>
      <c r="K26" s="204">
        <v>449.04830138670843</v>
      </c>
      <c r="L26" s="204">
        <v>471.83757617900949</v>
      </c>
      <c r="M26" s="204">
        <v>457.10787439778017</v>
      </c>
      <c r="N26" s="204">
        <v>454.22270013652667</v>
      </c>
      <c r="O26" s="204">
        <v>451.81482556915074</v>
      </c>
      <c r="P26" s="204">
        <v>438.56732454767553</v>
      </c>
      <c r="Q26" s="204">
        <v>428.19857189461067</v>
      </c>
    </row>
    <row r="27" spans="1:17" x14ac:dyDescent="0.25">
      <c r="A27" s="152" t="s">
        <v>297</v>
      </c>
      <c r="B27" s="264">
        <v>567.5012252325073</v>
      </c>
      <c r="C27" s="264">
        <v>561.30061770062548</v>
      </c>
      <c r="D27" s="264">
        <v>547.42252245997861</v>
      </c>
      <c r="E27" s="264">
        <v>524.84608784310103</v>
      </c>
      <c r="F27" s="264">
        <v>512.88431105200027</v>
      </c>
      <c r="G27" s="264">
        <v>535.59933928059922</v>
      </c>
      <c r="H27" s="264">
        <v>517.77433338559513</v>
      </c>
      <c r="I27" s="264">
        <v>504.68851942665003</v>
      </c>
      <c r="J27" s="264">
        <v>473.94359044058046</v>
      </c>
      <c r="K27" s="264">
        <v>300.21022426316904</v>
      </c>
      <c r="L27" s="264">
        <v>365.01345701126627</v>
      </c>
      <c r="M27" s="264">
        <v>367.21376437768197</v>
      </c>
      <c r="N27" s="264">
        <v>394.70662986220668</v>
      </c>
      <c r="O27" s="264">
        <v>392.61425522893973</v>
      </c>
      <c r="P27" s="264">
        <v>381.10255297207084</v>
      </c>
      <c r="Q27" s="264">
        <v>372.09240131224459</v>
      </c>
    </row>
    <row r="28" spans="1:17" x14ac:dyDescent="0.25">
      <c r="A28" s="154" t="s">
        <v>33</v>
      </c>
      <c r="B28" s="83">
        <v>0</v>
      </c>
      <c r="C28" s="83">
        <v>0</v>
      </c>
      <c r="D28" s="83">
        <v>0</v>
      </c>
      <c r="E28" s="83">
        <v>0</v>
      </c>
      <c r="F28" s="83">
        <v>0</v>
      </c>
      <c r="G28" s="83">
        <v>0</v>
      </c>
      <c r="H28" s="83">
        <v>0</v>
      </c>
      <c r="I28" s="83">
        <v>0</v>
      </c>
      <c r="J28" s="83">
        <v>0</v>
      </c>
      <c r="K28" s="83">
        <v>0</v>
      </c>
      <c r="L28" s="83">
        <v>0</v>
      </c>
      <c r="M28" s="83">
        <v>0</v>
      </c>
      <c r="N28" s="83">
        <v>0</v>
      </c>
      <c r="O28" s="83">
        <v>0</v>
      </c>
      <c r="P28" s="83">
        <v>0</v>
      </c>
      <c r="Q28" s="83">
        <v>0</v>
      </c>
    </row>
    <row r="29" spans="1:17" x14ac:dyDescent="0.25">
      <c r="A29" s="154" t="s">
        <v>30</v>
      </c>
      <c r="B29" s="83">
        <v>0</v>
      </c>
      <c r="C29" s="83">
        <v>0</v>
      </c>
      <c r="D29" s="83">
        <v>0</v>
      </c>
      <c r="E29" s="83">
        <v>0</v>
      </c>
      <c r="F29" s="83">
        <v>0</v>
      </c>
      <c r="G29" s="83">
        <v>0</v>
      </c>
      <c r="H29" s="83">
        <v>0</v>
      </c>
      <c r="I29" s="83">
        <v>0</v>
      </c>
      <c r="J29" s="83">
        <v>0</v>
      </c>
      <c r="K29" s="83">
        <v>0</v>
      </c>
      <c r="L29" s="83">
        <v>0</v>
      </c>
      <c r="M29" s="83">
        <v>0</v>
      </c>
      <c r="N29" s="83">
        <v>0</v>
      </c>
      <c r="O29" s="83">
        <v>0</v>
      </c>
      <c r="P29" s="83">
        <v>0</v>
      </c>
      <c r="Q29" s="83">
        <v>0</v>
      </c>
    </row>
    <row r="30" spans="1:17" x14ac:dyDescent="0.25">
      <c r="A30" s="154" t="s">
        <v>125</v>
      </c>
      <c r="B30" s="83">
        <v>80.940869352348045</v>
      </c>
      <c r="C30" s="83">
        <v>79.620325209890538</v>
      </c>
      <c r="D30" s="83">
        <v>75.629803293334973</v>
      </c>
      <c r="E30" s="83">
        <v>54.033543996252476</v>
      </c>
      <c r="F30" s="83">
        <v>44.183179582255178</v>
      </c>
      <c r="G30" s="83">
        <v>57.350572009332822</v>
      </c>
      <c r="H30" s="83">
        <v>48.965738122839525</v>
      </c>
      <c r="I30" s="83">
        <v>50.50916862657958</v>
      </c>
      <c r="J30" s="83">
        <v>0</v>
      </c>
      <c r="K30" s="83">
        <v>0</v>
      </c>
      <c r="L30" s="83">
        <v>0</v>
      </c>
      <c r="M30" s="83">
        <v>0</v>
      </c>
      <c r="N30" s="83">
        <v>0</v>
      </c>
      <c r="O30" s="83">
        <v>0</v>
      </c>
      <c r="P30" s="83">
        <v>0</v>
      </c>
      <c r="Q30" s="83">
        <v>0</v>
      </c>
    </row>
    <row r="31" spans="1:17" x14ac:dyDescent="0.25">
      <c r="A31" s="154" t="s">
        <v>29</v>
      </c>
      <c r="B31" s="83">
        <v>0</v>
      </c>
      <c r="C31" s="83">
        <v>0</v>
      </c>
      <c r="D31" s="83">
        <v>0</v>
      </c>
      <c r="E31" s="83">
        <v>0</v>
      </c>
      <c r="F31" s="83">
        <v>0</v>
      </c>
      <c r="G31" s="83">
        <v>0</v>
      </c>
      <c r="H31" s="83">
        <v>0</v>
      </c>
      <c r="I31" s="83">
        <v>0</v>
      </c>
      <c r="J31" s="83">
        <v>0</v>
      </c>
      <c r="K31" s="83">
        <v>0</v>
      </c>
      <c r="L31" s="83">
        <v>0</v>
      </c>
      <c r="M31" s="83">
        <v>0</v>
      </c>
      <c r="N31" s="83">
        <v>0</v>
      </c>
      <c r="O31" s="83">
        <v>0</v>
      </c>
      <c r="P31" s="83">
        <v>0</v>
      </c>
      <c r="Q31" s="83">
        <v>0</v>
      </c>
    </row>
    <row r="32" spans="1:17" x14ac:dyDescent="0.25">
      <c r="A32" s="154" t="s">
        <v>26</v>
      </c>
      <c r="B32" s="83">
        <v>486.56035588015925</v>
      </c>
      <c r="C32" s="83">
        <v>481.68029249073493</v>
      </c>
      <c r="D32" s="83">
        <v>471.79271916664368</v>
      </c>
      <c r="E32" s="83">
        <v>470.8125438468486</v>
      </c>
      <c r="F32" s="83">
        <v>468.70113146974506</v>
      </c>
      <c r="G32" s="83">
        <v>478.24876727126639</v>
      </c>
      <c r="H32" s="83">
        <v>468.8085952627556</v>
      </c>
      <c r="I32" s="83">
        <v>454.17935080007044</v>
      </c>
      <c r="J32" s="83">
        <v>473.94359044058046</v>
      </c>
      <c r="K32" s="83">
        <v>300.21022426316904</v>
      </c>
      <c r="L32" s="83">
        <v>365.01345701126627</v>
      </c>
      <c r="M32" s="83">
        <v>367.21376437768197</v>
      </c>
      <c r="N32" s="83">
        <v>394.70662986220668</v>
      </c>
      <c r="O32" s="83">
        <v>392.61425522893973</v>
      </c>
      <c r="P32" s="83">
        <v>381.10255297207084</v>
      </c>
      <c r="Q32" s="83">
        <v>372.09240131224459</v>
      </c>
    </row>
    <row r="33" spans="1:17" x14ac:dyDescent="0.25">
      <c r="A33" s="152" t="s">
        <v>296</v>
      </c>
      <c r="B33" s="264">
        <v>101.49627910488886</v>
      </c>
      <c r="C33" s="264">
        <v>100.38731481601383</v>
      </c>
      <c r="D33" s="264">
        <v>97.905249640891554</v>
      </c>
      <c r="E33" s="264">
        <v>93.867506624338318</v>
      </c>
      <c r="F33" s="264">
        <v>91.728170563376182</v>
      </c>
      <c r="G33" s="264">
        <v>95.790700726233183</v>
      </c>
      <c r="H33" s="264">
        <v>92.602739726458026</v>
      </c>
      <c r="I33" s="264">
        <v>90.262372222674458</v>
      </c>
      <c r="J33" s="264">
        <v>71.463861766325977</v>
      </c>
      <c r="K33" s="264">
        <v>148.83807712353939</v>
      </c>
      <c r="L33" s="264">
        <v>106.82411916774319</v>
      </c>
      <c r="M33" s="264">
        <v>89.894110020098225</v>
      </c>
      <c r="N33" s="264">
        <v>59.516070274320015</v>
      </c>
      <c r="O33" s="264">
        <v>59.200570340211016</v>
      </c>
      <c r="P33" s="264">
        <v>57.464771575604658</v>
      </c>
      <c r="Q33" s="264">
        <v>56.106170582366076</v>
      </c>
    </row>
    <row r="34" spans="1:17" x14ac:dyDescent="0.25">
      <c r="A34" s="156" t="s">
        <v>292</v>
      </c>
      <c r="B34" s="204">
        <v>379.289383158492</v>
      </c>
      <c r="C34" s="204">
        <v>476.59490447670532</v>
      </c>
      <c r="D34" s="204">
        <v>399.2982690587819</v>
      </c>
      <c r="E34" s="204">
        <v>344.95911774558499</v>
      </c>
      <c r="F34" s="204">
        <v>264.78234573847294</v>
      </c>
      <c r="G34" s="204">
        <v>244.83881287581974</v>
      </c>
      <c r="H34" s="204">
        <v>209.7671076431252</v>
      </c>
      <c r="I34" s="204">
        <v>177.21398169094573</v>
      </c>
      <c r="J34" s="204">
        <v>27.281816910331145</v>
      </c>
      <c r="K34" s="204">
        <v>29.74297805860806</v>
      </c>
      <c r="L34" s="204">
        <v>29.126033112154118</v>
      </c>
      <c r="M34" s="204">
        <v>33.30016188751415</v>
      </c>
      <c r="N34" s="204">
        <v>28.892087233123675</v>
      </c>
      <c r="O34" s="204">
        <v>24.93163606104099</v>
      </c>
      <c r="P34" s="204">
        <v>43.101268751463067</v>
      </c>
      <c r="Q34" s="204">
        <v>46.789723232655433</v>
      </c>
    </row>
    <row r="35" spans="1:17" x14ac:dyDescent="0.25">
      <c r="A35" s="88" t="s">
        <v>33</v>
      </c>
      <c r="B35" s="87">
        <v>7.8818926363520943</v>
      </c>
      <c r="C35" s="87">
        <v>12.69895</v>
      </c>
      <c r="D35" s="87">
        <v>13.79926</v>
      </c>
      <c r="E35" s="87">
        <v>10.79979</v>
      </c>
      <c r="F35" s="87">
        <v>11.400919999999999</v>
      </c>
      <c r="G35" s="87">
        <v>10.700316297135485</v>
      </c>
      <c r="H35" s="87">
        <v>10.70065</v>
      </c>
      <c r="I35" s="87">
        <v>9.5008599999999994</v>
      </c>
      <c r="J35" s="87">
        <v>12.099909999999999</v>
      </c>
      <c r="K35" s="87">
        <v>11.300280000000001</v>
      </c>
      <c r="L35" s="87">
        <v>10.819623259623896</v>
      </c>
      <c r="M35" s="87">
        <v>9.4585528778926466</v>
      </c>
      <c r="N35" s="87">
        <v>9.4582426545814879</v>
      </c>
      <c r="O35" s="87">
        <v>10.8438934108345</v>
      </c>
      <c r="P35" s="87">
        <v>12.682879649177924</v>
      </c>
      <c r="Q35" s="87">
        <v>10.77216347101877</v>
      </c>
    </row>
    <row r="36" spans="1:17" x14ac:dyDescent="0.25">
      <c r="A36" s="88" t="s">
        <v>31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88" t="s">
        <v>30</v>
      </c>
      <c r="B37" s="87">
        <v>0</v>
      </c>
      <c r="C37" s="87">
        <v>0</v>
      </c>
      <c r="D37" s="87">
        <v>0</v>
      </c>
      <c r="E37" s="87">
        <v>0</v>
      </c>
      <c r="F37" s="87">
        <v>0</v>
      </c>
      <c r="G37" s="87">
        <v>0</v>
      </c>
      <c r="H37" s="87">
        <v>0</v>
      </c>
      <c r="I37" s="87">
        <v>0</v>
      </c>
      <c r="J37" s="87">
        <v>0</v>
      </c>
      <c r="K37" s="87">
        <v>0</v>
      </c>
      <c r="L37" s="87">
        <v>0</v>
      </c>
      <c r="M37" s="87">
        <v>0</v>
      </c>
      <c r="N37" s="87">
        <v>0</v>
      </c>
      <c r="O37" s="87">
        <v>0</v>
      </c>
      <c r="P37" s="87">
        <v>0</v>
      </c>
      <c r="Q37" s="87">
        <v>0</v>
      </c>
    </row>
    <row r="38" spans="1:17" x14ac:dyDescent="0.25">
      <c r="A38" s="88" t="s">
        <v>125</v>
      </c>
      <c r="B38" s="87">
        <v>52.954955708605041</v>
      </c>
      <c r="C38" s="87">
        <v>56.885408374876242</v>
      </c>
      <c r="D38" s="87">
        <v>47.992543235876795</v>
      </c>
      <c r="E38" s="87">
        <v>33.36692419034263</v>
      </c>
      <c r="F38" s="87">
        <v>22.760267934305393</v>
      </c>
      <c r="G38" s="87">
        <v>24.709189433683107</v>
      </c>
      <c r="H38" s="87">
        <v>18.569147915295712</v>
      </c>
      <c r="I38" s="87">
        <v>15.804217133709749</v>
      </c>
      <c r="J38" s="87">
        <v>0</v>
      </c>
      <c r="K38" s="87">
        <v>0</v>
      </c>
      <c r="L38" s="87">
        <v>0</v>
      </c>
      <c r="M38" s="87">
        <v>0</v>
      </c>
      <c r="N38" s="87">
        <v>0</v>
      </c>
      <c r="O38" s="87">
        <v>0</v>
      </c>
      <c r="P38" s="87">
        <v>0</v>
      </c>
      <c r="Q38" s="87">
        <v>0</v>
      </c>
    </row>
    <row r="39" spans="1:17" x14ac:dyDescent="0.25">
      <c r="A39" s="88" t="s">
        <v>29</v>
      </c>
      <c r="B39" s="87">
        <v>17.197020269316788</v>
      </c>
      <c r="C39" s="87">
        <v>81.199659999999994</v>
      </c>
      <c r="D39" s="87">
        <v>55.404380000000003</v>
      </c>
      <c r="E39" s="87">
        <v>25.799060000000001</v>
      </c>
      <c r="F39" s="87">
        <v>17.200859999999999</v>
      </c>
      <c r="G39" s="87">
        <v>20.063017738930579</v>
      </c>
      <c r="H39" s="87">
        <v>20.999230000000001</v>
      </c>
      <c r="I39" s="87">
        <v>21.996500000000001</v>
      </c>
      <c r="J39" s="87">
        <v>0.99997000000000003</v>
      </c>
      <c r="K39" s="87">
        <v>0</v>
      </c>
      <c r="L39" s="87">
        <v>0</v>
      </c>
      <c r="M39" s="87">
        <v>0</v>
      </c>
      <c r="N39" s="87">
        <v>0</v>
      </c>
      <c r="O39" s="87">
        <v>0</v>
      </c>
      <c r="P39" s="87">
        <v>0</v>
      </c>
      <c r="Q39" s="87">
        <v>0</v>
      </c>
    </row>
    <row r="40" spans="1:17" x14ac:dyDescent="0.25">
      <c r="A40" s="88" t="s">
        <v>28</v>
      </c>
      <c r="B40" s="87">
        <v>0</v>
      </c>
      <c r="C40" s="87">
        <v>0</v>
      </c>
      <c r="D40" s="87">
        <v>0</v>
      </c>
      <c r="E40" s="87">
        <v>0</v>
      </c>
      <c r="F40" s="87">
        <v>0</v>
      </c>
      <c r="G40" s="87">
        <v>0</v>
      </c>
      <c r="H40" s="87">
        <v>0</v>
      </c>
      <c r="I40" s="87">
        <v>0</v>
      </c>
      <c r="J40" s="87">
        <v>0</v>
      </c>
      <c r="K40" s="87">
        <v>0</v>
      </c>
      <c r="L40" s="87">
        <v>0</v>
      </c>
      <c r="M40" s="87">
        <v>0</v>
      </c>
      <c r="N40" s="87">
        <v>0</v>
      </c>
      <c r="O40" s="87">
        <v>0</v>
      </c>
      <c r="P40" s="87">
        <v>0</v>
      </c>
      <c r="Q40" s="87">
        <v>0</v>
      </c>
    </row>
    <row r="41" spans="1:17" x14ac:dyDescent="0.25">
      <c r="A41" s="88" t="s">
        <v>26</v>
      </c>
      <c r="B41" s="87">
        <v>301.25551454421804</v>
      </c>
      <c r="C41" s="87">
        <v>325.81088610182911</v>
      </c>
      <c r="D41" s="87">
        <v>282.10208582290511</v>
      </c>
      <c r="E41" s="87">
        <v>262.59264355524238</v>
      </c>
      <c r="F41" s="87">
        <v>211.12027780416756</v>
      </c>
      <c r="G41" s="87">
        <v>186.66733075736872</v>
      </c>
      <c r="H41" s="87">
        <v>157.69828972782949</v>
      </c>
      <c r="I41" s="87">
        <v>127.11248455723599</v>
      </c>
      <c r="J41" s="87">
        <v>9.882316910331145</v>
      </c>
      <c r="K41" s="87">
        <v>18.442698058608059</v>
      </c>
      <c r="L41" s="87">
        <v>18.306409852530223</v>
      </c>
      <c r="M41" s="87">
        <v>23.841609009621504</v>
      </c>
      <c r="N41" s="87">
        <v>19.433844578542185</v>
      </c>
      <c r="O41" s="87">
        <v>14.08774265020649</v>
      </c>
      <c r="P41" s="87">
        <v>30.418389102285143</v>
      </c>
      <c r="Q41" s="87">
        <v>36.017559761636662</v>
      </c>
    </row>
    <row r="42" spans="1:17" x14ac:dyDescent="0.25">
      <c r="A42" s="88" t="s">
        <v>25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88" t="s">
        <v>86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88" t="s">
        <v>22</v>
      </c>
      <c r="B44" s="87">
        <v>0</v>
      </c>
      <c r="C44" s="87">
        <v>0</v>
      </c>
      <c r="D44" s="87">
        <v>0</v>
      </c>
      <c r="E44" s="87">
        <v>12.400700000000001</v>
      </c>
      <c r="F44" s="87">
        <v>2.30002</v>
      </c>
      <c r="G44" s="87">
        <v>2.6989586487018435</v>
      </c>
      <c r="H44" s="87">
        <v>1.79979</v>
      </c>
      <c r="I44" s="87">
        <v>2.7999200000000002</v>
      </c>
      <c r="J44" s="87">
        <v>4.29962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6" t="s">
        <v>291</v>
      </c>
      <c r="B45" s="204">
        <v>321.11880208195015</v>
      </c>
      <c r="C45" s="204">
        <v>317.61020760798681</v>
      </c>
      <c r="D45" s="204">
        <v>309.75733060841765</v>
      </c>
      <c r="E45" s="204">
        <v>296.98252534437086</v>
      </c>
      <c r="F45" s="204">
        <v>290.21399117538073</v>
      </c>
      <c r="G45" s="204">
        <v>303.06721920327954</v>
      </c>
      <c r="H45" s="204">
        <v>292.98099509378551</v>
      </c>
      <c r="I45" s="204">
        <v>285.57642799167576</v>
      </c>
      <c r="J45" s="204">
        <v>261.79557705931506</v>
      </c>
      <c r="K45" s="204">
        <v>215.54318466562006</v>
      </c>
      <c r="L45" s="204">
        <v>226.48203656592449</v>
      </c>
      <c r="M45" s="204">
        <v>219.41177971093444</v>
      </c>
      <c r="N45" s="204">
        <v>218.02689606553281</v>
      </c>
      <c r="O45" s="204">
        <v>216.87111627319234</v>
      </c>
      <c r="P45" s="204">
        <v>210.51231578288423</v>
      </c>
      <c r="Q45" s="204">
        <v>205.5353145094131</v>
      </c>
    </row>
    <row r="46" spans="1:17" x14ac:dyDescent="0.25">
      <c r="A46" s="72" t="s">
        <v>290</v>
      </c>
      <c r="B46" s="306">
        <v>198.72446058901787</v>
      </c>
      <c r="C46" s="306">
        <v>95.103469217670423</v>
      </c>
      <c r="D46" s="306">
        <v>158.26492603636945</v>
      </c>
      <c r="E46" s="306">
        <v>189.60942787428201</v>
      </c>
      <c r="F46" s="306">
        <v>257.60283837721181</v>
      </c>
      <c r="G46" s="306">
        <v>300.68218169008281</v>
      </c>
      <c r="H46" s="306">
        <v>317.59868352568805</v>
      </c>
      <c r="I46" s="306">
        <v>336.82358869407005</v>
      </c>
      <c r="J46" s="306">
        <v>443.95022179643576</v>
      </c>
      <c r="K46" s="306">
        <v>358.23475433950745</v>
      </c>
      <c r="L46" s="306">
        <v>378.54163270650952</v>
      </c>
      <c r="M46" s="306">
        <v>361.64104159216726</v>
      </c>
      <c r="N46" s="306">
        <v>363.55632568483509</v>
      </c>
      <c r="O46" s="306">
        <v>365.43637323070465</v>
      </c>
      <c r="P46" s="306">
        <v>335.82089965772821</v>
      </c>
      <c r="Q46" s="306">
        <v>323.17384288428747</v>
      </c>
    </row>
    <row r="48" spans="1:17" ht="12.75" x14ac:dyDescent="0.25">
      <c r="A48" s="98" t="str">
        <f>FBT_fec!$A$81</f>
        <v>Market shares of energy uses (%)</v>
      </c>
      <c r="B48" s="197"/>
      <c r="C48" s="197"/>
      <c r="D48" s="197"/>
      <c r="E48" s="197"/>
      <c r="F48" s="197"/>
      <c r="G48" s="197"/>
      <c r="H48" s="197"/>
      <c r="I48" s="197"/>
      <c r="J48" s="197"/>
      <c r="K48" s="197"/>
      <c r="L48" s="197"/>
      <c r="M48" s="197"/>
      <c r="N48" s="197"/>
      <c r="O48" s="197"/>
      <c r="P48" s="197"/>
      <c r="Q48" s="197"/>
    </row>
    <row r="50" spans="1:17" x14ac:dyDescent="0.25">
      <c r="A50" s="78" t="s">
        <v>6</v>
      </c>
      <c r="B50" s="77">
        <f t="shared" ref="B50:Q50" si="0">SUM(B$51:B$55,B$57:B$58,B$60:B$61,B$63:B$67)</f>
        <v>1.0000000000000002</v>
      </c>
      <c r="C50" s="77">
        <f t="shared" si="0"/>
        <v>0.99999999999999989</v>
      </c>
      <c r="D50" s="77">
        <f t="shared" si="0"/>
        <v>1</v>
      </c>
      <c r="E50" s="77">
        <f t="shared" si="0"/>
        <v>0.99999999999999989</v>
      </c>
      <c r="F50" s="77">
        <f t="shared" si="0"/>
        <v>1</v>
      </c>
      <c r="G50" s="77">
        <f t="shared" si="0"/>
        <v>1</v>
      </c>
      <c r="H50" s="77">
        <f t="shared" si="0"/>
        <v>1</v>
      </c>
      <c r="I50" s="77">
        <f t="shared" si="0"/>
        <v>1</v>
      </c>
      <c r="J50" s="77">
        <f t="shared" si="0"/>
        <v>1</v>
      </c>
      <c r="K50" s="77">
        <f t="shared" si="0"/>
        <v>0.99999999999999978</v>
      </c>
      <c r="L50" s="77">
        <f t="shared" si="0"/>
        <v>1.0000000000000002</v>
      </c>
      <c r="M50" s="77">
        <f t="shared" si="0"/>
        <v>1</v>
      </c>
      <c r="N50" s="77">
        <f t="shared" si="0"/>
        <v>1</v>
      </c>
      <c r="O50" s="77">
        <f t="shared" si="0"/>
        <v>0.99999999999999989</v>
      </c>
      <c r="P50" s="77">
        <f t="shared" si="0"/>
        <v>1</v>
      </c>
      <c r="Q50" s="77">
        <f t="shared" si="0"/>
        <v>1</v>
      </c>
    </row>
    <row r="51" spans="1:17" x14ac:dyDescent="0.25">
      <c r="A51" s="132" t="s">
        <v>83</v>
      </c>
      <c r="B51" s="203">
        <f t="shared" ref="B51:Q51" si="1">IF(B$6=0,0,B$6/B$5)</f>
        <v>2.4098769706927568E-2</v>
      </c>
      <c r="C51" s="203">
        <f t="shared" si="1"/>
        <v>2.4098769706927561E-2</v>
      </c>
      <c r="D51" s="203">
        <f t="shared" si="1"/>
        <v>2.4098769706927564E-2</v>
      </c>
      <c r="E51" s="203">
        <f t="shared" si="1"/>
        <v>2.4098769706927564E-2</v>
      </c>
      <c r="F51" s="203">
        <f t="shared" si="1"/>
        <v>2.4098769706927568E-2</v>
      </c>
      <c r="G51" s="203">
        <f t="shared" si="1"/>
        <v>2.4098769706927564E-2</v>
      </c>
      <c r="H51" s="203">
        <f t="shared" si="1"/>
        <v>2.4098769706927568E-2</v>
      </c>
      <c r="I51" s="203">
        <f t="shared" si="1"/>
        <v>2.4098769706927564E-2</v>
      </c>
      <c r="J51" s="203">
        <f t="shared" si="1"/>
        <v>2.4098769706927564E-2</v>
      </c>
      <c r="K51" s="203">
        <f t="shared" si="1"/>
        <v>2.4098769706927568E-2</v>
      </c>
      <c r="L51" s="203">
        <f t="shared" si="1"/>
        <v>2.4098769706927564E-2</v>
      </c>
      <c r="M51" s="203">
        <f t="shared" si="1"/>
        <v>2.4098769706927564E-2</v>
      </c>
      <c r="N51" s="203">
        <f t="shared" si="1"/>
        <v>2.4098769706927564E-2</v>
      </c>
      <c r="O51" s="203">
        <f t="shared" si="1"/>
        <v>2.4098769706927564E-2</v>
      </c>
      <c r="P51" s="203">
        <f t="shared" si="1"/>
        <v>2.4098769706927568E-2</v>
      </c>
      <c r="Q51" s="203">
        <f t="shared" si="1"/>
        <v>2.4098769706927568E-2</v>
      </c>
    </row>
    <row r="52" spans="1:17" x14ac:dyDescent="0.25">
      <c r="A52" s="76" t="s">
        <v>82</v>
      </c>
      <c r="B52" s="202">
        <f t="shared" ref="B52:Q52" si="2">IF(B$7=0,0,B$7/B$5)</f>
        <v>3.2774326801421491E-2</v>
      </c>
      <c r="C52" s="202">
        <f t="shared" si="2"/>
        <v>3.2774326801421477E-2</v>
      </c>
      <c r="D52" s="202">
        <f t="shared" si="2"/>
        <v>3.2774326801421484E-2</v>
      </c>
      <c r="E52" s="202">
        <f t="shared" si="2"/>
        <v>3.2774326801421484E-2</v>
      </c>
      <c r="F52" s="202">
        <f t="shared" si="2"/>
        <v>3.2774326801421491E-2</v>
      </c>
      <c r="G52" s="202">
        <f t="shared" si="2"/>
        <v>3.2774326801421484E-2</v>
      </c>
      <c r="H52" s="202">
        <f t="shared" si="2"/>
        <v>3.2774326801421491E-2</v>
      </c>
      <c r="I52" s="202">
        <f t="shared" si="2"/>
        <v>3.2774326801421484E-2</v>
      </c>
      <c r="J52" s="202">
        <f t="shared" si="2"/>
        <v>3.2774326801421484E-2</v>
      </c>
      <c r="K52" s="202">
        <f t="shared" si="2"/>
        <v>3.2774326801421484E-2</v>
      </c>
      <c r="L52" s="202">
        <f t="shared" si="2"/>
        <v>3.2774326801421484E-2</v>
      </c>
      <c r="M52" s="202">
        <f t="shared" si="2"/>
        <v>3.2774326801421484E-2</v>
      </c>
      <c r="N52" s="202">
        <f t="shared" si="2"/>
        <v>3.2774326801421484E-2</v>
      </c>
      <c r="O52" s="202">
        <f t="shared" si="2"/>
        <v>3.2774326801421484E-2</v>
      </c>
      <c r="P52" s="202">
        <f t="shared" si="2"/>
        <v>3.2774326801421491E-2</v>
      </c>
      <c r="Q52" s="202">
        <f t="shared" si="2"/>
        <v>3.2774326801421491E-2</v>
      </c>
    </row>
    <row r="53" spans="1:17" x14ac:dyDescent="0.25">
      <c r="A53" s="76" t="s">
        <v>81</v>
      </c>
      <c r="B53" s="202">
        <f t="shared" ref="B53:Q53" si="3">IF(B$8=0,0,B$8/B$5)</f>
        <v>4.0485933107638317E-2</v>
      </c>
      <c r="C53" s="202">
        <f t="shared" si="3"/>
        <v>4.0485933107638303E-2</v>
      </c>
      <c r="D53" s="202">
        <f t="shared" si="3"/>
        <v>4.048593310763831E-2</v>
      </c>
      <c r="E53" s="202">
        <f t="shared" si="3"/>
        <v>4.048593310763831E-2</v>
      </c>
      <c r="F53" s="202">
        <f t="shared" si="3"/>
        <v>4.0485933107638317E-2</v>
      </c>
      <c r="G53" s="202">
        <f t="shared" si="3"/>
        <v>4.048593310763831E-2</v>
      </c>
      <c r="H53" s="202">
        <f t="shared" si="3"/>
        <v>4.0485933107638317E-2</v>
      </c>
      <c r="I53" s="202">
        <f t="shared" si="3"/>
        <v>4.048593310763831E-2</v>
      </c>
      <c r="J53" s="202">
        <f t="shared" si="3"/>
        <v>4.048593310763831E-2</v>
      </c>
      <c r="K53" s="202">
        <f t="shared" si="3"/>
        <v>4.048593310763831E-2</v>
      </c>
      <c r="L53" s="202">
        <f t="shared" si="3"/>
        <v>4.048593310763831E-2</v>
      </c>
      <c r="M53" s="202">
        <f t="shared" si="3"/>
        <v>4.048593310763831E-2</v>
      </c>
      <c r="N53" s="202">
        <f t="shared" si="3"/>
        <v>4.0485933107638303E-2</v>
      </c>
      <c r="O53" s="202">
        <f t="shared" si="3"/>
        <v>4.048593310763831E-2</v>
      </c>
      <c r="P53" s="202">
        <f t="shared" si="3"/>
        <v>4.0485933107638317E-2</v>
      </c>
      <c r="Q53" s="202">
        <f t="shared" si="3"/>
        <v>4.0485933107638317E-2</v>
      </c>
    </row>
    <row r="54" spans="1:17" x14ac:dyDescent="0.25">
      <c r="A54" s="76" t="s">
        <v>80</v>
      </c>
      <c r="B54" s="202">
        <f t="shared" ref="B54:Q54" si="4">IF(B$9=0,0,B$9/B$5)</f>
        <v>2.5062720495204669E-2</v>
      </c>
      <c r="C54" s="202">
        <f t="shared" si="4"/>
        <v>2.5062720495204659E-2</v>
      </c>
      <c r="D54" s="202">
        <f t="shared" si="4"/>
        <v>2.5062720495204666E-2</v>
      </c>
      <c r="E54" s="202">
        <f t="shared" si="4"/>
        <v>2.5062720495204666E-2</v>
      </c>
      <c r="F54" s="202">
        <f t="shared" si="4"/>
        <v>2.5062720495204669E-2</v>
      </c>
      <c r="G54" s="202">
        <f t="shared" si="4"/>
        <v>2.5062720495204666E-2</v>
      </c>
      <c r="H54" s="202">
        <f t="shared" si="4"/>
        <v>2.5062720495204669E-2</v>
      </c>
      <c r="I54" s="202">
        <f t="shared" si="4"/>
        <v>2.5062720495204666E-2</v>
      </c>
      <c r="J54" s="202">
        <f t="shared" si="4"/>
        <v>2.5062720495204666E-2</v>
      </c>
      <c r="K54" s="202">
        <f t="shared" si="4"/>
        <v>2.5062720495204669E-2</v>
      </c>
      <c r="L54" s="202">
        <f t="shared" si="4"/>
        <v>2.5062720495204666E-2</v>
      </c>
      <c r="M54" s="202">
        <f t="shared" si="4"/>
        <v>2.5062720495204666E-2</v>
      </c>
      <c r="N54" s="202">
        <f t="shared" si="4"/>
        <v>2.5062720495204666E-2</v>
      </c>
      <c r="O54" s="202">
        <f t="shared" si="4"/>
        <v>2.5062720495204666E-2</v>
      </c>
      <c r="P54" s="202">
        <f t="shared" si="4"/>
        <v>2.5062720495204666E-2</v>
      </c>
      <c r="Q54" s="202">
        <f t="shared" si="4"/>
        <v>2.5062720495204666E-2</v>
      </c>
    </row>
    <row r="55" spans="1:17" x14ac:dyDescent="0.25">
      <c r="A55" s="129" t="s">
        <v>79</v>
      </c>
      <c r="B55" s="201">
        <f t="shared" ref="B55:Q55" si="5">IF(B$10=0,0,B$10/B$5)</f>
        <v>2.6026671283481777E-2</v>
      </c>
      <c r="C55" s="201">
        <f t="shared" si="5"/>
        <v>2.6026671283481767E-2</v>
      </c>
      <c r="D55" s="201">
        <f t="shared" si="5"/>
        <v>2.6026671283481771E-2</v>
      </c>
      <c r="E55" s="201">
        <f t="shared" si="5"/>
        <v>2.6026671283481771E-2</v>
      </c>
      <c r="F55" s="201">
        <f t="shared" si="5"/>
        <v>2.6026671283481777E-2</v>
      </c>
      <c r="G55" s="201">
        <f t="shared" si="5"/>
        <v>2.6026671283481771E-2</v>
      </c>
      <c r="H55" s="201">
        <f t="shared" si="5"/>
        <v>2.6026671283481777E-2</v>
      </c>
      <c r="I55" s="201">
        <f t="shared" si="5"/>
        <v>2.6026671283481771E-2</v>
      </c>
      <c r="J55" s="201">
        <f t="shared" si="5"/>
        <v>2.6026671283481771E-2</v>
      </c>
      <c r="K55" s="201">
        <f t="shared" si="5"/>
        <v>2.6026671283481774E-2</v>
      </c>
      <c r="L55" s="201">
        <f t="shared" si="5"/>
        <v>2.6026671283481771E-2</v>
      </c>
      <c r="M55" s="201">
        <f t="shared" si="5"/>
        <v>2.6026671283481774E-2</v>
      </c>
      <c r="N55" s="201">
        <f t="shared" si="5"/>
        <v>2.6026671283481771E-2</v>
      </c>
      <c r="O55" s="201">
        <f t="shared" si="5"/>
        <v>2.6026671283481774E-2</v>
      </c>
      <c r="P55" s="201">
        <f t="shared" si="5"/>
        <v>2.6026671283481774E-2</v>
      </c>
      <c r="Q55" s="201">
        <f t="shared" si="5"/>
        <v>2.6026671283481774E-2</v>
      </c>
    </row>
    <row r="56" spans="1:17" x14ac:dyDescent="0.25">
      <c r="A56" s="127" t="s">
        <v>295</v>
      </c>
      <c r="B56" s="200">
        <f t="shared" ref="B56:Q56" si="6">IF(B$15=0,0,B$15/B$5)</f>
        <v>0.17614837618904508</v>
      </c>
      <c r="C56" s="200">
        <f t="shared" si="6"/>
        <v>0.17614837618904503</v>
      </c>
      <c r="D56" s="200">
        <f t="shared" si="6"/>
        <v>0.17614837618904505</v>
      </c>
      <c r="E56" s="200">
        <f t="shared" si="6"/>
        <v>0.17614837618904505</v>
      </c>
      <c r="F56" s="200">
        <f t="shared" si="6"/>
        <v>0.17614837618904508</v>
      </c>
      <c r="G56" s="200">
        <f t="shared" si="6"/>
        <v>0.17614837618904505</v>
      </c>
      <c r="H56" s="200">
        <f t="shared" si="6"/>
        <v>0.17614837618904508</v>
      </c>
      <c r="I56" s="200">
        <f t="shared" si="6"/>
        <v>0.17614837618904505</v>
      </c>
      <c r="J56" s="200">
        <f t="shared" si="6"/>
        <v>0.17614837618904505</v>
      </c>
      <c r="K56" s="200">
        <f t="shared" si="6"/>
        <v>0.17614837618904508</v>
      </c>
      <c r="L56" s="200">
        <f t="shared" si="6"/>
        <v>0.17614837618904505</v>
      </c>
      <c r="M56" s="200">
        <f t="shared" si="6"/>
        <v>0.17614837618904505</v>
      </c>
      <c r="N56" s="200">
        <f t="shared" si="6"/>
        <v>0.17614837618904505</v>
      </c>
      <c r="O56" s="200">
        <f t="shared" si="6"/>
        <v>0.17614837618904505</v>
      </c>
      <c r="P56" s="200">
        <f t="shared" si="6"/>
        <v>0.17614837618904508</v>
      </c>
      <c r="Q56" s="200">
        <f t="shared" si="6"/>
        <v>0.17614837618904508</v>
      </c>
    </row>
    <row r="57" spans="1:17" x14ac:dyDescent="0.25">
      <c r="A57" s="142" t="s">
        <v>301</v>
      </c>
      <c r="B57" s="199">
        <f t="shared" ref="B57:Q57" si="7">IF(B$16=0,0,B$16/B$5)</f>
        <v>6.1651931666165789E-2</v>
      </c>
      <c r="C57" s="199">
        <f t="shared" si="7"/>
        <v>6.1651931666165755E-2</v>
      </c>
      <c r="D57" s="199">
        <f t="shared" si="7"/>
        <v>6.1651931666165768E-2</v>
      </c>
      <c r="E57" s="199">
        <f t="shared" si="7"/>
        <v>6.1651931666165762E-2</v>
      </c>
      <c r="F57" s="199">
        <f t="shared" si="7"/>
        <v>6.1651931666165775E-2</v>
      </c>
      <c r="G57" s="199">
        <f t="shared" si="7"/>
        <v>6.1651931666165755E-2</v>
      </c>
      <c r="H57" s="199">
        <f t="shared" si="7"/>
        <v>6.1651931666165789E-2</v>
      </c>
      <c r="I57" s="199">
        <f t="shared" si="7"/>
        <v>6.1651931666165775E-2</v>
      </c>
      <c r="J57" s="199">
        <f t="shared" si="7"/>
        <v>6.1651931666165762E-2</v>
      </c>
      <c r="K57" s="199">
        <f t="shared" si="7"/>
        <v>6.1651931666165782E-2</v>
      </c>
      <c r="L57" s="199">
        <f t="shared" si="7"/>
        <v>6.1651931666165768E-2</v>
      </c>
      <c r="M57" s="199">
        <f t="shared" si="7"/>
        <v>6.1651931666165768E-2</v>
      </c>
      <c r="N57" s="199">
        <f t="shared" si="7"/>
        <v>6.1651931666165762E-2</v>
      </c>
      <c r="O57" s="199">
        <f t="shared" si="7"/>
        <v>6.1651931666165762E-2</v>
      </c>
      <c r="P57" s="199">
        <f t="shared" si="7"/>
        <v>6.1651931666165775E-2</v>
      </c>
      <c r="Q57" s="199">
        <f t="shared" si="7"/>
        <v>6.1651931666165762E-2</v>
      </c>
    </row>
    <row r="58" spans="1:17" x14ac:dyDescent="0.25">
      <c r="A58" s="142" t="s">
        <v>300</v>
      </c>
      <c r="B58" s="199">
        <f t="shared" ref="B58:Q58" si="8">IF(B$22=0,0,B$22/B$5)</f>
        <v>0.11449644452287931</v>
      </c>
      <c r="C58" s="199">
        <f t="shared" si="8"/>
        <v>0.11449644452287928</v>
      </c>
      <c r="D58" s="199">
        <f t="shared" si="8"/>
        <v>0.11449644452287928</v>
      </c>
      <c r="E58" s="199">
        <f t="shared" si="8"/>
        <v>0.1144964445228793</v>
      </c>
      <c r="F58" s="199">
        <f t="shared" si="8"/>
        <v>0.11449644452287931</v>
      </c>
      <c r="G58" s="199">
        <f t="shared" si="8"/>
        <v>0.1144964445228793</v>
      </c>
      <c r="H58" s="199">
        <f t="shared" si="8"/>
        <v>0.1144964445228793</v>
      </c>
      <c r="I58" s="199">
        <f t="shared" si="8"/>
        <v>0.11449644452287928</v>
      </c>
      <c r="J58" s="199">
        <f t="shared" si="8"/>
        <v>0.1144964445228793</v>
      </c>
      <c r="K58" s="199">
        <f t="shared" si="8"/>
        <v>0.1144964445228793</v>
      </c>
      <c r="L58" s="199">
        <f t="shared" si="8"/>
        <v>0.11449644452287927</v>
      </c>
      <c r="M58" s="199">
        <f t="shared" si="8"/>
        <v>0.1144964445228793</v>
      </c>
      <c r="N58" s="199">
        <f t="shared" si="8"/>
        <v>0.1144964445228793</v>
      </c>
      <c r="O58" s="199">
        <f t="shared" si="8"/>
        <v>0.11449644452287928</v>
      </c>
      <c r="P58" s="199">
        <f t="shared" si="8"/>
        <v>0.11449644452287931</v>
      </c>
      <c r="Q58" s="199">
        <f t="shared" si="8"/>
        <v>0.11449644452287931</v>
      </c>
    </row>
    <row r="59" spans="1:17" x14ac:dyDescent="0.25">
      <c r="A59" s="127" t="s">
        <v>294</v>
      </c>
      <c r="B59" s="200">
        <f t="shared" ref="B59:Q59" si="9">IF(B$23=0,0,B$23/B$5)</f>
        <v>8.5557782720393341E-2</v>
      </c>
      <c r="C59" s="200">
        <f t="shared" si="9"/>
        <v>8.5557782720393313E-2</v>
      </c>
      <c r="D59" s="200">
        <f t="shared" si="9"/>
        <v>8.5557782720393327E-2</v>
      </c>
      <c r="E59" s="200">
        <f t="shared" si="9"/>
        <v>8.5557782720393327E-2</v>
      </c>
      <c r="F59" s="200">
        <f t="shared" si="9"/>
        <v>8.5557782720393341E-2</v>
      </c>
      <c r="G59" s="200">
        <f t="shared" si="9"/>
        <v>8.5557782720393327E-2</v>
      </c>
      <c r="H59" s="200">
        <f t="shared" si="9"/>
        <v>8.5557782720393341E-2</v>
      </c>
      <c r="I59" s="200">
        <f t="shared" si="9"/>
        <v>8.5557782720393327E-2</v>
      </c>
      <c r="J59" s="200">
        <f t="shared" si="9"/>
        <v>8.5557782720393327E-2</v>
      </c>
      <c r="K59" s="200">
        <f t="shared" si="9"/>
        <v>8.5557782720393327E-2</v>
      </c>
      <c r="L59" s="200">
        <f t="shared" si="9"/>
        <v>8.5557782720393327E-2</v>
      </c>
      <c r="M59" s="200">
        <f t="shared" si="9"/>
        <v>8.5557782720393327E-2</v>
      </c>
      <c r="N59" s="200">
        <f t="shared" si="9"/>
        <v>8.5557782720393327E-2</v>
      </c>
      <c r="O59" s="200">
        <f t="shared" si="9"/>
        <v>8.5557782720393327E-2</v>
      </c>
      <c r="P59" s="200">
        <f t="shared" si="9"/>
        <v>8.5557782720393341E-2</v>
      </c>
      <c r="Q59" s="200">
        <f t="shared" si="9"/>
        <v>8.5557782720393327E-2</v>
      </c>
    </row>
    <row r="60" spans="1:17" x14ac:dyDescent="0.25">
      <c r="A60" s="142" t="s">
        <v>299</v>
      </c>
      <c r="B60" s="199">
        <f t="shared" ref="B60:Q60" si="10">IF(B$24=0,0,B$24/B$5)</f>
        <v>6.4168337040295009E-2</v>
      </c>
      <c r="C60" s="199">
        <f t="shared" si="10"/>
        <v>6.4168337040294995E-2</v>
      </c>
      <c r="D60" s="199">
        <f t="shared" si="10"/>
        <v>6.4168337040294995E-2</v>
      </c>
      <c r="E60" s="199">
        <f t="shared" si="10"/>
        <v>6.4168337040294995E-2</v>
      </c>
      <c r="F60" s="199">
        <f t="shared" si="10"/>
        <v>6.4168337040295009E-2</v>
      </c>
      <c r="G60" s="199">
        <f t="shared" si="10"/>
        <v>6.4168337040294995E-2</v>
      </c>
      <c r="H60" s="199">
        <f t="shared" si="10"/>
        <v>6.4168337040295009E-2</v>
      </c>
      <c r="I60" s="199">
        <f t="shared" si="10"/>
        <v>6.4168337040294995E-2</v>
      </c>
      <c r="J60" s="199">
        <f t="shared" si="10"/>
        <v>6.4168337040294995E-2</v>
      </c>
      <c r="K60" s="199">
        <f t="shared" si="10"/>
        <v>6.4168337040295009E-2</v>
      </c>
      <c r="L60" s="199">
        <f t="shared" si="10"/>
        <v>6.4168337040294995E-2</v>
      </c>
      <c r="M60" s="199">
        <f t="shared" si="10"/>
        <v>6.4168337040294995E-2</v>
      </c>
      <c r="N60" s="199">
        <f t="shared" si="10"/>
        <v>6.4168337040294995E-2</v>
      </c>
      <c r="O60" s="199">
        <f t="shared" si="10"/>
        <v>6.4168337040294995E-2</v>
      </c>
      <c r="P60" s="199">
        <f t="shared" si="10"/>
        <v>6.4168337040294995E-2</v>
      </c>
      <c r="Q60" s="199">
        <f t="shared" si="10"/>
        <v>6.4168337040294995E-2</v>
      </c>
    </row>
    <row r="61" spans="1:17" x14ac:dyDescent="0.25">
      <c r="A61" s="142" t="s">
        <v>298</v>
      </c>
      <c r="B61" s="199">
        <f t="shared" ref="B61:Q61" si="11">IF(B$25=0,0,B$25/B$5)</f>
        <v>2.1389445680098335E-2</v>
      </c>
      <c r="C61" s="199">
        <f t="shared" si="11"/>
        <v>2.1389445680098328E-2</v>
      </c>
      <c r="D61" s="199">
        <f t="shared" si="11"/>
        <v>2.1389445680098332E-2</v>
      </c>
      <c r="E61" s="199">
        <f t="shared" si="11"/>
        <v>2.1389445680098332E-2</v>
      </c>
      <c r="F61" s="199">
        <f t="shared" si="11"/>
        <v>2.1389445680098335E-2</v>
      </c>
      <c r="G61" s="199">
        <f t="shared" si="11"/>
        <v>2.1389445680098332E-2</v>
      </c>
      <c r="H61" s="199">
        <f t="shared" si="11"/>
        <v>2.1389445680098335E-2</v>
      </c>
      <c r="I61" s="199">
        <f t="shared" si="11"/>
        <v>2.1389445680098332E-2</v>
      </c>
      <c r="J61" s="199">
        <f t="shared" si="11"/>
        <v>2.1389445680098332E-2</v>
      </c>
      <c r="K61" s="199">
        <f t="shared" si="11"/>
        <v>2.1389445680098332E-2</v>
      </c>
      <c r="L61" s="199">
        <f t="shared" si="11"/>
        <v>2.1389445680098332E-2</v>
      </c>
      <c r="M61" s="199">
        <f t="shared" si="11"/>
        <v>2.1389445680098332E-2</v>
      </c>
      <c r="N61" s="199">
        <f t="shared" si="11"/>
        <v>2.1389445680098332E-2</v>
      </c>
      <c r="O61" s="199">
        <f t="shared" si="11"/>
        <v>2.1389445680098332E-2</v>
      </c>
      <c r="P61" s="199">
        <f t="shared" si="11"/>
        <v>2.1389445680098335E-2</v>
      </c>
      <c r="Q61" s="199">
        <f t="shared" si="11"/>
        <v>2.1389445680098332E-2</v>
      </c>
    </row>
    <row r="62" spans="1:17" x14ac:dyDescent="0.25">
      <c r="A62" s="127" t="s">
        <v>293</v>
      </c>
      <c r="B62" s="200">
        <f t="shared" ref="B62:Q62" si="12">IF(B$26=0,0,B$26/B$5)</f>
        <v>0.25164053741292153</v>
      </c>
      <c r="C62" s="200">
        <f t="shared" si="12"/>
        <v>0.25164053741292153</v>
      </c>
      <c r="D62" s="200">
        <f t="shared" si="12"/>
        <v>0.25164053741292147</v>
      </c>
      <c r="E62" s="200">
        <f t="shared" si="12"/>
        <v>0.25164053741292153</v>
      </c>
      <c r="F62" s="200">
        <f t="shared" si="12"/>
        <v>0.25164053741292158</v>
      </c>
      <c r="G62" s="200">
        <f t="shared" si="12"/>
        <v>0.25164053741292153</v>
      </c>
      <c r="H62" s="200">
        <f t="shared" si="12"/>
        <v>0.25164053741292158</v>
      </c>
      <c r="I62" s="200">
        <f t="shared" si="12"/>
        <v>0.25164053741292153</v>
      </c>
      <c r="J62" s="200">
        <f t="shared" si="12"/>
        <v>0.25164053741292153</v>
      </c>
      <c r="K62" s="200">
        <f t="shared" si="12"/>
        <v>0.25164053741292153</v>
      </c>
      <c r="L62" s="200">
        <f t="shared" si="12"/>
        <v>0.25164053741292158</v>
      </c>
      <c r="M62" s="200">
        <f t="shared" si="12"/>
        <v>0.25164053741292158</v>
      </c>
      <c r="N62" s="200">
        <f t="shared" si="12"/>
        <v>0.25164053741292147</v>
      </c>
      <c r="O62" s="200">
        <f t="shared" si="12"/>
        <v>0.25164053741292153</v>
      </c>
      <c r="P62" s="200">
        <f t="shared" si="12"/>
        <v>0.25164053741292158</v>
      </c>
      <c r="Q62" s="200">
        <f t="shared" si="12"/>
        <v>0.25164053741292158</v>
      </c>
    </row>
    <row r="63" spans="1:17" x14ac:dyDescent="0.25">
      <c r="A63" s="142" t="s">
        <v>297</v>
      </c>
      <c r="B63" s="199">
        <f t="shared" ref="B63:Q63" si="13">IF(B$27=0,0,B$27/B$5)</f>
        <v>0.2134631480298885</v>
      </c>
      <c r="C63" s="199">
        <f t="shared" si="13"/>
        <v>0.21346314802988844</v>
      </c>
      <c r="D63" s="199">
        <f t="shared" si="13"/>
        <v>0.21346314802988839</v>
      </c>
      <c r="E63" s="199">
        <f t="shared" si="13"/>
        <v>0.21346314802988842</v>
      </c>
      <c r="F63" s="199">
        <f t="shared" si="13"/>
        <v>0.21346314802988853</v>
      </c>
      <c r="G63" s="199">
        <f t="shared" si="13"/>
        <v>0.2134631480298885</v>
      </c>
      <c r="H63" s="199">
        <f t="shared" si="13"/>
        <v>0.21346314802988867</v>
      </c>
      <c r="I63" s="199">
        <f t="shared" si="13"/>
        <v>0.21346314802988847</v>
      </c>
      <c r="J63" s="199">
        <f t="shared" si="13"/>
        <v>0.21866848228658475</v>
      </c>
      <c r="K63" s="199">
        <f t="shared" si="13"/>
        <v>0.16823371102205809</v>
      </c>
      <c r="L63" s="199">
        <f t="shared" si="13"/>
        <v>0.1946690707194032</v>
      </c>
      <c r="M63" s="199">
        <f t="shared" si="13"/>
        <v>0.20215330819921354</v>
      </c>
      <c r="N63" s="199">
        <f t="shared" si="13"/>
        <v>0.21866848228658475</v>
      </c>
      <c r="O63" s="199">
        <f t="shared" si="13"/>
        <v>0.218668482286585</v>
      </c>
      <c r="P63" s="199">
        <f t="shared" si="13"/>
        <v>0.21866848228658489</v>
      </c>
      <c r="Q63" s="199">
        <f t="shared" si="13"/>
        <v>0.21866848228658511</v>
      </c>
    </row>
    <row r="64" spans="1:17" x14ac:dyDescent="0.25">
      <c r="A64" s="142" t="s">
        <v>296</v>
      </c>
      <c r="B64" s="199">
        <f t="shared" ref="B64:Q64" si="14">IF(B$33=0,0,B$33/B$5)</f>
        <v>3.8177389383033042E-2</v>
      </c>
      <c r="C64" s="199">
        <f t="shared" si="14"/>
        <v>3.8177389383033083E-2</v>
      </c>
      <c r="D64" s="199">
        <f t="shared" si="14"/>
        <v>3.8177389383033146E-2</v>
      </c>
      <c r="E64" s="199">
        <f t="shared" si="14"/>
        <v>3.8177389383033097E-2</v>
      </c>
      <c r="F64" s="199">
        <f t="shared" si="14"/>
        <v>3.8177389383033007E-2</v>
      </c>
      <c r="G64" s="199">
        <f t="shared" si="14"/>
        <v>3.8177389383033042E-2</v>
      </c>
      <c r="H64" s="199">
        <f t="shared" si="14"/>
        <v>3.817738938303291E-2</v>
      </c>
      <c r="I64" s="199">
        <f t="shared" si="14"/>
        <v>3.8177389383033035E-2</v>
      </c>
      <c r="J64" s="199">
        <f t="shared" si="14"/>
        <v>3.2972055126336768E-2</v>
      </c>
      <c r="K64" s="199">
        <f t="shared" si="14"/>
        <v>8.3406826390863442E-2</v>
      </c>
      <c r="L64" s="199">
        <f t="shared" si="14"/>
        <v>5.6971466693518366E-2</v>
      </c>
      <c r="M64" s="199">
        <f t="shared" si="14"/>
        <v>4.9487229213708045E-2</v>
      </c>
      <c r="N64" s="199">
        <f t="shared" si="14"/>
        <v>3.2972055126336761E-2</v>
      </c>
      <c r="O64" s="199">
        <f t="shared" si="14"/>
        <v>3.2972055126336532E-2</v>
      </c>
      <c r="P64" s="199">
        <f t="shared" si="14"/>
        <v>3.297205512633665E-2</v>
      </c>
      <c r="Q64" s="199">
        <f t="shared" si="14"/>
        <v>3.2972055126336462E-2</v>
      </c>
    </row>
    <row r="65" spans="1:17" x14ac:dyDescent="0.25">
      <c r="A65" s="127" t="s">
        <v>292</v>
      </c>
      <c r="B65" s="200">
        <f t="shared" ref="B65:Q65" si="15">IF(B$34=0,0,B$34/B$5)</f>
        <v>0.14266807214408198</v>
      </c>
      <c r="C65" s="200">
        <f t="shared" si="15"/>
        <v>0.18124948634719473</v>
      </c>
      <c r="D65" s="200">
        <f t="shared" si="15"/>
        <v>0.1557032493532533</v>
      </c>
      <c r="E65" s="200">
        <f t="shared" si="15"/>
        <v>0.1403002916877957</v>
      </c>
      <c r="F65" s="200">
        <f t="shared" si="15"/>
        <v>0.11020277252805692</v>
      </c>
      <c r="G65" s="200">
        <f t="shared" si="15"/>
        <v>9.7580523207091305E-2</v>
      </c>
      <c r="H65" s="200">
        <f t="shared" si="15"/>
        <v>8.6480816570873628E-2</v>
      </c>
      <c r="I65" s="200">
        <f t="shared" si="15"/>
        <v>7.4954457948905651E-2</v>
      </c>
      <c r="J65" s="200">
        <f t="shared" si="15"/>
        <v>1.2587307051155334E-2</v>
      </c>
      <c r="K65" s="200">
        <f t="shared" si="15"/>
        <v>1.666755883457486E-2</v>
      </c>
      <c r="L65" s="200">
        <f t="shared" si="15"/>
        <v>1.5533503466176605E-2</v>
      </c>
      <c r="M65" s="200">
        <f t="shared" si="15"/>
        <v>1.8331932356998232E-2</v>
      </c>
      <c r="N65" s="200">
        <f t="shared" si="15"/>
        <v>1.6006290209932186E-2</v>
      </c>
      <c r="O65" s="200">
        <f t="shared" si="15"/>
        <v>1.3885799982505257E-2</v>
      </c>
      <c r="P65" s="200">
        <f t="shared" si="15"/>
        <v>2.4730584849163531E-2</v>
      </c>
      <c r="Q65" s="200">
        <f t="shared" si="15"/>
        <v>2.7497034956401416E-2</v>
      </c>
    </row>
    <row r="66" spans="1:17" x14ac:dyDescent="0.25">
      <c r="A66" s="127" t="s">
        <v>291</v>
      </c>
      <c r="B66" s="200">
        <f t="shared" ref="B66:Q66" si="16">IF(B$45=0,0,B$45/B$5)</f>
        <v>0.12078745795820234</v>
      </c>
      <c r="C66" s="200">
        <f t="shared" si="16"/>
        <v>0.12078745795820231</v>
      </c>
      <c r="D66" s="200">
        <f t="shared" si="16"/>
        <v>0.12078745795820232</v>
      </c>
      <c r="E66" s="200">
        <f t="shared" si="16"/>
        <v>0.12078745795820231</v>
      </c>
      <c r="F66" s="200">
        <f t="shared" si="16"/>
        <v>0.12078745795820235</v>
      </c>
      <c r="G66" s="200">
        <f t="shared" si="16"/>
        <v>0.12078745795820232</v>
      </c>
      <c r="H66" s="200">
        <f t="shared" si="16"/>
        <v>0.12078745795820235</v>
      </c>
      <c r="I66" s="200">
        <f t="shared" si="16"/>
        <v>0.12078745795820232</v>
      </c>
      <c r="J66" s="200">
        <f t="shared" si="16"/>
        <v>0.12078745795820231</v>
      </c>
      <c r="K66" s="200">
        <f t="shared" si="16"/>
        <v>0.12078745795820234</v>
      </c>
      <c r="L66" s="200">
        <f t="shared" si="16"/>
        <v>0.12078745795820232</v>
      </c>
      <c r="M66" s="200">
        <f t="shared" si="16"/>
        <v>0.12078745795820232</v>
      </c>
      <c r="N66" s="200">
        <f t="shared" si="16"/>
        <v>0.12078745795820232</v>
      </c>
      <c r="O66" s="200">
        <f t="shared" si="16"/>
        <v>0.12078745795820232</v>
      </c>
      <c r="P66" s="200">
        <f t="shared" si="16"/>
        <v>0.12078745795820234</v>
      </c>
      <c r="Q66" s="200">
        <f t="shared" si="16"/>
        <v>0.12078745795820234</v>
      </c>
    </row>
    <row r="67" spans="1:17" x14ac:dyDescent="0.25">
      <c r="A67" s="72" t="s">
        <v>290</v>
      </c>
      <c r="B67" s="71">
        <f t="shared" ref="B67:Q67" si="17">IF(B$46=0,0,B$46/B$5)</f>
        <v>7.4749352180682058E-2</v>
      </c>
      <c r="C67" s="71">
        <f t="shared" si="17"/>
        <v>3.6167937977569231E-2</v>
      </c>
      <c r="D67" s="71">
        <f t="shared" si="17"/>
        <v>6.1714174971510702E-2</v>
      </c>
      <c r="E67" s="71">
        <f t="shared" si="17"/>
        <v>7.7117132636968247E-2</v>
      </c>
      <c r="F67" s="71">
        <f t="shared" si="17"/>
        <v>0.10721465179670708</v>
      </c>
      <c r="G67" s="71">
        <f t="shared" si="17"/>
        <v>0.11983690111767266</v>
      </c>
      <c r="H67" s="71">
        <f t="shared" si="17"/>
        <v>0.13093660775389032</v>
      </c>
      <c r="I67" s="71">
        <f t="shared" si="17"/>
        <v>0.14246296637585829</v>
      </c>
      <c r="J67" s="71">
        <f t="shared" si="17"/>
        <v>0.20483011727360873</v>
      </c>
      <c r="K67" s="71">
        <f t="shared" si="17"/>
        <v>0.20074986549018903</v>
      </c>
      <c r="L67" s="71">
        <f t="shared" si="17"/>
        <v>0.20188392085858733</v>
      </c>
      <c r="M67" s="71">
        <f t="shared" si="17"/>
        <v>0.19908549196776565</v>
      </c>
      <c r="N67" s="71">
        <f t="shared" si="17"/>
        <v>0.20141113411483183</v>
      </c>
      <c r="O67" s="71">
        <f t="shared" si="17"/>
        <v>0.2035316243422586</v>
      </c>
      <c r="P67" s="71">
        <f t="shared" si="17"/>
        <v>0.19268683947560047</v>
      </c>
      <c r="Q67" s="71">
        <f t="shared" si="17"/>
        <v>0.18992038936836239</v>
      </c>
    </row>
    <row r="69" spans="1:17" ht="12.75" x14ac:dyDescent="0.25">
      <c r="A69" s="98" t="str">
        <f>FBT_fec!$A$110</f>
        <v>Energy intensity (toe/physical output index)</v>
      </c>
      <c r="B69" s="197"/>
      <c r="C69" s="197"/>
      <c r="D69" s="197"/>
      <c r="E69" s="197"/>
      <c r="F69" s="197"/>
      <c r="G69" s="197"/>
      <c r="H69" s="197"/>
      <c r="I69" s="197"/>
      <c r="J69" s="197"/>
      <c r="K69" s="197"/>
      <c r="L69" s="197"/>
      <c r="M69" s="197"/>
      <c r="N69" s="197"/>
      <c r="O69" s="197"/>
      <c r="P69" s="197"/>
      <c r="Q69" s="197"/>
    </row>
    <row r="71" spans="1:17" x14ac:dyDescent="0.25">
      <c r="A71" s="78" t="s">
        <v>6</v>
      </c>
      <c r="B71" s="253">
        <f t="shared" ref="B71:Q71" si="18">SUM(B$72:B$82)</f>
        <v>33.931401608939503</v>
      </c>
      <c r="C71" s="253">
        <f t="shared" si="18"/>
        <v>33.829568950562525</v>
      </c>
      <c r="D71" s="253">
        <f t="shared" si="18"/>
        <v>33.946214749981799</v>
      </c>
      <c r="E71" s="253">
        <f t="shared" si="18"/>
        <v>33.926635488776967</v>
      </c>
      <c r="F71" s="253">
        <f t="shared" si="18"/>
        <v>34.115832269807953</v>
      </c>
      <c r="G71" s="253">
        <f t="shared" si="18"/>
        <v>34.221170155574825</v>
      </c>
      <c r="H71" s="253">
        <f t="shared" si="18"/>
        <v>34.294298620185813</v>
      </c>
      <c r="I71" s="253">
        <f t="shared" si="18"/>
        <v>34.37811825748495</v>
      </c>
      <c r="J71" s="253">
        <f t="shared" si="18"/>
        <v>34.668336595930917</v>
      </c>
      <c r="K71" s="253">
        <f t="shared" si="18"/>
        <v>34.297667416894797</v>
      </c>
      <c r="L71" s="253">
        <f t="shared" si="18"/>
        <v>34.484569733678093</v>
      </c>
      <c r="M71" s="253">
        <f t="shared" si="18"/>
        <v>34.512011786138132</v>
      </c>
      <c r="N71" s="253">
        <f t="shared" si="18"/>
        <v>34.644825990279671</v>
      </c>
      <c r="O71" s="253">
        <f t="shared" si="18"/>
        <v>33.325325304478376</v>
      </c>
      <c r="P71" s="253">
        <f t="shared" si="18"/>
        <v>32.099307002457785</v>
      </c>
      <c r="Q71" s="253">
        <f t="shared" si="18"/>
        <v>30.974067573205758</v>
      </c>
    </row>
    <row r="72" spans="1:17" x14ac:dyDescent="0.25">
      <c r="A72" s="132" t="s">
        <v>83</v>
      </c>
      <c r="B72" s="282">
        <f>IF(B$6=0,0,B$6/MAE!B$5*1000)</f>
        <v>0.81770503320710453</v>
      </c>
      <c r="C72" s="282">
        <f>IF(C$6=0,0,C$6/MAE!C$5*1000)</f>
        <v>0.81525099142423352</v>
      </c>
      <c r="D72" s="282">
        <f>IF(D$6=0,0,D$6/MAE!D$5*1000)</f>
        <v>0.81806201168171899</v>
      </c>
      <c r="E72" s="282">
        <f>IF(E$6=0,0,E$6/MAE!E$5*1000)</f>
        <v>0.81759017557491209</v>
      </c>
      <c r="F72" s="282">
        <f>IF(F$6=0,0,F$6/MAE!F$5*1000)</f>
        <v>0.82214958523026971</v>
      </c>
      <c r="G72" s="282">
        <f>IF(G$6=0,0,G$6/MAE!G$5*1000)</f>
        <v>0.8246880986807803</v>
      </c>
      <c r="H72" s="282">
        <f>IF(H$6=0,0,H$6/MAE!H$5*1000)</f>
        <v>0.82645040470846165</v>
      </c>
      <c r="I72" s="282">
        <f>IF(I$6=0,0,I$6/MAE!I$5*1000)</f>
        <v>0.82847035484465181</v>
      </c>
      <c r="J72" s="282">
        <f>IF(J$6=0,0,J$6/MAE!J$5*1000)</f>
        <v>0.8354642597475882</v>
      </c>
      <c r="K72" s="282">
        <f>IF(K$6=0,0,K$6/MAE!K$5*1000)</f>
        <v>0.82653158856454112</v>
      </c>
      <c r="L72" s="282">
        <f>IF(L$6=0,0,L$6/MAE!L$5*1000)</f>
        <v>0.83103570445439279</v>
      </c>
      <c r="M72" s="282">
        <f>IF(M$6=0,0,M$6/MAE!M$5*1000)</f>
        <v>0.83169702415691271</v>
      </c>
      <c r="N72" s="282">
        <f>IF(N$6=0,0,N$6/MAE!N$5*1000)</f>
        <v>0.8348976830763285</v>
      </c>
      <c r="O72" s="282">
        <f>IF(O$6=0,0,O$6/MAE!O$5*1000)</f>
        <v>0.80309933992107019</v>
      </c>
      <c r="P72" s="282">
        <f>IF(P$6=0,0,P$6/MAE!P$5*1000)</f>
        <v>0.77355380720419742</v>
      </c>
      <c r="Q72" s="282">
        <f>IF(Q$6=0,0,Q$6/MAE!Q$5*1000)</f>
        <v>0.74643692133349848</v>
      </c>
    </row>
    <row r="73" spans="1:17" x14ac:dyDescent="0.25">
      <c r="A73" s="76" t="s">
        <v>82</v>
      </c>
      <c r="B73" s="281">
        <f>IF(B$7=0,0,B$7/MAE!B$5*1000)</f>
        <v>1.1120788451616623</v>
      </c>
      <c r="C73" s="281">
        <f>IF(C$7=0,0,C$7/MAE!C$5*1000)</f>
        <v>1.1087413483369575</v>
      </c>
      <c r="D73" s="281">
        <f>IF(D$7=0,0,D$7/MAE!D$5*1000)</f>
        <v>1.112564335887138</v>
      </c>
      <c r="E73" s="281">
        <f>IF(E$7=0,0,E$7/MAE!E$5*1000)</f>
        <v>1.1119226387818804</v>
      </c>
      <c r="F73" s="281">
        <f>IF(F$7=0,0,F$7/MAE!F$5*1000)</f>
        <v>1.1181234359131669</v>
      </c>
      <c r="G73" s="281">
        <f>IF(G$7=0,0,G$7/MAE!G$5*1000)</f>
        <v>1.1215758142058609</v>
      </c>
      <c r="H73" s="281">
        <f>IF(H$7=0,0,H$7/MAE!H$5*1000)</f>
        <v>1.1239725504035079</v>
      </c>
      <c r="I73" s="281">
        <f>IF(I$7=0,0,I$7/MAE!I$5*1000)</f>
        <v>1.1267196825887265</v>
      </c>
      <c r="J73" s="281">
        <f>IF(J$7=0,0,J$7/MAE!J$5*1000)</f>
        <v>1.1362313932567196</v>
      </c>
      <c r="K73" s="281">
        <f>IF(K$7=0,0,K$7/MAE!K$5*1000)</f>
        <v>1.1240829604477758</v>
      </c>
      <c r="L73" s="281">
        <f>IF(L$7=0,0,L$7/MAE!L$5*1000)</f>
        <v>1.1302085580579742</v>
      </c>
      <c r="M73" s="281">
        <f>IF(M$7=0,0,M$7/MAE!M$5*1000)</f>
        <v>1.1311079528534014</v>
      </c>
      <c r="N73" s="281">
        <f>IF(N$7=0,0,N$7/MAE!N$5*1000)</f>
        <v>1.1354608489838067</v>
      </c>
      <c r="O73" s="281">
        <f>IF(O$7=0,0,O$7/MAE!O$5*1000)</f>
        <v>1.0922151022926552</v>
      </c>
      <c r="P73" s="281">
        <f>IF(P$7=0,0,P$7/MAE!P$5*1000)</f>
        <v>1.0520331777977086</v>
      </c>
      <c r="Q73" s="281">
        <f>IF(Q$7=0,0,Q$7/MAE!Q$5*1000)</f>
        <v>1.0151542130135578</v>
      </c>
    </row>
    <row r="74" spans="1:17" x14ac:dyDescent="0.25">
      <c r="A74" s="76" t="s">
        <v>81</v>
      </c>
      <c r="B74" s="281">
        <f>IF(B$8=0,0,B$8/MAE!B$5*1000)</f>
        <v>1.3737444557879357</v>
      </c>
      <c r="C74" s="281">
        <f>IF(C$8=0,0,C$8/MAE!C$5*1000)</f>
        <v>1.3696216655927123</v>
      </c>
      <c r="D74" s="281">
        <f>IF(D$8=0,0,D$8/MAE!D$5*1000)</f>
        <v>1.3743441796252882</v>
      </c>
      <c r="E74" s="281">
        <f>IF(E$8=0,0,E$8/MAE!E$5*1000)</f>
        <v>1.3735514949658523</v>
      </c>
      <c r="F74" s="281">
        <f>IF(F$8=0,0,F$8/MAE!F$5*1000)</f>
        <v>1.3812113031868531</v>
      </c>
      <c r="G74" s="281">
        <f>IF(G$8=0,0,G$8/MAE!G$5*1000)</f>
        <v>1.3854760057837108</v>
      </c>
      <c r="H74" s="281">
        <f>IF(H$8=0,0,H$8/MAE!H$5*1000)</f>
        <v>1.3884366799102157</v>
      </c>
      <c r="I74" s="281">
        <f>IF(I$8=0,0,I$8/MAE!I$5*1000)</f>
        <v>1.3918301961390152</v>
      </c>
      <c r="J74" s="281">
        <f>IF(J$8=0,0,J$8/MAE!J$5*1000)</f>
        <v>1.4035799563759481</v>
      </c>
      <c r="K74" s="281">
        <f>IF(K$8=0,0,K$8/MAE!K$5*1000)</f>
        <v>1.3885730687884288</v>
      </c>
      <c r="L74" s="281">
        <f>IF(L$8=0,0,L$8/MAE!L$5*1000)</f>
        <v>1.3961399834833799</v>
      </c>
      <c r="M74" s="281">
        <f>IF(M$8=0,0,M$8/MAE!M$5*1000)</f>
        <v>1.3972510005836136</v>
      </c>
      <c r="N74" s="281">
        <f>IF(N$8=0,0,N$8/MAE!N$5*1000)</f>
        <v>1.4026281075682319</v>
      </c>
      <c r="O74" s="281">
        <f>IF(O$8=0,0,O$8/MAE!O$5*1000)</f>
        <v>1.349206891067398</v>
      </c>
      <c r="P74" s="281">
        <f>IF(P$8=0,0,P$8/MAE!P$5*1000)</f>
        <v>1.2995703961030518</v>
      </c>
      <c r="Q74" s="281">
        <f>IF(Q$8=0,0,Q$8/MAE!Q$5*1000)</f>
        <v>1.2540140278402776</v>
      </c>
    </row>
    <row r="75" spans="1:17" x14ac:dyDescent="0.25">
      <c r="A75" s="76" t="s">
        <v>80</v>
      </c>
      <c r="B75" s="281">
        <f>IF(B$9=0,0,B$9/MAE!B$5*1000)</f>
        <v>0.85041323453538864</v>
      </c>
      <c r="C75" s="281">
        <f>IF(C$9=0,0,C$9/MAE!C$5*1000)</f>
        <v>0.84786103108120281</v>
      </c>
      <c r="D75" s="281">
        <f>IF(D$9=0,0,D$9/MAE!D$5*1000)</f>
        <v>0.85078449214898777</v>
      </c>
      <c r="E75" s="281">
        <f>IF(E$9=0,0,E$9/MAE!E$5*1000)</f>
        <v>0.85029378259790855</v>
      </c>
      <c r="F75" s="281">
        <f>IF(F$9=0,0,F$9/MAE!F$5*1000)</f>
        <v>0.85503556863948049</v>
      </c>
      <c r="G75" s="281">
        <f>IF(G$9=0,0,G$9/MAE!G$5*1000)</f>
        <v>0.85767562262801145</v>
      </c>
      <c r="H75" s="281">
        <f>IF(H$9=0,0,H$9/MAE!H$5*1000)</f>
        <v>0.85950842089680013</v>
      </c>
      <c r="I75" s="281">
        <f>IF(I$9=0,0,I$9/MAE!I$5*1000)</f>
        <v>0.86160916903843776</v>
      </c>
      <c r="J75" s="281">
        <f>IF(J$9=0,0,J$9/MAE!J$5*1000)</f>
        <v>0.86888283013749168</v>
      </c>
      <c r="K75" s="281">
        <f>IF(K$9=0,0,K$9/MAE!K$5*1000)</f>
        <v>0.85959285210712266</v>
      </c>
      <c r="L75" s="281">
        <f>IF(L$9=0,0,L$9/MAE!L$5*1000)</f>
        <v>0.86427713263256833</v>
      </c>
      <c r="M75" s="281">
        <f>IF(M$9=0,0,M$9/MAE!M$5*1000)</f>
        <v>0.86496490512318913</v>
      </c>
      <c r="N75" s="281">
        <f>IF(N$9=0,0,N$9/MAE!N$5*1000)</f>
        <v>0.86829359039938148</v>
      </c>
      <c r="O75" s="281">
        <f>IF(O$9=0,0,O$9/MAE!O$5*1000)</f>
        <v>0.83522331351791301</v>
      </c>
      <c r="P75" s="281">
        <f>IF(P$9=0,0,P$9/MAE!P$5*1000)</f>
        <v>0.80449595949236519</v>
      </c>
      <c r="Q75" s="281">
        <f>IF(Q$9=0,0,Q$9/MAE!Q$5*1000)</f>
        <v>0.77629439818683843</v>
      </c>
    </row>
    <row r="76" spans="1:17" x14ac:dyDescent="0.25">
      <c r="A76" s="129" t="s">
        <v>79</v>
      </c>
      <c r="B76" s="280">
        <f>IF(B$10=0,0,B$10/MAE!B$5*1000)</f>
        <v>0.88312143586367309</v>
      </c>
      <c r="C76" s="280">
        <f>IF(C$10=0,0,C$10/MAE!C$5*1000)</f>
        <v>0.88047107073817221</v>
      </c>
      <c r="D76" s="280">
        <f>IF(D$10=0,0,D$10/MAE!D$5*1000)</f>
        <v>0.88350697261625655</v>
      </c>
      <c r="E76" s="280">
        <f>IF(E$10=0,0,E$10/MAE!E$5*1000)</f>
        <v>0.88299738962090502</v>
      </c>
      <c r="F76" s="280">
        <f>IF(F$10=0,0,F$10/MAE!F$5*1000)</f>
        <v>0.88792155204869139</v>
      </c>
      <c r="G76" s="280">
        <f>IF(G$10=0,0,G$10/MAE!G$5*1000)</f>
        <v>0.8906631465752427</v>
      </c>
      <c r="H76" s="280">
        <f>IF(H$10=0,0,H$10/MAE!H$5*1000)</f>
        <v>0.89256643708513872</v>
      </c>
      <c r="I76" s="280">
        <f>IF(I$10=0,0,I$10/MAE!I$5*1000)</f>
        <v>0.89474798323222404</v>
      </c>
      <c r="J76" s="280">
        <f>IF(J$10=0,0,J$10/MAE!J$5*1000)</f>
        <v>0.90230140052739527</v>
      </c>
      <c r="K76" s="280">
        <f>IF(K$10=0,0,K$10/MAE!K$5*1000)</f>
        <v>0.89265411564970432</v>
      </c>
      <c r="L76" s="280">
        <f>IF(L$10=0,0,L$10/MAE!L$5*1000)</f>
        <v>0.89751856081074421</v>
      </c>
      <c r="M76" s="280">
        <f>IF(M$10=0,0,M$10/MAE!M$5*1000)</f>
        <v>0.89823278608946588</v>
      </c>
      <c r="N76" s="280">
        <f>IF(N$10=0,0,N$10/MAE!N$5*1000)</f>
        <v>0.90168949772243479</v>
      </c>
      <c r="O76" s="280">
        <f>IF(O$10=0,0,O$10/MAE!O$5*1000)</f>
        <v>0.86734728711475584</v>
      </c>
      <c r="P76" s="280">
        <f>IF(P$10=0,0,P$10/MAE!P$5*1000)</f>
        <v>0.8354381117805334</v>
      </c>
      <c r="Q76" s="280">
        <f>IF(Q$10=0,0,Q$10/MAE!Q$5*1000)</f>
        <v>0.80615187504017838</v>
      </c>
    </row>
    <row r="77" spans="1:17" x14ac:dyDescent="0.25">
      <c r="A77" s="127" t="s">
        <v>295</v>
      </c>
      <c r="B77" s="305">
        <f>IF(B$15=0,0,B$15/MAE!B$5*1000)</f>
        <v>5.9769612952330444</v>
      </c>
      <c r="C77" s="305">
        <f>IF(C$15=0,0,C$15/MAE!C$5*1000)</f>
        <v>5.9590236378169257</v>
      </c>
      <c r="D77" s="305">
        <f>IF(D$15=0,0,D$15/MAE!D$5*1000)</f>
        <v>5.9795706059739038</v>
      </c>
      <c r="E77" s="305">
        <f>IF(E$15=0,0,E$15/MAE!E$5*1000)</f>
        <v>5.9761217509056914</v>
      </c>
      <c r="F77" s="305">
        <f>IF(F$15=0,0,F$15/MAE!F$5*1000)</f>
        <v>6.0094484566644937</v>
      </c>
      <c r="G77" s="305">
        <f>IF(G$15=0,0,G$15/MAE!G$5*1000)</f>
        <v>6.028003554193516</v>
      </c>
      <c r="H77" s="305">
        <f>IF(H$15=0,0,H$15/MAE!H$5*1000)</f>
        <v>6.04088501448794</v>
      </c>
      <c r="I77" s="305">
        <f>IF(I$15=0,0,I$15/MAE!I$5*1000)</f>
        <v>6.0556497074909377</v>
      </c>
      <c r="J77" s="305">
        <f>IF(J$15=0,0,J$15/MAE!J$5*1000)</f>
        <v>6.1067711965484763</v>
      </c>
      <c r="K77" s="305">
        <f>IF(K$15=0,0,K$15/MAE!K$5*1000)</f>
        <v>6.0414784225579394</v>
      </c>
      <c r="L77" s="305">
        <f>IF(L$15=0,0,L$15/MAE!L$5*1000)</f>
        <v>6.074400962165285</v>
      </c>
      <c r="M77" s="305">
        <f>IF(M$15=0,0,M$15/MAE!M$5*1000)</f>
        <v>6.0792348351454173</v>
      </c>
      <c r="N77" s="305">
        <f>IF(N$15=0,0,N$15/MAE!N$5*1000)</f>
        <v>6.1026298415397893</v>
      </c>
      <c r="O77" s="305">
        <f>IF(O$15=0,0,O$15/MAE!O$5*1000)</f>
        <v>5.8702019383555593</v>
      </c>
      <c r="P77" s="305">
        <f>IF(P$15=0,0,P$15/MAE!P$5*1000)</f>
        <v>5.654240805276582</v>
      </c>
      <c r="Q77" s="305">
        <f>IF(Q$15=0,0,Q$15/MAE!Q$5*1000)</f>
        <v>5.4560317069899513</v>
      </c>
    </row>
    <row r="78" spans="1:17" x14ac:dyDescent="0.25">
      <c r="A78" s="127" t="s">
        <v>294</v>
      </c>
      <c r="B78" s="305">
        <f>IF(B$23=0,0,B$23/MAE!B$5*1000)</f>
        <v>2.903095486256051</v>
      </c>
      <c r="C78" s="305">
        <f>IF(C$23=0,0,C$23/MAE!C$5*1000)</f>
        <v>2.8943829097967932</v>
      </c>
      <c r="D78" s="305">
        <f>IF(D$23=0,0,D$23/MAE!D$5*1000)</f>
        <v>2.9043628657587539</v>
      </c>
      <c r="E78" s="305">
        <f>IF(E$23=0,0,E$23/MAE!E$5*1000)</f>
        <v>2.9026877075827655</v>
      </c>
      <c r="F78" s="305">
        <f>IF(F$23=0,0,F$23/MAE!F$5*1000)</f>
        <v>2.918874964665612</v>
      </c>
      <c r="G78" s="305">
        <f>IF(G$23=0,0,G$23/MAE!G$5*1000)</f>
        <v>2.9278874406082798</v>
      </c>
      <c r="H78" s="305">
        <f>IF(H$23=0,0,H$23/MAE!H$5*1000)</f>
        <v>2.9341441498941427</v>
      </c>
      <c r="I78" s="305">
        <f>IF(I$23=0,0,I$23/MAE!I$5*1000)</f>
        <v>2.9413155722098843</v>
      </c>
      <c r="J78" s="305">
        <f>IF(J$23=0,0,J$23/MAE!J$5*1000)</f>
        <v>2.966146009752118</v>
      </c>
      <c r="K78" s="305">
        <f>IF(K$23=0,0,K$23/MAE!K$5*1000)</f>
        <v>2.9344323766709994</v>
      </c>
      <c r="L78" s="305">
        <f>IF(L$23=0,0,L$23/MAE!L$5*1000)</f>
        <v>2.9504233244802824</v>
      </c>
      <c r="M78" s="305">
        <f>IF(M$23=0,0,M$23/MAE!M$5*1000)</f>
        <v>2.9527712056420601</v>
      </c>
      <c r="N78" s="305">
        <f>IF(N$23=0,0,N$23/MAE!N$5*1000)</f>
        <v>2.9641344944621841</v>
      </c>
      <c r="O78" s="305">
        <f>IF(O$23=0,0,O$23/MAE!O$5*1000)</f>
        <v>2.8512409414869864</v>
      </c>
      <c r="P78" s="305">
        <f>IF(P$23=0,0,P$23/MAE!P$5*1000)</f>
        <v>2.7463455339914833</v>
      </c>
      <c r="Q78" s="305">
        <f>IF(Q$23=0,0,Q$23/MAE!Q$5*1000)</f>
        <v>2.6500725433951193</v>
      </c>
    </row>
    <row r="79" spans="1:17" x14ac:dyDescent="0.25">
      <c r="A79" s="127" t="s">
        <v>293</v>
      </c>
      <c r="B79" s="305">
        <f>IF(B$26=0,0,B$26/MAE!B$5*1000)</f>
        <v>8.5385161360472068</v>
      </c>
      <c r="C79" s="305">
        <f>IF(C$26=0,0,C$26/MAE!C$5*1000)</f>
        <v>8.5128909111670392</v>
      </c>
      <c r="D79" s="305">
        <f>IF(D$26=0,0,D$26/MAE!D$5*1000)</f>
        <v>8.5422437228198635</v>
      </c>
      <c r="E79" s="305">
        <f>IF(E$26=0,0,E$26/MAE!E$5*1000)</f>
        <v>8.5373167870081339</v>
      </c>
      <c r="F79" s="305">
        <f>IF(F$26=0,0,F$26/MAE!F$5*1000)</f>
        <v>8.5849263666635629</v>
      </c>
      <c r="G79" s="305">
        <f>IF(G$26=0,0,G$26/MAE!G$5*1000)</f>
        <v>8.6114336488478802</v>
      </c>
      <c r="H79" s="305">
        <f>IF(H$26=0,0,H$26/MAE!H$5*1000)</f>
        <v>8.6298357349827715</v>
      </c>
      <c r="I79" s="305">
        <f>IF(I$26=0,0,I$26/MAE!I$5*1000)</f>
        <v>8.6509281535584819</v>
      </c>
      <c r="J79" s="305">
        <f>IF(J$26=0,0,J$26/MAE!J$5*1000)</f>
        <v>8.7239588522121085</v>
      </c>
      <c r="K79" s="305">
        <f>IF(K$26=0,0,K$26/MAE!K$5*1000)</f>
        <v>8.6306834607970551</v>
      </c>
      <c r="L79" s="305">
        <f>IF(L$26=0,0,L$26/MAE!L$5*1000)</f>
        <v>8.6777156602361245</v>
      </c>
      <c r="M79" s="305">
        <f>IF(M$26=0,0,M$26/MAE!M$5*1000)</f>
        <v>8.6846211930648831</v>
      </c>
      <c r="N79" s="305">
        <f>IF(N$26=0,0,N$26/MAE!N$5*1000)</f>
        <v>8.7180426307711265</v>
      </c>
      <c r="O79" s="305">
        <f>IF(O$26=0,0,O$26/MAE!O$5*1000)</f>
        <v>8.3860027690793721</v>
      </c>
      <c r="P79" s="305">
        <f>IF(P$26=0,0,P$26/MAE!P$5*1000)</f>
        <v>8.0774868646808322</v>
      </c>
      <c r="Q79" s="305">
        <f>IF(Q$26=0,0,Q$26/MAE!Q$5*1000)</f>
        <v>7.7943310099856449</v>
      </c>
    </row>
    <row r="80" spans="1:17" x14ac:dyDescent="0.25">
      <c r="A80" s="127" t="s">
        <v>292</v>
      </c>
      <c r="B80" s="305">
        <f>IF(B$34=0,0,B$34/MAE!B$5*1000)</f>
        <v>4.8409276526940008</v>
      </c>
      <c r="C80" s="305">
        <f>IF(C$34=0,0,C$34/MAE!C$5*1000)</f>
        <v>6.1315919956364668</v>
      </c>
      <c r="D80" s="305">
        <f>IF(D$34=0,0,D$34/MAE!D$5*1000)</f>
        <v>5.2855359398155013</v>
      </c>
      <c r="E80" s="305">
        <f>IF(E$34=0,0,E$34/MAE!E$5*1000)</f>
        <v>4.7599168550609301</v>
      </c>
      <c r="F80" s="305">
        <f>IF(F$34=0,0,F$34/MAE!F$5*1000)</f>
        <v>3.7596593032349892</v>
      </c>
      <c r="G80" s="305">
        <f>IF(G$34=0,0,G$34/MAE!G$5*1000)</f>
        <v>3.3393196885398897</v>
      </c>
      <c r="H80" s="305">
        <f>IF(H$34=0,0,H$34/MAE!H$5*1000)</f>
        <v>2.9657989483990539</v>
      </c>
      <c r="I80" s="305">
        <f>IF(I$34=0,0,I$34/MAE!I$5*1000)</f>
        <v>2.5767932192931617</v>
      </c>
      <c r="J80" s="305">
        <f>IF(J$34=0,0,J$34/MAE!J$5*1000)</f>
        <v>0.4363809976857877</v>
      </c>
      <c r="K80" s="305">
        <f>IF(K$34=0,0,K$34/MAE!K$5*1000)</f>
        <v>0.5716583895597751</v>
      </c>
      <c r="L80" s="305">
        <f>IF(L$34=0,0,L$34/MAE!L$5*1000)</f>
        <v>0.53566618348769746</v>
      </c>
      <c r="M80" s="305">
        <f>IF(M$34=0,0,M$34/MAE!M$5*1000)</f>
        <v>0.63267186556740995</v>
      </c>
      <c r="N80" s="305">
        <f>IF(N$34=0,0,N$34/MAE!N$5*1000)</f>
        <v>0.55453513907301766</v>
      </c>
      <c r="O80" s="305">
        <f>IF(O$34=0,0,O$34/MAE!O$5*1000)</f>
        <v>0.46274880152990783</v>
      </c>
      <c r="P80" s="305">
        <f>IF(P$34=0,0,P$34/MAE!P$5*1000)</f>
        <v>0.79383463542363109</v>
      </c>
      <c r="Q80" s="305">
        <f>IF(Q$34=0,0,Q$34/MAE!Q$5*1000)</f>
        <v>0.85169501880237841</v>
      </c>
    </row>
    <row r="81" spans="1:17" x14ac:dyDescent="0.25">
      <c r="A81" s="127" t="s">
        <v>291</v>
      </c>
      <c r="B81" s="305">
        <f>IF(B$45=0,0,B$45/MAE!B$5*1000)</f>
        <v>4.0984877453026582</v>
      </c>
      <c r="C81" s="305">
        <f>IF(C$45=0,0,C$45/MAE!C$5*1000)</f>
        <v>4.0861876373601786</v>
      </c>
      <c r="D81" s="305">
        <f>IF(D$45=0,0,D$45/MAE!D$5*1000)</f>
        <v>4.1002769869535332</v>
      </c>
      <c r="E81" s="305">
        <f>IF(E$45=0,0,E$45/MAE!E$5*1000)</f>
        <v>4.0979120577639039</v>
      </c>
      <c r="F81" s="305">
        <f>IF(F$45=0,0,F$45/MAE!F$5*1000)</f>
        <v>4.1207646559985109</v>
      </c>
      <c r="G81" s="305">
        <f>IF(G$45=0,0,G$45/MAE!G$5*1000)</f>
        <v>4.1334881514469828</v>
      </c>
      <c r="H81" s="305">
        <f>IF(H$45=0,0,H$45/MAE!H$5*1000)</f>
        <v>4.1423211527917303</v>
      </c>
      <c r="I81" s="305">
        <f>IF(I$45=0,0,I$45/MAE!I$5*1000)</f>
        <v>4.1524455137080718</v>
      </c>
      <c r="J81" s="305">
        <f>IF(J$45=0,0,J$45/MAE!J$5*1000)</f>
        <v>4.1875002490618121</v>
      </c>
      <c r="K81" s="305">
        <f>IF(K$45=0,0,K$45/MAE!K$5*1000)</f>
        <v>4.142728061182587</v>
      </c>
      <c r="L81" s="305">
        <f>IF(L$45=0,0,L$45/MAE!L$5*1000)</f>
        <v>4.1653035169133386</v>
      </c>
      <c r="M81" s="305">
        <f>IF(M$45=0,0,M$45/MAE!M$5*1000)</f>
        <v>4.1686181726711427</v>
      </c>
      <c r="N81" s="305">
        <f>IF(N$45=0,0,N$45/MAE!N$5*1000)</f>
        <v>4.1846604627701405</v>
      </c>
      <c r="O81" s="305">
        <f>IF(O$45=0,0,O$45/MAE!O$5*1000)</f>
        <v>4.0252813291580987</v>
      </c>
      <c r="P81" s="305">
        <f>IF(P$45=0,0,P$45/MAE!P$5*1000)</f>
        <v>3.8771936950467989</v>
      </c>
      <c r="Q81" s="305">
        <f>IF(Q$45=0,0,Q$45/MAE!Q$5*1000)</f>
        <v>3.7412788847931093</v>
      </c>
    </row>
    <row r="82" spans="1:17" x14ac:dyDescent="0.25">
      <c r="A82" s="72" t="s">
        <v>290</v>
      </c>
      <c r="B82" s="304">
        <f>IF(B$46=0,0,B$46/MAE!B$5*1000)</f>
        <v>2.5363502888507807</v>
      </c>
      <c r="C82" s="304">
        <f>IF(C$46=0,0,C$46/MAE!C$5*1000)</f>
        <v>1.2235457516118473</v>
      </c>
      <c r="D82" s="304">
        <f>IF(D$46=0,0,D$46/MAE!D$5*1000)</f>
        <v>2.094962636700854</v>
      </c>
      <c r="E82" s="304">
        <f>IF(E$46=0,0,E$46/MAE!E$5*1000)</f>
        <v>2.6163248489140876</v>
      </c>
      <c r="F82" s="304">
        <f>IF(F$46=0,0,F$46/MAE!F$5*1000)</f>
        <v>3.6577170775623222</v>
      </c>
      <c r="G82" s="304">
        <f>IF(G$46=0,0,G$46/MAE!G$5*1000)</f>
        <v>4.100958984064671</v>
      </c>
      <c r="H82" s="304">
        <f>IF(H$46=0,0,H$46/MAE!H$5*1000)</f>
        <v>4.4903791266260518</v>
      </c>
      <c r="I82" s="304">
        <f>IF(I$46=0,0,I$46/MAE!I$5*1000)</f>
        <v>4.8976087053813586</v>
      </c>
      <c r="J82" s="304">
        <f>IF(J$46=0,0,J$46/MAE!J$5*1000)</f>
        <v>7.10111945062547</v>
      </c>
      <c r="K82" s="304">
        <f>IF(K$46=0,0,K$46/MAE!K$5*1000)</f>
        <v>6.8852521205688699</v>
      </c>
      <c r="L82" s="304">
        <f>IF(L$46=0,0,L$46/MAE!L$5*1000)</f>
        <v>6.9618801469563039</v>
      </c>
      <c r="M82" s="304">
        <f>IF(M$46=0,0,M$46/MAE!M$5*1000)</f>
        <v>6.8708408452406369</v>
      </c>
      <c r="N82" s="304">
        <f>IF(N$46=0,0,N$46/MAE!N$5*1000)</f>
        <v>6.9778536939132305</v>
      </c>
      <c r="O82" s="304">
        <f>IF(O$46=0,0,O$46/MAE!O$5*1000)</f>
        <v>6.7827575909546587</v>
      </c>
      <c r="P82" s="304">
        <f>IF(P$46=0,0,P$46/MAE!P$5*1000)</f>
        <v>6.1851140156606004</v>
      </c>
      <c r="Q82" s="304">
        <f>IF(Q$46=0,0,Q$46/MAE!Q$5*1000)</f>
        <v>5.8826069738252054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tabColor theme="6" tint="0.59999389629810485"/>
    <pageSetUpPr fitToPage="1"/>
  </sheetPr>
  <dimension ref="A1:Q8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385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">
        <v>91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6</v>
      </c>
      <c r="B5" s="96">
        <v>1507.9741636179424</v>
      </c>
      <c r="C5" s="96">
        <v>1495.9874587675138</v>
      </c>
      <c r="D5" s="96">
        <v>1453.9859298896793</v>
      </c>
      <c r="E5" s="96">
        <v>1394.8261098592832</v>
      </c>
      <c r="F5" s="96">
        <v>1355.4775860102013</v>
      </c>
      <c r="G5" s="96">
        <v>1411.1529033569579</v>
      </c>
      <c r="H5" s="96">
        <v>1361.2800810391434</v>
      </c>
      <c r="I5" s="96">
        <v>1323.6410307429621</v>
      </c>
      <c r="J5" s="96">
        <v>1203.2594072520762</v>
      </c>
      <c r="K5" s="96">
        <v>1001.3817583150641</v>
      </c>
      <c r="L5" s="96">
        <v>1046.4992349670479</v>
      </c>
      <c r="M5" s="96">
        <v>1013.0237544056724</v>
      </c>
      <c r="N5" s="96">
        <v>1002.7707393713962</v>
      </c>
      <c r="O5" s="96">
        <v>1036.9487265603061</v>
      </c>
      <c r="P5" s="96">
        <v>1044.9892374130452</v>
      </c>
      <c r="Q5" s="96">
        <v>1057.3485538256305</v>
      </c>
    </row>
    <row r="6" spans="1:17" x14ac:dyDescent="0.25">
      <c r="A6" s="76" t="s">
        <v>83</v>
      </c>
      <c r="B6" s="95">
        <v>30.980825537434548</v>
      </c>
      <c r="C6" s="95">
        <v>30.642324171040791</v>
      </c>
      <c r="D6" s="95">
        <v>29.884696119636651</v>
      </c>
      <c r="E6" s="95">
        <v>28.652211411191793</v>
      </c>
      <c r="F6" s="95">
        <v>27.999198336671988</v>
      </c>
      <c r="G6" s="95">
        <v>29.239249098394673</v>
      </c>
      <c r="H6" s="95">
        <v>28.266152700918838</v>
      </c>
      <c r="I6" s="95">
        <v>27.551776588142527</v>
      </c>
      <c r="J6" s="95">
        <v>25.257453150553275</v>
      </c>
      <c r="K6" s="95">
        <v>20.79512553177889</v>
      </c>
      <c r="L6" s="95">
        <v>21.850481556109969</v>
      </c>
      <c r="M6" s="95">
        <v>21.168358950055286</v>
      </c>
      <c r="N6" s="95">
        <v>21.03474846593021</v>
      </c>
      <c r="O6" s="95">
        <v>21.7653312420479</v>
      </c>
      <c r="P6" s="95">
        <v>21.889724478103552</v>
      </c>
      <c r="Q6" s="95">
        <v>22.131018027481279</v>
      </c>
    </row>
    <row r="7" spans="1:17" x14ac:dyDescent="0.25">
      <c r="A7" s="76" t="s">
        <v>82</v>
      </c>
      <c r="B7" s="95">
        <v>10.625058545442517</v>
      </c>
      <c r="C7" s="95">
        <v>10.50896748675526</v>
      </c>
      <c r="D7" s="95">
        <v>10.249134436402489</v>
      </c>
      <c r="E7" s="95">
        <v>9.8264464687185384</v>
      </c>
      <c r="F7" s="95">
        <v>9.6024917474562344</v>
      </c>
      <c r="G7" s="95">
        <v>10.027774538152165</v>
      </c>
      <c r="H7" s="95">
        <v>9.6940453358413095</v>
      </c>
      <c r="I7" s="95">
        <v>9.4490457953176872</v>
      </c>
      <c r="J7" s="95">
        <v>8.6621939143982676</v>
      </c>
      <c r="K7" s="95">
        <v>7.1318120935157427</v>
      </c>
      <c r="L7" s="95">
        <v>7.4937527245442519</v>
      </c>
      <c r="M7" s="95">
        <v>7.259814716154402</v>
      </c>
      <c r="N7" s="95">
        <v>7.2139922052468561</v>
      </c>
      <c r="O7" s="95">
        <v>7.4645499174408982</v>
      </c>
      <c r="P7" s="95">
        <v>7.5072113182531979</v>
      </c>
      <c r="Q7" s="95">
        <v>7.5899643774212988</v>
      </c>
    </row>
    <row r="8" spans="1:17" x14ac:dyDescent="0.25">
      <c r="A8" s="76" t="s">
        <v>81</v>
      </c>
      <c r="B8" s="95">
        <v>71.436705651618198</v>
      </c>
      <c r="C8" s="95">
        <v>70.656176984151855</v>
      </c>
      <c r="D8" s="95">
        <v>68.909210879708624</v>
      </c>
      <c r="E8" s="95">
        <v>66.067303157433429</v>
      </c>
      <c r="F8" s="95">
        <v>64.561562042343951</v>
      </c>
      <c r="G8" s="95">
        <v>67.420915843333191</v>
      </c>
      <c r="H8" s="95">
        <v>65.177115050060735</v>
      </c>
      <c r="I8" s="95">
        <v>63.529880826709118</v>
      </c>
      <c r="J8" s="95">
        <v>58.239547040005093</v>
      </c>
      <c r="K8" s="95">
        <v>47.950150966995579</v>
      </c>
      <c r="L8" s="95">
        <v>50.38362897669888</v>
      </c>
      <c r="M8" s="95">
        <v>48.810766053205661</v>
      </c>
      <c r="N8" s="95">
        <v>48.502682176780844</v>
      </c>
      <c r="O8" s="95">
        <v>50.187286309378905</v>
      </c>
      <c r="P8" s="95">
        <v>50.474116722545993</v>
      </c>
      <c r="Q8" s="95">
        <v>51.030500097214393</v>
      </c>
    </row>
    <row r="9" spans="1:17" x14ac:dyDescent="0.25">
      <c r="A9" s="76" t="s">
        <v>80</v>
      </c>
      <c r="B9" s="95">
        <v>31.561777916524797</v>
      </c>
      <c r="C9" s="95">
        <v>31.216928973179151</v>
      </c>
      <c r="D9" s="95">
        <v>30.445093882056298</v>
      </c>
      <c r="E9" s="95">
        <v>29.189497622800815</v>
      </c>
      <c r="F9" s="95">
        <v>28.524239248401553</v>
      </c>
      <c r="G9" s="95">
        <v>29.78754343955093</v>
      </c>
      <c r="H9" s="95">
        <v>28.796199540357797</v>
      </c>
      <c r="I9" s="95">
        <v>28.068427448130226</v>
      </c>
      <c r="J9" s="95">
        <v>25.73108086198544</v>
      </c>
      <c r="K9" s="95">
        <v>21.18507568454579</v>
      </c>
      <c r="L9" s="95">
        <v>22.260221742953963</v>
      </c>
      <c r="M9" s="95">
        <v>21.565307975142151</v>
      </c>
      <c r="N9" s="95">
        <v>21.429192027483509</v>
      </c>
      <c r="O9" s="95">
        <v>22.173474690371329</v>
      </c>
      <c r="P9" s="95">
        <v>22.300200548143007</v>
      </c>
      <c r="Q9" s="95">
        <v>22.546018833680549</v>
      </c>
    </row>
    <row r="10" spans="1:17" x14ac:dyDescent="0.25">
      <c r="A10" s="76" t="s">
        <v>79</v>
      </c>
      <c r="B10" s="95">
        <v>50.382919590479773</v>
      </c>
      <c r="C10" s="95">
        <v>49.832427896716581</v>
      </c>
      <c r="D10" s="95">
        <v>48.600326668579058</v>
      </c>
      <c r="E10" s="95">
        <v>46.595984405748077</v>
      </c>
      <c r="F10" s="95">
        <v>45.534014472593505</v>
      </c>
      <c r="G10" s="95">
        <v>47.550661115546731</v>
      </c>
      <c r="H10" s="95">
        <v>45.968152041068727</v>
      </c>
      <c r="I10" s="95">
        <v>44.806389769631558</v>
      </c>
      <c r="J10" s="95">
        <v>43.641402790007191</v>
      </c>
      <c r="K10" s="95">
        <v>35.931114827436403</v>
      </c>
      <c r="L10" s="95">
        <v>37.754624785869581</v>
      </c>
      <c r="M10" s="95">
        <v>36.57601080505539</v>
      </c>
      <c r="N10" s="95">
        <v>36.345150277673085</v>
      </c>
      <c r="O10" s="95">
        <v>37.607496762646988</v>
      </c>
      <c r="P10" s="95">
        <v>37.822431153961027</v>
      </c>
      <c r="Q10" s="95">
        <v>38.239353197377483</v>
      </c>
    </row>
    <row r="11" spans="1:17" x14ac:dyDescent="0.25">
      <c r="A11" s="92" t="s">
        <v>125</v>
      </c>
      <c r="B11" s="91">
        <v>8.2325074332254626</v>
      </c>
      <c r="C11" s="91">
        <v>8.1425577638202249</v>
      </c>
      <c r="D11" s="91">
        <v>7.9412339302358559</v>
      </c>
      <c r="E11" s="91">
        <v>7.6137268561797145</v>
      </c>
      <c r="F11" s="91">
        <v>7.4402022680927438</v>
      </c>
      <c r="G11" s="91">
        <v>7.7697198628102733</v>
      </c>
      <c r="H11" s="91">
        <v>7.5111398157490719</v>
      </c>
      <c r="I11" s="91">
        <v>7.3213092816516685</v>
      </c>
      <c r="J11" s="91">
        <v>0</v>
      </c>
      <c r="K11" s="91">
        <v>0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13.699936173548014</v>
      </c>
      <c r="C12" s="91">
        <v>13.550248518884011</v>
      </c>
      <c r="D12" s="91">
        <v>13.215220133827426</v>
      </c>
      <c r="E12" s="91">
        <v>12.670206837775449</v>
      </c>
      <c r="F12" s="91">
        <v>12.3814399219099</v>
      </c>
      <c r="G12" s="91">
        <v>12.929798979257574</v>
      </c>
      <c r="H12" s="91">
        <v>12.499488995425157</v>
      </c>
      <c r="I12" s="91">
        <v>12.183586917957365</v>
      </c>
      <c r="J12" s="91">
        <v>11.1690211628109</v>
      </c>
      <c r="K12" s="91">
        <v>9.1957489048201992</v>
      </c>
      <c r="L12" s="91">
        <v>9.6624346668324144</v>
      </c>
      <c r="M12" s="91">
        <v>9.3607953139949132</v>
      </c>
      <c r="N12" s="91">
        <v>9.3017118301665462</v>
      </c>
      <c r="O12" s="91">
        <v>9.6247806066977581</v>
      </c>
      <c r="P12" s="91">
        <v>9.6797881594282167</v>
      </c>
      <c r="Q12" s="91">
        <v>9.7864898424278941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0" t="s">
        <v>21</v>
      </c>
      <c r="B14" s="89">
        <v>28.450475983706294</v>
      </c>
      <c r="C14" s="89">
        <v>28.139621614012345</v>
      </c>
      <c r="D14" s="89">
        <v>27.443872604515771</v>
      </c>
      <c r="E14" s="89">
        <v>26.312050711792914</v>
      </c>
      <c r="F14" s="89">
        <v>25.712372282590863</v>
      </c>
      <c r="G14" s="89">
        <v>26.851142273478889</v>
      </c>
      <c r="H14" s="89">
        <v>25.957523229894498</v>
      </c>
      <c r="I14" s="89">
        <v>25.301493570022522</v>
      </c>
      <c r="J14" s="89">
        <v>32.472381627196292</v>
      </c>
      <c r="K14" s="89">
        <v>26.735365922616204</v>
      </c>
      <c r="L14" s="89">
        <v>28.09219011903717</v>
      </c>
      <c r="M14" s="89">
        <v>27.215215491060473</v>
      </c>
      <c r="N14" s="89">
        <v>27.043438447506542</v>
      </c>
      <c r="O14" s="89">
        <v>27.982716155949227</v>
      </c>
      <c r="P14" s="89">
        <v>28.14264299453281</v>
      </c>
      <c r="Q14" s="89">
        <v>28.452863354949585</v>
      </c>
    </row>
    <row r="15" spans="1:17" x14ac:dyDescent="0.25">
      <c r="A15" s="74" t="s">
        <v>295</v>
      </c>
      <c r="B15" s="313">
        <v>292.55865659217915</v>
      </c>
      <c r="C15" s="313">
        <v>289.36733691894358</v>
      </c>
      <c r="D15" s="313">
        <v>282.23696963804485</v>
      </c>
      <c r="E15" s="313">
        <v>270.81836315600742</v>
      </c>
      <c r="F15" s="313">
        <v>264.74932849408953</v>
      </c>
      <c r="G15" s="313">
        <v>276.340536098038</v>
      </c>
      <c r="H15" s="313">
        <v>267.22132653288355</v>
      </c>
      <c r="I15" s="313">
        <v>260.43449308197262</v>
      </c>
      <c r="J15" s="313">
        <v>239.30166524179688</v>
      </c>
      <c r="K15" s="313">
        <v>197.02335540342827</v>
      </c>
      <c r="L15" s="313">
        <v>207.02232293748688</v>
      </c>
      <c r="M15" s="313">
        <v>200.55955432202245</v>
      </c>
      <c r="N15" s="313">
        <v>199.29366218498438</v>
      </c>
      <c r="O15" s="313">
        <v>206.21556653851607</v>
      </c>
      <c r="P15" s="313">
        <v>207.39412988595643</v>
      </c>
      <c r="Q15" s="313">
        <v>209.68026490653855</v>
      </c>
    </row>
    <row r="16" spans="1:17" x14ac:dyDescent="0.25">
      <c r="A16" s="310" t="s">
        <v>301</v>
      </c>
      <c r="B16" s="309">
        <v>87.832900520091314</v>
      </c>
      <c r="C16" s="309">
        <v>86.878446616706157</v>
      </c>
      <c r="D16" s="309">
        <v>84.754594590145089</v>
      </c>
      <c r="E16" s="309">
        <v>81.480424526652286</v>
      </c>
      <c r="F16" s="309">
        <v>79.726594288337807</v>
      </c>
      <c r="G16" s="309">
        <v>83.123367904247829</v>
      </c>
      <c r="H16" s="309">
        <v>80.434519449501707</v>
      </c>
      <c r="I16" s="309">
        <v>78.368386214640651</v>
      </c>
      <c r="J16" s="309">
        <v>72.396778009068186</v>
      </c>
      <c r="K16" s="309">
        <v>59.606171604911971</v>
      </c>
      <c r="L16" s="309">
        <v>62.631194569761291</v>
      </c>
      <c r="M16" s="309">
        <v>60.675990353756411</v>
      </c>
      <c r="N16" s="309">
        <v>60.293015534354417</v>
      </c>
      <c r="O16" s="309">
        <v>62.387123706883386</v>
      </c>
      <c r="P16" s="309">
        <v>62.743678639119437</v>
      </c>
      <c r="Q16" s="309">
        <v>63.435311141620453</v>
      </c>
    </row>
    <row r="17" spans="1:17" x14ac:dyDescent="0.25">
      <c r="A17" s="154" t="s">
        <v>33</v>
      </c>
      <c r="B17" s="83">
        <v>0</v>
      </c>
      <c r="C17" s="83">
        <v>0</v>
      </c>
      <c r="D17" s="83">
        <v>0</v>
      </c>
      <c r="E17" s="83">
        <v>0</v>
      </c>
      <c r="F17" s="83">
        <v>0</v>
      </c>
      <c r="G17" s="83">
        <v>0</v>
      </c>
      <c r="H17" s="83">
        <v>0</v>
      </c>
      <c r="I17" s="83">
        <v>0</v>
      </c>
      <c r="J17" s="83">
        <v>0</v>
      </c>
      <c r="K17" s="83">
        <v>0</v>
      </c>
      <c r="L17" s="83">
        <v>0</v>
      </c>
      <c r="M17" s="83">
        <v>0</v>
      </c>
      <c r="N17" s="83">
        <v>0</v>
      </c>
      <c r="O17" s="83">
        <v>0</v>
      </c>
      <c r="P17" s="83">
        <v>0</v>
      </c>
      <c r="Q17" s="83">
        <v>0</v>
      </c>
    </row>
    <row r="18" spans="1:17" x14ac:dyDescent="0.25">
      <c r="A18" s="154" t="s">
        <v>30</v>
      </c>
      <c r="B18" s="83">
        <v>0</v>
      </c>
      <c r="C18" s="83">
        <v>0</v>
      </c>
      <c r="D18" s="83">
        <v>0</v>
      </c>
      <c r="E18" s="83">
        <v>0</v>
      </c>
      <c r="F18" s="83">
        <v>0</v>
      </c>
      <c r="G18" s="83">
        <v>0</v>
      </c>
      <c r="H18" s="83">
        <v>0</v>
      </c>
      <c r="I18" s="83">
        <v>0</v>
      </c>
      <c r="J18" s="83">
        <v>0</v>
      </c>
      <c r="K18" s="83">
        <v>0</v>
      </c>
      <c r="L18" s="83">
        <v>0</v>
      </c>
      <c r="M18" s="83">
        <v>0</v>
      </c>
      <c r="N18" s="83">
        <v>0</v>
      </c>
      <c r="O18" s="83">
        <v>0</v>
      </c>
      <c r="P18" s="83">
        <v>0</v>
      </c>
      <c r="Q18" s="83">
        <v>0</v>
      </c>
    </row>
    <row r="19" spans="1:17" x14ac:dyDescent="0.25">
      <c r="A19" s="154" t="s">
        <v>125</v>
      </c>
      <c r="B19" s="83">
        <v>11.696457132376793</v>
      </c>
      <c r="C19" s="83">
        <v>11.505630321678375</v>
      </c>
      <c r="D19" s="83">
        <v>10.928975179396437</v>
      </c>
      <c r="E19" s="83">
        <v>7.8081819001889485</v>
      </c>
      <c r="F19" s="83">
        <v>6.3847432093458414</v>
      </c>
      <c r="G19" s="83">
        <v>8.2875130004393753</v>
      </c>
      <c r="H19" s="83">
        <v>7.0758525512719341</v>
      </c>
      <c r="I19" s="83">
        <v>7.2988878221832518</v>
      </c>
      <c r="J19" s="83">
        <v>0</v>
      </c>
      <c r="K19" s="83">
        <v>0</v>
      </c>
      <c r="L19" s="83">
        <v>0</v>
      </c>
      <c r="M19" s="83">
        <v>0</v>
      </c>
      <c r="N19" s="83">
        <v>0</v>
      </c>
      <c r="O19" s="83">
        <v>0</v>
      </c>
      <c r="P19" s="83">
        <v>0</v>
      </c>
      <c r="Q19" s="83">
        <v>0</v>
      </c>
    </row>
    <row r="20" spans="1:17" x14ac:dyDescent="0.25">
      <c r="A20" s="154" t="s">
        <v>29</v>
      </c>
      <c r="B20" s="83">
        <v>0</v>
      </c>
      <c r="C20" s="83">
        <v>0</v>
      </c>
      <c r="D20" s="83">
        <v>0</v>
      </c>
      <c r="E20" s="83">
        <v>0</v>
      </c>
      <c r="F20" s="83">
        <v>0</v>
      </c>
      <c r="G20" s="83">
        <v>0</v>
      </c>
      <c r="H20" s="83">
        <v>0</v>
      </c>
      <c r="I20" s="83">
        <v>0</v>
      </c>
      <c r="J20" s="83">
        <v>0</v>
      </c>
      <c r="K20" s="83">
        <v>0</v>
      </c>
      <c r="L20" s="83">
        <v>0</v>
      </c>
      <c r="M20" s="83">
        <v>0</v>
      </c>
      <c r="N20" s="83">
        <v>0</v>
      </c>
      <c r="O20" s="83">
        <v>0</v>
      </c>
      <c r="P20" s="83">
        <v>0</v>
      </c>
      <c r="Q20" s="83">
        <v>0</v>
      </c>
    </row>
    <row r="21" spans="1:17" x14ac:dyDescent="0.25">
      <c r="A21" s="154" t="s">
        <v>26</v>
      </c>
      <c r="B21" s="83">
        <v>76.136443387714522</v>
      </c>
      <c r="C21" s="83">
        <v>75.372816295027789</v>
      </c>
      <c r="D21" s="83">
        <v>73.825619410748658</v>
      </c>
      <c r="E21" s="83">
        <v>73.672242626463344</v>
      </c>
      <c r="F21" s="83">
        <v>73.341851078991965</v>
      </c>
      <c r="G21" s="83">
        <v>74.835854903808453</v>
      </c>
      <c r="H21" s="83">
        <v>73.358666898229771</v>
      </c>
      <c r="I21" s="83">
        <v>71.069498392457405</v>
      </c>
      <c r="J21" s="83">
        <v>72.396778009068186</v>
      </c>
      <c r="K21" s="83">
        <v>59.606171604911971</v>
      </c>
      <c r="L21" s="83">
        <v>62.631194569761291</v>
      </c>
      <c r="M21" s="83">
        <v>60.675990353756411</v>
      </c>
      <c r="N21" s="83">
        <v>60.293015534354417</v>
      </c>
      <c r="O21" s="83">
        <v>62.387123706883386</v>
      </c>
      <c r="P21" s="83">
        <v>62.743678639119437</v>
      </c>
      <c r="Q21" s="83">
        <v>63.435311141620453</v>
      </c>
    </row>
    <row r="22" spans="1:17" x14ac:dyDescent="0.25">
      <c r="A22" s="152" t="s">
        <v>300</v>
      </c>
      <c r="B22" s="264">
        <v>204.72575607208785</v>
      </c>
      <c r="C22" s="264">
        <v>202.48889030223742</v>
      </c>
      <c r="D22" s="264">
        <v>197.48237504789975</v>
      </c>
      <c r="E22" s="264">
        <v>189.33793862935514</v>
      </c>
      <c r="F22" s="264">
        <v>185.0227342057517</v>
      </c>
      <c r="G22" s="264">
        <v>193.2171681937902</v>
      </c>
      <c r="H22" s="264">
        <v>186.78680708338186</v>
      </c>
      <c r="I22" s="264">
        <v>182.06610686733197</v>
      </c>
      <c r="J22" s="264">
        <v>166.9048872327287</v>
      </c>
      <c r="K22" s="264">
        <v>137.41718379851631</v>
      </c>
      <c r="L22" s="264">
        <v>144.39112836772557</v>
      </c>
      <c r="M22" s="264">
        <v>139.88356396826603</v>
      </c>
      <c r="N22" s="264">
        <v>139.00064665062996</v>
      </c>
      <c r="O22" s="264">
        <v>143.82844283163269</v>
      </c>
      <c r="P22" s="264">
        <v>144.65045124683698</v>
      </c>
      <c r="Q22" s="264">
        <v>146.24495376491811</v>
      </c>
    </row>
    <row r="23" spans="1:17" x14ac:dyDescent="0.25">
      <c r="A23" s="74" t="s">
        <v>294</v>
      </c>
      <c r="B23" s="313">
        <v>111.31320701369017</v>
      </c>
      <c r="C23" s="313">
        <v>110.09698142840756</v>
      </c>
      <c r="D23" s="313">
        <v>107.3748458280044</v>
      </c>
      <c r="E23" s="313">
        <v>102.94656404040131</v>
      </c>
      <c r="F23" s="313">
        <v>100.6003070157511</v>
      </c>
      <c r="G23" s="313">
        <v>105.05577341319528</v>
      </c>
      <c r="H23" s="313">
        <v>101.55946629879575</v>
      </c>
      <c r="I23" s="313">
        <v>98.992733658601267</v>
      </c>
      <c r="J23" s="313">
        <v>90.749296134441522</v>
      </c>
      <c r="K23" s="313">
        <v>74.71628250827618</v>
      </c>
      <c r="L23" s="313">
        <v>78.508146074583152</v>
      </c>
      <c r="M23" s="313">
        <v>76.057299347960694</v>
      </c>
      <c r="N23" s="313">
        <v>75.57724075621519</v>
      </c>
      <c r="O23" s="313">
        <v>78.202203467436703</v>
      </c>
      <c r="P23" s="313">
        <v>78.649144754376735</v>
      </c>
      <c r="Q23" s="313">
        <v>79.516105474338715</v>
      </c>
    </row>
    <row r="24" spans="1:17" x14ac:dyDescent="0.25">
      <c r="A24" s="310" t="s">
        <v>299</v>
      </c>
      <c r="B24" s="312">
        <v>78.733731790171092</v>
      </c>
      <c r="C24" s="312">
        <v>77.873474668873641</v>
      </c>
      <c r="D24" s="312">
        <v>75.948061683222619</v>
      </c>
      <c r="E24" s="312">
        <v>72.815862370039952</v>
      </c>
      <c r="F24" s="312">
        <v>71.156314718458091</v>
      </c>
      <c r="G24" s="312">
        <v>74.307742170308856</v>
      </c>
      <c r="H24" s="312">
        <v>71.834744455245769</v>
      </c>
      <c r="I24" s="312">
        <v>70.019250636571627</v>
      </c>
      <c r="J24" s="312">
        <v>64.188526534117173</v>
      </c>
      <c r="K24" s="312">
        <v>52.848102261951439</v>
      </c>
      <c r="L24" s="312">
        <v>55.530152101534419</v>
      </c>
      <c r="M24" s="312">
        <v>53.796626368069759</v>
      </c>
      <c r="N24" s="312">
        <v>53.457072730005862</v>
      </c>
      <c r="O24" s="312">
        <v>55.313753672089369</v>
      </c>
      <c r="P24" s="312">
        <v>55.629882875046953</v>
      </c>
      <c r="Q24" s="312">
        <v>56.243098994044459</v>
      </c>
    </row>
    <row r="25" spans="1:17" x14ac:dyDescent="0.25">
      <c r="A25" s="149" t="s">
        <v>298</v>
      </c>
      <c r="B25" s="148">
        <v>32.579475223519076</v>
      </c>
      <c r="C25" s="148">
        <v>32.223506759533919</v>
      </c>
      <c r="D25" s="148">
        <v>31.426784144781777</v>
      </c>
      <c r="E25" s="148">
        <v>30.130701670361365</v>
      </c>
      <c r="F25" s="148">
        <v>29.443992297293008</v>
      </c>
      <c r="G25" s="148">
        <v>30.748031242886434</v>
      </c>
      <c r="H25" s="148">
        <v>29.724721843549982</v>
      </c>
      <c r="I25" s="148">
        <v>28.97348302202964</v>
      </c>
      <c r="J25" s="148">
        <v>26.560769600324349</v>
      </c>
      <c r="K25" s="148">
        <v>21.868180246324734</v>
      </c>
      <c r="L25" s="148">
        <v>22.977993973048726</v>
      </c>
      <c r="M25" s="148">
        <v>22.260672979890934</v>
      </c>
      <c r="N25" s="148">
        <v>22.120168026209331</v>
      </c>
      <c r="O25" s="148">
        <v>22.888449795347327</v>
      </c>
      <c r="P25" s="148">
        <v>23.019261879329779</v>
      </c>
      <c r="Q25" s="148">
        <v>23.27300648029426</v>
      </c>
    </row>
    <row r="26" spans="1:17" x14ac:dyDescent="0.25">
      <c r="A26" s="127" t="s">
        <v>293</v>
      </c>
      <c r="B26" s="311">
        <v>320.6563643520592</v>
      </c>
      <c r="C26" s="311">
        <v>317.16839245121736</v>
      </c>
      <c r="D26" s="311">
        <v>309.39861519801173</v>
      </c>
      <c r="E26" s="311">
        <v>297.29817935506105</v>
      </c>
      <c r="F26" s="311">
        <v>290.83011731440467</v>
      </c>
      <c r="G26" s="311">
        <v>303.3104517864947</v>
      </c>
      <c r="H26" s="311">
        <v>293.44731134034845</v>
      </c>
      <c r="I26" s="311">
        <v>285.93168800127307</v>
      </c>
      <c r="J26" s="311">
        <v>262.50360735390859</v>
      </c>
      <c r="K26" s="311">
        <v>226.26135982276463</v>
      </c>
      <c r="L26" s="311">
        <v>232.16217842564936</v>
      </c>
      <c r="M26" s="311">
        <v>223.38359408339088</v>
      </c>
      <c r="N26" s="311">
        <v>218.61655326747859</v>
      </c>
      <c r="O26" s="311">
        <v>226.20958384971388</v>
      </c>
      <c r="P26" s="311">
        <v>227.50241701861634</v>
      </c>
      <c r="Q26" s="311">
        <v>230.01020855109292</v>
      </c>
    </row>
    <row r="27" spans="1:17" x14ac:dyDescent="0.25">
      <c r="A27" s="310" t="s">
        <v>297</v>
      </c>
      <c r="B27" s="309">
        <v>261.87415521763739</v>
      </c>
      <c r="C27" s="309">
        <v>259.02844696750429</v>
      </c>
      <c r="D27" s="309">
        <v>252.69617338927105</v>
      </c>
      <c r="E27" s="309">
        <v>242.93422183878201</v>
      </c>
      <c r="F27" s="309">
        <v>237.70516974857247</v>
      </c>
      <c r="G27" s="309">
        <v>247.83266429634199</v>
      </c>
      <c r="H27" s="309">
        <v>239.81585153682457</v>
      </c>
      <c r="I27" s="309">
        <v>233.65566677413918</v>
      </c>
      <c r="J27" s="309">
        <v>221.11486182600243</v>
      </c>
      <c r="K27" s="309">
        <v>140.06085026911271</v>
      </c>
      <c r="L27" s="309">
        <v>170.29431717105669</v>
      </c>
      <c r="M27" s="309">
        <v>171.32085422971275</v>
      </c>
      <c r="N27" s="309">
        <v>184.14744641373278</v>
      </c>
      <c r="O27" s="309">
        <v>190.54328959834885</v>
      </c>
      <c r="P27" s="309">
        <v>191.63228273786217</v>
      </c>
      <c r="Q27" s="309">
        <v>193.74467267330576</v>
      </c>
    </row>
    <row r="28" spans="1:17" x14ac:dyDescent="0.25">
      <c r="A28" s="154" t="s">
        <v>33</v>
      </c>
      <c r="B28" s="83">
        <v>0</v>
      </c>
      <c r="C28" s="83">
        <v>0</v>
      </c>
      <c r="D28" s="83">
        <v>0</v>
      </c>
      <c r="E28" s="83">
        <v>0</v>
      </c>
      <c r="F28" s="83">
        <v>0</v>
      </c>
      <c r="G28" s="83">
        <v>0</v>
      </c>
      <c r="H28" s="83">
        <v>0</v>
      </c>
      <c r="I28" s="83">
        <v>0</v>
      </c>
      <c r="J28" s="83">
        <v>0</v>
      </c>
      <c r="K28" s="83">
        <v>0</v>
      </c>
      <c r="L28" s="83">
        <v>0</v>
      </c>
      <c r="M28" s="83">
        <v>0</v>
      </c>
      <c r="N28" s="83">
        <v>0</v>
      </c>
      <c r="O28" s="83">
        <v>0</v>
      </c>
      <c r="P28" s="83">
        <v>0</v>
      </c>
      <c r="Q28" s="83">
        <v>0</v>
      </c>
    </row>
    <row r="29" spans="1:17" x14ac:dyDescent="0.25">
      <c r="A29" s="154" t="s">
        <v>30</v>
      </c>
      <c r="B29" s="83">
        <v>0</v>
      </c>
      <c r="C29" s="83">
        <v>0</v>
      </c>
      <c r="D29" s="83">
        <v>0</v>
      </c>
      <c r="E29" s="83">
        <v>0</v>
      </c>
      <c r="F29" s="83">
        <v>0</v>
      </c>
      <c r="G29" s="83">
        <v>0</v>
      </c>
      <c r="H29" s="83">
        <v>0</v>
      </c>
      <c r="I29" s="83">
        <v>0</v>
      </c>
      <c r="J29" s="83">
        <v>0</v>
      </c>
      <c r="K29" s="83">
        <v>0</v>
      </c>
      <c r="L29" s="83">
        <v>0</v>
      </c>
      <c r="M29" s="83">
        <v>0</v>
      </c>
      <c r="N29" s="83">
        <v>0</v>
      </c>
      <c r="O29" s="83">
        <v>0</v>
      </c>
      <c r="P29" s="83">
        <v>0</v>
      </c>
      <c r="Q29" s="83">
        <v>0</v>
      </c>
    </row>
    <row r="30" spans="1:17" x14ac:dyDescent="0.25">
      <c r="A30" s="154" t="s">
        <v>125</v>
      </c>
      <c r="B30" s="83">
        <v>34.873035188902108</v>
      </c>
      <c r="C30" s="83">
        <v>34.304084265630578</v>
      </c>
      <c r="D30" s="83">
        <v>32.584784580173334</v>
      </c>
      <c r="E30" s="83">
        <v>23.280126544721135</v>
      </c>
      <c r="F30" s="83">
        <v>19.036138216186188</v>
      </c>
      <c r="G30" s="83">
        <v>24.709254197392799</v>
      </c>
      <c r="H30" s="83">
        <v>21.096683570014214</v>
      </c>
      <c r="I30" s="83">
        <v>21.761664150272715</v>
      </c>
      <c r="J30" s="83">
        <v>0</v>
      </c>
      <c r="K30" s="83">
        <v>0</v>
      </c>
      <c r="L30" s="83">
        <v>0</v>
      </c>
      <c r="M30" s="83">
        <v>0</v>
      </c>
      <c r="N30" s="83">
        <v>0</v>
      </c>
      <c r="O30" s="83">
        <v>0</v>
      </c>
      <c r="P30" s="83">
        <v>0</v>
      </c>
      <c r="Q30" s="83">
        <v>0</v>
      </c>
    </row>
    <row r="31" spans="1:17" x14ac:dyDescent="0.25">
      <c r="A31" s="154" t="s">
        <v>29</v>
      </c>
      <c r="B31" s="83">
        <v>0</v>
      </c>
      <c r="C31" s="83">
        <v>0</v>
      </c>
      <c r="D31" s="83">
        <v>0</v>
      </c>
      <c r="E31" s="83">
        <v>0</v>
      </c>
      <c r="F31" s="83">
        <v>0</v>
      </c>
      <c r="G31" s="83">
        <v>0</v>
      </c>
      <c r="H31" s="83">
        <v>0</v>
      </c>
      <c r="I31" s="83">
        <v>0</v>
      </c>
      <c r="J31" s="83">
        <v>0</v>
      </c>
      <c r="K31" s="83">
        <v>0</v>
      </c>
      <c r="L31" s="83">
        <v>0</v>
      </c>
      <c r="M31" s="83">
        <v>0</v>
      </c>
      <c r="N31" s="83">
        <v>0</v>
      </c>
      <c r="O31" s="83">
        <v>0</v>
      </c>
      <c r="P31" s="83">
        <v>0</v>
      </c>
      <c r="Q31" s="83">
        <v>0</v>
      </c>
    </row>
    <row r="32" spans="1:17" x14ac:dyDescent="0.25">
      <c r="A32" s="154" t="s">
        <v>26</v>
      </c>
      <c r="B32" s="83">
        <v>227.00112002873527</v>
      </c>
      <c r="C32" s="83">
        <v>224.7243627018737</v>
      </c>
      <c r="D32" s="83">
        <v>220.11138880909772</v>
      </c>
      <c r="E32" s="83">
        <v>219.65409529406088</v>
      </c>
      <c r="F32" s="83">
        <v>218.6690315323863</v>
      </c>
      <c r="G32" s="83">
        <v>223.12341009894919</v>
      </c>
      <c r="H32" s="83">
        <v>218.71916796681035</v>
      </c>
      <c r="I32" s="83">
        <v>211.89400262386647</v>
      </c>
      <c r="J32" s="83">
        <v>221.11486182600243</v>
      </c>
      <c r="K32" s="83">
        <v>140.06085026911271</v>
      </c>
      <c r="L32" s="83">
        <v>170.29431717105669</v>
      </c>
      <c r="M32" s="83">
        <v>171.32085422971275</v>
      </c>
      <c r="N32" s="83">
        <v>184.14744641373278</v>
      </c>
      <c r="O32" s="83">
        <v>190.54328959834885</v>
      </c>
      <c r="P32" s="83">
        <v>191.63228273786217</v>
      </c>
      <c r="Q32" s="83">
        <v>193.74467267330576</v>
      </c>
    </row>
    <row r="33" spans="1:17" x14ac:dyDescent="0.25">
      <c r="A33" s="152" t="s">
        <v>296</v>
      </c>
      <c r="B33" s="264">
        <v>58.782209134421791</v>
      </c>
      <c r="C33" s="264">
        <v>58.13994548371307</v>
      </c>
      <c r="D33" s="264">
        <v>56.702441808740666</v>
      </c>
      <c r="E33" s="264">
        <v>54.363957516279051</v>
      </c>
      <c r="F33" s="264">
        <v>53.124947565832208</v>
      </c>
      <c r="G33" s="264">
        <v>55.477787490152686</v>
      </c>
      <c r="H33" s="264">
        <v>53.63145980352386</v>
      </c>
      <c r="I33" s="264">
        <v>52.276021227133874</v>
      </c>
      <c r="J33" s="264">
        <v>41.38874552790616</v>
      </c>
      <c r="K33" s="264">
        <v>86.200509553651912</v>
      </c>
      <c r="L33" s="264">
        <v>61.867861254592668</v>
      </c>
      <c r="M33" s="264">
        <v>52.062739853678124</v>
      </c>
      <c r="N33" s="264">
        <v>34.469106853745821</v>
      </c>
      <c r="O33" s="264">
        <v>35.666294251365031</v>
      </c>
      <c r="P33" s="264">
        <v>35.870134280754165</v>
      </c>
      <c r="Q33" s="264">
        <v>36.265535877787151</v>
      </c>
    </row>
    <row r="34" spans="1:17" x14ac:dyDescent="0.25">
      <c r="A34" s="86" t="s">
        <v>292</v>
      </c>
      <c r="B34" s="85">
        <v>263.53015481567115</v>
      </c>
      <c r="C34" s="85">
        <v>324.96134759404441</v>
      </c>
      <c r="D34" s="85">
        <v>273.17312283588984</v>
      </c>
      <c r="E34" s="85">
        <v>239.49166496012265</v>
      </c>
      <c r="F34" s="85">
        <v>183.40750834039605</v>
      </c>
      <c r="G34" s="85">
        <v>169.0263586432404</v>
      </c>
      <c r="H34" s="85">
        <v>144.30223248916246</v>
      </c>
      <c r="I34" s="85">
        <v>121.47786409673851</v>
      </c>
      <c r="J34" s="85">
        <v>17.966154650453475</v>
      </c>
      <c r="K34" s="85">
        <v>19.658306482090175</v>
      </c>
      <c r="L34" s="85">
        <v>19.280845723480748</v>
      </c>
      <c r="M34" s="85">
        <v>22.402316146867122</v>
      </c>
      <c r="N34" s="85">
        <v>19.282803255133103</v>
      </c>
      <c r="O34" s="85">
        <v>16.96592909043629</v>
      </c>
      <c r="P34" s="85">
        <v>31.193182590735571</v>
      </c>
      <c r="Q34" s="85">
        <v>35.476328762726112</v>
      </c>
    </row>
    <row r="35" spans="1:17" x14ac:dyDescent="0.25">
      <c r="A35" s="150" t="s">
        <v>33</v>
      </c>
      <c r="B35" s="87">
        <v>4.6080660921736225</v>
      </c>
      <c r="C35" s="87">
        <v>7.4243082976440276</v>
      </c>
      <c r="D35" s="87">
        <v>8.0675930308684833</v>
      </c>
      <c r="E35" s="87">
        <v>6.3139842671884683</v>
      </c>
      <c r="F35" s="87">
        <v>6.6654286343969975</v>
      </c>
      <c r="G35" s="87">
        <v>6.2558280072162349</v>
      </c>
      <c r="H35" s="87">
        <v>6.2560231031057354</v>
      </c>
      <c r="I35" s="87">
        <v>5.5545784283546462</v>
      </c>
      <c r="J35" s="87">
        <v>7.074085827075935</v>
      </c>
      <c r="K35" s="87">
        <v>6.6065905110029464</v>
      </c>
      <c r="L35" s="87">
        <v>6.3255795749891144</v>
      </c>
      <c r="M35" s="87">
        <v>5.5298440119098959</v>
      </c>
      <c r="N35" s="87">
        <v>5.5296626430956906</v>
      </c>
      <c r="O35" s="87">
        <v>6.5949231593468856</v>
      </c>
      <c r="P35" s="87">
        <v>7.9917445086015659</v>
      </c>
      <c r="Q35" s="87">
        <v>7.0287615300848483</v>
      </c>
    </row>
    <row r="36" spans="1:17" x14ac:dyDescent="0.25">
      <c r="A36" s="150" t="s">
        <v>31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150" t="s">
        <v>30</v>
      </c>
      <c r="B37" s="87">
        <v>0</v>
      </c>
      <c r="C37" s="87">
        <v>0</v>
      </c>
      <c r="D37" s="87">
        <v>0</v>
      </c>
      <c r="E37" s="87">
        <v>0</v>
      </c>
      <c r="F37" s="87">
        <v>0</v>
      </c>
      <c r="G37" s="87">
        <v>0</v>
      </c>
      <c r="H37" s="87">
        <v>0</v>
      </c>
      <c r="I37" s="87">
        <v>0</v>
      </c>
      <c r="J37" s="87">
        <v>0</v>
      </c>
      <c r="K37" s="87">
        <v>0</v>
      </c>
      <c r="L37" s="87">
        <v>0</v>
      </c>
      <c r="M37" s="87">
        <v>0</v>
      </c>
      <c r="N37" s="87">
        <v>0</v>
      </c>
      <c r="O37" s="87">
        <v>0</v>
      </c>
      <c r="P37" s="87">
        <v>0</v>
      </c>
      <c r="Q37" s="87">
        <v>0</v>
      </c>
    </row>
    <row r="38" spans="1:17" x14ac:dyDescent="0.25">
      <c r="A38" s="150" t="s">
        <v>125</v>
      </c>
      <c r="B38" s="87">
        <v>35.351376309358329</v>
      </c>
      <c r="C38" s="87">
        <v>37.975246151419128</v>
      </c>
      <c r="D38" s="87">
        <v>32.038596449981299</v>
      </c>
      <c r="E38" s="87">
        <v>22.274906617417063</v>
      </c>
      <c r="F38" s="87">
        <v>15.194173725211996</v>
      </c>
      <c r="G38" s="87">
        <v>16.495223955543977</v>
      </c>
      <c r="H38" s="87">
        <v>12.396289014194847</v>
      </c>
      <c r="I38" s="87">
        <v>10.550491822577325</v>
      </c>
      <c r="J38" s="87">
        <v>0</v>
      </c>
      <c r="K38" s="87">
        <v>0</v>
      </c>
      <c r="L38" s="87">
        <v>0</v>
      </c>
      <c r="M38" s="87">
        <v>0</v>
      </c>
      <c r="N38" s="87">
        <v>0</v>
      </c>
      <c r="O38" s="87">
        <v>0</v>
      </c>
      <c r="P38" s="87">
        <v>0</v>
      </c>
      <c r="Q38" s="87">
        <v>0</v>
      </c>
    </row>
    <row r="39" spans="1:17" x14ac:dyDescent="0.25">
      <c r="A39" s="150" t="s">
        <v>29</v>
      </c>
      <c r="B39" s="87">
        <v>10.375148616483655</v>
      </c>
      <c r="C39" s="87">
        <v>48.988634479373829</v>
      </c>
      <c r="D39" s="87">
        <v>33.426062626079101</v>
      </c>
      <c r="E39" s="87">
        <v>15.564852368241867</v>
      </c>
      <c r="F39" s="87">
        <v>10.377465167599004</v>
      </c>
      <c r="G39" s="87">
        <v>12.10423593603303</v>
      </c>
      <c r="H39" s="87">
        <v>12.66906293472536</v>
      </c>
      <c r="I39" s="87">
        <v>13.270726728727023</v>
      </c>
      <c r="J39" s="87">
        <v>0.6032927332496153</v>
      </c>
      <c r="K39" s="87">
        <v>0</v>
      </c>
      <c r="L39" s="87">
        <v>0</v>
      </c>
      <c r="M39" s="87">
        <v>0</v>
      </c>
      <c r="N39" s="87">
        <v>0</v>
      </c>
      <c r="O39" s="87">
        <v>0</v>
      </c>
      <c r="P39" s="87">
        <v>0</v>
      </c>
      <c r="Q39" s="87">
        <v>0</v>
      </c>
    </row>
    <row r="40" spans="1:17" x14ac:dyDescent="0.25">
      <c r="A40" s="150" t="s">
        <v>28</v>
      </c>
      <c r="B40" s="87">
        <v>0</v>
      </c>
      <c r="C40" s="87">
        <v>0</v>
      </c>
      <c r="D40" s="87">
        <v>0</v>
      </c>
      <c r="E40" s="87">
        <v>0</v>
      </c>
      <c r="F40" s="87">
        <v>0</v>
      </c>
      <c r="G40" s="87">
        <v>0</v>
      </c>
      <c r="H40" s="87">
        <v>0</v>
      </c>
      <c r="I40" s="87">
        <v>0</v>
      </c>
      <c r="J40" s="87">
        <v>0</v>
      </c>
      <c r="K40" s="87">
        <v>0</v>
      </c>
      <c r="L40" s="87">
        <v>0</v>
      </c>
      <c r="M40" s="87">
        <v>0</v>
      </c>
      <c r="N40" s="87">
        <v>0</v>
      </c>
      <c r="O40" s="87">
        <v>0</v>
      </c>
      <c r="P40" s="87">
        <v>0</v>
      </c>
      <c r="Q40" s="87">
        <v>0</v>
      </c>
    </row>
    <row r="41" spans="1:17" x14ac:dyDescent="0.25">
      <c r="A41" s="150" t="s">
        <v>26</v>
      </c>
      <c r="B41" s="87">
        <v>213.19556379765555</v>
      </c>
      <c r="C41" s="87">
        <v>230.57315866560742</v>
      </c>
      <c r="D41" s="87">
        <v>199.64087072896098</v>
      </c>
      <c r="E41" s="87">
        <v>185.83423037608648</v>
      </c>
      <c r="F41" s="87">
        <v>149.40774353516656</v>
      </c>
      <c r="G41" s="87">
        <v>132.10263348583234</v>
      </c>
      <c r="H41" s="87">
        <v>111.60152815564756</v>
      </c>
      <c r="I41" s="87">
        <v>89.956254749066247</v>
      </c>
      <c r="J41" s="87">
        <v>6.9936184521392706</v>
      </c>
      <c r="K41" s="87">
        <v>13.05171597108723</v>
      </c>
      <c r="L41" s="87">
        <v>12.955266148491635</v>
      </c>
      <c r="M41" s="87">
        <v>16.872472134957228</v>
      </c>
      <c r="N41" s="87">
        <v>13.753140612037413</v>
      </c>
      <c r="O41" s="87">
        <v>10.371005931089405</v>
      </c>
      <c r="P41" s="87">
        <v>23.201438082134004</v>
      </c>
      <c r="Q41" s="87">
        <v>28.447567232641266</v>
      </c>
    </row>
    <row r="42" spans="1:17" x14ac:dyDescent="0.25">
      <c r="A42" s="150" t="s">
        <v>25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150" t="s">
        <v>86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150" t="s">
        <v>22</v>
      </c>
      <c r="B44" s="87">
        <v>0</v>
      </c>
      <c r="C44" s="87">
        <v>0</v>
      </c>
      <c r="D44" s="87">
        <v>0</v>
      </c>
      <c r="E44" s="87">
        <v>9.5036913311887776</v>
      </c>
      <c r="F44" s="87">
        <v>1.7626972780214678</v>
      </c>
      <c r="G44" s="87">
        <v>2.0684372586148112</v>
      </c>
      <c r="H44" s="87">
        <v>1.3793292814889686</v>
      </c>
      <c r="I44" s="87">
        <v>2.1458123680132641</v>
      </c>
      <c r="J44" s="87">
        <v>3.2951576379886536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86" t="s">
        <v>291</v>
      </c>
      <c r="B45" s="85">
        <v>207.70774541841533</v>
      </c>
      <c r="C45" s="85">
        <v>205.43829796454605</v>
      </c>
      <c r="D45" s="85">
        <v>200.35885893433823</v>
      </c>
      <c r="E45" s="85">
        <v>192.09579248556236</v>
      </c>
      <c r="F45" s="85">
        <v>187.71773376426185</v>
      </c>
      <c r="G45" s="85">
        <v>196.03152603589072</v>
      </c>
      <c r="H45" s="85">
        <v>189.50750173091333</v>
      </c>
      <c r="I45" s="85">
        <v>184.71804085659781</v>
      </c>
      <c r="J45" s="85">
        <v>169.33598630461458</v>
      </c>
      <c r="K45" s="85">
        <v>139.41877161018962</v>
      </c>
      <c r="L45" s="85">
        <v>146.49429708844656</v>
      </c>
      <c r="M45" s="85">
        <v>141.92107651911874</v>
      </c>
      <c r="N45" s="85">
        <v>141.02529882628903</v>
      </c>
      <c r="O45" s="85">
        <v>145.92341560131086</v>
      </c>
      <c r="P45" s="85">
        <v>146.75739720632652</v>
      </c>
      <c r="Q45" s="85">
        <v>148.37512488968653</v>
      </c>
    </row>
    <row r="46" spans="1:17" x14ac:dyDescent="0.25">
      <c r="A46" s="86" t="s">
        <v>290</v>
      </c>
      <c r="B46" s="85">
        <v>117.22074818442752</v>
      </c>
      <c r="C46" s="85">
        <v>56.098276898511187</v>
      </c>
      <c r="D46" s="85">
        <v>93.355055469007226</v>
      </c>
      <c r="E46" s="85">
        <v>111.84410279623557</v>
      </c>
      <c r="F46" s="85">
        <v>151.9510852338309</v>
      </c>
      <c r="G46" s="85">
        <v>177.36211334512129</v>
      </c>
      <c r="H46" s="85">
        <v>187.3405779787924</v>
      </c>
      <c r="I46" s="85">
        <v>198.68069061984767</v>
      </c>
      <c r="J46" s="85">
        <v>261.87101980991184</v>
      </c>
      <c r="K46" s="85">
        <v>211.31040338404264</v>
      </c>
      <c r="L46" s="85">
        <v>223.28873493122461</v>
      </c>
      <c r="M46" s="85">
        <v>213.31965548669962</v>
      </c>
      <c r="N46" s="85">
        <v>214.44941592818131</v>
      </c>
      <c r="O46" s="85">
        <v>224.23388909100652</v>
      </c>
      <c r="P46" s="85">
        <v>213.49928173602672</v>
      </c>
      <c r="Q46" s="85">
        <v>212.75366670807273</v>
      </c>
    </row>
    <row r="48" spans="1:17" ht="12.75" x14ac:dyDescent="0.25">
      <c r="A48" s="98" t="s">
        <v>90</v>
      </c>
      <c r="B48" s="197"/>
      <c r="C48" s="197"/>
      <c r="D48" s="197"/>
      <c r="E48" s="197"/>
      <c r="F48" s="197"/>
      <c r="G48" s="197"/>
      <c r="H48" s="197"/>
      <c r="I48" s="197"/>
      <c r="J48" s="197"/>
      <c r="K48" s="197"/>
      <c r="L48" s="197"/>
      <c r="M48" s="197"/>
      <c r="N48" s="197"/>
      <c r="O48" s="197"/>
      <c r="P48" s="197"/>
      <c r="Q48" s="197"/>
    </row>
    <row r="50" spans="1:17" x14ac:dyDescent="0.25">
      <c r="A50" s="78" t="s">
        <v>6</v>
      </c>
      <c r="B50" s="77">
        <f t="shared" ref="B50:Q50" si="0">SUM(B$51:B$55,B$57:B$58,B$60:B$61,B$63:B$67)</f>
        <v>1</v>
      </c>
      <c r="C50" s="77">
        <f t="shared" si="0"/>
        <v>1</v>
      </c>
      <c r="D50" s="77">
        <f t="shared" si="0"/>
        <v>1</v>
      </c>
      <c r="E50" s="77">
        <f t="shared" si="0"/>
        <v>1</v>
      </c>
      <c r="F50" s="77">
        <f t="shared" si="0"/>
        <v>1</v>
      </c>
      <c r="G50" s="77">
        <f t="shared" si="0"/>
        <v>1</v>
      </c>
      <c r="H50" s="77">
        <f t="shared" si="0"/>
        <v>0.99999999999999989</v>
      </c>
      <c r="I50" s="77">
        <f t="shared" si="0"/>
        <v>0.99999999999999989</v>
      </c>
      <c r="J50" s="77">
        <f t="shared" si="0"/>
        <v>1</v>
      </c>
      <c r="K50" s="77">
        <f t="shared" si="0"/>
        <v>0.99999999999999989</v>
      </c>
      <c r="L50" s="77">
        <f t="shared" si="0"/>
        <v>1</v>
      </c>
      <c r="M50" s="77">
        <f t="shared" si="0"/>
        <v>1</v>
      </c>
      <c r="N50" s="77">
        <f t="shared" si="0"/>
        <v>1</v>
      </c>
      <c r="O50" s="77">
        <f t="shared" si="0"/>
        <v>1.0000000000000002</v>
      </c>
      <c r="P50" s="77">
        <f t="shared" si="0"/>
        <v>0.99999999999999989</v>
      </c>
      <c r="Q50" s="77">
        <f t="shared" si="0"/>
        <v>1.0000000000000002</v>
      </c>
    </row>
    <row r="51" spans="1:17" x14ac:dyDescent="0.25">
      <c r="A51" s="76" t="s">
        <v>83</v>
      </c>
      <c r="B51" s="75">
        <f t="shared" ref="B51:Q51" si="1">IF(B$6=0,0,B$6/B$5)</f>
        <v>2.0544666006150351E-2</v>
      </c>
      <c r="C51" s="75">
        <f t="shared" si="1"/>
        <v>2.0483008725411252E-2</v>
      </c>
      <c r="D51" s="75">
        <f t="shared" si="1"/>
        <v>2.0553635014820357E-2</v>
      </c>
      <c r="E51" s="75">
        <f t="shared" si="1"/>
        <v>2.0541780232435115E-2</v>
      </c>
      <c r="F51" s="75">
        <f t="shared" si="1"/>
        <v>2.065633443566308E-2</v>
      </c>
      <c r="G51" s="75">
        <f t="shared" si="1"/>
        <v>2.0720114049184977E-2</v>
      </c>
      <c r="H51" s="75">
        <f t="shared" si="1"/>
        <v>2.0764391615384292E-2</v>
      </c>
      <c r="I51" s="75">
        <f t="shared" si="1"/>
        <v>2.0815142435315459E-2</v>
      </c>
      <c r="J51" s="75">
        <f t="shared" si="1"/>
        <v>2.0990862816717606E-2</v>
      </c>
      <c r="K51" s="75">
        <f t="shared" si="1"/>
        <v>2.076643134259705E-2</v>
      </c>
      <c r="L51" s="75">
        <f t="shared" si="1"/>
        <v>2.087959630166189E-2</v>
      </c>
      <c r="M51" s="75">
        <f t="shared" si="1"/>
        <v>2.0896211819311662E-2</v>
      </c>
      <c r="N51" s="75">
        <f t="shared" si="1"/>
        <v>2.0976627697689102E-2</v>
      </c>
      <c r="O51" s="75">
        <f t="shared" si="1"/>
        <v>2.098978540071729E-2</v>
      </c>
      <c r="P51" s="75">
        <f t="shared" si="1"/>
        <v>2.0947320502834387E-2</v>
      </c>
      <c r="Q51" s="75">
        <f t="shared" si="1"/>
        <v>2.0930674135230292E-2</v>
      </c>
    </row>
    <row r="52" spans="1:17" x14ac:dyDescent="0.25">
      <c r="A52" s="76" t="s">
        <v>82</v>
      </c>
      <c r="B52" s="75">
        <f t="shared" ref="B52:Q52" si="2">IF(B$7=0,0,B$7/B$5)</f>
        <v>7.0459155082278069E-3</v>
      </c>
      <c r="C52" s="75">
        <f t="shared" si="2"/>
        <v>7.0247697767554761E-3</v>
      </c>
      <c r="D52" s="75">
        <f t="shared" si="2"/>
        <v>7.0489914831432651E-3</v>
      </c>
      <c r="E52" s="75">
        <f t="shared" si="2"/>
        <v>7.0449258149532902E-3</v>
      </c>
      <c r="F52" s="75">
        <f t="shared" si="2"/>
        <v>7.0842128608860416E-3</v>
      </c>
      <c r="G52" s="75">
        <f t="shared" si="2"/>
        <v>7.106086459020374E-3</v>
      </c>
      <c r="H52" s="75">
        <f t="shared" si="2"/>
        <v>7.1212717139306752E-3</v>
      </c>
      <c r="I52" s="75">
        <f t="shared" si="2"/>
        <v>7.1386770097432838E-3</v>
      </c>
      <c r="J52" s="75">
        <f t="shared" si="2"/>
        <v>7.1989413606002133E-3</v>
      </c>
      <c r="K52" s="75">
        <f t="shared" si="2"/>
        <v>7.1219712505206888E-3</v>
      </c>
      <c r="L52" s="75">
        <f t="shared" si="2"/>
        <v>7.16078184689759E-3</v>
      </c>
      <c r="M52" s="75">
        <f t="shared" si="2"/>
        <v>7.1664802375869642E-3</v>
      </c>
      <c r="N52" s="75">
        <f t="shared" si="2"/>
        <v>7.1940593417884023E-3</v>
      </c>
      <c r="O52" s="75">
        <f t="shared" si="2"/>
        <v>7.1985718543690989E-3</v>
      </c>
      <c r="P52" s="75">
        <f t="shared" si="2"/>
        <v>7.1840082648486434E-3</v>
      </c>
      <c r="Q52" s="75">
        <f t="shared" si="2"/>
        <v>7.1782992939837843E-3</v>
      </c>
    </row>
    <row r="53" spans="1:17" x14ac:dyDescent="0.25">
      <c r="A53" s="76" t="s">
        <v>81</v>
      </c>
      <c r="B53" s="75">
        <f t="shared" ref="B53:Q53" si="3">IF(B$8=0,0,B$8/B$5)</f>
        <v>4.7372632353479278E-2</v>
      </c>
      <c r="C53" s="75">
        <f t="shared" si="3"/>
        <v>4.7230460770281285E-2</v>
      </c>
      <c r="D53" s="75">
        <f t="shared" si="3"/>
        <v>4.7393313417370617E-2</v>
      </c>
      <c r="E53" s="75">
        <f t="shared" si="3"/>
        <v>4.7365978232296366E-2</v>
      </c>
      <c r="F53" s="75">
        <f t="shared" si="3"/>
        <v>4.7630121448469349E-2</v>
      </c>
      <c r="G53" s="75">
        <f t="shared" si="3"/>
        <v>4.7777186783194918E-2</v>
      </c>
      <c r="H53" s="75">
        <f t="shared" si="3"/>
        <v>4.7879283593356699E-2</v>
      </c>
      <c r="I53" s="75">
        <f t="shared" si="3"/>
        <v>4.7996306665599266E-2</v>
      </c>
      <c r="J53" s="75">
        <f t="shared" si="3"/>
        <v>4.8401489062951684E-2</v>
      </c>
      <c r="K53" s="75">
        <f t="shared" si="3"/>
        <v>4.7883986869979564E-2</v>
      </c>
      <c r="L53" s="75">
        <f t="shared" si="3"/>
        <v>4.8144926716822072E-2</v>
      </c>
      <c r="M53" s="75">
        <f t="shared" si="3"/>
        <v>4.8183239377088731E-2</v>
      </c>
      <c r="N53" s="75">
        <f t="shared" si="3"/>
        <v>4.8368665211736807E-2</v>
      </c>
      <c r="O53" s="75">
        <f t="shared" si="3"/>
        <v>4.8399004718253202E-2</v>
      </c>
      <c r="P53" s="75">
        <f t="shared" si="3"/>
        <v>4.8301087624116328E-2</v>
      </c>
      <c r="Q53" s="75">
        <f t="shared" si="3"/>
        <v>4.8262703828911596E-2</v>
      </c>
    </row>
    <row r="54" spans="1:17" x14ac:dyDescent="0.25">
      <c r="A54" s="76" t="s">
        <v>80</v>
      </c>
      <c r="B54" s="75">
        <f t="shared" ref="B54:Q54" si="4">IF(B$9=0,0,B$9/B$5)</f>
        <v>2.0929919542388944E-2</v>
      </c>
      <c r="C54" s="75">
        <f t="shared" si="4"/>
        <v>2.0867106064443596E-2</v>
      </c>
      <c r="D54" s="75">
        <f t="shared" si="4"/>
        <v>2.0939056737891756E-2</v>
      </c>
      <c r="E54" s="75">
        <f t="shared" si="4"/>
        <v>2.092697965465071E-2</v>
      </c>
      <c r="F54" s="75">
        <f t="shared" si="4"/>
        <v>2.104368197807063E-2</v>
      </c>
      <c r="G54" s="75">
        <f t="shared" si="4"/>
        <v>2.1108657586778906E-2</v>
      </c>
      <c r="H54" s="75">
        <f t="shared" si="4"/>
        <v>2.1153765445811858E-2</v>
      </c>
      <c r="I54" s="75">
        <f t="shared" si="4"/>
        <v>2.1205467945017816E-2</v>
      </c>
      <c r="J54" s="75">
        <f t="shared" si="4"/>
        <v>2.1384483434663829E-2</v>
      </c>
      <c r="K54" s="75">
        <f t="shared" si="4"/>
        <v>2.1155843421985267E-2</v>
      </c>
      <c r="L54" s="75">
        <f t="shared" si="4"/>
        <v>2.1271130450138256E-2</v>
      </c>
      <c r="M54" s="75">
        <f t="shared" si="4"/>
        <v>2.1288057541942074E-2</v>
      </c>
      <c r="N54" s="75">
        <f t="shared" si="4"/>
        <v>2.136998137871151E-2</v>
      </c>
      <c r="O54" s="75">
        <f t="shared" si="4"/>
        <v>2.1383385814960812E-2</v>
      </c>
      <c r="P54" s="75">
        <f t="shared" si="4"/>
        <v>2.1340124615396944E-2</v>
      </c>
      <c r="Q54" s="75">
        <f t="shared" si="4"/>
        <v>2.1323166095140525E-2</v>
      </c>
    </row>
    <row r="55" spans="1:17" x14ac:dyDescent="0.25">
      <c r="A55" s="76" t="s">
        <v>79</v>
      </c>
      <c r="B55" s="75">
        <f t="shared" ref="B55:Q55" si="5">IF(B$10=0,0,B$10/B$5)</f>
        <v>3.3410996558190832E-2</v>
      </c>
      <c r="C55" s="75">
        <f t="shared" si="5"/>
        <v>3.3310725704727227E-2</v>
      </c>
      <c r="D55" s="75">
        <f t="shared" si="5"/>
        <v>3.3425582510462529E-2</v>
      </c>
      <c r="E55" s="75">
        <f t="shared" si="5"/>
        <v>3.3406303535893016E-2</v>
      </c>
      <c r="F55" s="75">
        <f t="shared" si="5"/>
        <v>3.3592598610664756E-2</v>
      </c>
      <c r="G55" s="75">
        <f t="shared" si="5"/>
        <v>3.3696320931934164E-2</v>
      </c>
      <c r="H55" s="75">
        <f t="shared" si="5"/>
        <v>3.376832782712768E-2</v>
      </c>
      <c r="I55" s="75">
        <f t="shared" si="5"/>
        <v>3.3850861924763428E-2</v>
      </c>
      <c r="J55" s="75">
        <f t="shared" si="5"/>
        <v>3.6269321915938742E-2</v>
      </c>
      <c r="K55" s="75">
        <f t="shared" si="5"/>
        <v>3.5881535217791957E-2</v>
      </c>
      <c r="L55" s="75">
        <f t="shared" si="5"/>
        <v>3.6077068691845147E-2</v>
      </c>
      <c r="M55" s="75">
        <f t="shared" si="5"/>
        <v>3.6105778019503647E-2</v>
      </c>
      <c r="N55" s="75">
        <f t="shared" si="5"/>
        <v>3.6244725589476869E-2</v>
      </c>
      <c r="O55" s="75">
        <f t="shared" si="5"/>
        <v>3.6267460289378002E-2</v>
      </c>
      <c r="P55" s="75">
        <f t="shared" si="5"/>
        <v>3.6194086790399385E-2</v>
      </c>
      <c r="Q55" s="75">
        <f t="shared" si="5"/>
        <v>3.6165324158265802E-2</v>
      </c>
    </row>
    <row r="56" spans="1:17" x14ac:dyDescent="0.25">
      <c r="A56" s="74" t="s">
        <v>295</v>
      </c>
      <c r="B56" s="73">
        <f t="shared" ref="B56:Q56" si="6">IF(B$15=0,0,B$15/B$5)</f>
        <v>0.1940077380969647</v>
      </c>
      <c r="C56" s="73">
        <f t="shared" si="6"/>
        <v>0.19342898580001608</v>
      </c>
      <c r="D56" s="73">
        <f t="shared" si="6"/>
        <v>0.19411258653614311</v>
      </c>
      <c r="E56" s="73">
        <f t="shared" si="6"/>
        <v>0.19415922977189529</v>
      </c>
      <c r="F56" s="73">
        <f t="shared" si="6"/>
        <v>0.1953181160843607</v>
      </c>
      <c r="G56" s="73">
        <f t="shared" si="6"/>
        <v>0.19582607628178214</v>
      </c>
      <c r="H56" s="73">
        <f t="shared" si="6"/>
        <v>0.19630150345614264</v>
      </c>
      <c r="I56" s="73">
        <f t="shared" si="6"/>
        <v>0.19675613480778112</v>
      </c>
      <c r="J56" s="73">
        <f t="shared" si="6"/>
        <v>0.19887786773119698</v>
      </c>
      <c r="K56" s="73">
        <f t="shared" si="6"/>
        <v>0.19675149239281323</v>
      </c>
      <c r="L56" s="73">
        <f t="shared" si="6"/>
        <v>0.19782367346308247</v>
      </c>
      <c r="M56" s="73">
        <f t="shared" si="6"/>
        <v>0.19798109713595816</v>
      </c>
      <c r="N56" s="73">
        <f t="shared" si="6"/>
        <v>0.19874299713802479</v>
      </c>
      <c r="O56" s="73">
        <f t="shared" si="6"/>
        <v>0.19886765975648568</v>
      </c>
      <c r="P56" s="73">
        <f t="shared" si="6"/>
        <v>0.19846532620697344</v>
      </c>
      <c r="Q56" s="73">
        <f t="shared" si="6"/>
        <v>0.19830761024629667</v>
      </c>
    </row>
    <row r="57" spans="1:17" x14ac:dyDescent="0.25">
      <c r="A57" s="142" t="s">
        <v>301</v>
      </c>
      <c r="B57" s="199">
        <f t="shared" ref="B57:Q57" si="7">IF(B$16=0,0,B$16/B$5)</f>
        <v>5.8245626907401378E-2</v>
      </c>
      <c r="C57" s="199">
        <f t="shared" si="7"/>
        <v>5.8074314799591936E-2</v>
      </c>
      <c r="D57" s="199">
        <f t="shared" si="7"/>
        <v>5.8291206845843289E-2</v>
      </c>
      <c r="E57" s="199">
        <f t="shared" si="7"/>
        <v>5.8416188190564072E-2</v>
      </c>
      <c r="F57" s="199">
        <f t="shared" si="7"/>
        <v>5.8818083833470182E-2</v>
      </c>
      <c r="G57" s="199">
        <f t="shared" si="7"/>
        <v>5.8904579161129622E-2</v>
      </c>
      <c r="H57" s="199">
        <f t="shared" si="7"/>
        <v>5.90874138025302E-2</v>
      </c>
      <c r="I57" s="199">
        <f t="shared" si="7"/>
        <v>5.9206676428466658E-2</v>
      </c>
      <c r="J57" s="199">
        <f t="shared" si="7"/>
        <v>6.0167223769646755E-2</v>
      </c>
      <c r="K57" s="199">
        <f t="shared" si="7"/>
        <v>5.9523923928079106E-2</v>
      </c>
      <c r="L57" s="199">
        <f t="shared" si="7"/>
        <v>5.984829465425593E-2</v>
      </c>
      <c r="M57" s="199">
        <f t="shared" si="7"/>
        <v>5.9895920594038005E-2</v>
      </c>
      <c r="N57" s="199">
        <f t="shared" si="7"/>
        <v>6.0126420892725803E-2</v>
      </c>
      <c r="O57" s="199">
        <f t="shared" si="7"/>
        <v>6.0164135515002361E-2</v>
      </c>
      <c r="P57" s="199">
        <f t="shared" si="7"/>
        <v>6.0042416125209531E-2</v>
      </c>
      <c r="Q57" s="199">
        <f t="shared" si="7"/>
        <v>5.9994701758566645E-2</v>
      </c>
    </row>
    <row r="58" spans="1:17" x14ac:dyDescent="0.25">
      <c r="A58" s="142" t="s">
        <v>300</v>
      </c>
      <c r="B58" s="199">
        <f t="shared" ref="B58:Q58" si="8">IF(B$22=0,0,B$22/B$5)</f>
        <v>0.13576211118956333</v>
      </c>
      <c r="C58" s="199">
        <f t="shared" si="8"/>
        <v>0.13535467100042414</v>
      </c>
      <c r="D58" s="199">
        <f t="shared" si="8"/>
        <v>0.13582137969029981</v>
      </c>
      <c r="E58" s="199">
        <f t="shared" si="8"/>
        <v>0.13574304158133121</v>
      </c>
      <c r="F58" s="199">
        <f t="shared" si="8"/>
        <v>0.13650003225089052</v>
      </c>
      <c r="G58" s="199">
        <f t="shared" si="8"/>
        <v>0.13692149712065255</v>
      </c>
      <c r="H58" s="199">
        <f t="shared" si="8"/>
        <v>0.13721408965361245</v>
      </c>
      <c r="I58" s="199">
        <f t="shared" si="8"/>
        <v>0.13754945837931445</v>
      </c>
      <c r="J58" s="199">
        <f t="shared" si="8"/>
        <v>0.13871064396155022</v>
      </c>
      <c r="K58" s="199">
        <f t="shared" si="8"/>
        <v>0.13722756846473413</v>
      </c>
      <c r="L58" s="199">
        <f t="shared" si="8"/>
        <v>0.13797537880882652</v>
      </c>
      <c r="M58" s="199">
        <f t="shared" si="8"/>
        <v>0.13808517654192015</v>
      </c>
      <c r="N58" s="199">
        <f t="shared" si="8"/>
        <v>0.13861657624529897</v>
      </c>
      <c r="O58" s="199">
        <f t="shared" si="8"/>
        <v>0.13870352424148333</v>
      </c>
      <c r="P58" s="199">
        <f t="shared" si="8"/>
        <v>0.13842291008176388</v>
      </c>
      <c r="Q58" s="199">
        <f t="shared" si="8"/>
        <v>0.13831290848773004</v>
      </c>
    </row>
    <row r="59" spans="1:17" x14ac:dyDescent="0.25">
      <c r="A59" s="127" t="s">
        <v>294</v>
      </c>
      <c r="B59" s="200">
        <f t="shared" ref="B59:Q59" si="9">IF(B$23=0,0,B$23/B$5)</f>
        <v>7.3816388701664973E-2</v>
      </c>
      <c r="C59" s="200">
        <f t="shared" si="9"/>
        <v>7.3594855881420423E-2</v>
      </c>
      <c r="D59" s="200">
        <f t="shared" si="9"/>
        <v>7.3848614089512835E-2</v>
      </c>
      <c r="E59" s="200">
        <f t="shared" si="9"/>
        <v>7.380602020045858E-2</v>
      </c>
      <c r="F59" s="200">
        <f t="shared" si="9"/>
        <v>7.4217610128002501E-2</v>
      </c>
      <c r="G59" s="200">
        <f t="shared" si="9"/>
        <v>7.4446768428340124E-2</v>
      </c>
      <c r="H59" s="200">
        <f t="shared" si="9"/>
        <v>7.4605856438646756E-2</v>
      </c>
      <c r="I59" s="200">
        <f t="shared" si="9"/>
        <v>7.478820266174166E-2</v>
      </c>
      <c r="J59" s="200">
        <f t="shared" si="9"/>
        <v>7.5419560892267382E-2</v>
      </c>
      <c r="K59" s="200">
        <f t="shared" si="9"/>
        <v>7.4613185119324132E-2</v>
      </c>
      <c r="L59" s="200">
        <f t="shared" si="9"/>
        <v>7.5019783532909334E-2</v>
      </c>
      <c r="M59" s="200">
        <f t="shared" si="9"/>
        <v>7.5079482605600392E-2</v>
      </c>
      <c r="N59" s="200">
        <f t="shared" si="9"/>
        <v>7.5368414522737334E-2</v>
      </c>
      <c r="O59" s="200">
        <f t="shared" si="9"/>
        <v>7.5415689767847627E-2</v>
      </c>
      <c r="P59" s="200">
        <f t="shared" si="9"/>
        <v>7.5263114622193636E-2</v>
      </c>
      <c r="Q59" s="200">
        <f t="shared" si="9"/>
        <v>7.5203304706512028E-2</v>
      </c>
    </row>
    <row r="60" spans="1:17" x14ac:dyDescent="0.25">
      <c r="A60" s="142" t="s">
        <v>299</v>
      </c>
      <c r="B60" s="199">
        <f t="shared" ref="B60:Q60" si="10">IF(B$24=0,0,B$24/B$5)</f>
        <v>5.2211592008494734E-2</v>
      </c>
      <c r="C60" s="199">
        <f t="shared" si="10"/>
        <v>5.2054898062468109E-2</v>
      </c>
      <c r="D60" s="199">
        <f t="shared" si="10"/>
        <v>5.2234385575509079E-2</v>
      </c>
      <c r="E60" s="199">
        <f t="shared" si="10"/>
        <v>5.2204258190568266E-2</v>
      </c>
      <c r="F60" s="199">
        <f t="shared" si="10"/>
        <v>5.2495382773465181E-2</v>
      </c>
      <c r="G60" s="199">
        <f t="shared" si="10"/>
        <v>5.2657470351752771E-2</v>
      </c>
      <c r="H60" s="199">
        <f t="shared" si="10"/>
        <v>5.276999601757941E-2</v>
      </c>
      <c r="I60" s="199">
        <f t="shared" si="10"/>
        <v>5.2898972614402635E-2</v>
      </c>
      <c r="J60" s="199">
        <f t="shared" si="10"/>
        <v>5.334554307014034E-2</v>
      </c>
      <c r="K60" s="199">
        <f t="shared" si="10"/>
        <v>5.2775179718546339E-2</v>
      </c>
      <c r="L60" s="199">
        <f t="shared" si="10"/>
        <v>5.3062773718399278E-2</v>
      </c>
      <c r="M60" s="199">
        <f t="shared" si="10"/>
        <v>5.3104999891766133E-2</v>
      </c>
      <c r="N60" s="199">
        <f t="shared" si="10"/>
        <v>5.3309366369741033E-2</v>
      </c>
      <c r="O60" s="199">
        <f t="shared" si="10"/>
        <v>5.3342804957745876E-2</v>
      </c>
      <c r="P60" s="199">
        <f t="shared" si="10"/>
        <v>5.3234885952283297E-2</v>
      </c>
      <c r="Q60" s="199">
        <f t="shared" si="10"/>
        <v>5.3192581377776799E-2</v>
      </c>
    </row>
    <row r="61" spans="1:17" x14ac:dyDescent="0.25">
      <c r="A61" s="142" t="s">
        <v>298</v>
      </c>
      <c r="B61" s="199">
        <f t="shared" ref="B61:Q61" si="11">IF(B$25=0,0,B$25/B$5)</f>
        <v>2.1604796693170236E-2</v>
      </c>
      <c r="C61" s="199">
        <f t="shared" si="11"/>
        <v>2.1539957818952321E-2</v>
      </c>
      <c r="D61" s="199">
        <f t="shared" si="11"/>
        <v>2.1614228514003759E-2</v>
      </c>
      <c r="E61" s="199">
        <f t="shared" si="11"/>
        <v>2.1601762009890321E-2</v>
      </c>
      <c r="F61" s="199">
        <f t="shared" si="11"/>
        <v>2.172222735453732E-2</v>
      </c>
      <c r="G61" s="199">
        <f t="shared" si="11"/>
        <v>2.178929807658736E-2</v>
      </c>
      <c r="H61" s="199">
        <f t="shared" si="11"/>
        <v>2.1835860421067346E-2</v>
      </c>
      <c r="I61" s="199">
        <f t="shared" si="11"/>
        <v>2.1889230047339021E-2</v>
      </c>
      <c r="J61" s="199">
        <f t="shared" si="11"/>
        <v>2.2074017822127041E-2</v>
      </c>
      <c r="K61" s="199">
        <f t="shared" si="11"/>
        <v>2.1838005400777794E-2</v>
      </c>
      <c r="L61" s="199">
        <f t="shared" si="11"/>
        <v>2.1957009814510046E-2</v>
      </c>
      <c r="M61" s="199">
        <f t="shared" si="11"/>
        <v>2.1974482713834263E-2</v>
      </c>
      <c r="N61" s="199">
        <f t="shared" si="11"/>
        <v>2.2059048152996301E-2</v>
      </c>
      <c r="O61" s="199">
        <f t="shared" si="11"/>
        <v>2.2072884810101744E-2</v>
      </c>
      <c r="P61" s="199">
        <f t="shared" si="11"/>
        <v>2.2028228669910332E-2</v>
      </c>
      <c r="Q61" s="199">
        <f t="shared" si="11"/>
        <v>2.2010723328735229E-2</v>
      </c>
    </row>
    <row r="62" spans="1:17" x14ac:dyDescent="0.25">
      <c r="A62" s="127" t="s">
        <v>293</v>
      </c>
      <c r="B62" s="200">
        <f t="shared" ref="B62:Q62" si="12">IF(B$26=0,0,B$26/B$5)</f>
        <v>0.21264048953115891</v>
      </c>
      <c r="C62" s="200">
        <f t="shared" si="12"/>
        <v>0.21201273486110647</v>
      </c>
      <c r="D62" s="200">
        <f t="shared" si="12"/>
        <v>0.21279340386841794</v>
      </c>
      <c r="E62" s="200">
        <f t="shared" si="12"/>
        <v>0.21314354330881713</v>
      </c>
      <c r="F62" s="200">
        <f t="shared" si="12"/>
        <v>0.21455914897896061</v>
      </c>
      <c r="G62" s="200">
        <f t="shared" si="12"/>
        <v>0.21493804892790619</v>
      </c>
      <c r="H62" s="200">
        <f t="shared" si="12"/>
        <v>0.21556718226299412</v>
      </c>
      <c r="I62" s="200">
        <f t="shared" si="12"/>
        <v>0.216019057554282</v>
      </c>
      <c r="J62" s="200">
        <f t="shared" si="12"/>
        <v>0.21816044468199661</v>
      </c>
      <c r="K62" s="200">
        <f t="shared" si="12"/>
        <v>0.22594915270223664</v>
      </c>
      <c r="L62" s="200">
        <f t="shared" si="12"/>
        <v>0.22184648652223782</v>
      </c>
      <c r="M62" s="200">
        <f t="shared" si="12"/>
        <v>0.22051170380940086</v>
      </c>
      <c r="N62" s="200">
        <f t="shared" si="12"/>
        <v>0.21801249745731718</v>
      </c>
      <c r="O62" s="200">
        <f t="shared" si="12"/>
        <v>0.2181492469739372</v>
      </c>
      <c r="P62" s="200">
        <f t="shared" si="12"/>
        <v>0.21770790441996976</v>
      </c>
      <c r="Q62" s="200">
        <f t="shared" si="12"/>
        <v>0.21753489681229976</v>
      </c>
    </row>
    <row r="63" spans="1:17" x14ac:dyDescent="0.25">
      <c r="A63" s="142" t="s">
        <v>297</v>
      </c>
      <c r="B63" s="199">
        <f t="shared" ref="B63:Q63" si="13">IF(B$27=0,0,B$27/B$5)</f>
        <v>0.17365957689178643</v>
      </c>
      <c r="C63" s="199">
        <f t="shared" si="13"/>
        <v>0.17314880913567807</v>
      </c>
      <c r="D63" s="199">
        <f t="shared" si="13"/>
        <v>0.17379547366627152</v>
      </c>
      <c r="E63" s="199">
        <f t="shared" si="13"/>
        <v>0.17416810606111352</v>
      </c>
      <c r="F63" s="199">
        <f t="shared" si="13"/>
        <v>0.17536635957828631</v>
      </c>
      <c r="G63" s="199">
        <f t="shared" si="13"/>
        <v>0.17562424575450242</v>
      </c>
      <c r="H63" s="199">
        <f t="shared" si="13"/>
        <v>0.17616936799204416</v>
      </c>
      <c r="I63" s="199">
        <f t="shared" si="13"/>
        <v>0.17652495000324056</v>
      </c>
      <c r="J63" s="199">
        <f t="shared" si="13"/>
        <v>0.18376325212446901</v>
      </c>
      <c r="K63" s="199">
        <f t="shared" si="13"/>
        <v>0.13986758706767399</v>
      </c>
      <c r="L63" s="199">
        <f t="shared" si="13"/>
        <v>0.16272760789588051</v>
      </c>
      <c r="M63" s="199">
        <f t="shared" si="13"/>
        <v>0.16911829903754272</v>
      </c>
      <c r="N63" s="199">
        <f t="shared" si="13"/>
        <v>0.18363863162697461</v>
      </c>
      <c r="O63" s="199">
        <f t="shared" si="13"/>
        <v>0.18375381995058304</v>
      </c>
      <c r="P63" s="199">
        <f t="shared" si="13"/>
        <v>0.18338206354379619</v>
      </c>
      <c r="Q63" s="199">
        <f t="shared" si="13"/>
        <v>0.18323633391497179</v>
      </c>
    </row>
    <row r="64" spans="1:17" x14ac:dyDescent="0.25">
      <c r="A64" s="142" t="s">
        <v>296</v>
      </c>
      <c r="B64" s="199">
        <f t="shared" ref="B64:Q64" si="14">IF(B$33=0,0,B$33/B$5)</f>
        <v>3.8980912639372478E-2</v>
      </c>
      <c r="C64" s="199">
        <f t="shared" si="14"/>
        <v>3.8863925725428426E-2</v>
      </c>
      <c r="D64" s="199">
        <f t="shared" si="14"/>
        <v>3.8997930202146418E-2</v>
      </c>
      <c r="E64" s="199">
        <f t="shared" si="14"/>
        <v>3.8975437247703623E-2</v>
      </c>
      <c r="F64" s="199">
        <f t="shared" si="14"/>
        <v>3.9192789400674305E-2</v>
      </c>
      <c r="G64" s="199">
        <f t="shared" si="14"/>
        <v>3.9313803173403751E-2</v>
      </c>
      <c r="H64" s="199">
        <f t="shared" si="14"/>
        <v>3.9397814270949946E-2</v>
      </c>
      <c r="I64" s="199">
        <f t="shared" si="14"/>
        <v>3.9494107551041421E-2</v>
      </c>
      <c r="J64" s="199">
        <f t="shared" si="14"/>
        <v>3.4397192557527573E-2</v>
      </c>
      <c r="K64" s="199">
        <f t="shared" si="14"/>
        <v>8.6081565634562623E-2</v>
      </c>
      <c r="L64" s="199">
        <f t="shared" si="14"/>
        <v>5.9118878626357299E-2</v>
      </c>
      <c r="M64" s="199">
        <f t="shared" si="14"/>
        <v>5.139340477185813E-2</v>
      </c>
      <c r="N64" s="199">
        <f t="shared" si="14"/>
        <v>3.4373865830342604E-2</v>
      </c>
      <c r="O64" s="199">
        <f t="shared" si="14"/>
        <v>3.4395427023354151E-2</v>
      </c>
      <c r="P64" s="199">
        <f t="shared" si="14"/>
        <v>3.4325840876173581E-2</v>
      </c>
      <c r="Q64" s="199">
        <f t="shared" si="14"/>
        <v>3.4298562897327967E-2</v>
      </c>
    </row>
    <row r="65" spans="1:17" x14ac:dyDescent="0.25">
      <c r="A65" s="127" t="s">
        <v>292</v>
      </c>
      <c r="B65" s="200">
        <f t="shared" ref="B65:Q65" si="15">IF(B$34=0,0,B$34/B$5)</f>
        <v>0.17475773867597819</v>
      </c>
      <c r="C65" s="200">
        <f t="shared" si="15"/>
        <v>0.2172219731452612</v>
      </c>
      <c r="D65" s="200">
        <f t="shared" si="15"/>
        <v>0.18787879388668965</v>
      </c>
      <c r="E65" s="200">
        <f t="shared" si="15"/>
        <v>0.1717000156989345</v>
      </c>
      <c r="F65" s="200">
        <f t="shared" si="15"/>
        <v>0.13530840364557362</v>
      </c>
      <c r="G65" s="200">
        <f t="shared" si="15"/>
        <v>0.1197789114426563</v>
      </c>
      <c r="H65" s="200">
        <f t="shared" si="15"/>
        <v>0.10600480716577317</v>
      </c>
      <c r="I65" s="200">
        <f t="shared" si="15"/>
        <v>9.1775535266198846E-2</v>
      </c>
      <c r="J65" s="200">
        <f t="shared" si="15"/>
        <v>1.4931239716200004E-2</v>
      </c>
      <c r="K65" s="200">
        <f t="shared" si="15"/>
        <v>1.9631180934599264E-2</v>
      </c>
      <c r="L65" s="200">
        <f t="shared" si="15"/>
        <v>1.8424137428144288E-2</v>
      </c>
      <c r="M65" s="200">
        <f t="shared" si="15"/>
        <v>2.2114304871370231E-2</v>
      </c>
      <c r="N65" s="200">
        <f t="shared" si="15"/>
        <v>1.9229523257949126E-2</v>
      </c>
      <c r="O65" s="200">
        <f t="shared" si="15"/>
        <v>1.6361396331248206E-2</v>
      </c>
      <c r="P65" s="200">
        <f t="shared" si="15"/>
        <v>2.9850242924948013E-2</v>
      </c>
      <c r="Q65" s="200">
        <f t="shared" si="15"/>
        <v>3.3552160859697533E-2</v>
      </c>
    </row>
    <row r="66" spans="1:17" x14ac:dyDescent="0.25">
      <c r="A66" s="127" t="s">
        <v>291</v>
      </c>
      <c r="B66" s="200">
        <f t="shared" ref="B66:Q66" si="16">IF(B$45=0,0,B$45/B$5)</f>
        <v>0.13773959158562865</v>
      </c>
      <c r="C66" s="200">
        <f t="shared" si="16"/>
        <v>0.13732621671427561</v>
      </c>
      <c r="D66" s="200">
        <f t="shared" si="16"/>
        <v>0.13779972337802499</v>
      </c>
      <c r="E66" s="200">
        <f t="shared" si="16"/>
        <v>0.13772024421376935</v>
      </c>
      <c r="F66" s="200">
        <f t="shared" si="16"/>
        <v>0.13848826103927114</v>
      </c>
      <c r="G66" s="200">
        <f t="shared" si="16"/>
        <v>0.13891586487159258</v>
      </c>
      <c r="H66" s="200">
        <f t="shared" si="16"/>
        <v>0.13921271924162099</v>
      </c>
      <c r="I66" s="200">
        <f t="shared" si="16"/>
        <v>0.13955297287280014</v>
      </c>
      <c r="J66" s="200">
        <f t="shared" si="16"/>
        <v>0.14073107202322468</v>
      </c>
      <c r="K66" s="200">
        <f t="shared" si="16"/>
        <v>0.13922639438207579</v>
      </c>
      <c r="L66" s="200">
        <f t="shared" si="16"/>
        <v>0.13998509716355345</v>
      </c>
      <c r="M66" s="200">
        <f t="shared" si="16"/>
        <v>0.14009649418574785</v>
      </c>
      <c r="N66" s="200">
        <f t="shared" si="16"/>
        <v>0.14063563413776226</v>
      </c>
      <c r="O66" s="200">
        <f t="shared" si="16"/>
        <v>0.14072384859891562</v>
      </c>
      <c r="P66" s="200">
        <f t="shared" si="16"/>
        <v>0.14043914707641988</v>
      </c>
      <c r="Q66" s="200">
        <f t="shared" si="16"/>
        <v>0.14032754322389265</v>
      </c>
    </row>
    <row r="67" spans="1:17" x14ac:dyDescent="0.25">
      <c r="A67" s="72" t="s">
        <v>290</v>
      </c>
      <c r="B67" s="71">
        <f t="shared" ref="B67:Q67" si="17">IF(B$46=0,0,B$46/B$5)</f>
        <v>7.7733923440167343E-2</v>
      </c>
      <c r="C67" s="71">
        <f t="shared" si="17"/>
        <v>3.7499162556301369E-2</v>
      </c>
      <c r="D67" s="71">
        <f t="shared" si="17"/>
        <v>6.4206299077523066E-2</v>
      </c>
      <c r="E67" s="71">
        <f t="shared" si="17"/>
        <v>8.0184979335896536E-2</v>
      </c>
      <c r="F67" s="71">
        <f t="shared" si="17"/>
        <v>0.11210151079007757</v>
      </c>
      <c r="G67" s="71">
        <f t="shared" si="17"/>
        <v>0.12568596423760939</v>
      </c>
      <c r="H67" s="71">
        <f t="shared" si="17"/>
        <v>0.13762089123921109</v>
      </c>
      <c r="I67" s="71">
        <f t="shared" si="17"/>
        <v>0.15010164085675692</v>
      </c>
      <c r="J67" s="71">
        <f t="shared" si="17"/>
        <v>0.21763471636424223</v>
      </c>
      <c r="K67" s="71">
        <f t="shared" si="17"/>
        <v>0.21101882636607625</v>
      </c>
      <c r="L67" s="71">
        <f t="shared" si="17"/>
        <v>0.2133673178827078</v>
      </c>
      <c r="M67" s="71">
        <f t="shared" si="17"/>
        <v>0.21057715039648939</v>
      </c>
      <c r="N67" s="71">
        <f t="shared" si="17"/>
        <v>0.21385687426680655</v>
      </c>
      <c r="O67" s="71">
        <f t="shared" si="17"/>
        <v>0.2162439504938875</v>
      </c>
      <c r="P67" s="71">
        <f t="shared" si="17"/>
        <v>0.20430763695189946</v>
      </c>
      <c r="Q67" s="71">
        <f t="shared" si="17"/>
        <v>0.20121431663976946</v>
      </c>
    </row>
    <row r="69" spans="1:17" ht="12.75" x14ac:dyDescent="0.25">
      <c r="A69" s="98" t="s">
        <v>128</v>
      </c>
      <c r="B69" s="197"/>
      <c r="C69" s="197"/>
      <c r="D69" s="197"/>
      <c r="E69" s="197"/>
      <c r="F69" s="197"/>
      <c r="G69" s="197"/>
      <c r="H69" s="197"/>
      <c r="I69" s="197"/>
      <c r="J69" s="197"/>
      <c r="K69" s="197"/>
      <c r="L69" s="197"/>
      <c r="M69" s="197"/>
      <c r="N69" s="197"/>
      <c r="O69" s="197"/>
      <c r="P69" s="197"/>
      <c r="Q69" s="197"/>
    </row>
    <row r="71" spans="1:17" x14ac:dyDescent="0.25">
      <c r="A71" s="78" t="s">
        <v>6</v>
      </c>
      <c r="B71" s="253">
        <f>IF(B$5=0,0,B$5/MAE_fec!B$5)</f>
        <v>0.5672180037703739</v>
      </c>
      <c r="C71" s="253">
        <f>IF(C$5=0,0,C$5/MAE_fec!C$5)</f>
        <v>0.56892542479272346</v>
      </c>
      <c r="D71" s="253">
        <f>IF(D$5=0,0,D$5/MAE_fec!D$5)</f>
        <v>0.56697048632686908</v>
      </c>
      <c r="E71" s="253">
        <f>IF(E$5=0,0,E$5/MAE_fec!E$5)</f>
        <v>0.56729768833459226</v>
      </c>
      <c r="F71" s="253">
        <f>IF(F$5=0,0,F$5/MAE_fec!F$5)</f>
        <v>0.56415161540075953</v>
      </c>
      <c r="G71" s="253">
        <f>IF(G$5=0,0,G$5/MAE_fec!G$5)</f>
        <v>0.56241507225661458</v>
      </c>
      <c r="H71" s="253">
        <f>IF(H$5=0,0,H$5/MAE_fec!H$5)</f>
        <v>0.5612157897996759</v>
      </c>
      <c r="I71" s="253">
        <f>IF(I$5=0,0,I$5/MAE_fec!I$5)</f>
        <v>0.55984745126540147</v>
      </c>
      <c r="J71" s="253">
        <f>IF(J$5=0,0,J$5/MAE_fec!J$5)</f>
        <v>0.55516081172502851</v>
      </c>
      <c r="K71" s="253">
        <f>IF(K$5=0,0,K$5/MAE_fec!K$5)</f>
        <v>0.561160665878777</v>
      </c>
      <c r="L71" s="253">
        <f>IF(L$5=0,0,L$5/MAE_fec!L$5)</f>
        <v>0.55811924099366472</v>
      </c>
      <c r="M71" s="253">
        <f>IF(M$5=0,0,M$5/MAE_fec!M$5)</f>
        <v>0.55767545528840889</v>
      </c>
      <c r="N71" s="253">
        <f>IF(N$5=0,0,N$5/MAE_fec!N$5)</f>
        <v>0.5555375538948738</v>
      </c>
      <c r="O71" s="253">
        <f>IF(O$5=0,0,O$5/MAE_fec!O$5)</f>
        <v>0.57753380379357022</v>
      </c>
      <c r="P71" s="253">
        <f>IF(P$5=0,0,P$5/MAE_fec!P$5)</f>
        <v>0.59959244242499854</v>
      </c>
      <c r="Q71" s="253">
        <f>IF(Q$5=0,0,Q$5/MAE_fec!Q$5)</f>
        <v>0.62137469805234036</v>
      </c>
    </row>
    <row r="72" spans="1:17" x14ac:dyDescent="0.25">
      <c r="A72" s="76" t="s">
        <v>83</v>
      </c>
      <c r="B72" s="308">
        <f>IF(B$6=0,0,B$6/MAE_fec!B$6)</f>
        <v>0.48356428904284432</v>
      </c>
      <c r="C72" s="308">
        <f>IF(C$6=0,0,C$6/MAE_fec!C$6)</f>
        <v>0.48356428904284426</v>
      </c>
      <c r="D72" s="308">
        <f>IF(D$6=0,0,D$6/MAE_fec!D$6)</f>
        <v>0.48356428904284449</v>
      </c>
      <c r="E72" s="308">
        <f>IF(E$6=0,0,E$6/MAE_fec!E$6)</f>
        <v>0.48356428904284443</v>
      </c>
      <c r="F72" s="308">
        <f>IF(F$6=0,0,F$6/MAE_fec!F$6)</f>
        <v>0.48356428904284432</v>
      </c>
      <c r="G72" s="308">
        <f>IF(G$6=0,0,G$6/MAE_fec!G$6)</f>
        <v>0.48356428904284438</v>
      </c>
      <c r="H72" s="308">
        <f>IF(H$6=0,0,H$6/MAE_fec!H$6)</f>
        <v>0.48356428904284432</v>
      </c>
      <c r="I72" s="308">
        <f>IF(I$6=0,0,I$6/MAE_fec!I$6)</f>
        <v>0.48356428904284438</v>
      </c>
      <c r="J72" s="308">
        <f>IF(J$6=0,0,J$6/MAE_fec!J$6)</f>
        <v>0.48356428904284443</v>
      </c>
      <c r="K72" s="308">
        <f>IF(K$6=0,0,K$6/MAE_fec!K$6)</f>
        <v>0.48356428904284438</v>
      </c>
      <c r="L72" s="308">
        <f>IF(L$6=0,0,L$6/MAE_fec!L$6)</f>
        <v>0.48356428904284438</v>
      </c>
      <c r="M72" s="308">
        <f>IF(M$6=0,0,M$6/MAE_fec!M$6)</f>
        <v>0.48356428904284432</v>
      </c>
      <c r="N72" s="308">
        <f>IF(N$6=0,0,N$6/MAE_fec!N$6)</f>
        <v>0.48356428904284438</v>
      </c>
      <c r="O72" s="308">
        <f>IF(O$6=0,0,O$6/MAE_fec!O$6)</f>
        <v>0.50302611920484297</v>
      </c>
      <c r="P72" s="308">
        <f>IF(P$6=0,0,P$6/MAE_fec!P$6)</f>
        <v>0.52118241782870733</v>
      </c>
      <c r="Q72" s="308">
        <f>IF(Q$6=0,0,Q$6/MAE_fec!Q$6)</f>
        <v>0.53968694165627618</v>
      </c>
    </row>
    <row r="73" spans="1:17" x14ac:dyDescent="0.25">
      <c r="A73" s="76" t="s">
        <v>82</v>
      </c>
      <c r="B73" s="308">
        <f>IF(B$7=0,0,B$7/MAE_fec!B$7)</f>
        <v>0.12194209673708253</v>
      </c>
      <c r="C73" s="308">
        <f>IF(C$7=0,0,C$7/MAE_fec!C$7)</f>
        <v>0.12194209673708253</v>
      </c>
      <c r="D73" s="308">
        <f>IF(D$7=0,0,D$7/MAE_fec!D$7)</f>
        <v>0.12194209673708252</v>
      </c>
      <c r="E73" s="308">
        <f>IF(E$7=0,0,E$7/MAE_fec!E$7)</f>
        <v>0.12194209673708253</v>
      </c>
      <c r="F73" s="308">
        <f>IF(F$7=0,0,F$7/MAE_fec!F$7)</f>
        <v>0.12194209673708255</v>
      </c>
      <c r="G73" s="308">
        <f>IF(G$7=0,0,G$7/MAE_fec!G$7)</f>
        <v>0.12194209673708249</v>
      </c>
      <c r="H73" s="308">
        <f>IF(H$7=0,0,H$7/MAE_fec!H$7)</f>
        <v>0.12194209673708252</v>
      </c>
      <c r="I73" s="308">
        <f>IF(I$7=0,0,I$7/MAE_fec!I$7)</f>
        <v>0.12194209673708252</v>
      </c>
      <c r="J73" s="308">
        <f>IF(J$7=0,0,J$7/MAE_fec!J$7)</f>
        <v>0.12194209673708253</v>
      </c>
      <c r="K73" s="308">
        <f>IF(K$7=0,0,K$7/MAE_fec!K$7)</f>
        <v>0.12194209673708252</v>
      </c>
      <c r="L73" s="308">
        <f>IF(L$7=0,0,L$7/MAE_fec!L$7)</f>
        <v>0.12194209673708253</v>
      </c>
      <c r="M73" s="308">
        <f>IF(M$7=0,0,M$7/MAE_fec!M$7)</f>
        <v>0.12194209673708252</v>
      </c>
      <c r="N73" s="308">
        <f>IF(N$7=0,0,N$7/MAE_fec!N$7)</f>
        <v>0.12194209673708252</v>
      </c>
      <c r="O73" s="308">
        <f>IF(O$7=0,0,O$7/MAE_fec!O$7)</f>
        <v>0.12684985446458674</v>
      </c>
      <c r="P73" s="308">
        <f>IF(P$7=0,0,P$7/MAE_fec!P$7)</f>
        <v>0.13142839174152463</v>
      </c>
      <c r="Q73" s="308">
        <f>IF(Q$7=0,0,Q$7/MAE_fec!Q$7)</f>
        <v>0.13609474218506434</v>
      </c>
    </row>
    <row r="74" spans="1:17" x14ac:dyDescent="0.25">
      <c r="A74" s="76" t="s">
        <v>81</v>
      </c>
      <c r="B74" s="308">
        <f>IF(B$8=0,0,B$8/MAE_fec!B$8)</f>
        <v>0.6637023749816644</v>
      </c>
      <c r="C74" s="308">
        <f>IF(C$8=0,0,C$8/MAE_fec!C$8)</f>
        <v>0.66370237498166451</v>
      </c>
      <c r="D74" s="308">
        <f>IF(D$8=0,0,D$8/MAE_fec!D$8)</f>
        <v>0.66370237498166451</v>
      </c>
      <c r="E74" s="308">
        <f>IF(E$8=0,0,E$8/MAE_fec!E$8)</f>
        <v>0.66370237498166451</v>
      </c>
      <c r="F74" s="308">
        <f>IF(F$8=0,0,F$8/MAE_fec!F$8)</f>
        <v>0.6637023749816644</v>
      </c>
      <c r="G74" s="308">
        <f>IF(G$8=0,0,G$8/MAE_fec!G$8)</f>
        <v>0.6637023749816644</v>
      </c>
      <c r="H74" s="308">
        <f>IF(H$8=0,0,H$8/MAE_fec!H$8)</f>
        <v>0.6637023749816644</v>
      </c>
      <c r="I74" s="308">
        <f>IF(I$8=0,0,I$8/MAE_fec!I$8)</f>
        <v>0.66370237498166451</v>
      </c>
      <c r="J74" s="308">
        <f>IF(J$8=0,0,J$8/MAE_fec!J$8)</f>
        <v>0.6637023749816644</v>
      </c>
      <c r="K74" s="308">
        <f>IF(K$8=0,0,K$8/MAE_fec!K$8)</f>
        <v>0.6637023749816644</v>
      </c>
      <c r="L74" s="308">
        <f>IF(L$8=0,0,L$8/MAE_fec!L$8)</f>
        <v>0.66370237498166451</v>
      </c>
      <c r="M74" s="308">
        <f>IF(M$8=0,0,M$8/MAE_fec!M$8)</f>
        <v>0.66370237498166451</v>
      </c>
      <c r="N74" s="308">
        <f>IF(N$8=0,0,N$8/MAE_fec!N$8)</f>
        <v>0.6637023749816644</v>
      </c>
      <c r="O74" s="308">
        <f>IF(O$8=0,0,O$8/MAE_fec!O$8)</f>
        <v>0.69041415497181968</v>
      </c>
      <c r="P74" s="308">
        <f>IF(P$8=0,0,P$8/MAE_fec!P$8)</f>
        <v>0.71533406487953288</v>
      </c>
      <c r="Q74" s="308">
        <f>IF(Q$8=0,0,Q$8/MAE_fec!Q$8)</f>
        <v>0.74073192136015098</v>
      </c>
    </row>
    <row r="75" spans="1:17" x14ac:dyDescent="0.25">
      <c r="A75" s="76" t="s">
        <v>80</v>
      </c>
      <c r="B75" s="308">
        <f>IF(B$9=0,0,B$9/MAE_fec!B$9)</f>
        <v>0.47368469772385124</v>
      </c>
      <c r="C75" s="308">
        <f>IF(C$9=0,0,C$9/MAE_fec!C$9)</f>
        <v>0.47368469772385113</v>
      </c>
      <c r="D75" s="308">
        <f>IF(D$9=0,0,D$9/MAE_fec!D$9)</f>
        <v>0.47368469772385124</v>
      </c>
      <c r="E75" s="308">
        <f>IF(E$9=0,0,E$9/MAE_fec!E$9)</f>
        <v>0.47368469772385119</v>
      </c>
      <c r="F75" s="308">
        <f>IF(F$9=0,0,F$9/MAE_fec!F$9)</f>
        <v>0.47368469772385124</v>
      </c>
      <c r="G75" s="308">
        <f>IF(G$9=0,0,G$9/MAE_fec!G$9)</f>
        <v>0.47368469772385124</v>
      </c>
      <c r="H75" s="308">
        <f>IF(H$9=0,0,H$9/MAE_fec!H$9)</f>
        <v>0.47368469772385124</v>
      </c>
      <c r="I75" s="308">
        <f>IF(I$9=0,0,I$9/MAE_fec!I$9)</f>
        <v>0.47368469772385136</v>
      </c>
      <c r="J75" s="308">
        <f>IF(J$9=0,0,J$9/MAE_fec!J$9)</f>
        <v>0.4736846977238513</v>
      </c>
      <c r="K75" s="308">
        <f>IF(K$9=0,0,K$9/MAE_fec!K$9)</f>
        <v>0.47368469772385124</v>
      </c>
      <c r="L75" s="308">
        <f>IF(L$9=0,0,L$9/MAE_fec!L$9)</f>
        <v>0.4736846977238513</v>
      </c>
      <c r="M75" s="308">
        <f>IF(M$9=0,0,M$9/MAE_fec!M$9)</f>
        <v>0.47368469772385124</v>
      </c>
      <c r="N75" s="308">
        <f>IF(N$9=0,0,N$9/MAE_fec!N$9)</f>
        <v>0.4736846977238513</v>
      </c>
      <c r="O75" s="308">
        <f>IF(O$9=0,0,O$9/MAE_fec!O$9)</f>
        <v>0.49274890768792184</v>
      </c>
      <c r="P75" s="308">
        <f>IF(P$9=0,0,P$9/MAE_fec!P$9)</f>
        <v>0.51053425912992434</v>
      </c>
      <c r="Q75" s="308">
        <f>IF(Q$9=0,0,Q$9/MAE_fec!Q$9)</f>
        <v>0.5286607212661909</v>
      </c>
    </row>
    <row r="76" spans="1:17" x14ac:dyDescent="0.25">
      <c r="A76" s="76" t="s">
        <v>79</v>
      </c>
      <c r="B76" s="308">
        <f>IF(B$10=0,0,B$10/MAE_fec!B$10)</f>
        <v>0.72814992610075269</v>
      </c>
      <c r="C76" s="308">
        <f>IF(C$10=0,0,C$10/MAE_fec!C$10)</f>
        <v>0.72814992610075258</v>
      </c>
      <c r="D76" s="308">
        <f>IF(D$10=0,0,D$10/MAE_fec!D$10)</f>
        <v>0.72814992610075258</v>
      </c>
      <c r="E76" s="308">
        <f>IF(E$10=0,0,E$10/MAE_fec!E$10)</f>
        <v>0.72814992610075246</v>
      </c>
      <c r="F76" s="308">
        <f>IF(F$10=0,0,F$10/MAE_fec!F$10)</f>
        <v>0.72814992610075246</v>
      </c>
      <c r="G76" s="308">
        <f>IF(G$10=0,0,G$10/MAE_fec!G$10)</f>
        <v>0.72814992610075246</v>
      </c>
      <c r="H76" s="308">
        <f>IF(H$10=0,0,H$10/MAE_fec!H$10)</f>
        <v>0.72814992610075258</v>
      </c>
      <c r="I76" s="308">
        <f>IF(I$10=0,0,I$10/MAE_fec!I$10)</f>
        <v>0.72814992610075246</v>
      </c>
      <c r="J76" s="308">
        <f>IF(J$10=0,0,J$10/MAE_fec!J$10)</f>
        <v>0.77364123810746788</v>
      </c>
      <c r="K76" s="308">
        <f>IF(K$10=0,0,K$10/MAE_fec!K$10)</f>
        <v>0.77364123810746788</v>
      </c>
      <c r="L76" s="308">
        <f>IF(L$10=0,0,L$10/MAE_fec!L$10)</f>
        <v>0.77364123810746788</v>
      </c>
      <c r="M76" s="308">
        <f>IF(M$10=0,0,M$10/MAE_fec!M$10)</f>
        <v>0.7736412381074681</v>
      </c>
      <c r="N76" s="308">
        <f>IF(N$10=0,0,N$10/MAE_fec!N$10)</f>
        <v>0.77364123810746788</v>
      </c>
      <c r="O76" s="308">
        <f>IF(O$10=0,0,O$10/MAE_fec!O$10)</f>
        <v>0.80477768619417089</v>
      </c>
      <c r="P76" s="308">
        <f>IF(P$10=0,0,P$10/MAE_fec!P$10)</f>
        <v>0.83382545019390397</v>
      </c>
      <c r="Q76" s="308">
        <f>IF(Q$10=0,0,Q$10/MAE_fec!Q$10)</f>
        <v>0.86343033014251669</v>
      </c>
    </row>
    <row r="77" spans="1:17" x14ac:dyDescent="0.25">
      <c r="A77" s="74" t="s">
        <v>295</v>
      </c>
      <c r="B77" s="307">
        <f>IF(B$15=0,0,B$15/MAE_fec!B$15)</f>
        <v>0.62472720044415408</v>
      </c>
      <c r="C77" s="307">
        <f>IF(C$15=0,0,C$15/MAE_fec!C$15)</f>
        <v>0.62473847499676138</v>
      </c>
      <c r="D77" s="307">
        <f>IF(D$15=0,0,D$15/MAE_fec!D$15)</f>
        <v>0.62479206434721646</v>
      </c>
      <c r="E77" s="307">
        <f>IF(E$15=0,0,E$15/MAE_fec!E$15)</f>
        <v>0.62530285320490686</v>
      </c>
      <c r="F77" s="307">
        <f>IF(F$15=0,0,F$15/MAE_fec!F$15)</f>
        <v>0.62554667315109758</v>
      </c>
      <c r="G77" s="307">
        <f>IF(G$15=0,0,G$15/MAE_fec!G$15)</f>
        <v>0.62524298676218693</v>
      </c>
      <c r="H77" s="307">
        <f>IF(H$15=0,0,H$15/MAE_fec!H$15)</f>
        <v>0.62542446138004415</v>
      </c>
      <c r="I77" s="307">
        <f>IF(I$15=0,0,I$15/MAE_fec!I$15)</f>
        <v>0.62534451339335495</v>
      </c>
      <c r="J77" s="307">
        <f>IF(J$15=0,0,J$15/MAE_fec!J$15)</f>
        <v>0.62679657271039135</v>
      </c>
      <c r="K77" s="307">
        <f>IF(K$15=0,0,K$15/MAE_fec!K$15)</f>
        <v>0.62679657271039146</v>
      </c>
      <c r="L77" s="307">
        <f>IF(L$15=0,0,L$15/MAE_fec!L$15)</f>
        <v>0.62679657271039146</v>
      </c>
      <c r="M77" s="307">
        <f>IF(M$15=0,0,M$15/MAE_fec!M$15)</f>
        <v>0.62679657271039146</v>
      </c>
      <c r="N77" s="307">
        <f>IF(N$15=0,0,N$15/MAE_fec!N$15)</f>
        <v>0.62679657271039158</v>
      </c>
      <c r="O77" s="307">
        <f>IF(O$15=0,0,O$15/MAE_fec!O$15)</f>
        <v>0.65202301874998247</v>
      </c>
      <c r="P77" s="307">
        <f>IF(P$15=0,0,P$15/MAE_fec!P$15)</f>
        <v>0.67555723334856344</v>
      </c>
      <c r="Q77" s="307">
        <f>IF(Q$15=0,0,Q$15/MAE_fec!Q$15)</f>
        <v>0.69954281784595429</v>
      </c>
    </row>
    <row r="78" spans="1:17" x14ac:dyDescent="0.25">
      <c r="A78" s="127" t="s">
        <v>294</v>
      </c>
      <c r="B78" s="305">
        <f>IF(B$23=0,0,B$23/MAE_fec!B$23)</f>
        <v>0.48937669155977742</v>
      </c>
      <c r="C78" s="305">
        <f>IF(C$23=0,0,C$23/MAE_fec!C$23)</f>
        <v>0.48937669155977748</v>
      </c>
      <c r="D78" s="305">
        <f>IF(D$23=0,0,D$23/MAE_fec!D$23)</f>
        <v>0.48937669155977737</v>
      </c>
      <c r="E78" s="305">
        <f>IF(E$23=0,0,E$23/MAE_fec!E$23)</f>
        <v>0.48937669155977737</v>
      </c>
      <c r="F78" s="305">
        <f>IF(F$23=0,0,F$23/MAE_fec!F$23)</f>
        <v>0.48937669155977737</v>
      </c>
      <c r="G78" s="305">
        <f>IF(G$23=0,0,G$23/MAE_fec!G$23)</f>
        <v>0.48937669155977725</v>
      </c>
      <c r="H78" s="305">
        <f>IF(H$23=0,0,H$23/MAE_fec!H$23)</f>
        <v>0.48937669155977731</v>
      </c>
      <c r="I78" s="305">
        <f>IF(I$23=0,0,I$23/MAE_fec!I$23)</f>
        <v>0.48937669155977748</v>
      </c>
      <c r="J78" s="305">
        <f>IF(J$23=0,0,J$23/MAE_fec!J$23)</f>
        <v>0.48937669155977731</v>
      </c>
      <c r="K78" s="305">
        <f>IF(K$23=0,0,K$23/MAE_fec!K$23)</f>
        <v>0.48937669155977748</v>
      </c>
      <c r="L78" s="305">
        <f>IF(L$23=0,0,L$23/MAE_fec!L$23)</f>
        <v>0.48937669155977742</v>
      </c>
      <c r="M78" s="305">
        <f>IF(M$23=0,0,M$23/MAE_fec!M$23)</f>
        <v>0.48937669155977742</v>
      </c>
      <c r="N78" s="305">
        <f>IF(N$23=0,0,N$23/MAE_fec!N$23)</f>
        <v>0.48937669155977737</v>
      </c>
      <c r="O78" s="305">
        <f>IF(O$23=0,0,O$23/MAE_fec!O$23)</f>
        <v>0.50907245130090539</v>
      </c>
      <c r="P78" s="305">
        <f>IF(P$23=0,0,P$23/MAE_fec!P$23)</f>
        <v>0.52744698712344373</v>
      </c>
      <c r="Q78" s="305">
        <f>IF(Q$23=0,0,Q$23/MAE_fec!Q$23)</f>
        <v>0.54617393378765944</v>
      </c>
    </row>
    <row r="79" spans="1:17" x14ac:dyDescent="0.25">
      <c r="A79" s="127" t="s">
        <v>293</v>
      </c>
      <c r="B79" s="305">
        <f>IF(B$26=0,0,B$26/MAE_fec!B$26)</f>
        <v>0.47930876015696211</v>
      </c>
      <c r="C79" s="305">
        <f>IF(C$26=0,0,C$26/MAE_fec!C$26)</f>
        <v>0.47933229074453704</v>
      </c>
      <c r="D79" s="305">
        <f>IF(D$26=0,0,D$26/MAE_fec!D$26)</f>
        <v>0.47944413455314633</v>
      </c>
      <c r="E79" s="305">
        <f>IF(E$26=0,0,E$26/MAE_fec!E$26)</f>
        <v>0.48051017791351724</v>
      </c>
      <c r="F79" s="305">
        <f>IF(F$26=0,0,F$26/MAE_fec!F$26)</f>
        <v>0.48101904303625659</v>
      </c>
      <c r="G79" s="305">
        <f>IF(G$26=0,0,G$26/MAE_fec!G$26)</f>
        <v>0.48038523348137158</v>
      </c>
      <c r="H79" s="305">
        <f>IF(H$26=0,0,H$26/MAE_fec!H$26)</f>
        <v>0.48076398060658698</v>
      </c>
      <c r="I79" s="305">
        <f>IF(I$26=0,0,I$26/MAE_fec!I$26)</f>
        <v>0.48059712493011392</v>
      </c>
      <c r="J79" s="305">
        <f>IF(J$26=0,0,J$26/MAE_fec!J$26)</f>
        <v>0.48129816762079169</v>
      </c>
      <c r="K79" s="305">
        <f>IF(K$26=0,0,K$26/MAE_fec!K$26)</f>
        <v>0.50386864647755203</v>
      </c>
      <c r="L79" s="305">
        <f>IF(L$26=0,0,L$26/MAE_fec!L$26)</f>
        <v>0.49203834146852649</v>
      </c>
      <c r="M79" s="305">
        <f>IF(M$26=0,0,M$26/MAE_fec!M$26)</f>
        <v>0.48868900886402161</v>
      </c>
      <c r="N79" s="305">
        <f>IF(N$26=0,0,N$26/MAE_fec!N$26)</f>
        <v>0.48129816762079164</v>
      </c>
      <c r="O79" s="305">
        <f>IF(O$26=0,0,O$26/MAE_fec!O$26)</f>
        <v>0.50066879404578601</v>
      </c>
      <c r="P79" s="305">
        <f>IF(P$26=0,0,P$26/MAE_fec!P$26)</f>
        <v>0.51874000702914913</v>
      </c>
      <c r="Q79" s="305">
        <f>IF(Q$26=0,0,Q$26/MAE_fec!Q$26)</f>
        <v>0.53715781333269752</v>
      </c>
    </row>
    <row r="80" spans="1:17" x14ac:dyDescent="0.25">
      <c r="A80" s="127" t="s">
        <v>292</v>
      </c>
      <c r="B80" s="305">
        <f>IF(B$34=0,0,B$34/MAE_fec!B$34)</f>
        <v>0.69479971366757443</v>
      </c>
      <c r="C80" s="305">
        <f>IF(C$34=0,0,C$34/MAE_fec!C$34)</f>
        <v>0.68183974386139845</v>
      </c>
      <c r="D80" s="305">
        <f>IF(D$34=0,0,D$34/MAE_fec!D$34)</f>
        <v>0.68413300032531621</v>
      </c>
      <c r="E80" s="305">
        <f>IF(E$34=0,0,E$34/MAE_fec!E$34)</f>
        <v>0.69426100845014649</v>
      </c>
      <c r="F80" s="305">
        <f>IF(F$34=0,0,F$34/MAE_fec!F$34)</f>
        <v>0.6926727226804944</v>
      </c>
      <c r="G80" s="305">
        <f>IF(G$34=0,0,G$34/MAE_fec!G$34)</f>
        <v>0.69035769557079663</v>
      </c>
      <c r="H80" s="305">
        <f>IF(H$34=0,0,H$34/MAE_fec!H$34)</f>
        <v>0.6879163950463697</v>
      </c>
      <c r="I80" s="305">
        <f>IF(I$34=0,0,I$34/MAE_fec!I$34)</f>
        <v>0.68548690649359245</v>
      </c>
      <c r="J80" s="305">
        <f>IF(J$34=0,0,J$34/MAE_fec!J$34)</f>
        <v>0.65853952137806515</v>
      </c>
      <c r="K80" s="305">
        <f>IF(K$34=0,0,K$34/MAE_fec!K$34)</f>
        <v>0.66093941377873455</v>
      </c>
      <c r="L80" s="305">
        <f>IF(L$34=0,0,L$34/MAE_fec!L$34)</f>
        <v>0.66197980511925492</v>
      </c>
      <c r="M80" s="305">
        <f>IF(M$34=0,0,M$34/MAE_fec!M$34)</f>
        <v>0.67273895612101631</v>
      </c>
      <c r="N80" s="305">
        <f>IF(N$34=0,0,N$34/MAE_fec!N$34)</f>
        <v>0.66740776114735334</v>
      </c>
      <c r="O80" s="305">
        <f>IF(O$34=0,0,O$34/MAE_fec!O$34)</f>
        <v>0.68049802463416431</v>
      </c>
      <c r="P80" s="305">
        <f>IF(P$34=0,0,P$34/MAE_fec!P$34)</f>
        <v>0.72371843090295862</v>
      </c>
      <c r="Q80" s="305">
        <f>IF(Q$34=0,0,Q$34/MAE_fec!Q$34)</f>
        <v>0.75820770698567652</v>
      </c>
    </row>
    <row r="81" spans="1:17" x14ac:dyDescent="0.25">
      <c r="A81" s="127" t="s">
        <v>291</v>
      </c>
      <c r="B81" s="305">
        <f>IF(B$45=0,0,B$45/MAE_fec!B$45)</f>
        <v>0.64682523748767573</v>
      </c>
      <c r="C81" s="305">
        <f>IF(C$45=0,0,C$45/MAE_fec!C$45)</f>
        <v>0.64682523748767573</v>
      </c>
      <c r="D81" s="305">
        <f>IF(D$45=0,0,D$45/MAE_fec!D$45)</f>
        <v>0.64682523748767573</v>
      </c>
      <c r="E81" s="305">
        <f>IF(E$45=0,0,E$45/MAE_fec!E$45)</f>
        <v>0.64682523748767573</v>
      </c>
      <c r="F81" s="305">
        <f>IF(F$45=0,0,F$45/MAE_fec!F$45)</f>
        <v>0.64682523748767562</v>
      </c>
      <c r="G81" s="305">
        <f>IF(G$45=0,0,G$45/MAE_fec!G$45)</f>
        <v>0.64682523748767562</v>
      </c>
      <c r="H81" s="305">
        <f>IF(H$45=0,0,H$45/MAE_fec!H$45)</f>
        <v>0.64682523748767562</v>
      </c>
      <c r="I81" s="305">
        <f>IF(I$45=0,0,I$45/MAE_fec!I$45)</f>
        <v>0.64682523748767573</v>
      </c>
      <c r="J81" s="305">
        <f>IF(J$45=0,0,J$45/MAE_fec!J$45)</f>
        <v>0.64682523748767573</v>
      </c>
      <c r="K81" s="305">
        <f>IF(K$45=0,0,K$45/MAE_fec!K$45)</f>
        <v>0.64682523748767562</v>
      </c>
      <c r="L81" s="305">
        <f>IF(L$45=0,0,L$45/MAE_fec!L$45)</f>
        <v>0.64682523748767573</v>
      </c>
      <c r="M81" s="305">
        <f>IF(M$45=0,0,M$45/MAE_fec!M$45)</f>
        <v>0.64682523748767562</v>
      </c>
      <c r="N81" s="305">
        <f>IF(N$45=0,0,N$45/MAE_fec!N$45)</f>
        <v>0.64682523748767562</v>
      </c>
      <c r="O81" s="305">
        <f>IF(O$45=0,0,O$45/MAE_fec!O$45)</f>
        <v>0.67285776966948085</v>
      </c>
      <c r="P81" s="305">
        <f>IF(P$45=0,0,P$45/MAE_fec!P$45)</f>
        <v>0.69714399682766048</v>
      </c>
      <c r="Q81" s="305">
        <f>IF(Q$45=0,0,Q$45/MAE_fec!Q$45)</f>
        <v>0.72189601696350458</v>
      </c>
    </row>
    <row r="82" spans="1:17" x14ac:dyDescent="0.25">
      <c r="A82" s="72" t="s">
        <v>290</v>
      </c>
      <c r="B82" s="304">
        <f>IF(B$46=0,0,B$46/MAE_fec!B$46)</f>
        <v>0.58986572582452135</v>
      </c>
      <c r="C82" s="304">
        <f>IF(C$46=0,0,C$46/MAE_fec!C$46)</f>
        <v>0.58986572582452135</v>
      </c>
      <c r="D82" s="304">
        <f>IF(D$46=0,0,D$46/MAE_fec!D$46)</f>
        <v>0.58986572582452124</v>
      </c>
      <c r="E82" s="304">
        <f>IF(E$46=0,0,E$46/MAE_fec!E$46)</f>
        <v>0.58986572582452135</v>
      </c>
      <c r="F82" s="304">
        <f>IF(F$46=0,0,F$46/MAE_fec!F$46)</f>
        <v>0.58986572582452135</v>
      </c>
      <c r="G82" s="304">
        <f>IF(G$46=0,0,G$46/MAE_fec!G$46)</f>
        <v>0.58986572582452135</v>
      </c>
      <c r="H82" s="304">
        <f>IF(H$46=0,0,H$46/MAE_fec!H$46)</f>
        <v>0.58986572582452124</v>
      </c>
      <c r="I82" s="304">
        <f>IF(I$46=0,0,I$46/MAE_fec!I$46)</f>
        <v>0.58986572582452135</v>
      </c>
      <c r="J82" s="304">
        <f>IF(J$46=0,0,J$46/MAE_fec!J$46)</f>
        <v>0.58986572582452146</v>
      </c>
      <c r="K82" s="304">
        <f>IF(K$46=0,0,K$46/MAE_fec!K$46)</f>
        <v>0.58986572582452135</v>
      </c>
      <c r="L82" s="304">
        <f>IF(L$46=0,0,L$46/MAE_fec!L$46)</f>
        <v>0.58986572582452135</v>
      </c>
      <c r="M82" s="304">
        <f>IF(M$46=0,0,M$46/MAE_fec!M$46)</f>
        <v>0.58986572582452124</v>
      </c>
      <c r="N82" s="304">
        <f>IF(N$46=0,0,N$46/MAE_fec!N$46)</f>
        <v>0.58986572582452135</v>
      </c>
      <c r="O82" s="304">
        <f>IF(O$46=0,0,O$46/MAE_fec!O$46)</f>
        <v>0.61360582995235891</v>
      </c>
      <c r="P82" s="304">
        <f>IF(P$46=0,0,P$46/MAE_fec!P$46)</f>
        <v>0.63575340889631105</v>
      </c>
      <c r="Q82" s="304">
        <f>IF(Q$46=0,0,Q$46/MAE_fec!Q$46)</f>
        <v>0.65832576302980461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6">
    <tabColor theme="6" tint="0.59999389629810485"/>
    <pageSetUpPr fitToPage="1"/>
  </sheetPr>
  <dimension ref="A1:Q8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386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80" t="s">
        <v>135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6</v>
      </c>
      <c r="B5" s="96">
        <v>3247.7408033423653</v>
      </c>
      <c r="C5" s="96">
        <v>3518.6623710379931</v>
      </c>
      <c r="D5" s="96">
        <v>3251.2479425221318</v>
      </c>
      <c r="E5" s="96">
        <v>2943.3241973438644</v>
      </c>
      <c r="F5" s="96">
        <v>2707.881409362024</v>
      </c>
      <c r="G5" s="96">
        <v>2764.2526977156986</v>
      </c>
      <c r="H5" s="96">
        <v>2602.6277446561685</v>
      </c>
      <c r="I5" s="96">
        <v>2471.2222233842281</v>
      </c>
      <c r="J5" s="96">
        <v>1867.8465516440519</v>
      </c>
      <c r="K5" s="96">
        <v>1353.2949862819203</v>
      </c>
      <c r="L5" s="96">
        <v>1531.7051581272676</v>
      </c>
      <c r="M5" s="96">
        <v>1526.1114525127614</v>
      </c>
      <c r="N5" s="96">
        <v>1576.7337784092813</v>
      </c>
      <c r="O5" s="96">
        <v>1561.7472021182914</v>
      </c>
      <c r="P5" s="96">
        <v>1563.8263098016723</v>
      </c>
      <c r="Q5" s="96">
        <v>1535.3141134670618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91.689256370152705</v>
      </c>
      <c r="C10" s="158">
        <v>90.687445152197199</v>
      </c>
      <c r="D10" s="158">
        <v>88.445208173893406</v>
      </c>
      <c r="E10" s="158">
        <v>84.797609878994933</v>
      </c>
      <c r="F10" s="158">
        <v>82.864986000707361</v>
      </c>
      <c r="G10" s="158">
        <v>86.534976397387055</v>
      </c>
      <c r="H10" s="158">
        <v>83.655050394342851</v>
      </c>
      <c r="I10" s="158">
        <v>81.540819626995642</v>
      </c>
      <c r="J10" s="158">
        <v>39.748928142181818</v>
      </c>
      <c r="K10" s="158">
        <v>32.726338065175149</v>
      </c>
      <c r="L10" s="158">
        <v>34.387205078389265</v>
      </c>
      <c r="M10" s="158">
        <v>33.313714323378939</v>
      </c>
      <c r="N10" s="158">
        <v>33.103444764493766</v>
      </c>
      <c r="O10" s="158">
        <v>32.927960486149679</v>
      </c>
      <c r="P10" s="158">
        <v>31.962491525218915</v>
      </c>
      <c r="Q10" s="158">
        <v>31.206823808426549</v>
      </c>
    </row>
    <row r="11" spans="1:17" x14ac:dyDescent="0.25">
      <c r="A11" s="92" t="s">
        <v>125</v>
      </c>
      <c r="B11" s="91">
        <v>42.933168385644962</v>
      </c>
      <c r="C11" s="91">
        <v>42.464073843777648</v>
      </c>
      <c r="D11" s="91">
        <v>41.414154348723542</v>
      </c>
      <c r="E11" s="91">
        <v>39.706179412534119</v>
      </c>
      <c r="F11" s="91">
        <v>38.801235151042121</v>
      </c>
      <c r="G11" s="91">
        <v>40.519695109297821</v>
      </c>
      <c r="H11" s="91">
        <v>39.17117999507618</v>
      </c>
      <c r="I11" s="91">
        <v>38.181198953304126</v>
      </c>
      <c r="J11" s="91">
        <v>0</v>
      </c>
      <c r="K11" s="91">
        <v>0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48.756087984507744</v>
      </c>
      <c r="C12" s="91">
        <v>48.223371308419559</v>
      </c>
      <c r="D12" s="91">
        <v>47.031053825169856</v>
      </c>
      <c r="E12" s="91">
        <v>45.091430466460814</v>
      </c>
      <c r="F12" s="91">
        <v>44.06375084966524</v>
      </c>
      <c r="G12" s="91">
        <v>46.015281288089234</v>
      </c>
      <c r="H12" s="91">
        <v>44.483870399266678</v>
      </c>
      <c r="I12" s="91">
        <v>43.359620673691524</v>
      </c>
      <c r="J12" s="91">
        <v>39.748928142181818</v>
      </c>
      <c r="K12" s="91">
        <v>32.726338065175149</v>
      </c>
      <c r="L12" s="91">
        <v>34.387205078389265</v>
      </c>
      <c r="M12" s="91">
        <v>33.313714323378939</v>
      </c>
      <c r="N12" s="91">
        <v>33.103444764493766</v>
      </c>
      <c r="O12" s="91">
        <v>32.927960486149679</v>
      </c>
      <c r="P12" s="91">
        <v>31.962491525218915</v>
      </c>
      <c r="Q12" s="91">
        <v>31.206823808426549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295</v>
      </c>
      <c r="B15" s="204">
        <v>402.59536007634983</v>
      </c>
      <c r="C15" s="204">
        <v>398.10160287221817</v>
      </c>
      <c r="D15" s="204">
        <v>387.81849449392905</v>
      </c>
      <c r="E15" s="204">
        <v>367.80259975833394</v>
      </c>
      <c r="F15" s="204">
        <v>357.54401802807087</v>
      </c>
      <c r="G15" s="204">
        <v>375.81930436118205</v>
      </c>
      <c r="H15" s="204">
        <v>361.90225083888993</v>
      </c>
      <c r="I15" s="204">
        <v>353.36112479822231</v>
      </c>
      <c r="J15" s="204">
        <v>313.85729596808341</v>
      </c>
      <c r="K15" s="204">
        <v>258.40696723525377</v>
      </c>
      <c r="L15" s="204">
        <v>271.52116311659597</v>
      </c>
      <c r="M15" s="204">
        <v>263.04488661401695</v>
      </c>
      <c r="N15" s="204">
        <v>261.38459945004513</v>
      </c>
      <c r="O15" s="204">
        <v>259.99897665063338</v>
      </c>
      <c r="P15" s="204">
        <v>252.37563958013573</v>
      </c>
      <c r="Q15" s="204">
        <v>246.40889186320445</v>
      </c>
    </row>
    <row r="16" spans="1:17" x14ac:dyDescent="0.25">
      <c r="A16" s="152" t="s">
        <v>301</v>
      </c>
      <c r="B16" s="264">
        <v>402.59536007634983</v>
      </c>
      <c r="C16" s="264">
        <v>398.10160287221817</v>
      </c>
      <c r="D16" s="264">
        <v>387.81849449392905</v>
      </c>
      <c r="E16" s="264">
        <v>367.80259975833394</v>
      </c>
      <c r="F16" s="264">
        <v>357.54401802807087</v>
      </c>
      <c r="G16" s="264">
        <v>375.81930436118205</v>
      </c>
      <c r="H16" s="264">
        <v>361.90225083888993</v>
      </c>
      <c r="I16" s="264">
        <v>353.36112479822231</v>
      </c>
      <c r="J16" s="264">
        <v>313.85729596808341</v>
      </c>
      <c r="K16" s="264">
        <v>258.40696723525377</v>
      </c>
      <c r="L16" s="264">
        <v>271.52116311659597</v>
      </c>
      <c r="M16" s="264">
        <v>263.04488661401695</v>
      </c>
      <c r="N16" s="264">
        <v>261.38459945004513</v>
      </c>
      <c r="O16" s="264">
        <v>259.99897665063338</v>
      </c>
      <c r="P16" s="264">
        <v>252.37563958013573</v>
      </c>
      <c r="Q16" s="264">
        <v>246.40889186320445</v>
      </c>
    </row>
    <row r="17" spans="1:17" x14ac:dyDescent="0.25">
      <c r="A17" s="154" t="s">
        <v>33</v>
      </c>
      <c r="B17" s="83">
        <v>0</v>
      </c>
      <c r="C17" s="83">
        <v>0</v>
      </c>
      <c r="D17" s="83">
        <v>0</v>
      </c>
      <c r="E17" s="83">
        <v>0</v>
      </c>
      <c r="F17" s="83">
        <v>0</v>
      </c>
      <c r="G17" s="83">
        <v>0</v>
      </c>
      <c r="H17" s="83">
        <v>0</v>
      </c>
      <c r="I17" s="83">
        <v>0</v>
      </c>
      <c r="J17" s="83">
        <v>0</v>
      </c>
      <c r="K17" s="83">
        <v>0</v>
      </c>
      <c r="L17" s="83">
        <v>0</v>
      </c>
      <c r="M17" s="83">
        <v>0</v>
      </c>
      <c r="N17" s="83">
        <v>0</v>
      </c>
      <c r="O17" s="83">
        <v>0</v>
      </c>
      <c r="P17" s="83">
        <v>0</v>
      </c>
      <c r="Q17" s="83">
        <v>0</v>
      </c>
    </row>
    <row r="18" spans="1:17" x14ac:dyDescent="0.25">
      <c r="A18" s="154" t="s">
        <v>30</v>
      </c>
      <c r="B18" s="83">
        <v>0</v>
      </c>
      <c r="C18" s="83">
        <v>0</v>
      </c>
      <c r="D18" s="83">
        <v>0</v>
      </c>
      <c r="E18" s="83">
        <v>0</v>
      </c>
      <c r="F18" s="83">
        <v>0</v>
      </c>
      <c r="G18" s="83">
        <v>0</v>
      </c>
      <c r="H18" s="83">
        <v>0</v>
      </c>
      <c r="I18" s="83">
        <v>0</v>
      </c>
      <c r="J18" s="83">
        <v>0</v>
      </c>
      <c r="K18" s="83">
        <v>0</v>
      </c>
      <c r="L18" s="83">
        <v>0</v>
      </c>
      <c r="M18" s="83">
        <v>0</v>
      </c>
      <c r="N18" s="83">
        <v>0</v>
      </c>
      <c r="O18" s="83">
        <v>0</v>
      </c>
      <c r="P18" s="83">
        <v>0</v>
      </c>
      <c r="Q18" s="83">
        <v>0</v>
      </c>
    </row>
    <row r="19" spans="1:17" x14ac:dyDescent="0.25">
      <c r="A19" s="154" t="s">
        <v>125</v>
      </c>
      <c r="B19" s="83">
        <v>72.525722953797143</v>
      </c>
      <c r="C19" s="83">
        <v>71.342471286370412</v>
      </c>
      <c r="D19" s="83">
        <v>67.766830336663133</v>
      </c>
      <c r="E19" s="83">
        <v>48.415860534247322</v>
      </c>
      <c r="F19" s="83">
        <v>39.589604945447086</v>
      </c>
      <c r="G19" s="83">
        <v>51.388028446842995</v>
      </c>
      <c r="H19" s="83">
        <v>43.874937170071547</v>
      </c>
      <c r="I19" s="83">
        <v>45.257902463233982</v>
      </c>
      <c r="J19" s="83">
        <v>0</v>
      </c>
      <c r="K19" s="83">
        <v>0</v>
      </c>
      <c r="L19" s="83">
        <v>0</v>
      </c>
      <c r="M19" s="83">
        <v>0</v>
      </c>
      <c r="N19" s="83">
        <v>0</v>
      </c>
      <c r="O19" s="83">
        <v>0</v>
      </c>
      <c r="P19" s="83">
        <v>0</v>
      </c>
      <c r="Q19" s="83">
        <v>0</v>
      </c>
    </row>
    <row r="20" spans="1:17" x14ac:dyDescent="0.25">
      <c r="A20" s="154" t="s">
        <v>29</v>
      </c>
      <c r="B20" s="83">
        <v>0</v>
      </c>
      <c r="C20" s="83">
        <v>0</v>
      </c>
      <c r="D20" s="83">
        <v>0</v>
      </c>
      <c r="E20" s="83">
        <v>0</v>
      </c>
      <c r="F20" s="83">
        <v>0</v>
      </c>
      <c r="G20" s="83">
        <v>0</v>
      </c>
      <c r="H20" s="83">
        <v>0</v>
      </c>
      <c r="I20" s="83">
        <v>0</v>
      </c>
      <c r="J20" s="83">
        <v>0</v>
      </c>
      <c r="K20" s="83">
        <v>0</v>
      </c>
      <c r="L20" s="83">
        <v>0</v>
      </c>
      <c r="M20" s="83">
        <v>0</v>
      </c>
      <c r="N20" s="83">
        <v>0</v>
      </c>
      <c r="O20" s="83">
        <v>0</v>
      </c>
      <c r="P20" s="83">
        <v>0</v>
      </c>
      <c r="Q20" s="83">
        <v>0</v>
      </c>
    </row>
    <row r="21" spans="1:17" x14ac:dyDescent="0.25">
      <c r="A21" s="154" t="s">
        <v>26</v>
      </c>
      <c r="B21" s="83">
        <v>330.06963712255271</v>
      </c>
      <c r="C21" s="83">
        <v>326.75913158584774</v>
      </c>
      <c r="D21" s="83">
        <v>320.05166415726592</v>
      </c>
      <c r="E21" s="83">
        <v>319.38673922408663</v>
      </c>
      <c r="F21" s="83">
        <v>317.95441308262377</v>
      </c>
      <c r="G21" s="83">
        <v>324.43127591433904</v>
      </c>
      <c r="H21" s="83">
        <v>318.02731366881835</v>
      </c>
      <c r="I21" s="83">
        <v>308.10322233498835</v>
      </c>
      <c r="J21" s="83">
        <v>313.85729596808341</v>
      </c>
      <c r="K21" s="83">
        <v>258.40696723525377</v>
      </c>
      <c r="L21" s="83">
        <v>271.52116311659597</v>
      </c>
      <c r="M21" s="83">
        <v>263.04488661401695</v>
      </c>
      <c r="N21" s="83">
        <v>261.38459945004513</v>
      </c>
      <c r="O21" s="83">
        <v>259.99897665063338</v>
      </c>
      <c r="P21" s="83">
        <v>252.37563958013573</v>
      </c>
      <c r="Q21" s="83">
        <v>246.40889186320445</v>
      </c>
    </row>
    <row r="22" spans="1:17" x14ac:dyDescent="0.25">
      <c r="A22" s="152" t="s">
        <v>300</v>
      </c>
      <c r="B22" s="264">
        <v>0</v>
      </c>
      <c r="C22" s="264">
        <v>0</v>
      </c>
      <c r="D22" s="264">
        <v>0</v>
      </c>
      <c r="E22" s="264">
        <v>0</v>
      </c>
      <c r="F22" s="264">
        <v>0</v>
      </c>
      <c r="G22" s="264">
        <v>0</v>
      </c>
      <c r="H22" s="264">
        <v>0</v>
      </c>
      <c r="I22" s="264">
        <v>0</v>
      </c>
      <c r="J22" s="264">
        <v>0</v>
      </c>
      <c r="K22" s="264">
        <v>0</v>
      </c>
      <c r="L22" s="264">
        <v>0</v>
      </c>
      <c r="M22" s="264">
        <v>0</v>
      </c>
      <c r="N22" s="264">
        <v>0</v>
      </c>
      <c r="O22" s="264">
        <v>0</v>
      </c>
      <c r="P22" s="264">
        <v>0</v>
      </c>
      <c r="Q22" s="264">
        <v>0</v>
      </c>
    </row>
    <row r="23" spans="1:17" x14ac:dyDescent="0.25">
      <c r="A23" s="156" t="s">
        <v>294</v>
      </c>
      <c r="B23" s="204">
        <v>400.6911541471668</v>
      </c>
      <c r="C23" s="204">
        <v>396.31313965504756</v>
      </c>
      <c r="D23" s="204">
        <v>386.51434142855788</v>
      </c>
      <c r="E23" s="204">
        <v>370.57397471047983</v>
      </c>
      <c r="F23" s="204">
        <v>362.1282164724895</v>
      </c>
      <c r="G23" s="204">
        <v>378.16643889865924</v>
      </c>
      <c r="H23" s="204">
        <v>365.5808763180267</v>
      </c>
      <c r="I23" s="204">
        <v>356.34147794313077</v>
      </c>
      <c r="J23" s="204">
        <v>326.66779784433186</v>
      </c>
      <c r="K23" s="204">
        <v>268.95419038771314</v>
      </c>
      <c r="L23" s="204">
        <v>282.60365957033463</v>
      </c>
      <c r="M23" s="204">
        <v>273.78141259826259</v>
      </c>
      <c r="N23" s="204">
        <v>272.05335861127156</v>
      </c>
      <c r="O23" s="204">
        <v>270.61117977923078</v>
      </c>
      <c r="P23" s="204">
        <v>262.67668609361067</v>
      </c>
      <c r="Q23" s="204">
        <v>256.46639765353939</v>
      </c>
    </row>
    <row r="24" spans="1:17" x14ac:dyDescent="0.25">
      <c r="A24" s="152" t="s">
        <v>299</v>
      </c>
      <c r="B24" s="151">
        <v>400.6911541471668</v>
      </c>
      <c r="C24" s="151">
        <v>396.31313965504756</v>
      </c>
      <c r="D24" s="151">
        <v>386.51434142855788</v>
      </c>
      <c r="E24" s="151">
        <v>370.57397471047983</v>
      </c>
      <c r="F24" s="151">
        <v>362.1282164724895</v>
      </c>
      <c r="G24" s="151">
        <v>378.16643889865924</v>
      </c>
      <c r="H24" s="151">
        <v>365.5808763180267</v>
      </c>
      <c r="I24" s="151">
        <v>356.34147794313077</v>
      </c>
      <c r="J24" s="151">
        <v>326.66779784433186</v>
      </c>
      <c r="K24" s="151">
        <v>268.95419038771314</v>
      </c>
      <c r="L24" s="151">
        <v>282.60365957033463</v>
      </c>
      <c r="M24" s="151">
        <v>273.78141259826259</v>
      </c>
      <c r="N24" s="151">
        <v>272.05335861127156</v>
      </c>
      <c r="O24" s="151">
        <v>270.61117977923078</v>
      </c>
      <c r="P24" s="151">
        <v>262.67668609361067</v>
      </c>
      <c r="Q24" s="151">
        <v>256.46639765353939</v>
      </c>
    </row>
    <row r="25" spans="1:17" x14ac:dyDescent="0.25">
      <c r="A25" s="152" t="s">
        <v>298</v>
      </c>
      <c r="B25" s="151">
        <v>0</v>
      </c>
      <c r="C25" s="151">
        <v>0</v>
      </c>
      <c r="D25" s="151">
        <v>0</v>
      </c>
      <c r="E25" s="151">
        <v>0</v>
      </c>
      <c r="F25" s="151">
        <v>0</v>
      </c>
      <c r="G25" s="151">
        <v>0</v>
      </c>
      <c r="H25" s="151">
        <v>0</v>
      </c>
      <c r="I25" s="151">
        <v>0</v>
      </c>
      <c r="J25" s="151">
        <v>0</v>
      </c>
      <c r="K25" s="151">
        <v>0</v>
      </c>
      <c r="L25" s="151">
        <v>0</v>
      </c>
      <c r="M25" s="151">
        <v>0</v>
      </c>
      <c r="N25" s="151">
        <v>0</v>
      </c>
      <c r="O25" s="151">
        <v>0</v>
      </c>
      <c r="P25" s="151">
        <v>0</v>
      </c>
      <c r="Q25" s="151">
        <v>0</v>
      </c>
    </row>
    <row r="26" spans="1:17" x14ac:dyDescent="0.25">
      <c r="A26" s="156" t="s">
        <v>293</v>
      </c>
      <c r="B26" s="204">
        <v>1393.9429085445358</v>
      </c>
      <c r="C26" s="204">
        <v>1378.3837600579959</v>
      </c>
      <c r="D26" s="204">
        <v>1342.7796090340175</v>
      </c>
      <c r="E26" s="204">
        <v>1273.4767374868511</v>
      </c>
      <c r="F26" s="204">
        <v>1237.9575073300182</v>
      </c>
      <c r="G26" s="204">
        <v>1301.2337104656688</v>
      </c>
      <c r="H26" s="204">
        <v>1253.0474172566392</v>
      </c>
      <c r="I26" s="204">
        <v>1223.474691746052</v>
      </c>
      <c r="J26" s="204">
        <v>1113.1962407201652</v>
      </c>
      <c r="K26" s="204">
        <v>705.13221365616539</v>
      </c>
      <c r="L26" s="204">
        <v>857.34170975808581</v>
      </c>
      <c r="M26" s="204">
        <v>862.50978025872473</v>
      </c>
      <c r="N26" s="204">
        <v>927.08487974587592</v>
      </c>
      <c r="O26" s="204">
        <v>922.17032108760657</v>
      </c>
      <c r="P26" s="204">
        <v>895.1316946875246</v>
      </c>
      <c r="Q26" s="204">
        <v>873.96869732171342</v>
      </c>
    </row>
    <row r="27" spans="1:17" x14ac:dyDescent="0.25">
      <c r="A27" s="152" t="s">
        <v>297</v>
      </c>
      <c r="B27" s="264">
        <v>1393.9429085445358</v>
      </c>
      <c r="C27" s="264">
        <v>1378.3837600579959</v>
      </c>
      <c r="D27" s="264">
        <v>1342.7796090340175</v>
      </c>
      <c r="E27" s="264">
        <v>1273.4767374868511</v>
      </c>
      <c r="F27" s="264">
        <v>1237.9575073300182</v>
      </c>
      <c r="G27" s="264">
        <v>1301.2337104656688</v>
      </c>
      <c r="H27" s="264">
        <v>1253.0474172566392</v>
      </c>
      <c r="I27" s="264">
        <v>1223.474691746052</v>
      </c>
      <c r="J27" s="264">
        <v>1113.1962407201652</v>
      </c>
      <c r="K27" s="264">
        <v>705.13221365616539</v>
      </c>
      <c r="L27" s="264">
        <v>857.34170975808581</v>
      </c>
      <c r="M27" s="264">
        <v>862.50978025872473</v>
      </c>
      <c r="N27" s="264">
        <v>927.08487974587592</v>
      </c>
      <c r="O27" s="264">
        <v>922.17032108760657</v>
      </c>
      <c r="P27" s="264">
        <v>895.1316946875246</v>
      </c>
      <c r="Q27" s="264">
        <v>873.96869732171342</v>
      </c>
    </row>
    <row r="28" spans="1:17" x14ac:dyDescent="0.25">
      <c r="A28" s="154" t="s">
        <v>33</v>
      </c>
      <c r="B28" s="83">
        <v>0</v>
      </c>
      <c r="C28" s="83">
        <v>0</v>
      </c>
      <c r="D28" s="83">
        <v>0</v>
      </c>
      <c r="E28" s="83">
        <v>0</v>
      </c>
      <c r="F28" s="83">
        <v>0</v>
      </c>
      <c r="G28" s="83">
        <v>0</v>
      </c>
      <c r="H28" s="83">
        <v>0</v>
      </c>
      <c r="I28" s="83">
        <v>0</v>
      </c>
      <c r="J28" s="83">
        <v>0</v>
      </c>
      <c r="K28" s="83">
        <v>0</v>
      </c>
      <c r="L28" s="83">
        <v>0</v>
      </c>
      <c r="M28" s="83">
        <v>0</v>
      </c>
      <c r="N28" s="83">
        <v>0</v>
      </c>
      <c r="O28" s="83">
        <v>0</v>
      </c>
      <c r="P28" s="83">
        <v>0</v>
      </c>
      <c r="Q28" s="83">
        <v>0</v>
      </c>
    </row>
    <row r="29" spans="1:17" x14ac:dyDescent="0.25">
      <c r="A29" s="154" t="s">
        <v>30</v>
      </c>
      <c r="B29" s="83">
        <v>0</v>
      </c>
      <c r="C29" s="83">
        <v>0</v>
      </c>
      <c r="D29" s="83">
        <v>0</v>
      </c>
      <c r="E29" s="83">
        <v>0</v>
      </c>
      <c r="F29" s="83">
        <v>0</v>
      </c>
      <c r="G29" s="83">
        <v>0</v>
      </c>
      <c r="H29" s="83">
        <v>0</v>
      </c>
      <c r="I29" s="83">
        <v>0</v>
      </c>
      <c r="J29" s="83">
        <v>0</v>
      </c>
      <c r="K29" s="83">
        <v>0</v>
      </c>
      <c r="L29" s="83">
        <v>0</v>
      </c>
      <c r="M29" s="83">
        <v>0</v>
      </c>
      <c r="N29" s="83">
        <v>0</v>
      </c>
      <c r="O29" s="83">
        <v>0</v>
      </c>
      <c r="P29" s="83">
        <v>0</v>
      </c>
      <c r="Q29" s="83">
        <v>0</v>
      </c>
    </row>
    <row r="30" spans="1:17" x14ac:dyDescent="0.25">
      <c r="A30" s="154" t="s">
        <v>125</v>
      </c>
      <c r="B30" s="83">
        <v>251.11247476706836</v>
      </c>
      <c r="C30" s="83">
        <v>247.01559379327836</v>
      </c>
      <c r="D30" s="83">
        <v>234.63532357754434</v>
      </c>
      <c r="E30" s="83">
        <v>167.63468272460082</v>
      </c>
      <c r="F30" s="83">
        <v>137.07472697976462</v>
      </c>
      <c r="G30" s="83">
        <v>177.92549279250792</v>
      </c>
      <c r="H30" s="83">
        <v>151.91222650817406</v>
      </c>
      <c r="I30" s="83">
        <v>156.70059431947067</v>
      </c>
      <c r="J30" s="83">
        <v>0</v>
      </c>
      <c r="K30" s="83">
        <v>0</v>
      </c>
      <c r="L30" s="83">
        <v>0</v>
      </c>
      <c r="M30" s="83">
        <v>0</v>
      </c>
      <c r="N30" s="83">
        <v>0</v>
      </c>
      <c r="O30" s="83">
        <v>0</v>
      </c>
      <c r="P30" s="83">
        <v>0</v>
      </c>
      <c r="Q30" s="83">
        <v>0</v>
      </c>
    </row>
    <row r="31" spans="1:17" x14ac:dyDescent="0.25">
      <c r="A31" s="154" t="s">
        <v>29</v>
      </c>
      <c r="B31" s="83">
        <v>0</v>
      </c>
      <c r="C31" s="83">
        <v>0</v>
      </c>
      <c r="D31" s="83">
        <v>0</v>
      </c>
      <c r="E31" s="83">
        <v>0</v>
      </c>
      <c r="F31" s="83">
        <v>0</v>
      </c>
      <c r="G31" s="83">
        <v>0</v>
      </c>
      <c r="H31" s="83">
        <v>0</v>
      </c>
      <c r="I31" s="83">
        <v>0</v>
      </c>
      <c r="J31" s="83">
        <v>0</v>
      </c>
      <c r="K31" s="83">
        <v>0</v>
      </c>
      <c r="L31" s="83">
        <v>0</v>
      </c>
      <c r="M31" s="83">
        <v>0</v>
      </c>
      <c r="N31" s="83">
        <v>0</v>
      </c>
      <c r="O31" s="83">
        <v>0</v>
      </c>
      <c r="P31" s="83">
        <v>0</v>
      </c>
      <c r="Q31" s="83">
        <v>0</v>
      </c>
    </row>
    <row r="32" spans="1:17" x14ac:dyDescent="0.25">
      <c r="A32" s="154" t="s">
        <v>26</v>
      </c>
      <c r="B32" s="83">
        <v>1142.8304337774675</v>
      </c>
      <c r="C32" s="83">
        <v>1131.3681662647175</v>
      </c>
      <c r="D32" s="83">
        <v>1108.1442854564732</v>
      </c>
      <c r="E32" s="83">
        <v>1105.8420547622502</v>
      </c>
      <c r="F32" s="83">
        <v>1100.8827803502536</v>
      </c>
      <c r="G32" s="83">
        <v>1123.3082176731609</v>
      </c>
      <c r="H32" s="83">
        <v>1101.1351907484652</v>
      </c>
      <c r="I32" s="83">
        <v>1066.7740974265814</v>
      </c>
      <c r="J32" s="83">
        <v>1113.1962407201652</v>
      </c>
      <c r="K32" s="83">
        <v>705.13221365616539</v>
      </c>
      <c r="L32" s="83">
        <v>857.34170975808581</v>
      </c>
      <c r="M32" s="83">
        <v>862.50978025872473</v>
      </c>
      <c r="N32" s="83">
        <v>927.08487974587592</v>
      </c>
      <c r="O32" s="83">
        <v>922.17032108760657</v>
      </c>
      <c r="P32" s="83">
        <v>895.1316946875246</v>
      </c>
      <c r="Q32" s="83">
        <v>873.96869732171342</v>
      </c>
    </row>
    <row r="33" spans="1:17" x14ac:dyDescent="0.25">
      <c r="A33" s="152" t="s">
        <v>296</v>
      </c>
      <c r="B33" s="264">
        <v>0</v>
      </c>
      <c r="C33" s="264">
        <v>0</v>
      </c>
      <c r="D33" s="264">
        <v>0</v>
      </c>
      <c r="E33" s="264">
        <v>0</v>
      </c>
      <c r="F33" s="264">
        <v>0</v>
      </c>
      <c r="G33" s="264">
        <v>0</v>
      </c>
      <c r="H33" s="264">
        <v>0</v>
      </c>
      <c r="I33" s="264">
        <v>0</v>
      </c>
      <c r="J33" s="264">
        <v>0</v>
      </c>
      <c r="K33" s="264">
        <v>0</v>
      </c>
      <c r="L33" s="264">
        <v>0</v>
      </c>
      <c r="M33" s="264">
        <v>0</v>
      </c>
      <c r="N33" s="264">
        <v>0</v>
      </c>
      <c r="O33" s="264">
        <v>0</v>
      </c>
      <c r="P33" s="264">
        <v>0</v>
      </c>
      <c r="Q33" s="264">
        <v>0</v>
      </c>
    </row>
    <row r="34" spans="1:17" x14ac:dyDescent="0.25">
      <c r="A34" s="156" t="s">
        <v>292</v>
      </c>
      <c r="B34" s="204">
        <v>958.82212420416033</v>
      </c>
      <c r="C34" s="204">
        <v>1255.1764233005342</v>
      </c>
      <c r="D34" s="204">
        <v>1045.6902893917343</v>
      </c>
      <c r="E34" s="204">
        <v>846.67327550920459</v>
      </c>
      <c r="F34" s="204">
        <v>667.38668153073843</v>
      </c>
      <c r="G34" s="204">
        <v>622.49826759280108</v>
      </c>
      <c r="H34" s="204">
        <v>538.44214984826954</v>
      </c>
      <c r="I34" s="204">
        <v>456.5041092698275</v>
      </c>
      <c r="J34" s="204">
        <v>74.37628896928986</v>
      </c>
      <c r="K34" s="204">
        <v>88.075276937612699</v>
      </c>
      <c r="L34" s="204">
        <v>85.85142060386184</v>
      </c>
      <c r="M34" s="204">
        <v>93.461658718378388</v>
      </c>
      <c r="N34" s="204">
        <v>83.107495837594968</v>
      </c>
      <c r="O34" s="204">
        <v>76.038764114671096</v>
      </c>
      <c r="P34" s="204">
        <v>121.67979791518252</v>
      </c>
      <c r="Q34" s="204">
        <v>127.26330282017791</v>
      </c>
    </row>
    <row r="35" spans="1:17" x14ac:dyDescent="0.25">
      <c r="A35" s="88" t="s">
        <v>33</v>
      </c>
      <c r="B35" s="87">
        <v>31.217913053025484</v>
      </c>
      <c r="C35" s="87">
        <v>50.296893811559997</v>
      </c>
      <c r="D35" s="87">
        <v>54.654905712527999</v>
      </c>
      <c r="E35" s="87">
        <v>42.774866490312</v>
      </c>
      <c r="F35" s="87">
        <v>45.155769775776001</v>
      </c>
      <c r="G35" s="87">
        <v>42.380879722113121</v>
      </c>
      <c r="H35" s="87">
        <v>42.382201423319998</v>
      </c>
      <c r="I35" s="87">
        <v>37.630177813007997</v>
      </c>
      <c r="J35" s="87">
        <v>47.924268415847997</v>
      </c>
      <c r="K35" s="87">
        <v>44.757163639584</v>
      </c>
      <c r="L35" s="87">
        <v>42.853420335570085</v>
      </c>
      <c r="M35" s="87">
        <v>37.462611452946241</v>
      </c>
      <c r="N35" s="87">
        <v>37.461382747506882</v>
      </c>
      <c r="O35" s="87">
        <v>42.949547434127865</v>
      </c>
      <c r="P35" s="87">
        <v>50.233243767358509</v>
      </c>
      <c r="Q35" s="87">
        <v>42.665445743356472</v>
      </c>
    </row>
    <row r="36" spans="1:17" x14ac:dyDescent="0.25">
      <c r="A36" s="88" t="s">
        <v>31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88" t="s">
        <v>30</v>
      </c>
      <c r="B37" s="87">
        <v>0</v>
      </c>
      <c r="C37" s="87">
        <v>0</v>
      </c>
      <c r="D37" s="87">
        <v>0</v>
      </c>
      <c r="E37" s="87">
        <v>0</v>
      </c>
      <c r="F37" s="87">
        <v>0</v>
      </c>
      <c r="G37" s="87">
        <v>0</v>
      </c>
      <c r="H37" s="87">
        <v>0</v>
      </c>
      <c r="I37" s="87">
        <v>0</v>
      </c>
      <c r="J37" s="87">
        <v>0</v>
      </c>
      <c r="K37" s="87">
        <v>0</v>
      </c>
      <c r="L37" s="87">
        <v>0</v>
      </c>
      <c r="M37" s="87">
        <v>0</v>
      </c>
      <c r="N37" s="87">
        <v>0</v>
      </c>
      <c r="O37" s="87">
        <v>0</v>
      </c>
      <c r="P37" s="87">
        <v>0</v>
      </c>
      <c r="Q37" s="87">
        <v>0</v>
      </c>
    </row>
    <row r="38" spans="1:17" x14ac:dyDescent="0.25">
      <c r="A38" s="88" t="s">
        <v>125</v>
      </c>
      <c r="B38" s="87">
        <v>164.2884501435436</v>
      </c>
      <c r="C38" s="87">
        <v>176.48236038789352</v>
      </c>
      <c r="D38" s="87">
        <v>148.89296839479701</v>
      </c>
      <c r="E38" s="87">
        <v>103.51817290629376</v>
      </c>
      <c r="F38" s="87">
        <v>70.611883132426215</v>
      </c>
      <c r="G38" s="87">
        <v>76.658253831819835</v>
      </c>
      <c r="H38" s="87">
        <v>57.609273592394224</v>
      </c>
      <c r="I38" s="87">
        <v>49.031300354903237</v>
      </c>
      <c r="J38" s="87">
        <v>0</v>
      </c>
      <c r="K38" s="87">
        <v>0</v>
      </c>
      <c r="L38" s="87">
        <v>0</v>
      </c>
      <c r="M38" s="87">
        <v>0</v>
      </c>
      <c r="N38" s="87">
        <v>0</v>
      </c>
      <c r="O38" s="87">
        <v>0</v>
      </c>
      <c r="P38" s="87">
        <v>0</v>
      </c>
      <c r="Q38" s="87">
        <v>0</v>
      </c>
    </row>
    <row r="39" spans="1:17" x14ac:dyDescent="0.25">
      <c r="A39" s="88" t="s">
        <v>29</v>
      </c>
      <c r="B39" s="87">
        <v>55.728374974807465</v>
      </c>
      <c r="C39" s="87">
        <v>263.13425404171204</v>
      </c>
      <c r="D39" s="87">
        <v>179.54250303441603</v>
      </c>
      <c r="E39" s="87">
        <v>83.604000411792015</v>
      </c>
      <c r="F39" s="87">
        <v>55.740817941552002</v>
      </c>
      <c r="G39" s="87">
        <v>65.015878226080432</v>
      </c>
      <c r="H39" s="87">
        <v>68.049751950936013</v>
      </c>
      <c r="I39" s="87">
        <v>71.281488358800019</v>
      </c>
      <c r="J39" s="87">
        <v>3.2404859825040004</v>
      </c>
      <c r="K39" s="87">
        <v>0</v>
      </c>
      <c r="L39" s="87">
        <v>0</v>
      </c>
      <c r="M39" s="87">
        <v>0</v>
      </c>
      <c r="N39" s="87">
        <v>0</v>
      </c>
      <c r="O39" s="87">
        <v>0</v>
      </c>
      <c r="P39" s="87">
        <v>0</v>
      </c>
      <c r="Q39" s="87">
        <v>0</v>
      </c>
    </row>
    <row r="40" spans="1:17" x14ac:dyDescent="0.25">
      <c r="A40" s="88" t="s">
        <v>28</v>
      </c>
      <c r="B40" s="87">
        <v>0</v>
      </c>
      <c r="C40" s="87">
        <v>0</v>
      </c>
      <c r="D40" s="87">
        <v>0</v>
      </c>
      <c r="E40" s="87">
        <v>0</v>
      </c>
      <c r="F40" s="87">
        <v>0</v>
      </c>
      <c r="G40" s="87">
        <v>0</v>
      </c>
      <c r="H40" s="87">
        <v>0</v>
      </c>
      <c r="I40" s="87">
        <v>0</v>
      </c>
      <c r="J40" s="87">
        <v>0</v>
      </c>
      <c r="K40" s="87">
        <v>0</v>
      </c>
      <c r="L40" s="87">
        <v>0</v>
      </c>
      <c r="M40" s="87">
        <v>0</v>
      </c>
      <c r="N40" s="87">
        <v>0</v>
      </c>
      <c r="O40" s="87">
        <v>0</v>
      </c>
      <c r="P40" s="87">
        <v>0</v>
      </c>
      <c r="Q40" s="87">
        <v>0</v>
      </c>
    </row>
    <row r="41" spans="1:17" x14ac:dyDescent="0.25">
      <c r="A41" s="88" t="s">
        <v>26</v>
      </c>
      <c r="B41" s="87">
        <v>707.5873860327838</v>
      </c>
      <c r="C41" s="87">
        <v>765.26291505936854</v>
      </c>
      <c r="D41" s="87">
        <v>662.59991224999328</v>
      </c>
      <c r="E41" s="87">
        <v>616.77623570080686</v>
      </c>
      <c r="F41" s="87">
        <v>495.87821068098424</v>
      </c>
      <c r="G41" s="87">
        <v>438.44325581278775</v>
      </c>
      <c r="H41" s="87">
        <v>370.40092288161935</v>
      </c>
      <c r="I41" s="87">
        <v>298.56114274311625</v>
      </c>
      <c r="J41" s="87">
        <v>23.211534570937861</v>
      </c>
      <c r="K41" s="87">
        <v>43.318113298028706</v>
      </c>
      <c r="L41" s="87">
        <v>42.998000268291761</v>
      </c>
      <c r="M41" s="87">
        <v>55.999047265432147</v>
      </c>
      <c r="N41" s="87">
        <v>45.646113090088079</v>
      </c>
      <c r="O41" s="87">
        <v>33.089216680543224</v>
      </c>
      <c r="P41" s="87">
        <v>71.446554147824017</v>
      </c>
      <c r="Q41" s="87">
        <v>84.597857076821441</v>
      </c>
    </row>
    <row r="42" spans="1:17" x14ac:dyDescent="0.25">
      <c r="A42" s="88" t="s">
        <v>25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88" t="s">
        <v>86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88" t="s">
        <v>22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6" t="s">
        <v>291</v>
      </c>
      <c r="B45" s="204">
        <v>0</v>
      </c>
      <c r="C45" s="204">
        <v>0</v>
      </c>
      <c r="D45" s="204">
        <v>0</v>
      </c>
      <c r="E45" s="204">
        <v>0</v>
      </c>
      <c r="F45" s="204">
        <v>0</v>
      </c>
      <c r="G45" s="204">
        <v>0</v>
      </c>
      <c r="H45" s="204">
        <v>0</v>
      </c>
      <c r="I45" s="204">
        <v>0</v>
      </c>
      <c r="J45" s="204">
        <v>0</v>
      </c>
      <c r="K45" s="204">
        <v>0</v>
      </c>
      <c r="L45" s="204">
        <v>0</v>
      </c>
      <c r="M45" s="204">
        <v>0</v>
      </c>
      <c r="N45" s="204">
        <v>0</v>
      </c>
      <c r="O45" s="204">
        <v>0</v>
      </c>
      <c r="P45" s="204">
        <v>0</v>
      </c>
      <c r="Q45" s="204">
        <v>0</v>
      </c>
    </row>
    <row r="46" spans="1:17" x14ac:dyDescent="0.25">
      <c r="A46" s="72" t="s">
        <v>290</v>
      </c>
      <c r="B46" s="306">
        <v>0</v>
      </c>
      <c r="C46" s="306">
        <v>0</v>
      </c>
      <c r="D46" s="306">
        <v>0</v>
      </c>
      <c r="E46" s="306">
        <v>0</v>
      </c>
      <c r="F46" s="306">
        <v>0</v>
      </c>
      <c r="G46" s="306">
        <v>0</v>
      </c>
      <c r="H46" s="306">
        <v>0</v>
      </c>
      <c r="I46" s="306">
        <v>0</v>
      </c>
      <c r="J46" s="306">
        <v>0</v>
      </c>
      <c r="K46" s="306">
        <v>0</v>
      </c>
      <c r="L46" s="306">
        <v>0</v>
      </c>
      <c r="M46" s="306">
        <v>0</v>
      </c>
      <c r="N46" s="306">
        <v>0</v>
      </c>
      <c r="O46" s="306">
        <v>0</v>
      </c>
      <c r="P46" s="306">
        <v>0</v>
      </c>
      <c r="Q46" s="306">
        <v>0</v>
      </c>
    </row>
    <row r="48" spans="1:17" ht="12.75" x14ac:dyDescent="0.25">
      <c r="A48" s="80" t="s">
        <v>134</v>
      </c>
      <c r="B48" s="197"/>
      <c r="C48" s="197"/>
      <c r="D48" s="197"/>
      <c r="E48" s="197"/>
      <c r="F48" s="197"/>
      <c r="G48" s="197"/>
      <c r="H48" s="197"/>
      <c r="I48" s="197"/>
      <c r="J48" s="197"/>
      <c r="K48" s="197"/>
      <c r="L48" s="197"/>
      <c r="M48" s="197"/>
      <c r="N48" s="197"/>
      <c r="O48" s="197"/>
      <c r="P48" s="197"/>
      <c r="Q48" s="197"/>
    </row>
    <row r="50" spans="1:17" x14ac:dyDescent="0.25">
      <c r="A50" s="78" t="s">
        <v>6</v>
      </c>
      <c r="B50" s="77">
        <f t="shared" ref="B50:Q50" si="0">SUM(B$51:B$55,B$57:B$58,B$60:B$61,B$63:B$67)</f>
        <v>1</v>
      </c>
      <c r="C50" s="77">
        <f t="shared" si="0"/>
        <v>1</v>
      </c>
      <c r="D50" s="77">
        <f t="shared" si="0"/>
        <v>1.0000000000000002</v>
      </c>
      <c r="E50" s="77">
        <f t="shared" si="0"/>
        <v>1</v>
      </c>
      <c r="F50" s="77">
        <f t="shared" si="0"/>
        <v>1.0000000000000002</v>
      </c>
      <c r="G50" s="77">
        <f t="shared" si="0"/>
        <v>0.99999999999999989</v>
      </c>
      <c r="H50" s="77">
        <f t="shared" si="0"/>
        <v>0.99999999999999978</v>
      </c>
      <c r="I50" s="77">
        <f t="shared" si="0"/>
        <v>1</v>
      </c>
      <c r="J50" s="77">
        <f t="shared" si="0"/>
        <v>1.0000000000000002</v>
      </c>
      <c r="K50" s="77">
        <f t="shared" si="0"/>
        <v>0.99999999999999989</v>
      </c>
      <c r="L50" s="77">
        <f t="shared" si="0"/>
        <v>0.99999999999999989</v>
      </c>
      <c r="M50" s="77">
        <f t="shared" si="0"/>
        <v>1.0000000000000002</v>
      </c>
      <c r="N50" s="77">
        <f t="shared" si="0"/>
        <v>1</v>
      </c>
      <c r="O50" s="77">
        <f t="shared" si="0"/>
        <v>1</v>
      </c>
      <c r="P50" s="77">
        <f t="shared" si="0"/>
        <v>1.0000000000000002</v>
      </c>
      <c r="Q50" s="77">
        <f t="shared" si="0"/>
        <v>1</v>
      </c>
    </row>
    <row r="51" spans="1:17" x14ac:dyDescent="0.25">
      <c r="A51" s="132" t="s">
        <v>83</v>
      </c>
      <c r="B51" s="203">
        <f t="shared" ref="B51:Q51" si="1">IF(B$6=0,0,B$6/B$5)</f>
        <v>0</v>
      </c>
      <c r="C51" s="203">
        <f t="shared" si="1"/>
        <v>0</v>
      </c>
      <c r="D51" s="203">
        <f t="shared" si="1"/>
        <v>0</v>
      </c>
      <c r="E51" s="203">
        <f t="shared" si="1"/>
        <v>0</v>
      </c>
      <c r="F51" s="203">
        <f t="shared" si="1"/>
        <v>0</v>
      </c>
      <c r="G51" s="203">
        <f t="shared" si="1"/>
        <v>0</v>
      </c>
      <c r="H51" s="203">
        <f t="shared" si="1"/>
        <v>0</v>
      </c>
      <c r="I51" s="203">
        <f t="shared" si="1"/>
        <v>0</v>
      </c>
      <c r="J51" s="203">
        <f t="shared" si="1"/>
        <v>0</v>
      </c>
      <c r="K51" s="203">
        <f t="shared" si="1"/>
        <v>0</v>
      </c>
      <c r="L51" s="203">
        <f t="shared" si="1"/>
        <v>0</v>
      </c>
      <c r="M51" s="203">
        <f t="shared" si="1"/>
        <v>0</v>
      </c>
      <c r="N51" s="203">
        <f t="shared" si="1"/>
        <v>0</v>
      </c>
      <c r="O51" s="203">
        <f t="shared" si="1"/>
        <v>0</v>
      </c>
      <c r="P51" s="203">
        <f t="shared" si="1"/>
        <v>0</v>
      </c>
      <c r="Q51" s="203">
        <f t="shared" si="1"/>
        <v>0</v>
      </c>
    </row>
    <row r="52" spans="1:17" x14ac:dyDescent="0.25">
      <c r="A52" s="76" t="s">
        <v>82</v>
      </c>
      <c r="B52" s="202">
        <f t="shared" ref="B52:Q52" si="2">IF(B$7=0,0,B$7/B$5)</f>
        <v>0</v>
      </c>
      <c r="C52" s="202">
        <f t="shared" si="2"/>
        <v>0</v>
      </c>
      <c r="D52" s="202">
        <f t="shared" si="2"/>
        <v>0</v>
      </c>
      <c r="E52" s="202">
        <f t="shared" si="2"/>
        <v>0</v>
      </c>
      <c r="F52" s="202">
        <f t="shared" si="2"/>
        <v>0</v>
      </c>
      <c r="G52" s="202">
        <f t="shared" si="2"/>
        <v>0</v>
      </c>
      <c r="H52" s="202">
        <f t="shared" si="2"/>
        <v>0</v>
      </c>
      <c r="I52" s="202">
        <f t="shared" si="2"/>
        <v>0</v>
      </c>
      <c r="J52" s="202">
        <f t="shared" si="2"/>
        <v>0</v>
      </c>
      <c r="K52" s="202">
        <f t="shared" si="2"/>
        <v>0</v>
      </c>
      <c r="L52" s="202">
        <f t="shared" si="2"/>
        <v>0</v>
      </c>
      <c r="M52" s="202">
        <f t="shared" si="2"/>
        <v>0</v>
      </c>
      <c r="N52" s="202">
        <f t="shared" si="2"/>
        <v>0</v>
      </c>
      <c r="O52" s="202">
        <f t="shared" si="2"/>
        <v>0</v>
      </c>
      <c r="P52" s="202">
        <f t="shared" si="2"/>
        <v>0</v>
      </c>
      <c r="Q52" s="202">
        <f t="shared" si="2"/>
        <v>0</v>
      </c>
    </row>
    <row r="53" spans="1:17" x14ac:dyDescent="0.25">
      <c r="A53" s="76" t="s">
        <v>81</v>
      </c>
      <c r="B53" s="202">
        <f t="shared" ref="B53:Q53" si="3">IF(B$8=0,0,B$8/B$5)</f>
        <v>0</v>
      </c>
      <c r="C53" s="202">
        <f t="shared" si="3"/>
        <v>0</v>
      </c>
      <c r="D53" s="202">
        <f t="shared" si="3"/>
        <v>0</v>
      </c>
      <c r="E53" s="202">
        <f t="shared" si="3"/>
        <v>0</v>
      </c>
      <c r="F53" s="202">
        <f t="shared" si="3"/>
        <v>0</v>
      </c>
      <c r="G53" s="202">
        <f t="shared" si="3"/>
        <v>0</v>
      </c>
      <c r="H53" s="202">
        <f t="shared" si="3"/>
        <v>0</v>
      </c>
      <c r="I53" s="202">
        <f t="shared" si="3"/>
        <v>0</v>
      </c>
      <c r="J53" s="202">
        <f t="shared" si="3"/>
        <v>0</v>
      </c>
      <c r="K53" s="202">
        <f t="shared" si="3"/>
        <v>0</v>
      </c>
      <c r="L53" s="202">
        <f t="shared" si="3"/>
        <v>0</v>
      </c>
      <c r="M53" s="202">
        <f t="shared" si="3"/>
        <v>0</v>
      </c>
      <c r="N53" s="202">
        <f t="shared" si="3"/>
        <v>0</v>
      </c>
      <c r="O53" s="202">
        <f t="shared" si="3"/>
        <v>0</v>
      </c>
      <c r="P53" s="202">
        <f t="shared" si="3"/>
        <v>0</v>
      </c>
      <c r="Q53" s="202">
        <f t="shared" si="3"/>
        <v>0</v>
      </c>
    </row>
    <row r="54" spans="1:17" x14ac:dyDescent="0.25">
      <c r="A54" s="76" t="s">
        <v>80</v>
      </c>
      <c r="B54" s="202">
        <f t="shared" ref="B54:Q54" si="4">IF(B$9=0,0,B$9/B$5)</f>
        <v>0</v>
      </c>
      <c r="C54" s="202">
        <f t="shared" si="4"/>
        <v>0</v>
      </c>
      <c r="D54" s="202">
        <f t="shared" si="4"/>
        <v>0</v>
      </c>
      <c r="E54" s="202">
        <f t="shared" si="4"/>
        <v>0</v>
      </c>
      <c r="F54" s="202">
        <f t="shared" si="4"/>
        <v>0</v>
      </c>
      <c r="G54" s="202">
        <f t="shared" si="4"/>
        <v>0</v>
      </c>
      <c r="H54" s="202">
        <f t="shared" si="4"/>
        <v>0</v>
      </c>
      <c r="I54" s="202">
        <f t="shared" si="4"/>
        <v>0</v>
      </c>
      <c r="J54" s="202">
        <f t="shared" si="4"/>
        <v>0</v>
      </c>
      <c r="K54" s="202">
        <f t="shared" si="4"/>
        <v>0</v>
      </c>
      <c r="L54" s="202">
        <f t="shared" si="4"/>
        <v>0</v>
      </c>
      <c r="M54" s="202">
        <f t="shared" si="4"/>
        <v>0</v>
      </c>
      <c r="N54" s="202">
        <f t="shared" si="4"/>
        <v>0</v>
      </c>
      <c r="O54" s="202">
        <f t="shared" si="4"/>
        <v>0</v>
      </c>
      <c r="P54" s="202">
        <f t="shared" si="4"/>
        <v>0</v>
      </c>
      <c r="Q54" s="202">
        <f t="shared" si="4"/>
        <v>0</v>
      </c>
    </row>
    <row r="55" spans="1:17" x14ac:dyDescent="0.25">
      <c r="A55" s="129" t="s">
        <v>79</v>
      </c>
      <c r="B55" s="201">
        <f t="shared" ref="B55:Q55" si="5">IF(B$10=0,0,B$10/B$5)</f>
        <v>2.8231703797234078E-2</v>
      </c>
      <c r="C55" s="201">
        <f t="shared" si="5"/>
        <v>2.5773272792139111E-2</v>
      </c>
      <c r="D55" s="201">
        <f t="shared" si="5"/>
        <v>2.7203464558068335E-2</v>
      </c>
      <c r="E55" s="201">
        <f t="shared" si="5"/>
        <v>2.881014940709508E-2</v>
      </c>
      <c r="F55" s="201">
        <f t="shared" si="5"/>
        <v>3.0601408804025256E-2</v>
      </c>
      <c r="G55" s="201">
        <f t="shared" si="5"/>
        <v>3.1305016530832057E-2</v>
      </c>
      <c r="H55" s="201">
        <f t="shared" si="5"/>
        <v>3.2142533854911497E-2</v>
      </c>
      <c r="I55" s="201">
        <f t="shared" si="5"/>
        <v>3.299615018649725E-2</v>
      </c>
      <c r="J55" s="201">
        <f t="shared" si="5"/>
        <v>2.1280617568501747E-2</v>
      </c>
      <c r="K55" s="201">
        <f t="shared" si="5"/>
        <v>2.4182708424190937E-2</v>
      </c>
      <c r="L55" s="201">
        <f t="shared" si="5"/>
        <v>2.2450276997455977E-2</v>
      </c>
      <c r="M55" s="201">
        <f t="shared" si="5"/>
        <v>2.1829149023505127E-2</v>
      </c>
      <c r="N55" s="201">
        <f t="shared" si="5"/>
        <v>2.0994948683024234E-2</v>
      </c>
      <c r="O55" s="201">
        <f t="shared" si="5"/>
        <v>2.1084052810523696E-2</v>
      </c>
      <c r="P55" s="201">
        <f t="shared" si="5"/>
        <v>2.0438645471614086E-2</v>
      </c>
      <c r="Q55" s="201">
        <f t="shared" si="5"/>
        <v>2.0326018978588677E-2</v>
      </c>
    </row>
    <row r="56" spans="1:17" x14ac:dyDescent="0.25">
      <c r="A56" s="127" t="s">
        <v>295</v>
      </c>
      <c r="B56" s="200">
        <f t="shared" ref="B56:Q56" si="6">IF(B$15=0,0,B$15/B$5)</f>
        <v>0.12396166580227852</v>
      </c>
      <c r="C56" s="200">
        <f t="shared" si="6"/>
        <v>0.11314004041677338</v>
      </c>
      <c r="D56" s="200">
        <f t="shared" si="6"/>
        <v>0.11928296498761694</v>
      </c>
      <c r="E56" s="200">
        <f t="shared" si="6"/>
        <v>0.12496163354694294</v>
      </c>
      <c r="F56" s="200">
        <f t="shared" si="6"/>
        <v>0.13203828527790223</v>
      </c>
      <c r="G56" s="200">
        <f t="shared" si="6"/>
        <v>0.13595692776993532</v>
      </c>
      <c r="H56" s="200">
        <f t="shared" si="6"/>
        <v>0.13905263692895145</v>
      </c>
      <c r="I56" s="200">
        <f t="shared" si="6"/>
        <v>0.14299042856385052</v>
      </c>
      <c r="J56" s="200">
        <f t="shared" si="6"/>
        <v>0.16803162748665337</v>
      </c>
      <c r="K56" s="200">
        <f t="shared" si="6"/>
        <v>0.19094651931372933</v>
      </c>
      <c r="L56" s="200">
        <f t="shared" si="6"/>
        <v>0.17726725125648207</v>
      </c>
      <c r="M56" s="200">
        <f t="shared" si="6"/>
        <v>0.17236282853451515</v>
      </c>
      <c r="N56" s="200">
        <f t="shared" si="6"/>
        <v>0.16577598769638086</v>
      </c>
      <c r="O56" s="200">
        <f t="shared" si="6"/>
        <v>0.16647955334767445</v>
      </c>
      <c r="P56" s="200">
        <f t="shared" si="6"/>
        <v>0.16138342090698202</v>
      </c>
      <c r="Q56" s="200">
        <f t="shared" si="6"/>
        <v>0.16049412279990144</v>
      </c>
    </row>
    <row r="57" spans="1:17" x14ac:dyDescent="0.25">
      <c r="A57" s="142" t="s">
        <v>301</v>
      </c>
      <c r="B57" s="199">
        <f t="shared" ref="B57:Q57" si="7">IF(B$16=0,0,B$16/B$5)</f>
        <v>0.12396166580227852</v>
      </c>
      <c r="C57" s="199">
        <f t="shared" si="7"/>
        <v>0.11314004041677338</v>
      </c>
      <c r="D57" s="199">
        <f t="shared" si="7"/>
        <v>0.11928296498761694</v>
      </c>
      <c r="E57" s="199">
        <f t="shared" si="7"/>
        <v>0.12496163354694294</v>
      </c>
      <c r="F57" s="199">
        <f t="shared" si="7"/>
        <v>0.13203828527790223</v>
      </c>
      <c r="G57" s="199">
        <f t="shared" si="7"/>
        <v>0.13595692776993532</v>
      </c>
      <c r="H57" s="199">
        <f t="shared" si="7"/>
        <v>0.13905263692895145</v>
      </c>
      <c r="I57" s="199">
        <f t="shared" si="7"/>
        <v>0.14299042856385052</v>
      </c>
      <c r="J57" s="199">
        <f t="shared" si="7"/>
        <v>0.16803162748665337</v>
      </c>
      <c r="K57" s="199">
        <f t="shared" si="7"/>
        <v>0.19094651931372933</v>
      </c>
      <c r="L57" s="199">
        <f t="shared" si="7"/>
        <v>0.17726725125648207</v>
      </c>
      <c r="M57" s="199">
        <f t="shared" si="7"/>
        <v>0.17236282853451515</v>
      </c>
      <c r="N57" s="199">
        <f t="shared" si="7"/>
        <v>0.16577598769638086</v>
      </c>
      <c r="O57" s="199">
        <f t="shared" si="7"/>
        <v>0.16647955334767445</v>
      </c>
      <c r="P57" s="199">
        <f t="shared" si="7"/>
        <v>0.16138342090698202</v>
      </c>
      <c r="Q57" s="199">
        <f t="shared" si="7"/>
        <v>0.16049412279990144</v>
      </c>
    </row>
    <row r="58" spans="1:17" x14ac:dyDescent="0.25">
      <c r="A58" s="142" t="s">
        <v>300</v>
      </c>
      <c r="B58" s="199">
        <f t="shared" ref="B58:Q58" si="8">IF(B$22=0,0,B$22/B$5)</f>
        <v>0</v>
      </c>
      <c r="C58" s="199">
        <f t="shared" si="8"/>
        <v>0</v>
      </c>
      <c r="D58" s="199">
        <f t="shared" si="8"/>
        <v>0</v>
      </c>
      <c r="E58" s="199">
        <f t="shared" si="8"/>
        <v>0</v>
      </c>
      <c r="F58" s="199">
        <f t="shared" si="8"/>
        <v>0</v>
      </c>
      <c r="G58" s="199">
        <f t="shared" si="8"/>
        <v>0</v>
      </c>
      <c r="H58" s="199">
        <f t="shared" si="8"/>
        <v>0</v>
      </c>
      <c r="I58" s="199">
        <f t="shared" si="8"/>
        <v>0</v>
      </c>
      <c r="J58" s="199">
        <f t="shared" si="8"/>
        <v>0</v>
      </c>
      <c r="K58" s="199">
        <f t="shared" si="8"/>
        <v>0</v>
      </c>
      <c r="L58" s="199">
        <f t="shared" si="8"/>
        <v>0</v>
      </c>
      <c r="M58" s="199">
        <f t="shared" si="8"/>
        <v>0</v>
      </c>
      <c r="N58" s="199">
        <f t="shared" si="8"/>
        <v>0</v>
      </c>
      <c r="O58" s="199">
        <f t="shared" si="8"/>
        <v>0</v>
      </c>
      <c r="P58" s="199">
        <f t="shared" si="8"/>
        <v>0</v>
      </c>
      <c r="Q58" s="199">
        <f t="shared" si="8"/>
        <v>0</v>
      </c>
    </row>
    <row r="59" spans="1:17" x14ac:dyDescent="0.25">
      <c r="A59" s="127" t="s">
        <v>294</v>
      </c>
      <c r="B59" s="200">
        <f t="shared" ref="B59:Q59" si="9">IF(B$23=0,0,B$23/B$5)</f>
        <v>0.12337534871465153</v>
      </c>
      <c r="C59" s="200">
        <f t="shared" si="9"/>
        <v>0.11263176112521889</v>
      </c>
      <c r="D59" s="200">
        <f t="shared" si="9"/>
        <v>0.11888184114581006</v>
      </c>
      <c r="E59" s="200">
        <f t="shared" si="9"/>
        <v>0.12590321346350355</v>
      </c>
      <c r="F59" s="200">
        <f t="shared" si="9"/>
        <v>0.13373119488190835</v>
      </c>
      <c r="G59" s="200">
        <f t="shared" si="9"/>
        <v>0.13680603050913739</v>
      </c>
      <c r="H59" s="200">
        <f t="shared" si="9"/>
        <v>0.14046606437230744</v>
      </c>
      <c r="I59" s="200">
        <f t="shared" si="9"/>
        <v>0.14419645249674756</v>
      </c>
      <c r="J59" s="200">
        <f t="shared" si="9"/>
        <v>0.17489006126161891</v>
      </c>
      <c r="K59" s="200">
        <f t="shared" si="9"/>
        <v>0.19874025479592239</v>
      </c>
      <c r="L59" s="200">
        <f t="shared" si="9"/>
        <v>0.18450264926695076</v>
      </c>
      <c r="M59" s="200">
        <f t="shared" si="9"/>
        <v>0.17939804602571988</v>
      </c>
      <c r="N59" s="200">
        <f t="shared" si="9"/>
        <v>0.17254235454113118</v>
      </c>
      <c r="O59" s="200">
        <f t="shared" si="9"/>
        <v>0.17327463715778368</v>
      </c>
      <c r="P59" s="200">
        <f t="shared" si="9"/>
        <v>0.16797049931134864</v>
      </c>
      <c r="Q59" s="200">
        <f t="shared" si="9"/>
        <v>0.16704490332234645</v>
      </c>
    </row>
    <row r="60" spans="1:17" x14ac:dyDescent="0.25">
      <c r="A60" s="142" t="s">
        <v>299</v>
      </c>
      <c r="B60" s="199">
        <f t="shared" ref="B60:Q60" si="10">IF(B$24=0,0,B$24/B$5)</f>
        <v>0.12337534871465153</v>
      </c>
      <c r="C60" s="199">
        <f t="shared" si="10"/>
        <v>0.11263176112521889</v>
      </c>
      <c r="D60" s="199">
        <f t="shared" si="10"/>
        <v>0.11888184114581006</v>
      </c>
      <c r="E60" s="199">
        <f t="shared" si="10"/>
        <v>0.12590321346350355</v>
      </c>
      <c r="F60" s="199">
        <f t="shared" si="10"/>
        <v>0.13373119488190835</v>
      </c>
      <c r="G60" s="199">
        <f t="shared" si="10"/>
        <v>0.13680603050913739</v>
      </c>
      <c r="H60" s="199">
        <f t="shared" si="10"/>
        <v>0.14046606437230744</v>
      </c>
      <c r="I60" s="199">
        <f t="shared" si="10"/>
        <v>0.14419645249674756</v>
      </c>
      <c r="J60" s="199">
        <f t="shared" si="10"/>
        <v>0.17489006126161891</v>
      </c>
      <c r="K60" s="199">
        <f t="shared" si="10"/>
        <v>0.19874025479592239</v>
      </c>
      <c r="L60" s="199">
        <f t="shared" si="10"/>
        <v>0.18450264926695076</v>
      </c>
      <c r="M60" s="199">
        <f t="shared" si="10"/>
        <v>0.17939804602571988</v>
      </c>
      <c r="N60" s="199">
        <f t="shared" si="10"/>
        <v>0.17254235454113118</v>
      </c>
      <c r="O60" s="199">
        <f t="shared" si="10"/>
        <v>0.17327463715778368</v>
      </c>
      <c r="P60" s="199">
        <f t="shared" si="10"/>
        <v>0.16797049931134864</v>
      </c>
      <c r="Q60" s="199">
        <f t="shared" si="10"/>
        <v>0.16704490332234645</v>
      </c>
    </row>
    <row r="61" spans="1:17" x14ac:dyDescent="0.25">
      <c r="A61" s="142" t="s">
        <v>298</v>
      </c>
      <c r="B61" s="199">
        <f t="shared" ref="B61:Q61" si="11">IF(B$25=0,0,B$25/B$5)</f>
        <v>0</v>
      </c>
      <c r="C61" s="199">
        <f t="shared" si="11"/>
        <v>0</v>
      </c>
      <c r="D61" s="199">
        <f t="shared" si="11"/>
        <v>0</v>
      </c>
      <c r="E61" s="199">
        <f t="shared" si="11"/>
        <v>0</v>
      </c>
      <c r="F61" s="199">
        <f t="shared" si="11"/>
        <v>0</v>
      </c>
      <c r="G61" s="199">
        <f t="shared" si="11"/>
        <v>0</v>
      </c>
      <c r="H61" s="199">
        <f t="shared" si="11"/>
        <v>0</v>
      </c>
      <c r="I61" s="199">
        <f t="shared" si="11"/>
        <v>0</v>
      </c>
      <c r="J61" s="199">
        <f t="shared" si="11"/>
        <v>0</v>
      </c>
      <c r="K61" s="199">
        <f t="shared" si="11"/>
        <v>0</v>
      </c>
      <c r="L61" s="199">
        <f t="shared" si="11"/>
        <v>0</v>
      </c>
      <c r="M61" s="199">
        <f t="shared" si="11"/>
        <v>0</v>
      </c>
      <c r="N61" s="199">
        <f t="shared" si="11"/>
        <v>0</v>
      </c>
      <c r="O61" s="199">
        <f t="shared" si="11"/>
        <v>0</v>
      </c>
      <c r="P61" s="199">
        <f t="shared" si="11"/>
        <v>0</v>
      </c>
      <c r="Q61" s="199">
        <f t="shared" si="11"/>
        <v>0</v>
      </c>
    </row>
    <row r="62" spans="1:17" x14ac:dyDescent="0.25">
      <c r="A62" s="127" t="s">
        <v>293</v>
      </c>
      <c r="B62" s="200">
        <f t="shared" ref="B62:Q62" si="12">IF(B$26=0,0,B$26/B$5)</f>
        <v>0.42920386599508792</v>
      </c>
      <c r="C62" s="200">
        <f t="shared" si="12"/>
        <v>0.39173515805421749</v>
      </c>
      <c r="D62" s="200">
        <f t="shared" si="12"/>
        <v>0.41300437025186276</v>
      </c>
      <c r="E62" s="200">
        <f t="shared" si="12"/>
        <v>0.43266614620165561</v>
      </c>
      <c r="F62" s="200">
        <f t="shared" si="12"/>
        <v>0.45716828774332496</v>
      </c>
      <c r="G62" s="200">
        <f t="shared" si="12"/>
        <v>0.47073616371649818</v>
      </c>
      <c r="H62" s="200">
        <f t="shared" si="12"/>
        <v>0.48145472199374345</v>
      </c>
      <c r="I62" s="200">
        <f t="shared" si="12"/>
        <v>0.49508889980382187</v>
      </c>
      <c r="J62" s="200">
        <f t="shared" si="12"/>
        <v>0.59597842217838815</v>
      </c>
      <c r="K62" s="200">
        <f t="shared" si="12"/>
        <v>0.52104841945322278</v>
      </c>
      <c r="L62" s="200">
        <f t="shared" si="12"/>
        <v>0.55973024913378944</v>
      </c>
      <c r="M62" s="200">
        <f t="shared" si="12"/>
        <v>0.56516827708657302</v>
      </c>
      <c r="N62" s="200">
        <f t="shared" si="12"/>
        <v>0.5879780673444972</v>
      </c>
      <c r="O62" s="200">
        <f t="shared" si="12"/>
        <v>0.59047349009930139</v>
      </c>
      <c r="P62" s="200">
        <f t="shared" si="12"/>
        <v>0.57239841092138111</v>
      </c>
      <c r="Q62" s="200">
        <f t="shared" si="12"/>
        <v>0.56924422804145824</v>
      </c>
    </row>
    <row r="63" spans="1:17" x14ac:dyDescent="0.25">
      <c r="A63" s="142" t="s">
        <v>297</v>
      </c>
      <c r="B63" s="199">
        <f t="shared" ref="B63:Q63" si="13">IF(B$27=0,0,B$27/B$5)</f>
        <v>0.42920386599508792</v>
      </c>
      <c r="C63" s="199">
        <f t="shared" si="13"/>
        <v>0.39173515805421749</v>
      </c>
      <c r="D63" s="199">
        <f t="shared" si="13"/>
        <v>0.41300437025186276</v>
      </c>
      <c r="E63" s="199">
        <f t="shared" si="13"/>
        <v>0.43266614620165561</v>
      </c>
      <c r="F63" s="199">
        <f t="shared" si="13"/>
        <v>0.45716828774332496</v>
      </c>
      <c r="G63" s="199">
        <f t="shared" si="13"/>
        <v>0.47073616371649818</v>
      </c>
      <c r="H63" s="199">
        <f t="shared" si="13"/>
        <v>0.48145472199374345</v>
      </c>
      <c r="I63" s="199">
        <f t="shared" si="13"/>
        <v>0.49508889980382187</v>
      </c>
      <c r="J63" s="199">
        <f t="shared" si="13"/>
        <v>0.59597842217838815</v>
      </c>
      <c r="K63" s="199">
        <f t="shared" si="13"/>
        <v>0.52104841945322278</v>
      </c>
      <c r="L63" s="199">
        <f t="shared" si="13"/>
        <v>0.55973024913378944</v>
      </c>
      <c r="M63" s="199">
        <f t="shared" si="13"/>
        <v>0.56516827708657302</v>
      </c>
      <c r="N63" s="199">
        <f t="shared" si="13"/>
        <v>0.5879780673444972</v>
      </c>
      <c r="O63" s="199">
        <f t="shared" si="13"/>
        <v>0.59047349009930139</v>
      </c>
      <c r="P63" s="199">
        <f t="shared" si="13"/>
        <v>0.57239841092138111</v>
      </c>
      <c r="Q63" s="199">
        <f t="shared" si="13"/>
        <v>0.56924422804145824</v>
      </c>
    </row>
    <row r="64" spans="1:17" x14ac:dyDescent="0.25">
      <c r="A64" s="142" t="s">
        <v>296</v>
      </c>
      <c r="B64" s="199">
        <f t="shared" ref="B64:Q64" si="14">IF(B$33=0,0,B$33/B$5)</f>
        <v>0</v>
      </c>
      <c r="C64" s="199">
        <f t="shared" si="14"/>
        <v>0</v>
      </c>
      <c r="D64" s="199">
        <f t="shared" si="14"/>
        <v>0</v>
      </c>
      <c r="E64" s="199">
        <f t="shared" si="14"/>
        <v>0</v>
      </c>
      <c r="F64" s="199">
        <f t="shared" si="14"/>
        <v>0</v>
      </c>
      <c r="G64" s="199">
        <f t="shared" si="14"/>
        <v>0</v>
      </c>
      <c r="H64" s="199">
        <f t="shared" si="14"/>
        <v>0</v>
      </c>
      <c r="I64" s="199">
        <f t="shared" si="14"/>
        <v>0</v>
      </c>
      <c r="J64" s="199">
        <f t="shared" si="14"/>
        <v>0</v>
      </c>
      <c r="K64" s="199">
        <f t="shared" si="14"/>
        <v>0</v>
      </c>
      <c r="L64" s="199">
        <f t="shared" si="14"/>
        <v>0</v>
      </c>
      <c r="M64" s="199">
        <f t="shared" si="14"/>
        <v>0</v>
      </c>
      <c r="N64" s="199">
        <f t="shared" si="14"/>
        <v>0</v>
      </c>
      <c r="O64" s="199">
        <f t="shared" si="14"/>
        <v>0</v>
      </c>
      <c r="P64" s="199">
        <f t="shared" si="14"/>
        <v>0</v>
      </c>
      <c r="Q64" s="199">
        <f t="shared" si="14"/>
        <v>0</v>
      </c>
    </row>
    <row r="65" spans="1:17" x14ac:dyDescent="0.25">
      <c r="A65" s="127" t="s">
        <v>292</v>
      </c>
      <c r="B65" s="200">
        <f t="shared" ref="B65:Q65" si="15">IF(B$34=0,0,B$34/B$5)</f>
        <v>0.29522741569074801</v>
      </c>
      <c r="C65" s="200">
        <f t="shared" si="15"/>
        <v>0.35671976761165114</v>
      </c>
      <c r="D65" s="200">
        <f t="shared" si="15"/>
        <v>0.32162735905664203</v>
      </c>
      <c r="E65" s="200">
        <f t="shared" si="15"/>
        <v>0.28765885738080282</v>
      </c>
      <c r="F65" s="200">
        <f t="shared" si="15"/>
        <v>0.2464608232928393</v>
      </c>
      <c r="G65" s="200">
        <f t="shared" si="15"/>
        <v>0.22519586147359694</v>
      </c>
      <c r="H65" s="200">
        <f t="shared" si="15"/>
        <v>0.20688404285008605</v>
      </c>
      <c r="I65" s="200">
        <f t="shared" si="15"/>
        <v>0.18472806894908284</v>
      </c>
      <c r="J65" s="200">
        <f t="shared" si="15"/>
        <v>3.9819271504837966E-2</v>
      </c>
      <c r="K65" s="200">
        <f t="shared" si="15"/>
        <v>6.5082098012934436E-2</v>
      </c>
      <c r="L65" s="200">
        <f t="shared" si="15"/>
        <v>5.6049573345321686E-2</v>
      </c>
      <c r="M65" s="200">
        <f t="shared" si="15"/>
        <v>6.1241699329686969E-2</v>
      </c>
      <c r="N65" s="200">
        <f t="shared" si="15"/>
        <v>5.2708641734966567E-2</v>
      </c>
      <c r="O65" s="200">
        <f t="shared" si="15"/>
        <v>4.8688266584716887E-2</v>
      </c>
      <c r="P65" s="200">
        <f t="shared" si="15"/>
        <v>7.7809023388674278E-2</v>
      </c>
      <c r="Q65" s="200">
        <f t="shared" si="15"/>
        <v>8.2890726857705127E-2</v>
      </c>
    </row>
    <row r="66" spans="1:17" x14ac:dyDescent="0.25">
      <c r="A66" s="127" t="s">
        <v>291</v>
      </c>
      <c r="B66" s="200">
        <f t="shared" ref="B66:Q66" si="16">IF(B$45=0,0,B$45/B$5)</f>
        <v>0</v>
      </c>
      <c r="C66" s="200">
        <f t="shared" si="16"/>
        <v>0</v>
      </c>
      <c r="D66" s="200">
        <f t="shared" si="16"/>
        <v>0</v>
      </c>
      <c r="E66" s="200">
        <f t="shared" si="16"/>
        <v>0</v>
      </c>
      <c r="F66" s="200">
        <f t="shared" si="16"/>
        <v>0</v>
      </c>
      <c r="G66" s="200">
        <f t="shared" si="16"/>
        <v>0</v>
      </c>
      <c r="H66" s="200">
        <f t="shared" si="16"/>
        <v>0</v>
      </c>
      <c r="I66" s="200">
        <f t="shared" si="16"/>
        <v>0</v>
      </c>
      <c r="J66" s="200">
        <f t="shared" si="16"/>
        <v>0</v>
      </c>
      <c r="K66" s="200">
        <f t="shared" si="16"/>
        <v>0</v>
      </c>
      <c r="L66" s="200">
        <f t="shared" si="16"/>
        <v>0</v>
      </c>
      <c r="M66" s="200">
        <f t="shared" si="16"/>
        <v>0</v>
      </c>
      <c r="N66" s="200">
        <f t="shared" si="16"/>
        <v>0</v>
      </c>
      <c r="O66" s="200">
        <f t="shared" si="16"/>
        <v>0</v>
      </c>
      <c r="P66" s="200">
        <f t="shared" si="16"/>
        <v>0</v>
      </c>
      <c r="Q66" s="200">
        <f t="shared" si="16"/>
        <v>0</v>
      </c>
    </row>
    <row r="67" spans="1:17" x14ac:dyDescent="0.25">
      <c r="A67" s="72" t="s">
        <v>290</v>
      </c>
      <c r="B67" s="71">
        <f t="shared" ref="B67:Q67" si="17">IF(B$46=0,0,B$46/B$5)</f>
        <v>0</v>
      </c>
      <c r="C67" s="71">
        <f t="shared" si="17"/>
        <v>0</v>
      </c>
      <c r="D67" s="71">
        <f t="shared" si="17"/>
        <v>0</v>
      </c>
      <c r="E67" s="71">
        <f t="shared" si="17"/>
        <v>0</v>
      </c>
      <c r="F67" s="71">
        <f t="shared" si="17"/>
        <v>0</v>
      </c>
      <c r="G67" s="71">
        <f t="shared" si="17"/>
        <v>0</v>
      </c>
      <c r="H67" s="71">
        <f t="shared" si="17"/>
        <v>0</v>
      </c>
      <c r="I67" s="71">
        <f t="shared" si="17"/>
        <v>0</v>
      </c>
      <c r="J67" s="71">
        <f t="shared" si="17"/>
        <v>0</v>
      </c>
      <c r="K67" s="71">
        <f t="shared" si="17"/>
        <v>0</v>
      </c>
      <c r="L67" s="71">
        <f t="shared" si="17"/>
        <v>0</v>
      </c>
      <c r="M67" s="71">
        <f t="shared" si="17"/>
        <v>0</v>
      </c>
      <c r="N67" s="71">
        <f t="shared" si="17"/>
        <v>0</v>
      </c>
      <c r="O67" s="71">
        <f t="shared" si="17"/>
        <v>0</v>
      </c>
      <c r="P67" s="71">
        <f t="shared" si="17"/>
        <v>0</v>
      </c>
      <c r="Q67" s="71">
        <f t="shared" si="17"/>
        <v>0</v>
      </c>
    </row>
    <row r="69" spans="1:17" ht="12.75" x14ac:dyDescent="0.25">
      <c r="A69" s="266" t="s">
        <v>133</v>
      </c>
      <c r="B69" s="197"/>
      <c r="C69" s="197"/>
      <c r="D69" s="197"/>
      <c r="E69" s="197"/>
      <c r="F69" s="197"/>
      <c r="G69" s="197"/>
      <c r="H69" s="197"/>
      <c r="I69" s="197"/>
      <c r="J69" s="197"/>
      <c r="K69" s="197"/>
      <c r="L69" s="197"/>
      <c r="M69" s="197"/>
      <c r="N69" s="197"/>
      <c r="O69" s="197"/>
      <c r="P69" s="197"/>
      <c r="Q69" s="197"/>
    </row>
    <row r="71" spans="1:17" x14ac:dyDescent="0.25">
      <c r="A71" s="78" t="s">
        <v>6</v>
      </c>
      <c r="B71" s="230">
        <f>IF(B$5=0,0,B$5/MAE_fec!B$5)</f>
        <v>1.2216237517065163</v>
      </c>
      <c r="C71" s="230">
        <f>IF(C$5=0,0,C$5/MAE_fec!C$5)</f>
        <v>1.3381505790123494</v>
      </c>
      <c r="D71" s="230">
        <f>IF(D$5=0,0,D$5/MAE_fec!D$5)</f>
        <v>1.2677988068845139</v>
      </c>
      <c r="E71" s="230">
        <f>IF(E$5=0,0,E$5/MAE_fec!E$5)</f>
        <v>1.1970961837966276</v>
      </c>
      <c r="F71" s="230">
        <f>IF(F$5=0,0,F$5/MAE_fec!F$5)</f>
        <v>1.127023926601302</v>
      </c>
      <c r="G71" s="230">
        <f>IF(G$5=0,0,G$5/MAE_fec!G$5)</f>
        <v>1.1016930745229514</v>
      </c>
      <c r="H71" s="230">
        <f>IF(H$5=0,0,H$5/MAE_fec!H$5)</f>
        <v>1.072986966911889</v>
      </c>
      <c r="I71" s="230">
        <f>IF(I$5=0,0,I$5/MAE_fec!I$5)</f>
        <v>1.0452286013644603</v>
      </c>
      <c r="J71" s="230">
        <f>IF(J$5=0,0,J$5/MAE_fec!J$5)</f>
        <v>0.86178857321933311</v>
      </c>
      <c r="K71" s="230">
        <f>IF(K$5=0,0,K$5/MAE_fec!K$5)</f>
        <v>0.75836803429510669</v>
      </c>
      <c r="L71" s="230">
        <f>IF(L$5=0,0,L$5/MAE_fec!L$5)</f>
        <v>0.81688938865491867</v>
      </c>
      <c r="M71" s="230">
        <f>IF(M$5=0,0,M$5/MAE_fec!M$5)</f>
        <v>0.840133210499317</v>
      </c>
      <c r="N71" s="230">
        <f>IF(N$5=0,0,N$5/MAE_fec!N$5)</f>
        <v>0.87351454525887806</v>
      </c>
      <c r="O71" s="230">
        <f>IF(O$5=0,0,O$5/MAE_fec!O$5)</f>
        <v>0.86982295180135594</v>
      </c>
      <c r="P71" s="230">
        <f>IF(P$5=0,0,P$5/MAE_fec!P$5)</f>
        <v>0.89729004189909733</v>
      </c>
      <c r="Q71" s="230">
        <f>IF(Q$5=0,0,Q$5/MAE_fec!Q$5)</f>
        <v>0.90226192698649044</v>
      </c>
    </row>
    <row r="72" spans="1:17" x14ac:dyDescent="0.25">
      <c r="A72" s="132" t="s">
        <v>83</v>
      </c>
      <c r="B72" s="275">
        <f>IF(B$6=0,0,B$6/MAE_fec!B$6)</f>
        <v>0</v>
      </c>
      <c r="C72" s="275">
        <f>IF(C$6=0,0,C$6/MAE_fec!C$6)</f>
        <v>0</v>
      </c>
      <c r="D72" s="275">
        <f>IF(D$6=0,0,D$6/MAE_fec!D$6)</f>
        <v>0</v>
      </c>
      <c r="E72" s="275">
        <f>IF(E$6=0,0,E$6/MAE_fec!E$6)</f>
        <v>0</v>
      </c>
      <c r="F72" s="275">
        <f>IF(F$6=0,0,F$6/MAE_fec!F$6)</f>
        <v>0</v>
      </c>
      <c r="G72" s="275">
        <f>IF(G$6=0,0,G$6/MAE_fec!G$6)</f>
        <v>0</v>
      </c>
      <c r="H72" s="275">
        <f>IF(H$6=0,0,H$6/MAE_fec!H$6)</f>
        <v>0</v>
      </c>
      <c r="I72" s="275">
        <f>IF(I$6=0,0,I$6/MAE_fec!I$6)</f>
        <v>0</v>
      </c>
      <c r="J72" s="275">
        <f>IF(J$6=0,0,J$6/MAE_fec!J$6)</f>
        <v>0</v>
      </c>
      <c r="K72" s="275">
        <f>IF(K$6=0,0,K$6/MAE_fec!K$6)</f>
        <v>0</v>
      </c>
      <c r="L72" s="275">
        <f>IF(L$6=0,0,L$6/MAE_fec!L$6)</f>
        <v>0</v>
      </c>
      <c r="M72" s="275">
        <f>IF(M$6=0,0,M$6/MAE_fec!M$6)</f>
        <v>0</v>
      </c>
      <c r="N72" s="275">
        <f>IF(N$6=0,0,N$6/MAE_fec!N$6)</f>
        <v>0</v>
      </c>
      <c r="O72" s="275">
        <f>IF(O$6=0,0,O$6/MAE_fec!O$6)</f>
        <v>0</v>
      </c>
      <c r="P72" s="275">
        <f>IF(P$6=0,0,P$6/MAE_fec!P$6)</f>
        <v>0</v>
      </c>
      <c r="Q72" s="275">
        <f>IF(Q$6=0,0,Q$6/MAE_fec!Q$6)</f>
        <v>0</v>
      </c>
    </row>
    <row r="73" spans="1:17" x14ac:dyDescent="0.25">
      <c r="A73" s="76" t="s">
        <v>82</v>
      </c>
      <c r="B73" s="274">
        <f>IF(B$7=0,0,B$7/MAE_fec!B$7)</f>
        <v>0</v>
      </c>
      <c r="C73" s="274">
        <f>IF(C$7=0,0,C$7/MAE_fec!C$7)</f>
        <v>0</v>
      </c>
      <c r="D73" s="274">
        <f>IF(D$7=0,0,D$7/MAE_fec!D$7)</f>
        <v>0</v>
      </c>
      <c r="E73" s="274">
        <f>IF(E$7=0,0,E$7/MAE_fec!E$7)</f>
        <v>0</v>
      </c>
      <c r="F73" s="274">
        <f>IF(F$7=0,0,F$7/MAE_fec!F$7)</f>
        <v>0</v>
      </c>
      <c r="G73" s="274">
        <f>IF(G$7=0,0,G$7/MAE_fec!G$7)</f>
        <v>0</v>
      </c>
      <c r="H73" s="274">
        <f>IF(H$7=0,0,H$7/MAE_fec!H$7)</f>
        <v>0</v>
      </c>
      <c r="I73" s="274">
        <f>IF(I$7=0,0,I$7/MAE_fec!I$7)</f>
        <v>0</v>
      </c>
      <c r="J73" s="274">
        <f>IF(J$7=0,0,J$7/MAE_fec!J$7)</f>
        <v>0</v>
      </c>
      <c r="K73" s="274">
        <f>IF(K$7=0,0,K$7/MAE_fec!K$7)</f>
        <v>0</v>
      </c>
      <c r="L73" s="274">
        <f>IF(L$7=0,0,L$7/MAE_fec!L$7)</f>
        <v>0</v>
      </c>
      <c r="M73" s="274">
        <f>IF(M$7=0,0,M$7/MAE_fec!M$7)</f>
        <v>0</v>
      </c>
      <c r="N73" s="274">
        <f>IF(N$7=0,0,N$7/MAE_fec!N$7)</f>
        <v>0</v>
      </c>
      <c r="O73" s="274">
        <f>IF(O$7=0,0,O$7/MAE_fec!O$7)</f>
        <v>0</v>
      </c>
      <c r="P73" s="274">
        <f>IF(P$7=0,0,P$7/MAE_fec!P$7)</f>
        <v>0</v>
      </c>
      <c r="Q73" s="274">
        <f>IF(Q$7=0,0,Q$7/MAE_fec!Q$7)</f>
        <v>0</v>
      </c>
    </row>
    <row r="74" spans="1:17" x14ac:dyDescent="0.25">
      <c r="A74" s="76" t="s">
        <v>81</v>
      </c>
      <c r="B74" s="274">
        <f>IF(B$8=0,0,B$8/MAE_fec!B$8)</f>
        <v>0</v>
      </c>
      <c r="C74" s="274">
        <f>IF(C$8=0,0,C$8/MAE_fec!C$8)</f>
        <v>0</v>
      </c>
      <c r="D74" s="274">
        <f>IF(D$8=0,0,D$8/MAE_fec!D$8)</f>
        <v>0</v>
      </c>
      <c r="E74" s="274">
        <f>IF(E$8=0,0,E$8/MAE_fec!E$8)</f>
        <v>0</v>
      </c>
      <c r="F74" s="274">
        <f>IF(F$8=0,0,F$8/MAE_fec!F$8)</f>
        <v>0</v>
      </c>
      <c r="G74" s="274">
        <f>IF(G$8=0,0,G$8/MAE_fec!G$8)</f>
        <v>0</v>
      </c>
      <c r="H74" s="274">
        <f>IF(H$8=0,0,H$8/MAE_fec!H$8)</f>
        <v>0</v>
      </c>
      <c r="I74" s="274">
        <f>IF(I$8=0,0,I$8/MAE_fec!I$8)</f>
        <v>0</v>
      </c>
      <c r="J74" s="274">
        <f>IF(J$8=0,0,J$8/MAE_fec!J$8)</f>
        <v>0</v>
      </c>
      <c r="K74" s="274">
        <f>IF(K$8=0,0,K$8/MAE_fec!K$8)</f>
        <v>0</v>
      </c>
      <c r="L74" s="274">
        <f>IF(L$8=0,0,L$8/MAE_fec!L$8)</f>
        <v>0</v>
      </c>
      <c r="M74" s="274">
        <f>IF(M$8=0,0,M$8/MAE_fec!M$8)</f>
        <v>0</v>
      </c>
      <c r="N74" s="274">
        <f>IF(N$8=0,0,N$8/MAE_fec!N$8)</f>
        <v>0</v>
      </c>
      <c r="O74" s="274">
        <f>IF(O$8=0,0,O$8/MAE_fec!O$8)</f>
        <v>0</v>
      </c>
      <c r="P74" s="274">
        <f>IF(P$8=0,0,P$8/MAE_fec!P$8)</f>
        <v>0</v>
      </c>
      <c r="Q74" s="274">
        <f>IF(Q$8=0,0,Q$8/MAE_fec!Q$8)</f>
        <v>0</v>
      </c>
    </row>
    <row r="75" spans="1:17" x14ac:dyDescent="0.25">
      <c r="A75" s="76" t="s">
        <v>80</v>
      </c>
      <c r="B75" s="274">
        <f>IF(B$9=0,0,B$9/MAE_fec!B$9)</f>
        <v>0</v>
      </c>
      <c r="C75" s="274">
        <f>IF(C$9=0,0,C$9/MAE_fec!C$9)</f>
        <v>0</v>
      </c>
      <c r="D75" s="274">
        <f>IF(D$9=0,0,D$9/MAE_fec!D$9)</f>
        <v>0</v>
      </c>
      <c r="E75" s="274">
        <f>IF(E$9=0,0,E$9/MAE_fec!E$9)</f>
        <v>0</v>
      </c>
      <c r="F75" s="274">
        <f>IF(F$9=0,0,F$9/MAE_fec!F$9)</f>
        <v>0</v>
      </c>
      <c r="G75" s="274">
        <f>IF(G$9=0,0,G$9/MAE_fec!G$9)</f>
        <v>0</v>
      </c>
      <c r="H75" s="274">
        <f>IF(H$9=0,0,H$9/MAE_fec!H$9)</f>
        <v>0</v>
      </c>
      <c r="I75" s="274">
        <f>IF(I$9=0,0,I$9/MAE_fec!I$9)</f>
        <v>0</v>
      </c>
      <c r="J75" s="274">
        <f>IF(J$9=0,0,J$9/MAE_fec!J$9)</f>
        <v>0</v>
      </c>
      <c r="K75" s="274">
        <f>IF(K$9=0,0,K$9/MAE_fec!K$9)</f>
        <v>0</v>
      </c>
      <c r="L75" s="274">
        <f>IF(L$9=0,0,L$9/MAE_fec!L$9)</f>
        <v>0</v>
      </c>
      <c r="M75" s="274">
        <f>IF(M$9=0,0,M$9/MAE_fec!M$9)</f>
        <v>0</v>
      </c>
      <c r="N75" s="274">
        <f>IF(N$9=0,0,N$9/MAE_fec!N$9)</f>
        <v>0</v>
      </c>
      <c r="O75" s="274">
        <f>IF(O$9=0,0,O$9/MAE_fec!O$9)</f>
        <v>0</v>
      </c>
      <c r="P75" s="274">
        <f>IF(P$9=0,0,P$9/MAE_fec!P$9)</f>
        <v>0</v>
      </c>
      <c r="Q75" s="274">
        <f>IF(Q$9=0,0,Q$9/MAE_fec!Q$9)</f>
        <v>0</v>
      </c>
    </row>
    <row r="76" spans="1:17" x14ac:dyDescent="0.25">
      <c r="A76" s="129" t="s">
        <v>79</v>
      </c>
      <c r="B76" s="273">
        <f>IF(B$10=0,0,B$10/MAE_fec!B$10)</f>
        <v>1.3251222</v>
      </c>
      <c r="C76" s="273">
        <f>IF(C$10=0,0,C$10/MAE_fec!C$10)</f>
        <v>1.3251222</v>
      </c>
      <c r="D76" s="273">
        <f>IF(D$10=0,0,D$10/MAE_fec!D$10)</f>
        <v>1.3251222000000002</v>
      </c>
      <c r="E76" s="273">
        <f>IF(E$10=0,0,E$10/MAE_fec!E$10)</f>
        <v>1.3251222000000002</v>
      </c>
      <c r="F76" s="273">
        <f>IF(F$10=0,0,F$10/MAE_fec!F$10)</f>
        <v>1.3251222</v>
      </c>
      <c r="G76" s="273">
        <f>IF(G$10=0,0,G$10/MAE_fec!G$10)</f>
        <v>1.3251222000000002</v>
      </c>
      <c r="H76" s="273">
        <f>IF(H$10=0,0,H$10/MAE_fec!H$10)</f>
        <v>1.3251222</v>
      </c>
      <c r="I76" s="273">
        <f>IF(I$10=0,0,I$10/MAE_fec!I$10)</f>
        <v>1.3251222</v>
      </c>
      <c r="J76" s="273">
        <f>IF(J$10=0,0,J$10/MAE_fec!J$10)</f>
        <v>0.70463844000000009</v>
      </c>
      <c r="K76" s="273">
        <f>IF(K$10=0,0,K$10/MAE_fec!K$10)</f>
        <v>0.70463844000000009</v>
      </c>
      <c r="L76" s="273">
        <f>IF(L$10=0,0,L$10/MAE_fec!L$10)</f>
        <v>0.70463844000000009</v>
      </c>
      <c r="M76" s="273">
        <f>IF(M$10=0,0,M$10/MAE_fec!M$10)</f>
        <v>0.70463843999999998</v>
      </c>
      <c r="N76" s="273">
        <f>IF(N$10=0,0,N$10/MAE_fec!N$10)</f>
        <v>0.70463844000000009</v>
      </c>
      <c r="O76" s="273">
        <f>IF(O$10=0,0,O$10/MAE_fec!O$10)</f>
        <v>0.70463844000000009</v>
      </c>
      <c r="P76" s="273">
        <f>IF(P$10=0,0,P$10/MAE_fec!P$10)</f>
        <v>0.70463844000000009</v>
      </c>
      <c r="Q76" s="273">
        <f>IF(Q$10=0,0,Q$10/MAE_fec!Q$10)</f>
        <v>0.70463844000000009</v>
      </c>
    </row>
    <row r="77" spans="1:17" x14ac:dyDescent="0.25">
      <c r="A77" s="127" t="s">
        <v>295</v>
      </c>
      <c r="B77" s="296">
        <f>IF(B$15=0,0,B$15/MAE_fec!B$15)</f>
        <v>0.85969861614078713</v>
      </c>
      <c r="C77" s="296">
        <f>IF(C$15=0,0,C$15/MAE_fec!C$15)</f>
        <v>0.85949364886964896</v>
      </c>
      <c r="D77" s="296">
        <f>IF(D$15=0,0,D$15/MAE_fec!D$15)</f>
        <v>0.8585194139436696</v>
      </c>
      <c r="E77" s="296">
        <f>IF(E$15=0,0,E$15/MAE_fec!E$15)</f>
        <v>0.84923345804502137</v>
      </c>
      <c r="F77" s="296">
        <f>IF(F$15=0,0,F$15/MAE_fec!F$15)</f>
        <v>0.84480089998615027</v>
      </c>
      <c r="G77" s="296">
        <f>IF(G$15=0,0,G$15/MAE_fec!G$15)</f>
        <v>0.85032180822834114</v>
      </c>
      <c r="H77" s="296">
        <f>IF(H$15=0,0,H$15/MAE_fec!H$15)</f>
        <v>0.84702266559284234</v>
      </c>
      <c r="I77" s="296">
        <f>IF(I$15=0,0,I$15/MAE_fec!I$15)</f>
        <v>0.84847609095128995</v>
      </c>
      <c r="J77" s="296">
        <f>IF(J$15=0,0,J$15/MAE_fec!J$15)</f>
        <v>0.82207817999999988</v>
      </c>
      <c r="K77" s="296">
        <f>IF(K$15=0,0,K$15/MAE_fec!K$15)</f>
        <v>0.8220781800000001</v>
      </c>
      <c r="L77" s="296">
        <f>IF(L$15=0,0,L$15/MAE_fec!L$15)</f>
        <v>0.8220781800000001</v>
      </c>
      <c r="M77" s="296">
        <f>IF(M$15=0,0,M$15/MAE_fec!M$15)</f>
        <v>0.82207817999999999</v>
      </c>
      <c r="N77" s="296">
        <f>IF(N$15=0,0,N$15/MAE_fec!N$15)</f>
        <v>0.82207817999999999</v>
      </c>
      <c r="O77" s="296">
        <f>IF(O$15=0,0,O$15/MAE_fec!O$15)</f>
        <v>0.82207817999999999</v>
      </c>
      <c r="P77" s="296">
        <f>IF(P$15=0,0,P$15/MAE_fec!P$15)</f>
        <v>0.8220781800000001</v>
      </c>
      <c r="Q77" s="296">
        <f>IF(Q$15=0,0,Q$15/MAE_fec!Q$15)</f>
        <v>0.82207817999999999</v>
      </c>
    </row>
    <row r="78" spans="1:17" x14ac:dyDescent="0.25">
      <c r="A78" s="127" t="s">
        <v>294</v>
      </c>
      <c r="B78" s="296">
        <f>IF(B$23=0,0,B$23/MAE_fec!B$23)</f>
        <v>1.7615961000000002</v>
      </c>
      <c r="C78" s="296">
        <f>IF(C$23=0,0,C$23/MAE_fec!C$23)</f>
        <v>1.7615961000000004</v>
      </c>
      <c r="D78" s="296">
        <f>IF(D$23=0,0,D$23/MAE_fec!D$23)</f>
        <v>1.7615961000000002</v>
      </c>
      <c r="E78" s="296">
        <f>IF(E$23=0,0,E$23/MAE_fec!E$23)</f>
        <v>1.7615961000000002</v>
      </c>
      <c r="F78" s="296">
        <f>IF(F$23=0,0,F$23/MAE_fec!F$23)</f>
        <v>1.7615961</v>
      </c>
      <c r="G78" s="296">
        <f>IF(G$23=0,0,G$23/MAE_fec!G$23)</f>
        <v>1.7615961000000002</v>
      </c>
      <c r="H78" s="296">
        <f>IF(H$23=0,0,H$23/MAE_fec!H$23)</f>
        <v>1.7615961000000002</v>
      </c>
      <c r="I78" s="296">
        <f>IF(I$23=0,0,I$23/MAE_fec!I$23)</f>
        <v>1.7615961000000002</v>
      </c>
      <c r="J78" s="296">
        <f>IF(J$23=0,0,J$23/MAE_fec!J$23)</f>
        <v>1.7615961000000002</v>
      </c>
      <c r="K78" s="296">
        <f>IF(K$23=0,0,K$23/MAE_fec!K$23)</f>
        <v>1.7615961000000002</v>
      </c>
      <c r="L78" s="296">
        <f>IF(L$23=0,0,L$23/MAE_fec!L$23)</f>
        <v>1.7615961</v>
      </c>
      <c r="M78" s="296">
        <f>IF(M$23=0,0,M$23/MAE_fec!M$23)</f>
        <v>1.7615961</v>
      </c>
      <c r="N78" s="296">
        <f>IF(N$23=0,0,N$23/MAE_fec!N$23)</f>
        <v>1.7615961000000002</v>
      </c>
      <c r="O78" s="296">
        <f>IF(O$23=0,0,O$23/MAE_fec!O$23)</f>
        <v>1.7615961000000004</v>
      </c>
      <c r="P78" s="296">
        <f>IF(P$23=0,0,P$23/MAE_fec!P$23)</f>
        <v>1.7615961000000002</v>
      </c>
      <c r="Q78" s="296">
        <f>IF(Q$23=0,0,Q$23/MAE_fec!Q$23)</f>
        <v>1.7615961000000002</v>
      </c>
    </row>
    <row r="79" spans="1:17" x14ac:dyDescent="0.25">
      <c r="A79" s="127" t="s">
        <v>293</v>
      </c>
      <c r="B79" s="296">
        <f>IF(B$26=0,0,B$26/MAE_fec!B$26)</f>
        <v>2.0836294597618221</v>
      </c>
      <c r="C79" s="296">
        <f>IF(C$26=0,0,C$26/MAE_fec!C$26)</f>
        <v>2.083132685850114</v>
      </c>
      <c r="D79" s="296">
        <f>IF(D$26=0,0,D$26/MAE_fec!D$26)</f>
        <v>2.0807714576773706</v>
      </c>
      <c r="E79" s="296">
        <f>IF(E$26=0,0,E$26/MAE_fec!E$26)</f>
        <v>2.0582653248196401</v>
      </c>
      <c r="F79" s="296">
        <f>IF(F$26=0,0,F$26/MAE_fec!F$26)</f>
        <v>2.0475222476758979</v>
      </c>
      <c r="G79" s="296">
        <f>IF(G$26=0,0,G$26/MAE_fec!G$26)</f>
        <v>2.0609031312112367</v>
      </c>
      <c r="H79" s="296">
        <f>IF(H$26=0,0,H$26/MAE_fec!H$26)</f>
        <v>2.0529070839241768</v>
      </c>
      <c r="I79" s="296">
        <f>IF(I$26=0,0,I$26/MAE_fec!I$26)</f>
        <v>2.0564297136429732</v>
      </c>
      <c r="J79" s="296">
        <f>IF(J$26=0,0,J$26/MAE_fec!J$26)</f>
        <v>2.0410359928449635</v>
      </c>
      <c r="K79" s="296">
        <f>IF(K$26=0,0,K$26/MAE_fec!K$26)</f>
        <v>1.5702814407239554</v>
      </c>
      <c r="L79" s="296">
        <f>IF(L$26=0,0,L$26/MAE_fec!L$26)</f>
        <v>1.817027199700646</v>
      </c>
      <c r="M79" s="296">
        <f>IF(M$26=0,0,M$26/MAE_fec!M$26)</f>
        <v>1.8868845376926486</v>
      </c>
      <c r="N79" s="296">
        <f>IF(N$26=0,0,N$26/MAE_fec!N$26)</f>
        <v>2.0410359928449635</v>
      </c>
      <c r="O79" s="296">
        <f>IF(O$26=0,0,O$26/MAE_fec!O$26)</f>
        <v>2.0410359928449657</v>
      </c>
      <c r="P79" s="296">
        <f>IF(P$26=0,0,P$26/MAE_fec!P$26)</f>
        <v>2.0410359928449644</v>
      </c>
      <c r="Q79" s="296">
        <f>IF(Q$26=0,0,Q$26/MAE_fec!Q$26)</f>
        <v>2.0410359928449666</v>
      </c>
    </row>
    <row r="80" spans="1:17" x14ac:dyDescent="0.25">
      <c r="A80" s="127" t="s">
        <v>292</v>
      </c>
      <c r="B80" s="296">
        <f>IF(B$34=0,0,B$34/MAE_fec!B$34)</f>
        <v>2.5279434826771872</v>
      </c>
      <c r="C80" s="296">
        <f>IF(C$34=0,0,C$34/MAE_fec!C$34)</f>
        <v>2.6336337453685132</v>
      </c>
      <c r="D80" s="296">
        <f>IF(D$34=0,0,D$34/MAE_fec!D$34)</f>
        <v>2.618819991022288</v>
      </c>
      <c r="E80" s="296">
        <f>IF(E$34=0,0,E$34/MAE_fec!E$34)</f>
        <v>2.4544162828409277</v>
      </c>
      <c r="F80" s="296">
        <f>IF(F$34=0,0,F$34/MAE_fec!F$34)</f>
        <v>2.5205104957787485</v>
      </c>
      <c r="G80" s="296">
        <f>IF(G$34=0,0,G$34/MAE_fec!G$34)</f>
        <v>2.5424819712245834</v>
      </c>
      <c r="H80" s="296">
        <f>IF(H$34=0,0,H$34/MAE_fec!H$34)</f>
        <v>2.5668569104948333</v>
      </c>
      <c r="I80" s="296">
        <f>IF(I$34=0,0,I$34/MAE_fec!I$34)</f>
        <v>2.5760050359116295</v>
      </c>
      <c r="J80" s="296">
        <f>IF(J$34=0,0,J$34/MAE_fec!J$34)</f>
        <v>2.7262219819796849</v>
      </c>
      <c r="K80" s="296">
        <f>IF(K$34=0,0,K$34/MAE_fec!K$34)</f>
        <v>2.9612124503491812</v>
      </c>
      <c r="L80" s="296">
        <f>IF(L$34=0,0,L$34/MAE_fec!L$34)</f>
        <v>2.9475837053840523</v>
      </c>
      <c r="M80" s="296">
        <f>IF(M$34=0,0,M$34/MAE_fec!M$34)</f>
        <v>2.8066427735122126</v>
      </c>
      <c r="N80" s="296">
        <f>IF(N$34=0,0,N$34/MAE_fec!N$34)</f>
        <v>2.8764794722866336</v>
      </c>
      <c r="O80" s="296">
        <f>IF(O$34=0,0,O$34/MAE_fec!O$34)</f>
        <v>3.0498906661601648</v>
      </c>
      <c r="P80" s="296">
        <f>IF(P$34=0,0,P$34/MAE_fec!P$34)</f>
        <v>2.823114062298969</v>
      </c>
      <c r="Q80" s="296">
        <f>IF(Q$34=0,0,Q$34/MAE_fec!Q$34)</f>
        <v>2.7198986022503004</v>
      </c>
    </row>
    <row r="81" spans="1:17" x14ac:dyDescent="0.25">
      <c r="A81" s="127" t="s">
        <v>291</v>
      </c>
      <c r="B81" s="296">
        <f>IF(B$45=0,0,B$45/MAE_fec!B$45)</f>
        <v>0</v>
      </c>
      <c r="C81" s="296">
        <f>IF(C$45=0,0,C$45/MAE_fec!C$45)</f>
        <v>0</v>
      </c>
      <c r="D81" s="296">
        <f>IF(D$45=0,0,D$45/MAE_fec!D$45)</f>
        <v>0</v>
      </c>
      <c r="E81" s="296">
        <f>IF(E$45=0,0,E$45/MAE_fec!E$45)</f>
        <v>0</v>
      </c>
      <c r="F81" s="296">
        <f>IF(F$45=0,0,F$45/MAE_fec!F$45)</f>
        <v>0</v>
      </c>
      <c r="G81" s="296">
        <f>IF(G$45=0,0,G$45/MAE_fec!G$45)</f>
        <v>0</v>
      </c>
      <c r="H81" s="296">
        <f>IF(H$45=0,0,H$45/MAE_fec!H$45)</f>
        <v>0</v>
      </c>
      <c r="I81" s="296">
        <f>IF(I$45=0,0,I$45/MAE_fec!I$45)</f>
        <v>0</v>
      </c>
      <c r="J81" s="296">
        <f>IF(J$45=0,0,J$45/MAE_fec!J$45)</f>
        <v>0</v>
      </c>
      <c r="K81" s="296">
        <f>IF(K$45=0,0,K$45/MAE_fec!K$45)</f>
        <v>0</v>
      </c>
      <c r="L81" s="296">
        <f>IF(L$45=0,0,L$45/MAE_fec!L$45)</f>
        <v>0</v>
      </c>
      <c r="M81" s="296">
        <f>IF(M$45=0,0,M$45/MAE_fec!M$45)</f>
        <v>0</v>
      </c>
      <c r="N81" s="296">
        <f>IF(N$45=0,0,N$45/MAE_fec!N$45)</f>
        <v>0</v>
      </c>
      <c r="O81" s="296">
        <f>IF(O$45=0,0,O$45/MAE_fec!O$45)</f>
        <v>0</v>
      </c>
      <c r="P81" s="296">
        <f>IF(P$45=0,0,P$45/MAE_fec!P$45)</f>
        <v>0</v>
      </c>
      <c r="Q81" s="296">
        <f>IF(Q$45=0,0,Q$45/MAE_fec!Q$45)</f>
        <v>0</v>
      </c>
    </row>
    <row r="82" spans="1:17" x14ac:dyDescent="0.25">
      <c r="A82" s="72" t="s">
        <v>290</v>
      </c>
      <c r="B82" s="295">
        <f>IF(B$46=0,0,B$46/MAE_fec!B$46)</f>
        <v>0</v>
      </c>
      <c r="C82" s="295">
        <f>IF(C$46=0,0,C$46/MAE_fec!C$46)</f>
        <v>0</v>
      </c>
      <c r="D82" s="295">
        <f>IF(D$46=0,0,D$46/MAE_fec!D$46)</f>
        <v>0</v>
      </c>
      <c r="E82" s="295">
        <f>IF(E$46=0,0,E$46/MAE_fec!E$46)</f>
        <v>0</v>
      </c>
      <c r="F82" s="295">
        <f>IF(F$46=0,0,F$46/MAE_fec!F$46)</f>
        <v>0</v>
      </c>
      <c r="G82" s="295">
        <f>IF(G$46=0,0,G$46/MAE_fec!G$46)</f>
        <v>0</v>
      </c>
      <c r="H82" s="295">
        <f>IF(H$46=0,0,H$46/MAE_fec!H$46)</f>
        <v>0</v>
      </c>
      <c r="I82" s="295">
        <f>IF(I$46=0,0,I$46/MAE_fec!I$46)</f>
        <v>0</v>
      </c>
      <c r="J82" s="295">
        <f>IF(J$46=0,0,J$46/MAE_fec!J$46)</f>
        <v>0</v>
      </c>
      <c r="K82" s="295">
        <f>IF(K$46=0,0,K$46/MAE_fec!K$46)</f>
        <v>0</v>
      </c>
      <c r="L82" s="295">
        <f>IF(L$46=0,0,L$46/MAE_fec!L$46)</f>
        <v>0</v>
      </c>
      <c r="M82" s="295">
        <f>IF(M$46=0,0,M$46/MAE_fec!M$46)</f>
        <v>0</v>
      </c>
      <c r="N82" s="295">
        <f>IF(N$46=0,0,N$46/MAE_fec!N$46)</f>
        <v>0</v>
      </c>
      <c r="O82" s="295">
        <f>IF(O$46=0,0,O$46/MAE_fec!O$46)</f>
        <v>0</v>
      </c>
      <c r="P82" s="295">
        <f>IF(P$46=0,0,P$46/MAE_fec!P$46)</f>
        <v>0</v>
      </c>
      <c r="Q82" s="295">
        <f>IF(Q$46=0,0,Q$46/MAE_fec!Q$46)</f>
        <v>0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6" tint="-0.249977111117893"/>
    <pageSetUpPr fitToPage="1"/>
  </sheetPr>
  <dimension ref="A1:Q3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387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x14ac:dyDescent="0.25">
      <c r="A3" s="31" t="s">
        <v>78</v>
      </c>
      <c r="B3" s="46">
        <v>8892.7831199907487</v>
      </c>
      <c r="C3" s="46">
        <v>8084.0167603767522</v>
      </c>
      <c r="D3" s="46">
        <v>6728.1996101639606</v>
      </c>
      <c r="E3" s="46">
        <v>6372.3446589983132</v>
      </c>
      <c r="F3" s="46">
        <v>5704.0613873764505</v>
      </c>
      <c r="G3" s="46">
        <v>5254.8286604361374</v>
      </c>
      <c r="H3" s="46">
        <v>5472.1566329432444</v>
      </c>
      <c r="I3" s="46">
        <v>5478.0760569794802</v>
      </c>
      <c r="J3" s="46">
        <v>5058.8526588450404</v>
      </c>
      <c r="K3" s="46">
        <v>3988.5229852735947</v>
      </c>
      <c r="L3" s="46">
        <v>5370.5</v>
      </c>
      <c r="M3" s="46">
        <v>5446.0136127852238</v>
      </c>
      <c r="N3" s="46">
        <v>5509.7011780656267</v>
      </c>
      <c r="O3" s="46">
        <v>6420.3337112020909</v>
      </c>
      <c r="P3" s="46">
        <v>6401.0054579491825</v>
      </c>
      <c r="Q3" s="46">
        <v>6855.3533536849909</v>
      </c>
    </row>
    <row r="5" spans="1:17" x14ac:dyDescent="0.25">
      <c r="A5" s="31" t="s">
        <v>257</v>
      </c>
      <c r="B5" s="46">
        <v>13180.404603857953</v>
      </c>
      <c r="C5" s="46">
        <v>13263.849004791022</v>
      </c>
      <c r="D5" s="46">
        <v>12925.707828677127</v>
      </c>
      <c r="E5" s="46">
        <v>12801.323054562185</v>
      </c>
      <c r="F5" s="46">
        <v>11647.746577387023</v>
      </c>
      <c r="G5" s="46">
        <v>11956.226009331103</v>
      </c>
      <c r="H5" s="46">
        <v>11903.514249203105</v>
      </c>
      <c r="I5" s="46">
        <v>11599.676372649506</v>
      </c>
      <c r="J5" s="46">
        <v>11286.348464022105</v>
      </c>
      <c r="K5" s="46">
        <v>9451.7837276120899</v>
      </c>
      <c r="L5" s="46">
        <v>10145.054864489239</v>
      </c>
      <c r="M5" s="46">
        <v>10337.705932630201</v>
      </c>
      <c r="N5" s="46">
        <v>10233.062694620816</v>
      </c>
      <c r="O5" s="46">
        <v>10439.393862000656</v>
      </c>
      <c r="P5" s="46">
        <v>10437.887348712055</v>
      </c>
      <c r="Q5" s="46">
        <v>10414.682054255698</v>
      </c>
    </row>
    <row r="6" spans="1:17" x14ac:dyDescent="0.25">
      <c r="A6" s="294" t="s">
        <v>256</v>
      </c>
      <c r="B6" s="293">
        <v>16475.505754822439</v>
      </c>
      <c r="C6" s="293">
        <v>15702.917821260186</v>
      </c>
      <c r="D6" s="293">
        <v>15982.954035501014</v>
      </c>
      <c r="E6" s="293">
        <v>16717.644373945084</v>
      </c>
      <c r="F6" s="293">
        <v>15708.545230174366</v>
      </c>
      <c r="G6" s="293">
        <v>13104.989435513324</v>
      </c>
      <c r="H6" s="293">
        <v>12687.174897499088</v>
      </c>
      <c r="I6" s="293">
        <v>12834.675931894182</v>
      </c>
      <c r="J6" s="293">
        <v>12463.711800137364</v>
      </c>
      <c r="K6" s="293">
        <v>11683.953619659445</v>
      </c>
      <c r="L6" s="293">
        <v>10904.1410102268</v>
      </c>
      <c r="M6" s="293">
        <v>10905.291770259515</v>
      </c>
      <c r="N6" s="293">
        <v>11213.858420798875</v>
      </c>
      <c r="O6" s="293">
        <v>11649.270252022065</v>
      </c>
      <c r="P6" s="293">
        <v>11321.181301579474</v>
      </c>
      <c r="Q6" s="293">
        <v>11509.415180045618</v>
      </c>
    </row>
    <row r="7" spans="1:17" x14ac:dyDescent="0.25">
      <c r="A7" s="292" t="s">
        <v>255</v>
      </c>
      <c r="B7" s="291"/>
      <c r="C7" s="291">
        <v>0</v>
      </c>
      <c r="D7" s="291">
        <v>280.03621424082849</v>
      </c>
      <c r="E7" s="291">
        <v>734.69033844407022</v>
      </c>
      <c r="F7" s="291">
        <v>0</v>
      </c>
      <c r="G7" s="291">
        <v>0</v>
      </c>
      <c r="H7" s="291">
        <v>875.37556519664713</v>
      </c>
      <c r="I7" s="291">
        <v>1656.7918739031236</v>
      </c>
      <c r="J7" s="291">
        <v>804.45258371593718</v>
      </c>
      <c r="K7" s="291">
        <v>0</v>
      </c>
      <c r="L7" s="291">
        <v>752.35177862116404</v>
      </c>
      <c r="M7" s="291">
        <v>1407.7331506758246</v>
      </c>
      <c r="N7" s="291">
        <v>723.78257173251973</v>
      </c>
      <c r="O7" s="291">
        <v>1412.5971432866397</v>
      </c>
      <c r="P7" s="291">
        <v>686.40644517906048</v>
      </c>
      <c r="Q7" s="291">
        <v>697.81911881605879</v>
      </c>
    </row>
    <row r="8" spans="1:17" x14ac:dyDescent="0.25">
      <c r="A8" s="290" t="s">
        <v>254</v>
      </c>
      <c r="B8" s="289"/>
      <c r="C8" s="289">
        <f>B6+C7-C6</f>
        <v>772.58793356225397</v>
      </c>
      <c r="D8" s="289">
        <f t="shared" ref="D8:Q8" si="0">C6+D7-D6</f>
        <v>0</v>
      </c>
      <c r="E8" s="289">
        <f t="shared" si="0"/>
        <v>0</v>
      </c>
      <c r="F8" s="289">
        <f t="shared" si="0"/>
        <v>1009.099143770718</v>
      </c>
      <c r="G8" s="289">
        <f t="shared" si="0"/>
        <v>2603.5557946610425</v>
      </c>
      <c r="H8" s="289">
        <f t="shared" si="0"/>
        <v>1293.1901032108835</v>
      </c>
      <c r="I8" s="289">
        <f t="shared" si="0"/>
        <v>1509.2908395080285</v>
      </c>
      <c r="J8" s="289">
        <f t="shared" si="0"/>
        <v>1175.4167154727547</v>
      </c>
      <c r="K8" s="289">
        <f t="shared" si="0"/>
        <v>779.75818047791836</v>
      </c>
      <c r="L8" s="289">
        <f t="shared" si="0"/>
        <v>1532.1643880538086</v>
      </c>
      <c r="M8" s="289">
        <f t="shared" si="0"/>
        <v>1406.5823906431106</v>
      </c>
      <c r="N8" s="289">
        <f t="shared" si="0"/>
        <v>415.21592119315937</v>
      </c>
      <c r="O8" s="289">
        <f t="shared" si="0"/>
        <v>977.1853120634496</v>
      </c>
      <c r="P8" s="289">
        <f t="shared" si="0"/>
        <v>1014.4953956216505</v>
      </c>
      <c r="Q8" s="289">
        <f t="shared" si="0"/>
        <v>509.58524034991387</v>
      </c>
    </row>
    <row r="9" spans="1:17" x14ac:dyDescent="0.25">
      <c r="A9" s="288" t="s">
        <v>253</v>
      </c>
      <c r="B9" s="287">
        <f>B6-B5</f>
        <v>3295.1011509644868</v>
      </c>
      <c r="C9" s="287">
        <f t="shared" ref="C9:Q9" si="1">C6-C5</f>
        <v>2439.0688164691637</v>
      </c>
      <c r="D9" s="287">
        <f t="shared" si="1"/>
        <v>3057.2462068238874</v>
      </c>
      <c r="E9" s="287">
        <f t="shared" si="1"/>
        <v>3916.3213193828997</v>
      </c>
      <c r="F9" s="287">
        <f t="shared" si="1"/>
        <v>4060.7986527873436</v>
      </c>
      <c r="G9" s="287">
        <f t="shared" si="1"/>
        <v>1148.7634261822204</v>
      </c>
      <c r="H9" s="287">
        <f t="shared" si="1"/>
        <v>783.66064829598326</v>
      </c>
      <c r="I9" s="287">
        <f t="shared" si="1"/>
        <v>1234.9995592446758</v>
      </c>
      <c r="J9" s="287">
        <f t="shared" si="1"/>
        <v>1177.3633361152588</v>
      </c>
      <c r="K9" s="287">
        <f t="shared" si="1"/>
        <v>2232.1698920473555</v>
      </c>
      <c r="L9" s="287">
        <f t="shared" si="1"/>
        <v>759.08614573756131</v>
      </c>
      <c r="M9" s="287">
        <f t="shared" si="1"/>
        <v>567.58583762931448</v>
      </c>
      <c r="N9" s="287">
        <f t="shared" si="1"/>
        <v>980.79572617805934</v>
      </c>
      <c r="O9" s="287">
        <f t="shared" si="1"/>
        <v>1209.876390021409</v>
      </c>
      <c r="P9" s="287">
        <f t="shared" si="1"/>
        <v>883.29395286741965</v>
      </c>
      <c r="Q9" s="287">
        <f t="shared" si="1"/>
        <v>1094.7331257899205</v>
      </c>
    </row>
    <row r="11" spans="1:17" x14ac:dyDescent="0.25">
      <c r="A11" s="31" t="s">
        <v>77</v>
      </c>
      <c r="B11" s="217"/>
      <c r="C11" s="217"/>
      <c r="D11" s="217"/>
      <c r="E11" s="217"/>
      <c r="F11" s="217"/>
      <c r="G11" s="217"/>
      <c r="H11" s="217"/>
      <c r="I11" s="217"/>
      <c r="J11" s="217"/>
      <c r="K11" s="217"/>
      <c r="L11" s="217"/>
      <c r="M11" s="217"/>
      <c r="N11" s="217"/>
      <c r="O11" s="217"/>
      <c r="P11" s="217"/>
      <c r="Q11" s="217"/>
    </row>
    <row r="12" spans="1:17" x14ac:dyDescent="0.25">
      <c r="A12" s="50" t="s">
        <v>69</v>
      </c>
      <c r="B12" s="38">
        <v>1096.7554174825793</v>
      </c>
      <c r="C12" s="38">
        <v>1114.3018099999999</v>
      </c>
      <c r="D12" s="38">
        <v>1075.5933</v>
      </c>
      <c r="E12" s="38">
        <v>1064.7039500000001</v>
      </c>
      <c r="F12" s="38">
        <v>958.59660000000008</v>
      </c>
      <c r="G12" s="38">
        <v>985.3813664846864</v>
      </c>
      <c r="H12" s="38">
        <v>969.80090000000007</v>
      </c>
      <c r="I12" s="38">
        <v>917.30339000000004</v>
      </c>
      <c r="J12" s="38">
        <v>871.29902000000004</v>
      </c>
      <c r="K12" s="38">
        <v>725.20418999999993</v>
      </c>
      <c r="L12" s="38">
        <v>768.39485953621045</v>
      </c>
      <c r="M12" s="38">
        <v>757.37585970854013</v>
      </c>
      <c r="N12" s="38">
        <v>737.43529657509021</v>
      </c>
      <c r="O12" s="38">
        <v>727.50227153901881</v>
      </c>
      <c r="P12" s="38">
        <v>721.71963771332446</v>
      </c>
      <c r="Q12" s="38">
        <v>706.95905353405328</v>
      </c>
    </row>
    <row r="13" spans="1:17" x14ac:dyDescent="0.25">
      <c r="A13" s="55" t="s">
        <v>33</v>
      </c>
      <c r="B13" s="54">
        <v>37.617785981983872</v>
      </c>
      <c r="C13" s="54">
        <v>45.297969999999999</v>
      </c>
      <c r="D13" s="54">
        <v>55.089770000000001</v>
      </c>
      <c r="E13" s="54">
        <v>57.796520000000001</v>
      </c>
      <c r="F13" s="54">
        <v>52.096629999999998</v>
      </c>
      <c r="G13" s="54">
        <v>44.664266686703947</v>
      </c>
      <c r="H13" s="54">
        <v>44.102679999999999</v>
      </c>
      <c r="I13" s="54">
        <v>47.002249999999997</v>
      </c>
      <c r="J13" s="54">
        <v>48.207329999999999</v>
      </c>
      <c r="K13" s="54">
        <v>43.301079999999999</v>
      </c>
      <c r="L13" s="54">
        <v>42.608406017674319</v>
      </c>
      <c r="M13" s="54">
        <v>40.367319388257847</v>
      </c>
      <c r="N13" s="54">
        <v>39.098846529166416</v>
      </c>
      <c r="O13" s="54">
        <v>37.59658285537985</v>
      </c>
      <c r="P13" s="54">
        <v>46.93317696850302</v>
      </c>
      <c r="Q13" s="54">
        <v>41.82274553825674</v>
      </c>
    </row>
    <row r="14" spans="1:17" x14ac:dyDescent="0.25">
      <c r="A14" s="52" t="s">
        <v>32</v>
      </c>
      <c r="B14" s="51">
        <v>139.34277513195184</v>
      </c>
      <c r="C14" s="51">
        <v>158.09982000000002</v>
      </c>
      <c r="D14" s="51">
        <v>116.29487</v>
      </c>
      <c r="E14" s="51">
        <v>102.89827</v>
      </c>
      <c r="F14" s="51">
        <v>68.997559999999993</v>
      </c>
      <c r="G14" s="51">
        <v>104.85329501955283</v>
      </c>
      <c r="H14" s="51">
        <v>123.20327</v>
      </c>
      <c r="I14" s="51">
        <v>112.00280000000001</v>
      </c>
      <c r="J14" s="51">
        <v>47.105989999999998</v>
      </c>
      <c r="K14" s="51">
        <v>43.001919999999998</v>
      </c>
      <c r="L14" s="51">
        <v>43.706714236533138</v>
      </c>
      <c r="M14" s="51">
        <v>45.85978096289201</v>
      </c>
      <c r="N14" s="51">
        <v>43.159948402327004</v>
      </c>
      <c r="O14" s="51">
        <v>41.966629478284645</v>
      </c>
      <c r="P14" s="51">
        <v>40.938639219384058</v>
      </c>
      <c r="Q14" s="51">
        <v>39.935283918577142</v>
      </c>
    </row>
    <row r="15" spans="1:17" x14ac:dyDescent="0.25">
      <c r="A15" s="53" t="s">
        <v>31</v>
      </c>
      <c r="B15" s="51">
        <v>0</v>
      </c>
      <c r="C15" s="51">
        <v>0</v>
      </c>
      <c r="D15" s="51">
        <v>0</v>
      </c>
      <c r="E15" s="51">
        <v>0</v>
      </c>
      <c r="F15" s="51">
        <v>0</v>
      </c>
      <c r="G15" s="51">
        <v>0</v>
      </c>
      <c r="H15" s="51">
        <v>0</v>
      </c>
      <c r="I15" s="51">
        <v>0</v>
      </c>
      <c r="J15" s="51">
        <v>0</v>
      </c>
      <c r="K15" s="51">
        <v>0</v>
      </c>
      <c r="L15" s="51">
        <v>0</v>
      </c>
      <c r="M15" s="51">
        <v>0</v>
      </c>
      <c r="N15" s="51">
        <v>0</v>
      </c>
      <c r="O15" s="51">
        <v>0</v>
      </c>
      <c r="P15" s="51">
        <v>0</v>
      </c>
      <c r="Q15" s="51">
        <v>0</v>
      </c>
    </row>
    <row r="16" spans="1:17" x14ac:dyDescent="0.25">
      <c r="A16" s="53" t="s">
        <v>30</v>
      </c>
      <c r="B16" s="51">
        <v>0</v>
      </c>
      <c r="C16" s="51">
        <v>0</v>
      </c>
      <c r="D16" s="51">
        <v>0</v>
      </c>
      <c r="E16" s="51">
        <v>0</v>
      </c>
      <c r="F16" s="51">
        <v>0</v>
      </c>
      <c r="G16" s="51">
        <v>0</v>
      </c>
      <c r="H16" s="51">
        <v>0</v>
      </c>
      <c r="I16" s="51">
        <v>0</v>
      </c>
      <c r="J16" s="51">
        <v>0</v>
      </c>
      <c r="K16" s="51">
        <v>0</v>
      </c>
      <c r="L16" s="51">
        <v>0</v>
      </c>
      <c r="M16" s="51">
        <v>0</v>
      </c>
      <c r="N16" s="51">
        <v>0</v>
      </c>
      <c r="O16" s="51">
        <v>0</v>
      </c>
      <c r="P16" s="51">
        <v>0</v>
      </c>
      <c r="Q16" s="51">
        <v>0</v>
      </c>
    </row>
    <row r="17" spans="1:17" x14ac:dyDescent="0.25">
      <c r="A17" s="53" t="s">
        <v>76</v>
      </c>
      <c r="B17" s="51">
        <v>54.313827714076538</v>
      </c>
      <c r="C17" s="51">
        <v>92.197590000000005</v>
      </c>
      <c r="D17" s="51">
        <v>80.966369999999998</v>
      </c>
      <c r="E17" s="51">
        <v>79.977760000000004</v>
      </c>
      <c r="F17" s="51">
        <v>59.398479999999999</v>
      </c>
      <c r="G17" s="51">
        <v>95.299477048633534</v>
      </c>
      <c r="H17" s="51">
        <v>112.70366</v>
      </c>
      <c r="I17" s="51">
        <v>102.41329</v>
      </c>
      <c r="J17" s="51">
        <v>47.105989999999998</v>
      </c>
      <c r="K17" s="51">
        <v>43.001919999999998</v>
      </c>
      <c r="L17" s="51">
        <v>43.706714236533138</v>
      </c>
      <c r="M17" s="51">
        <v>45.85978096289201</v>
      </c>
      <c r="N17" s="51">
        <v>43.159948402327004</v>
      </c>
      <c r="O17" s="51">
        <v>41.966629478284645</v>
      </c>
      <c r="P17" s="51">
        <v>40.938639219384058</v>
      </c>
      <c r="Q17" s="51">
        <v>39.935283918577142</v>
      </c>
    </row>
    <row r="18" spans="1:17" x14ac:dyDescent="0.25">
      <c r="A18" s="53" t="s">
        <v>29</v>
      </c>
      <c r="B18" s="51">
        <v>85.028947417875287</v>
      </c>
      <c r="C18" s="51">
        <v>65.902230000000003</v>
      </c>
      <c r="D18" s="51">
        <v>35.328499999999998</v>
      </c>
      <c r="E18" s="51">
        <v>22.92051</v>
      </c>
      <c r="F18" s="51">
        <v>9.5990800000000007</v>
      </c>
      <c r="G18" s="51">
        <v>9.5538179709193045</v>
      </c>
      <c r="H18" s="51">
        <v>10.499610000000001</v>
      </c>
      <c r="I18" s="51">
        <v>9.5895100000000006</v>
      </c>
      <c r="J18" s="51">
        <v>0</v>
      </c>
      <c r="K18" s="51">
        <v>0</v>
      </c>
      <c r="L18" s="51">
        <v>0</v>
      </c>
      <c r="M18" s="51">
        <v>0</v>
      </c>
      <c r="N18" s="51">
        <v>0</v>
      </c>
      <c r="O18" s="51">
        <v>0</v>
      </c>
      <c r="P18" s="51">
        <v>0</v>
      </c>
      <c r="Q18" s="51">
        <v>0</v>
      </c>
    </row>
    <row r="19" spans="1:17" x14ac:dyDescent="0.25">
      <c r="A19" s="53" t="s">
        <v>28</v>
      </c>
      <c r="B19" s="51">
        <v>0</v>
      </c>
      <c r="C19" s="51">
        <v>0</v>
      </c>
      <c r="D19" s="51">
        <v>0</v>
      </c>
      <c r="E19" s="51">
        <v>0</v>
      </c>
      <c r="F19" s="51">
        <v>0</v>
      </c>
      <c r="G19" s="51">
        <v>0</v>
      </c>
      <c r="H19" s="51">
        <v>0</v>
      </c>
      <c r="I19" s="51">
        <v>0</v>
      </c>
      <c r="J19" s="51">
        <v>0</v>
      </c>
      <c r="K19" s="51">
        <v>0</v>
      </c>
      <c r="L19" s="51">
        <v>0</v>
      </c>
      <c r="M19" s="51">
        <v>0</v>
      </c>
      <c r="N19" s="51">
        <v>0</v>
      </c>
      <c r="O19" s="51">
        <v>0</v>
      </c>
      <c r="P19" s="51">
        <v>0</v>
      </c>
      <c r="Q19" s="51">
        <v>0</v>
      </c>
    </row>
    <row r="20" spans="1:17" x14ac:dyDescent="0.25">
      <c r="A20" s="52" t="s">
        <v>27</v>
      </c>
      <c r="B20" s="51">
        <v>600.12401081399003</v>
      </c>
      <c r="C20" s="51">
        <v>616.50743999999997</v>
      </c>
      <c r="D20" s="51">
        <v>606.44195000000002</v>
      </c>
      <c r="E20" s="51">
        <v>611.40657999999996</v>
      </c>
      <c r="F20" s="51">
        <v>550.93461000000002</v>
      </c>
      <c r="G20" s="51">
        <v>544.11440602616756</v>
      </c>
      <c r="H20" s="51">
        <v>513.59576000000004</v>
      </c>
      <c r="I20" s="51">
        <v>470.30126999999999</v>
      </c>
      <c r="J20" s="51">
        <v>484.04833000000002</v>
      </c>
      <c r="K20" s="51">
        <v>379.80703999999997</v>
      </c>
      <c r="L20" s="51">
        <v>419.83416918428082</v>
      </c>
      <c r="M20" s="51">
        <v>413.87945040040773</v>
      </c>
      <c r="N20" s="51">
        <v>404.96337444310484</v>
      </c>
      <c r="O20" s="51">
        <v>399.10133030883537</v>
      </c>
      <c r="P20" s="51">
        <v>399.87430033308317</v>
      </c>
      <c r="Q20" s="51">
        <v>394.76343152268618</v>
      </c>
    </row>
    <row r="21" spans="1:17" x14ac:dyDescent="0.25">
      <c r="A21" s="53" t="s">
        <v>66</v>
      </c>
      <c r="B21" s="51">
        <v>600.12401081399003</v>
      </c>
      <c r="C21" s="51">
        <v>616.50743999999997</v>
      </c>
      <c r="D21" s="51">
        <v>606.44195000000002</v>
      </c>
      <c r="E21" s="51">
        <v>611.40657999999996</v>
      </c>
      <c r="F21" s="51">
        <v>550.93461000000002</v>
      </c>
      <c r="G21" s="51">
        <v>544.11440602616756</v>
      </c>
      <c r="H21" s="51">
        <v>513.59576000000004</v>
      </c>
      <c r="I21" s="51">
        <v>470.30126999999999</v>
      </c>
      <c r="J21" s="51">
        <v>484.04833000000002</v>
      </c>
      <c r="K21" s="51">
        <v>379.80703999999997</v>
      </c>
      <c r="L21" s="51">
        <v>419.83416918428082</v>
      </c>
      <c r="M21" s="51">
        <v>413.87945040040773</v>
      </c>
      <c r="N21" s="51">
        <v>404.96337444310484</v>
      </c>
      <c r="O21" s="51">
        <v>399.10133030883537</v>
      </c>
      <c r="P21" s="51">
        <v>399.87430033308317</v>
      </c>
      <c r="Q21" s="51">
        <v>394.76343152268618</v>
      </c>
    </row>
    <row r="22" spans="1:17" x14ac:dyDescent="0.25">
      <c r="A22" s="53" t="s">
        <v>25</v>
      </c>
      <c r="B22" s="51">
        <v>0</v>
      </c>
      <c r="C22" s="51">
        <v>0</v>
      </c>
      <c r="D22" s="51">
        <v>0</v>
      </c>
      <c r="E22" s="51">
        <v>0</v>
      </c>
      <c r="F22" s="51">
        <v>0</v>
      </c>
      <c r="G22" s="51">
        <v>0</v>
      </c>
      <c r="H22" s="51">
        <v>0</v>
      </c>
      <c r="I22" s="51">
        <v>0</v>
      </c>
      <c r="J22" s="51">
        <v>0</v>
      </c>
      <c r="K22" s="51">
        <v>0</v>
      </c>
      <c r="L22" s="51">
        <v>0</v>
      </c>
      <c r="M22" s="51">
        <v>0</v>
      </c>
      <c r="N22" s="51">
        <v>0</v>
      </c>
      <c r="O22" s="51">
        <v>0</v>
      </c>
      <c r="P22" s="51">
        <v>0</v>
      </c>
      <c r="Q22" s="51">
        <v>0</v>
      </c>
    </row>
    <row r="23" spans="1:17" x14ac:dyDescent="0.25">
      <c r="A23" s="52" t="s">
        <v>24</v>
      </c>
      <c r="B23" s="51">
        <v>0</v>
      </c>
      <c r="C23" s="51">
        <v>0</v>
      </c>
      <c r="D23" s="51">
        <v>0</v>
      </c>
      <c r="E23" s="51">
        <v>0</v>
      </c>
      <c r="F23" s="51">
        <v>0</v>
      </c>
      <c r="G23" s="51">
        <v>0</v>
      </c>
      <c r="H23" s="51">
        <v>0</v>
      </c>
      <c r="I23" s="51">
        <v>0</v>
      </c>
      <c r="J23" s="51">
        <v>0</v>
      </c>
      <c r="K23" s="51">
        <v>0</v>
      </c>
      <c r="L23" s="51">
        <v>0</v>
      </c>
      <c r="M23" s="51">
        <v>0</v>
      </c>
      <c r="N23" s="51">
        <v>0</v>
      </c>
      <c r="O23" s="51">
        <v>0</v>
      </c>
      <c r="P23" s="51">
        <v>0</v>
      </c>
      <c r="Q23" s="51">
        <v>0</v>
      </c>
    </row>
    <row r="24" spans="1:17" x14ac:dyDescent="0.25">
      <c r="A24" s="53" t="s">
        <v>23</v>
      </c>
      <c r="B24" s="51">
        <v>0</v>
      </c>
      <c r="C24" s="51">
        <v>0</v>
      </c>
      <c r="D24" s="51">
        <v>0</v>
      </c>
      <c r="E24" s="51">
        <v>0</v>
      </c>
      <c r="F24" s="51">
        <v>0</v>
      </c>
      <c r="G24" s="51">
        <v>0</v>
      </c>
      <c r="H24" s="51">
        <v>0</v>
      </c>
      <c r="I24" s="51">
        <v>0</v>
      </c>
      <c r="J24" s="51">
        <v>0</v>
      </c>
      <c r="K24" s="51">
        <v>0</v>
      </c>
      <c r="L24" s="51">
        <v>0</v>
      </c>
      <c r="M24" s="51">
        <v>0</v>
      </c>
      <c r="N24" s="51">
        <v>0</v>
      </c>
      <c r="O24" s="51">
        <v>0</v>
      </c>
      <c r="P24" s="51">
        <v>0</v>
      </c>
      <c r="Q24" s="51">
        <v>0</v>
      </c>
    </row>
    <row r="25" spans="1:17" x14ac:dyDescent="0.25">
      <c r="A25" s="53" t="s">
        <v>74</v>
      </c>
      <c r="B25" s="51">
        <v>0</v>
      </c>
      <c r="C25" s="51">
        <v>0</v>
      </c>
      <c r="D25" s="51">
        <v>0</v>
      </c>
      <c r="E25" s="51">
        <v>0</v>
      </c>
      <c r="F25" s="51">
        <v>0</v>
      </c>
      <c r="G25" s="51">
        <v>0</v>
      </c>
      <c r="H25" s="51">
        <v>0</v>
      </c>
      <c r="I25" s="51">
        <v>0</v>
      </c>
      <c r="J25" s="51">
        <v>0</v>
      </c>
      <c r="K25" s="51">
        <v>0</v>
      </c>
      <c r="L25" s="51">
        <v>0</v>
      </c>
      <c r="M25" s="51">
        <v>0</v>
      </c>
      <c r="N25" s="51">
        <v>0</v>
      </c>
      <c r="O25" s="51">
        <v>0</v>
      </c>
      <c r="P25" s="51">
        <v>0</v>
      </c>
      <c r="Q25" s="51">
        <v>0</v>
      </c>
    </row>
    <row r="26" spans="1:17" x14ac:dyDescent="0.25">
      <c r="A26" s="53" t="s">
        <v>73</v>
      </c>
      <c r="B26" s="51">
        <v>0</v>
      </c>
      <c r="C26" s="51">
        <v>0</v>
      </c>
      <c r="D26" s="51">
        <v>0</v>
      </c>
      <c r="E26" s="51">
        <v>0</v>
      </c>
      <c r="F26" s="51">
        <v>0</v>
      </c>
      <c r="G26" s="51">
        <v>0</v>
      </c>
      <c r="H26" s="51">
        <v>0</v>
      </c>
      <c r="I26" s="51">
        <v>0</v>
      </c>
      <c r="J26" s="51">
        <v>0</v>
      </c>
      <c r="K26" s="51">
        <v>0</v>
      </c>
      <c r="L26" s="51">
        <v>0</v>
      </c>
      <c r="M26" s="51">
        <v>0</v>
      </c>
      <c r="N26" s="51">
        <v>0</v>
      </c>
      <c r="O26" s="51">
        <v>0</v>
      </c>
      <c r="P26" s="51">
        <v>0</v>
      </c>
      <c r="Q26" s="51">
        <v>0</v>
      </c>
    </row>
    <row r="27" spans="1:17" x14ac:dyDescent="0.25">
      <c r="A27" s="53" t="s">
        <v>72</v>
      </c>
      <c r="B27" s="51">
        <v>0</v>
      </c>
      <c r="C27" s="51">
        <v>0</v>
      </c>
      <c r="D27" s="51">
        <v>0</v>
      </c>
      <c r="E27" s="51">
        <v>0</v>
      </c>
      <c r="F27" s="51">
        <v>0</v>
      </c>
      <c r="G27" s="51">
        <v>0</v>
      </c>
      <c r="H27" s="51">
        <v>0</v>
      </c>
      <c r="I27" s="51">
        <v>0</v>
      </c>
      <c r="J27" s="51">
        <v>0</v>
      </c>
      <c r="K27" s="51">
        <v>0</v>
      </c>
      <c r="L27" s="51">
        <v>0</v>
      </c>
      <c r="M27" s="51">
        <v>0</v>
      </c>
      <c r="N27" s="51">
        <v>0</v>
      </c>
      <c r="O27" s="51">
        <v>0</v>
      </c>
      <c r="P27" s="51">
        <v>0</v>
      </c>
      <c r="Q27" s="51">
        <v>0</v>
      </c>
    </row>
    <row r="28" spans="1:17" x14ac:dyDescent="0.25">
      <c r="A28" s="53" t="s">
        <v>71</v>
      </c>
      <c r="B28" s="51">
        <v>0</v>
      </c>
      <c r="C28" s="51">
        <v>0</v>
      </c>
      <c r="D28" s="51">
        <v>0</v>
      </c>
      <c r="E28" s="51">
        <v>0</v>
      </c>
      <c r="F28" s="51">
        <v>0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1"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</row>
    <row r="29" spans="1:17" x14ac:dyDescent="0.25">
      <c r="A29" s="52" t="s">
        <v>22</v>
      </c>
      <c r="B29" s="51">
        <v>10.222568131240818</v>
      </c>
      <c r="C29" s="51">
        <v>10.4</v>
      </c>
      <c r="D29" s="51">
        <v>0</v>
      </c>
      <c r="E29" s="51">
        <v>0</v>
      </c>
      <c r="F29" s="51">
        <v>0</v>
      </c>
      <c r="G29" s="51">
        <v>0</v>
      </c>
      <c r="H29" s="51">
        <v>0</v>
      </c>
      <c r="I29" s="51">
        <v>0</v>
      </c>
      <c r="J29" s="51">
        <v>0</v>
      </c>
      <c r="K29" s="51">
        <v>0</v>
      </c>
      <c r="L29" s="51">
        <v>0</v>
      </c>
      <c r="M29" s="51">
        <v>0</v>
      </c>
      <c r="N29" s="51">
        <v>0</v>
      </c>
      <c r="O29" s="51">
        <v>0</v>
      </c>
      <c r="P29" s="51">
        <v>0</v>
      </c>
      <c r="Q29" s="51">
        <v>0</v>
      </c>
    </row>
    <row r="30" spans="1:17" x14ac:dyDescent="0.25">
      <c r="A30" s="63" t="s">
        <v>21</v>
      </c>
      <c r="B30" s="62">
        <v>309.44827742341289</v>
      </c>
      <c r="C30" s="62">
        <v>283.99657999999999</v>
      </c>
      <c r="D30" s="62">
        <v>297.76670999999999</v>
      </c>
      <c r="E30" s="62">
        <v>292.60257999999999</v>
      </c>
      <c r="F30" s="62">
        <v>286.56779999999998</v>
      </c>
      <c r="G30" s="62">
        <v>291.7493987522621</v>
      </c>
      <c r="H30" s="62">
        <v>288.89918999999998</v>
      </c>
      <c r="I30" s="62">
        <v>287.99707000000001</v>
      </c>
      <c r="J30" s="62">
        <v>291.93736999999999</v>
      </c>
      <c r="K30" s="62">
        <v>259.09415000000001</v>
      </c>
      <c r="L30" s="62">
        <v>262.24557009772218</v>
      </c>
      <c r="M30" s="62">
        <v>257.26930895698251</v>
      </c>
      <c r="N30" s="62">
        <v>250.21312720049193</v>
      </c>
      <c r="O30" s="62">
        <v>248.83772889651888</v>
      </c>
      <c r="P30" s="62">
        <v>233.97352119235418</v>
      </c>
      <c r="Q30" s="62">
        <v>230.43759255453321</v>
      </c>
    </row>
    <row r="32" spans="1:17" x14ac:dyDescent="0.25">
      <c r="A32" s="31" t="s">
        <v>63</v>
      </c>
      <c r="B32" s="70">
        <v>2002.60902111771</v>
      </c>
      <c r="C32" s="70">
        <v>2127.0589147375558</v>
      </c>
      <c r="D32" s="70">
        <v>2008.2789878868721</v>
      </c>
      <c r="E32" s="70">
        <v>1987.3843381965601</v>
      </c>
      <c r="F32" s="70">
        <v>1715.7577148127723</v>
      </c>
      <c r="G32" s="70">
        <v>1781.5342514862616</v>
      </c>
      <c r="H32" s="70">
        <v>1764.6879129657123</v>
      </c>
      <c r="I32" s="70">
        <v>1639.6081118812801</v>
      </c>
      <c r="J32" s="70">
        <v>1474.0080984061201</v>
      </c>
      <c r="K32" s="70">
        <v>1197.001907409312</v>
      </c>
      <c r="L32" s="70">
        <v>1290.4605044778068</v>
      </c>
      <c r="M32" s="70">
        <v>1274.2775061532552</v>
      </c>
      <c r="N32" s="70">
        <v>1239.9354053261318</v>
      </c>
      <c r="O32" s="70">
        <v>1216.5144565201031</v>
      </c>
      <c r="P32" s="70">
        <v>1252.1203160004336</v>
      </c>
      <c r="Q32" s="70">
        <v>1216.7621543874893</v>
      </c>
    </row>
    <row r="34" spans="1:17" x14ac:dyDescent="0.25">
      <c r="A34" s="184" t="s">
        <v>252</v>
      </c>
      <c r="B34" s="190">
        <f t="shared" ref="B34:Q34" si="2">IF(B$12=0,"",B$12/B$3*1000)</f>
        <v>123.33095305305504</v>
      </c>
      <c r="C34" s="190">
        <f t="shared" si="2"/>
        <v>137.84011624786243</v>
      </c>
      <c r="D34" s="190">
        <f t="shared" si="2"/>
        <v>159.86346457009898</v>
      </c>
      <c r="E34" s="190">
        <f t="shared" si="2"/>
        <v>167.08197798067059</v>
      </c>
      <c r="F34" s="190">
        <f t="shared" si="2"/>
        <v>168.05509879705221</v>
      </c>
      <c r="G34" s="190">
        <f t="shared" si="2"/>
        <v>187.51921901919866</v>
      </c>
      <c r="H34" s="190">
        <f t="shared" si="2"/>
        <v>177.22462368157483</v>
      </c>
      <c r="I34" s="190">
        <f t="shared" si="2"/>
        <v>167.44991863179533</v>
      </c>
      <c r="J34" s="190">
        <f t="shared" si="2"/>
        <v>172.2325354695983</v>
      </c>
      <c r="K34" s="190">
        <f t="shared" si="2"/>
        <v>181.82274307496667</v>
      </c>
      <c r="L34" s="190">
        <f t="shared" si="2"/>
        <v>143.07696853853653</v>
      </c>
      <c r="M34" s="190">
        <f t="shared" si="2"/>
        <v>139.06976984605805</v>
      </c>
      <c r="N34" s="190">
        <f t="shared" si="2"/>
        <v>133.84306566585752</v>
      </c>
      <c r="O34" s="190">
        <f t="shared" si="2"/>
        <v>113.31222086940512</v>
      </c>
      <c r="P34" s="190">
        <f t="shared" si="2"/>
        <v>112.75097989754818</v>
      </c>
      <c r="Q34" s="190">
        <f t="shared" si="2"/>
        <v>103.12510778952601</v>
      </c>
    </row>
    <row r="35" spans="1:17" x14ac:dyDescent="0.25">
      <c r="A35" s="286" t="s">
        <v>251</v>
      </c>
      <c r="B35" s="285">
        <f t="shared" ref="B35:Q35" si="3">IF(B$12=0,"",B$12/B$5*1000)</f>
        <v>83.211058419371668</v>
      </c>
      <c r="C35" s="285">
        <f t="shared" si="3"/>
        <v>84.01044143351632</v>
      </c>
      <c r="D35" s="285">
        <f t="shared" si="3"/>
        <v>83.213493160790478</v>
      </c>
      <c r="E35" s="285">
        <f t="shared" si="3"/>
        <v>83.17139919537901</v>
      </c>
      <c r="F35" s="285">
        <f t="shared" si="3"/>
        <v>82.298888770556104</v>
      </c>
      <c r="G35" s="285">
        <f t="shared" si="3"/>
        <v>82.415752739673579</v>
      </c>
      <c r="H35" s="285">
        <f t="shared" si="3"/>
        <v>81.47181409598636</v>
      </c>
      <c r="I35" s="285">
        <f t="shared" si="3"/>
        <v>79.080084696404072</v>
      </c>
      <c r="J35" s="285">
        <f t="shared" si="3"/>
        <v>77.199372567440307</v>
      </c>
      <c r="K35" s="285">
        <f t="shared" si="3"/>
        <v>76.726701636371061</v>
      </c>
      <c r="L35" s="285">
        <f t="shared" si="3"/>
        <v>75.740828393725593</v>
      </c>
      <c r="M35" s="285">
        <f t="shared" si="3"/>
        <v>73.263436263740061</v>
      </c>
      <c r="N35" s="285">
        <f t="shared" si="3"/>
        <v>72.063986958932205</v>
      </c>
      <c r="O35" s="285">
        <f t="shared" si="3"/>
        <v>69.688171665514375</v>
      </c>
      <c r="P35" s="285">
        <f t="shared" si="3"/>
        <v>69.144225608295955</v>
      </c>
      <c r="Q35" s="285">
        <f t="shared" si="3"/>
        <v>67.881002017260059</v>
      </c>
    </row>
    <row r="36" spans="1:17" x14ac:dyDescent="0.25">
      <c r="A36" s="286" t="s">
        <v>250</v>
      </c>
      <c r="B36" s="285">
        <f>IF(TEL_ued!B$5=0,"",TEL_ued!B$5/B$5*1000)</f>
        <v>34.276863932924883</v>
      </c>
      <c r="C36" s="285">
        <f>IF(TEL_ued!C$5=0,"",TEL_ued!C$5/C$5*1000)</f>
        <v>34.276863932924883</v>
      </c>
      <c r="D36" s="285">
        <f>IF(TEL_ued!D$5=0,"",TEL_ued!D$5/D$5*1000)</f>
        <v>34.276863932924883</v>
      </c>
      <c r="E36" s="285">
        <f>IF(TEL_ued!E$5=0,"",TEL_ued!E$5/E$5*1000)</f>
        <v>34.276863932924883</v>
      </c>
      <c r="F36" s="285">
        <f>IF(TEL_ued!F$5=0,"",TEL_ued!F$5/F$5*1000)</f>
        <v>34.276863932924883</v>
      </c>
      <c r="G36" s="285">
        <f>IF(TEL_ued!G$5=0,"",TEL_ued!G$5/G$5*1000)</f>
        <v>34.27686393292489</v>
      </c>
      <c r="H36" s="285">
        <f>IF(TEL_ued!H$5=0,"",TEL_ued!H$5/H$5*1000)</f>
        <v>34.276863932924883</v>
      </c>
      <c r="I36" s="285">
        <f>IF(TEL_ued!I$5=0,"",TEL_ued!I$5/I$5*1000)</f>
        <v>34.27686393292489</v>
      </c>
      <c r="J36" s="285">
        <f>IF(TEL_ued!J$5=0,"",TEL_ued!J$5/J$5*1000)</f>
        <v>34.276863932924883</v>
      </c>
      <c r="K36" s="285">
        <f>IF(TEL_ued!K$5=0,"",TEL_ued!K$5/K$5*1000)</f>
        <v>34.27686393292489</v>
      </c>
      <c r="L36" s="285">
        <f>IF(TEL_ued!L$5=0,"",TEL_ued!L$5/L$5*1000)</f>
        <v>34.27686393292489</v>
      </c>
      <c r="M36" s="285">
        <f>IF(TEL_ued!M$5=0,"",TEL_ued!M$5/M$5*1000)</f>
        <v>34.276863932924883</v>
      </c>
      <c r="N36" s="285">
        <f>IF(TEL_ued!N$5=0,"",TEL_ued!N$5/N$5*1000)</f>
        <v>34.27686393292489</v>
      </c>
      <c r="O36" s="285">
        <f>IF(TEL_ued!O$5=0,"",TEL_ued!O$5/O$5*1000)</f>
        <v>34.276863932924883</v>
      </c>
      <c r="P36" s="285">
        <f>IF(TEL_ued!P$5=0,"",TEL_ued!P$5/P$5*1000)</f>
        <v>34.276863932924883</v>
      </c>
      <c r="Q36" s="285">
        <f>IF(TEL_ued!Q$5=0,"",TEL_ued!Q$5/Q$5*1000)</f>
        <v>34.276863932924883</v>
      </c>
    </row>
    <row r="37" spans="1:17" x14ac:dyDescent="0.25">
      <c r="A37" s="284" t="s">
        <v>60</v>
      </c>
      <c r="B37" s="283">
        <f t="shared" ref="B37:Q37" si="4">IF(B$12=0,"",B$32/B$12)</f>
        <v>1.8259394840413625</v>
      </c>
      <c r="C37" s="283">
        <f t="shared" si="4"/>
        <v>1.9088714526431183</v>
      </c>
      <c r="D37" s="283">
        <f t="shared" si="4"/>
        <v>1.8671360149666905</v>
      </c>
      <c r="E37" s="283">
        <f t="shared" si="4"/>
        <v>1.8666074622871081</v>
      </c>
      <c r="F37" s="283">
        <f t="shared" si="4"/>
        <v>1.7898641772908146</v>
      </c>
      <c r="G37" s="283">
        <f t="shared" si="4"/>
        <v>1.8079642177950075</v>
      </c>
      <c r="H37" s="283">
        <f t="shared" si="4"/>
        <v>1.8196393847084615</v>
      </c>
      <c r="I37" s="283">
        <f t="shared" si="4"/>
        <v>1.7874218385710752</v>
      </c>
      <c r="J37" s="283">
        <f t="shared" si="4"/>
        <v>1.6917362060227268</v>
      </c>
      <c r="K37" s="283">
        <f t="shared" si="4"/>
        <v>1.6505722442245021</v>
      </c>
      <c r="L37" s="283">
        <f t="shared" si="4"/>
        <v>1.6794236562913838</v>
      </c>
      <c r="M37" s="283">
        <f t="shared" si="4"/>
        <v>1.6824902587252168</v>
      </c>
      <c r="N37" s="283">
        <f t="shared" si="4"/>
        <v>1.6814158626320566</v>
      </c>
      <c r="O37" s="283">
        <f t="shared" si="4"/>
        <v>1.6721795987613719</v>
      </c>
      <c r="P37" s="283">
        <f t="shared" si="4"/>
        <v>1.734912354564184</v>
      </c>
      <c r="Q37" s="283">
        <f t="shared" si="4"/>
        <v>1.7211211148721495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tabColor theme="6" tint="-0.249977111117893"/>
    <pageSetUpPr fitToPage="1"/>
  </sheetPr>
  <dimension ref="A1:Q90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388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tr">
        <f>FBT_fec!$A$3</f>
        <v>Detailed split of energy consumption (ktoe)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5</v>
      </c>
      <c r="B5" s="96">
        <v>1096.7554174825793</v>
      </c>
      <c r="C5" s="96">
        <v>1114.3018099999999</v>
      </c>
      <c r="D5" s="96">
        <v>1075.5933</v>
      </c>
      <c r="E5" s="96">
        <v>1064.7039500000001</v>
      </c>
      <c r="F5" s="96">
        <v>958.59659999999997</v>
      </c>
      <c r="G5" s="96">
        <v>985.3813664846864</v>
      </c>
      <c r="H5" s="96">
        <v>969.80089999999996</v>
      </c>
      <c r="I5" s="96">
        <v>917.30338999999992</v>
      </c>
      <c r="J5" s="96">
        <v>871.29901999999993</v>
      </c>
      <c r="K5" s="96">
        <v>725.20419000000004</v>
      </c>
      <c r="L5" s="96">
        <v>768.39485953621067</v>
      </c>
      <c r="M5" s="96">
        <v>757.37585970854002</v>
      </c>
      <c r="N5" s="96">
        <v>737.43529657509043</v>
      </c>
      <c r="O5" s="96">
        <v>727.50227153901881</v>
      </c>
      <c r="P5" s="96">
        <v>721.71963771332457</v>
      </c>
      <c r="Q5" s="96">
        <v>706.95905353405328</v>
      </c>
    </row>
    <row r="6" spans="1:17" x14ac:dyDescent="0.25">
      <c r="A6" s="132" t="s">
        <v>83</v>
      </c>
      <c r="B6" s="160">
        <v>38.374223727518128</v>
      </c>
      <c r="C6" s="160">
        <v>38.988152030347813</v>
      </c>
      <c r="D6" s="160">
        <v>37.633785323586174</v>
      </c>
      <c r="E6" s="160">
        <v>37.252779361375929</v>
      </c>
      <c r="F6" s="160">
        <v>33.540203956569471</v>
      </c>
      <c r="G6" s="160">
        <v>34.477372449369739</v>
      </c>
      <c r="H6" s="160">
        <v>33.932229660802712</v>
      </c>
      <c r="I6" s="160">
        <v>32.095401538720857</v>
      </c>
      <c r="J6" s="160">
        <v>30.485760994728228</v>
      </c>
      <c r="K6" s="160">
        <v>25.374069178587479</v>
      </c>
      <c r="L6" s="160">
        <v>26.885261545914144</v>
      </c>
      <c r="M6" s="160">
        <v>26.499719283801525</v>
      </c>
      <c r="N6" s="160">
        <v>25.802021676168909</v>
      </c>
      <c r="O6" s="160">
        <v>25.454476435954678</v>
      </c>
      <c r="P6" s="160">
        <v>25.252148660204224</v>
      </c>
      <c r="Q6" s="160">
        <v>24.735692620311251</v>
      </c>
    </row>
    <row r="7" spans="1:17" x14ac:dyDescent="0.25">
      <c r="A7" s="76" t="s">
        <v>82</v>
      </c>
      <c r="B7" s="159">
        <v>31.486542545655897</v>
      </c>
      <c r="C7" s="159">
        <v>31.990278589003339</v>
      </c>
      <c r="D7" s="159">
        <v>30.879003342429684</v>
      </c>
      <c r="E7" s="159">
        <v>30.566383065744354</v>
      </c>
      <c r="F7" s="159">
        <v>27.520167348980078</v>
      </c>
      <c r="G7" s="159">
        <v>28.289126112303375</v>
      </c>
      <c r="H7" s="159">
        <v>27.841829465274017</v>
      </c>
      <c r="I7" s="159">
        <v>26.334688442027371</v>
      </c>
      <c r="J7" s="159">
        <v>25.013957739264189</v>
      </c>
      <c r="K7" s="159">
        <v>20.819749069610239</v>
      </c>
      <c r="L7" s="159">
        <v>22.059701781262888</v>
      </c>
      <c r="M7" s="159">
        <v>21.743359412349971</v>
      </c>
      <c r="N7" s="159">
        <v>21.170889580446286</v>
      </c>
      <c r="O7" s="159">
        <v>20.8857242551423</v>
      </c>
      <c r="P7" s="159">
        <v>20.71971172119321</v>
      </c>
      <c r="Q7" s="159">
        <v>20.295952919229745</v>
      </c>
    </row>
    <row r="8" spans="1:17" x14ac:dyDescent="0.25">
      <c r="A8" s="76" t="s">
        <v>81</v>
      </c>
      <c r="B8" s="159">
        <v>22.630952454690174</v>
      </c>
      <c r="C8" s="159">
        <v>22.993012735846147</v>
      </c>
      <c r="D8" s="159">
        <v>22.194283652371332</v>
      </c>
      <c r="E8" s="159">
        <v>21.969587828503752</v>
      </c>
      <c r="F8" s="159">
        <v>19.780120282079427</v>
      </c>
      <c r="G8" s="159">
        <v>20.332809393218049</v>
      </c>
      <c r="H8" s="159">
        <v>20.011314928165699</v>
      </c>
      <c r="I8" s="159">
        <v>18.928057317707172</v>
      </c>
      <c r="J8" s="159">
        <v>17.978782125096135</v>
      </c>
      <c r="K8" s="159">
        <v>14.964194643782358</v>
      </c>
      <c r="L8" s="159">
        <v>15.8554106552827</v>
      </c>
      <c r="M8" s="159">
        <v>15.62803957762654</v>
      </c>
      <c r="N8" s="159">
        <v>15.216576885945765</v>
      </c>
      <c r="O8" s="159">
        <v>15.011614308383527</v>
      </c>
      <c r="P8" s="159">
        <v>14.892292799607619</v>
      </c>
      <c r="Q8" s="159">
        <v>14.587716160696377</v>
      </c>
    </row>
    <row r="9" spans="1:17" x14ac:dyDescent="0.25">
      <c r="A9" s="76" t="s">
        <v>80</v>
      </c>
      <c r="B9" s="159">
        <v>44.277950454828606</v>
      </c>
      <c r="C9" s="159">
        <v>44.98632926578594</v>
      </c>
      <c r="D9" s="159">
        <v>43.423598450291742</v>
      </c>
      <c r="E9" s="159">
        <v>42.983976186202995</v>
      </c>
      <c r="F9" s="159">
        <v>38.700235334503233</v>
      </c>
      <c r="G9" s="159">
        <v>39.781583595426625</v>
      </c>
      <c r="H9" s="159">
        <v>39.152572685541585</v>
      </c>
      <c r="I9" s="159">
        <v>37.03315562160099</v>
      </c>
      <c r="J9" s="159">
        <v>35.175878070840263</v>
      </c>
      <c r="K9" s="159">
        <v>29.2777721291394</v>
      </c>
      <c r="L9" s="159">
        <v>31.021455629900938</v>
      </c>
      <c r="M9" s="159">
        <v>30.576599173617144</v>
      </c>
      <c r="N9" s="159">
        <v>29.771563472502585</v>
      </c>
      <c r="O9" s="159">
        <v>29.370549733793858</v>
      </c>
      <c r="P9" s="159">
        <v>29.137094607927953</v>
      </c>
      <c r="Q9" s="159">
        <v>28.541183792666828</v>
      </c>
    </row>
    <row r="10" spans="1:17" x14ac:dyDescent="0.25">
      <c r="A10" s="129" t="s">
        <v>79</v>
      </c>
      <c r="B10" s="158">
        <v>74.780538545932757</v>
      </c>
      <c r="C10" s="158">
        <v>75.976911648882918</v>
      </c>
      <c r="D10" s="158">
        <v>73.337632938270502</v>
      </c>
      <c r="E10" s="158">
        <v>72.595159781142854</v>
      </c>
      <c r="F10" s="158">
        <v>65.360397453827687</v>
      </c>
      <c r="G10" s="158">
        <v>67.186674516720529</v>
      </c>
      <c r="H10" s="158">
        <v>66.124344980025782</v>
      </c>
      <c r="I10" s="158">
        <v>62.544885049815008</v>
      </c>
      <c r="J10" s="158">
        <v>59.40814963075244</v>
      </c>
      <c r="K10" s="158">
        <v>49.446904040324313</v>
      </c>
      <c r="L10" s="158">
        <v>52.391791730499349</v>
      </c>
      <c r="M10" s="158">
        <v>51.640478604331165</v>
      </c>
      <c r="N10" s="158">
        <v>50.280862753559923</v>
      </c>
      <c r="O10" s="158">
        <v>49.603595105962967</v>
      </c>
      <c r="P10" s="158">
        <v>49.209315337833871</v>
      </c>
      <c r="Q10" s="158">
        <v>48.202888183170643</v>
      </c>
    </row>
    <row r="11" spans="1:17" x14ac:dyDescent="0.25">
      <c r="A11" s="92" t="s">
        <v>125</v>
      </c>
      <c r="B11" s="91">
        <v>14.956107709186552</v>
      </c>
      <c r="C11" s="91">
        <v>15.195382329776585</v>
      </c>
      <c r="D11" s="91">
        <v>14.667526587654098</v>
      </c>
      <c r="E11" s="91">
        <v>14.519031956228568</v>
      </c>
      <c r="F11" s="91">
        <v>13.072079490765535</v>
      </c>
      <c r="G11" s="91">
        <v>13.437334903344103</v>
      </c>
      <c r="H11" s="91">
        <v>13.224868996005156</v>
      </c>
      <c r="I11" s="91">
        <v>12.508977009963001</v>
      </c>
      <c r="J11" s="91">
        <v>11.881629926150488</v>
      </c>
      <c r="K11" s="91">
        <v>9.889380808064864</v>
      </c>
      <c r="L11" s="91">
        <v>10.478358346099872</v>
      </c>
      <c r="M11" s="91">
        <v>10.328095720866235</v>
      </c>
      <c r="N11" s="91">
        <v>10.056172550711985</v>
      </c>
      <c r="O11" s="91">
        <v>9.9207190211925926</v>
      </c>
      <c r="P11" s="91">
        <v>9.8418630675667753</v>
      </c>
      <c r="Q11" s="91">
        <v>9.6405776366341289</v>
      </c>
    </row>
    <row r="12" spans="1:17" x14ac:dyDescent="0.25">
      <c r="A12" s="92" t="s">
        <v>26</v>
      </c>
      <c r="B12" s="91">
        <v>22.434161563779828</v>
      </c>
      <c r="C12" s="91">
        <v>22.793073494664874</v>
      </c>
      <c r="D12" s="91">
        <v>22.001289881481146</v>
      </c>
      <c r="E12" s="91">
        <v>21.77854793434285</v>
      </c>
      <c r="F12" s="91">
        <v>19.608119236148301</v>
      </c>
      <c r="G12" s="91">
        <v>20.156002355016152</v>
      </c>
      <c r="H12" s="91">
        <v>19.837303494007735</v>
      </c>
      <c r="I12" s="91">
        <v>18.7634655149445</v>
      </c>
      <c r="J12" s="91">
        <v>17.822444889225732</v>
      </c>
      <c r="K12" s="91">
        <v>14.834071212097292</v>
      </c>
      <c r="L12" s="91">
        <v>15.717537519149806</v>
      </c>
      <c r="M12" s="91">
        <v>15.49214358129935</v>
      </c>
      <c r="N12" s="91">
        <v>15.084258826067977</v>
      </c>
      <c r="O12" s="91">
        <v>14.881078531788887</v>
      </c>
      <c r="P12" s="91">
        <v>14.76279460135016</v>
      </c>
      <c r="Q12" s="91">
        <v>14.460866454951192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37.390269272966378</v>
      </c>
      <c r="C14" s="157">
        <v>37.988455824441459</v>
      </c>
      <c r="D14" s="157">
        <v>36.668816469135251</v>
      </c>
      <c r="E14" s="157">
        <v>36.297579890571427</v>
      </c>
      <c r="F14" s="157">
        <v>32.680198726913844</v>
      </c>
      <c r="G14" s="157">
        <v>33.593337258360265</v>
      </c>
      <c r="H14" s="157">
        <v>33.062172490012891</v>
      </c>
      <c r="I14" s="157">
        <v>31.272442524907504</v>
      </c>
      <c r="J14" s="157">
        <v>29.70407481537622</v>
      </c>
      <c r="K14" s="157">
        <v>24.723452020162156</v>
      </c>
      <c r="L14" s="157">
        <v>26.195895865249675</v>
      </c>
      <c r="M14" s="157">
        <v>25.820239302165582</v>
      </c>
      <c r="N14" s="157">
        <v>25.140431376779961</v>
      </c>
      <c r="O14" s="157">
        <v>24.801797552981483</v>
      </c>
      <c r="P14" s="157">
        <v>24.604657668916936</v>
      </c>
      <c r="Q14" s="157">
        <v>24.101444091585321</v>
      </c>
    </row>
    <row r="15" spans="1:17" x14ac:dyDescent="0.25">
      <c r="A15" s="156" t="s">
        <v>306</v>
      </c>
      <c r="B15" s="206">
        <v>60.699785811699684</v>
      </c>
      <c r="C15" s="206">
        <v>61.670888621494875</v>
      </c>
      <c r="D15" s="206">
        <v>59.528571174380595</v>
      </c>
      <c r="E15" s="206">
        <v>58.925901516139184</v>
      </c>
      <c r="F15" s="206">
        <v>53.053404042791314</v>
      </c>
      <c r="G15" s="206">
        <v>54.535803457210122</v>
      </c>
      <c r="H15" s="206">
        <v>53.673504567784462</v>
      </c>
      <c r="I15" s="206">
        <v>50.768036710637375</v>
      </c>
      <c r="J15" s="206">
        <v>48.221930841553274</v>
      </c>
      <c r="K15" s="206">
        <v>40.13633149292955</v>
      </c>
      <c r="L15" s="206">
        <v>42.526713476115432</v>
      </c>
      <c r="M15" s="206">
        <v>41.916868365038646</v>
      </c>
      <c r="N15" s="206">
        <v>40.813260494157703</v>
      </c>
      <c r="O15" s="206">
        <v>40.263518516556431</v>
      </c>
      <c r="P15" s="206">
        <v>39.943479400221079</v>
      </c>
      <c r="Q15" s="206">
        <v>39.126556790261361</v>
      </c>
    </row>
    <row r="16" spans="1:17" x14ac:dyDescent="0.25">
      <c r="A16" s="88" t="s">
        <v>33</v>
      </c>
      <c r="B16" s="87">
        <v>5.3358561676572878</v>
      </c>
      <c r="C16" s="87">
        <v>6.4252439716312049</v>
      </c>
      <c r="D16" s="87">
        <v>7.8141517730496446</v>
      </c>
      <c r="E16" s="87">
        <v>8.1980879432624114</v>
      </c>
      <c r="F16" s="87">
        <v>7.3895929078014184</v>
      </c>
      <c r="G16" s="87">
        <v>6.3353569768374385</v>
      </c>
      <c r="H16" s="87">
        <v>6.2556992907801412</v>
      </c>
      <c r="I16" s="87">
        <v>6.6669858156028363</v>
      </c>
      <c r="J16" s="87">
        <v>6.8379191489361704</v>
      </c>
      <c r="K16" s="87">
        <v>6.1419971631205694</v>
      </c>
      <c r="L16" s="87">
        <v>6.0437455344218884</v>
      </c>
      <c r="M16" s="87">
        <v>5.7258609061358658</v>
      </c>
      <c r="N16" s="87">
        <v>5.5459356778959448</v>
      </c>
      <c r="O16" s="87">
        <v>5.3328486319687736</v>
      </c>
      <c r="P16" s="87">
        <v>6.6571882224826977</v>
      </c>
      <c r="Q16" s="87">
        <v>5.9323043316676225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3.3937201940726038</v>
      </c>
      <c r="C19" s="87">
        <v>5.6529837605464346</v>
      </c>
      <c r="D19" s="87">
        <v>5.3792613699858389</v>
      </c>
      <c r="E19" s="87">
        <v>5.370224057149918</v>
      </c>
      <c r="F19" s="87">
        <v>4.2140205856766926</v>
      </c>
      <c r="G19" s="87">
        <v>6.8328246278924833</v>
      </c>
      <c r="H19" s="87">
        <v>8.0947061243358576</v>
      </c>
      <c r="I19" s="87">
        <v>7.4853412542584143</v>
      </c>
      <c r="J19" s="87">
        <v>3.5863823383619899</v>
      </c>
      <c r="K19" s="87">
        <v>3.3795624767569254</v>
      </c>
      <c r="L19" s="87">
        <v>3.3618615785356134</v>
      </c>
      <c r="M19" s="87">
        <v>3.5286622596177155</v>
      </c>
      <c r="N19" s="87">
        <v>3.3197659409821876</v>
      </c>
      <c r="O19" s="87">
        <v>3.2482122077266475</v>
      </c>
      <c r="P19" s="87">
        <v>3.0210547516035868</v>
      </c>
      <c r="Q19" s="87">
        <v>2.9801253299148907</v>
      </c>
    </row>
    <row r="20" spans="1:17" x14ac:dyDescent="0.25">
      <c r="A20" s="88" t="s">
        <v>29</v>
      </c>
      <c r="B20" s="87">
        <v>12.060843605372385</v>
      </c>
      <c r="C20" s="87">
        <v>9.3478340425531918</v>
      </c>
      <c r="D20" s="87">
        <v>5.0111347517730493</v>
      </c>
      <c r="E20" s="87">
        <v>3.2511361702127655</v>
      </c>
      <c r="F20" s="87">
        <v>1.361571631205674</v>
      </c>
      <c r="G20" s="87">
        <v>1.3551514852367805</v>
      </c>
      <c r="H20" s="87">
        <v>1.4893063829787234</v>
      </c>
      <c r="I20" s="87">
        <v>1.3602141843971634</v>
      </c>
      <c r="J20" s="87">
        <v>0</v>
      </c>
      <c r="K20" s="87">
        <v>0</v>
      </c>
      <c r="L20" s="87">
        <v>0</v>
      </c>
      <c r="M20" s="87">
        <v>0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88" t="s">
        <v>28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26</v>
      </c>
      <c r="B22" s="87">
        <v>38.459356180591612</v>
      </c>
      <c r="C22" s="87">
        <v>38.769649541799502</v>
      </c>
      <c r="D22" s="87">
        <v>41.32402327957206</v>
      </c>
      <c r="E22" s="87">
        <v>42.10645334551409</v>
      </c>
      <c r="F22" s="87">
        <v>40.088218918107529</v>
      </c>
      <c r="G22" s="87">
        <v>40.012470367243424</v>
      </c>
      <c r="H22" s="87">
        <v>37.833792769689737</v>
      </c>
      <c r="I22" s="87">
        <v>35.255495456378959</v>
      </c>
      <c r="J22" s="87">
        <v>37.797629354255115</v>
      </c>
      <c r="K22" s="87">
        <v>30.614771853052055</v>
      </c>
      <c r="L22" s="87">
        <v>33.121106363157935</v>
      </c>
      <c r="M22" s="87">
        <v>32.662345199285063</v>
      </c>
      <c r="N22" s="87">
        <v>31.947558875279569</v>
      </c>
      <c r="O22" s="87">
        <v>31.682457676861013</v>
      </c>
      <c r="P22" s="87">
        <v>30.265236426134798</v>
      </c>
      <c r="Q22" s="87">
        <v>30.214127128678847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0</v>
      </c>
      <c r="C24" s="87">
        <v>0</v>
      </c>
      <c r="D24" s="87">
        <v>0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7">
        <v>0</v>
      </c>
      <c r="M24" s="87">
        <v>0</v>
      </c>
      <c r="N24" s="87">
        <v>0</v>
      </c>
      <c r="O24" s="87">
        <v>0</v>
      </c>
      <c r="P24" s="87">
        <v>0</v>
      </c>
      <c r="Q24" s="87">
        <v>0</v>
      </c>
    </row>
    <row r="25" spans="1:17" x14ac:dyDescent="0.25">
      <c r="A25" s="88" t="s">
        <v>22</v>
      </c>
      <c r="B25" s="87">
        <v>1.4500096640057902</v>
      </c>
      <c r="C25" s="87">
        <v>1.4751773049645389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156" t="s">
        <v>305</v>
      </c>
      <c r="B26" s="204">
        <v>298.44061357419008</v>
      </c>
      <c r="C26" s="204">
        <v>303.21520238901644</v>
      </c>
      <c r="D26" s="204">
        <v>292.68214160737125</v>
      </c>
      <c r="E26" s="204">
        <v>289.71901578768438</v>
      </c>
      <c r="F26" s="204">
        <v>260.84590321039059</v>
      </c>
      <c r="G26" s="204">
        <v>268.13436699794977</v>
      </c>
      <c r="H26" s="204">
        <v>263.89473079160689</v>
      </c>
      <c r="I26" s="204">
        <v>249.60951382730042</v>
      </c>
      <c r="J26" s="204">
        <v>237.09115997097024</v>
      </c>
      <c r="K26" s="204">
        <v>197.33696317357027</v>
      </c>
      <c r="L26" s="204">
        <v>209.08967459090093</v>
      </c>
      <c r="M26" s="204">
        <v>206.09126946143999</v>
      </c>
      <c r="N26" s="204">
        <v>200.66519742960872</v>
      </c>
      <c r="O26" s="204">
        <v>197.96229937306916</v>
      </c>
      <c r="P26" s="204">
        <v>196.38877371775365</v>
      </c>
      <c r="Q26" s="204">
        <v>192.37223755211838</v>
      </c>
    </row>
    <row r="27" spans="1:17" x14ac:dyDescent="0.25">
      <c r="A27" s="88" t="s">
        <v>33</v>
      </c>
      <c r="B27" s="87">
        <v>26.234626157648332</v>
      </c>
      <c r="C27" s="87">
        <v>31.590782860520093</v>
      </c>
      <c r="D27" s="87">
        <v>38.419579550827422</v>
      </c>
      <c r="E27" s="87">
        <v>40.307265721040196</v>
      </c>
      <c r="F27" s="87">
        <v>36.33216513002364</v>
      </c>
      <c r="G27" s="87">
        <v>31.148838469450741</v>
      </c>
      <c r="H27" s="87">
        <v>30.757188179669026</v>
      </c>
      <c r="I27" s="87">
        <v>32.779346926713949</v>
      </c>
      <c r="J27" s="87">
        <v>33.619769148936172</v>
      </c>
      <c r="K27" s="87">
        <v>30.19815271867613</v>
      </c>
      <c r="L27" s="87">
        <v>29.715082210907621</v>
      </c>
      <c r="M27" s="87">
        <v>28.152149455168004</v>
      </c>
      <c r="N27" s="87">
        <v>27.267517082988398</v>
      </c>
      <c r="O27" s="87">
        <v>26.219839107179805</v>
      </c>
      <c r="P27" s="87">
        <v>32.731175427206594</v>
      </c>
      <c r="Q27" s="87">
        <v>29.167162964032478</v>
      </c>
    </row>
    <row r="28" spans="1:17" x14ac:dyDescent="0.25">
      <c r="A28" s="88" t="s">
        <v>31</v>
      </c>
      <c r="B28" s="87">
        <v>0</v>
      </c>
      <c r="C28" s="87">
        <v>0</v>
      </c>
      <c r="D28" s="87">
        <v>0</v>
      </c>
      <c r="E28" s="87">
        <v>0</v>
      </c>
      <c r="F28" s="87">
        <v>0</v>
      </c>
      <c r="G28" s="87">
        <v>0</v>
      </c>
      <c r="H28" s="87">
        <v>0</v>
      </c>
      <c r="I28" s="87">
        <v>0</v>
      </c>
      <c r="J28" s="87">
        <v>0</v>
      </c>
      <c r="K28" s="87">
        <v>0</v>
      </c>
      <c r="L28" s="87">
        <v>0</v>
      </c>
      <c r="M28" s="87">
        <v>0</v>
      </c>
      <c r="N28" s="87">
        <v>0</v>
      </c>
      <c r="O28" s="87">
        <v>0</v>
      </c>
      <c r="P28" s="87">
        <v>0</v>
      </c>
      <c r="Q28" s="87">
        <v>0</v>
      </c>
    </row>
    <row r="29" spans="1:17" x14ac:dyDescent="0.25">
      <c r="A29" s="88" t="s">
        <v>30</v>
      </c>
      <c r="B29" s="87">
        <v>0</v>
      </c>
      <c r="C29" s="87">
        <v>0</v>
      </c>
      <c r="D29" s="87">
        <v>0</v>
      </c>
      <c r="E29" s="87">
        <v>0</v>
      </c>
      <c r="F29" s="87">
        <v>0</v>
      </c>
      <c r="G29" s="87">
        <v>0</v>
      </c>
      <c r="H29" s="87">
        <v>0</v>
      </c>
      <c r="I29" s="87">
        <v>0</v>
      </c>
      <c r="J29" s="87">
        <v>0</v>
      </c>
      <c r="K29" s="87">
        <v>0</v>
      </c>
      <c r="L29" s="87">
        <v>0</v>
      </c>
      <c r="M29" s="87">
        <v>0</v>
      </c>
      <c r="N29" s="87">
        <v>0</v>
      </c>
      <c r="O29" s="87">
        <v>0</v>
      </c>
      <c r="P29" s="87">
        <v>0</v>
      </c>
      <c r="Q29" s="87">
        <v>0</v>
      </c>
    </row>
    <row r="30" spans="1:17" x14ac:dyDescent="0.25">
      <c r="A30" s="88" t="s">
        <v>125</v>
      </c>
      <c r="B30" s="87">
        <v>16.685790954190303</v>
      </c>
      <c r="C30" s="87">
        <v>27.793836822686636</v>
      </c>
      <c r="D30" s="87">
        <v>26.448035069097042</v>
      </c>
      <c r="E30" s="87">
        <v>26.403601614320433</v>
      </c>
      <c r="F30" s="87">
        <v>20.718934546243737</v>
      </c>
      <c r="G30" s="87">
        <v>33.594721087138041</v>
      </c>
      <c r="H30" s="87">
        <v>39.798971777984633</v>
      </c>
      <c r="I30" s="87">
        <v>36.802927833437202</v>
      </c>
      <c r="J30" s="87">
        <v>17.633046496946449</v>
      </c>
      <c r="K30" s="87">
        <v>16.616182177388215</v>
      </c>
      <c r="L30" s="87">
        <v>16.529152761133435</v>
      </c>
      <c r="M30" s="87">
        <v>17.349256109787099</v>
      </c>
      <c r="N30" s="87">
        <v>16.322182543162423</v>
      </c>
      <c r="O30" s="87">
        <v>15.970376687989353</v>
      </c>
      <c r="P30" s="87">
        <v>14.853519195384299</v>
      </c>
      <c r="Q30" s="87">
        <v>14.652282872081546</v>
      </c>
    </row>
    <row r="31" spans="1:17" x14ac:dyDescent="0.25">
      <c r="A31" s="88" t="s">
        <v>29</v>
      </c>
      <c r="B31" s="87">
        <v>59.299147726414219</v>
      </c>
      <c r="C31" s="87">
        <v>45.960184042553195</v>
      </c>
      <c r="D31" s="87">
        <v>24.638079196217493</v>
      </c>
      <c r="E31" s="87">
        <v>15.984752836879432</v>
      </c>
      <c r="F31" s="87">
        <v>6.6943938534278971</v>
      </c>
      <c r="G31" s="87">
        <v>6.6628281357475041</v>
      </c>
      <c r="H31" s="87">
        <v>7.3224230496453897</v>
      </c>
      <c r="I31" s="87">
        <v>6.6877197399527191</v>
      </c>
      <c r="J31" s="87">
        <v>0</v>
      </c>
      <c r="K31" s="87">
        <v>0</v>
      </c>
      <c r="L31" s="87">
        <v>0</v>
      </c>
      <c r="M31" s="87">
        <v>0</v>
      </c>
      <c r="N31" s="87">
        <v>0</v>
      </c>
      <c r="O31" s="87">
        <v>0</v>
      </c>
      <c r="P31" s="87">
        <v>0</v>
      </c>
      <c r="Q31" s="87">
        <v>0</v>
      </c>
    </row>
    <row r="32" spans="1:17" x14ac:dyDescent="0.25">
      <c r="A32" s="88" t="s">
        <v>28</v>
      </c>
      <c r="B32" s="87">
        <v>0</v>
      </c>
      <c r="C32" s="87">
        <v>0</v>
      </c>
      <c r="D32" s="87">
        <v>0</v>
      </c>
      <c r="E32" s="87">
        <v>0</v>
      </c>
      <c r="F32" s="87">
        <v>0</v>
      </c>
      <c r="G32" s="87">
        <v>0</v>
      </c>
      <c r="H32" s="87">
        <v>0</v>
      </c>
      <c r="I32" s="87">
        <v>0</v>
      </c>
      <c r="J32" s="87">
        <v>0</v>
      </c>
      <c r="K32" s="87">
        <v>0</v>
      </c>
      <c r="L32" s="87">
        <v>0</v>
      </c>
      <c r="M32" s="87">
        <v>0</v>
      </c>
      <c r="N32" s="87">
        <v>0</v>
      </c>
      <c r="O32" s="87">
        <v>0</v>
      </c>
      <c r="P32" s="87">
        <v>0</v>
      </c>
      <c r="Q32" s="87">
        <v>0</v>
      </c>
    </row>
    <row r="33" spans="1:17" x14ac:dyDescent="0.25">
      <c r="A33" s="88" t="s">
        <v>26</v>
      </c>
      <c r="B33" s="87">
        <v>189.0918345545754</v>
      </c>
      <c r="C33" s="87">
        <v>190.61744358051422</v>
      </c>
      <c r="D33" s="87">
        <v>203.17644779122932</v>
      </c>
      <c r="E33" s="87">
        <v>207.02339561544431</v>
      </c>
      <c r="F33" s="87">
        <v>197.10040968069532</v>
      </c>
      <c r="G33" s="87">
        <v>196.7279793056135</v>
      </c>
      <c r="H33" s="87">
        <v>186.01614778430786</v>
      </c>
      <c r="I33" s="87">
        <v>173.33951932719654</v>
      </c>
      <c r="J33" s="87">
        <v>185.83834432508763</v>
      </c>
      <c r="K33" s="87">
        <v>150.52262827750593</v>
      </c>
      <c r="L33" s="87">
        <v>162.84543961885987</v>
      </c>
      <c r="M33" s="87">
        <v>160.58986389648487</v>
      </c>
      <c r="N33" s="87">
        <v>157.07549780345789</v>
      </c>
      <c r="O33" s="87">
        <v>155.77208357789999</v>
      </c>
      <c r="P33" s="87">
        <v>148.80407909516276</v>
      </c>
      <c r="Q33" s="87">
        <v>148.55279171600435</v>
      </c>
    </row>
    <row r="34" spans="1:17" x14ac:dyDescent="0.25">
      <c r="A34" s="88" t="s">
        <v>25</v>
      </c>
      <c r="B34" s="87">
        <v>0</v>
      </c>
      <c r="C34" s="87">
        <v>0</v>
      </c>
      <c r="D34" s="87">
        <v>0</v>
      </c>
      <c r="E34" s="87">
        <v>0</v>
      </c>
      <c r="F34" s="87">
        <v>0</v>
      </c>
      <c r="G34" s="87">
        <v>0</v>
      </c>
      <c r="H34" s="87">
        <v>0</v>
      </c>
      <c r="I34" s="87">
        <v>0</v>
      </c>
      <c r="J34" s="87">
        <v>0</v>
      </c>
      <c r="K34" s="87">
        <v>0</v>
      </c>
      <c r="L34" s="87">
        <v>0</v>
      </c>
      <c r="M34" s="87">
        <v>0</v>
      </c>
      <c r="N34" s="87">
        <v>0</v>
      </c>
      <c r="O34" s="87">
        <v>0</v>
      </c>
      <c r="P34" s="87">
        <v>0</v>
      </c>
      <c r="Q34" s="87">
        <v>0</v>
      </c>
    </row>
    <row r="35" spans="1:17" x14ac:dyDescent="0.25">
      <c r="A35" s="88" t="s">
        <v>86</v>
      </c>
      <c r="B35" s="87">
        <v>0</v>
      </c>
      <c r="C35" s="87">
        <v>0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88" t="s">
        <v>22</v>
      </c>
      <c r="B36" s="87">
        <v>7.1292141813618013</v>
      </c>
      <c r="C36" s="87">
        <v>7.2529550827423162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156" t="s">
        <v>304</v>
      </c>
      <c r="B37" s="204">
        <v>87.667707787918744</v>
      </c>
      <c r="C37" s="204">
        <v>69.369311577676939</v>
      </c>
      <c r="D37" s="204">
        <v>82.275571336654338</v>
      </c>
      <c r="E37" s="204">
        <v>80.04970238306943</v>
      </c>
      <c r="F37" s="204">
        <v>87.057632702748691</v>
      </c>
      <c r="G37" s="204">
        <v>87.659174176141363</v>
      </c>
      <c r="H37" s="204">
        <v>87.415459509505538</v>
      </c>
      <c r="I37" s="204">
        <v>92.232903447414444</v>
      </c>
      <c r="J37" s="204">
        <v>99.520118698559799</v>
      </c>
      <c r="K37" s="204">
        <v>93.270742962939892</v>
      </c>
      <c r="L37" s="204">
        <v>90.868539001102022</v>
      </c>
      <c r="M37" s="204">
        <v>88.777751308874741</v>
      </c>
      <c r="N37" s="204">
        <v>86.257195680661539</v>
      </c>
      <c r="O37" s="204">
        <v>86.38804268666108</v>
      </c>
      <c r="P37" s="204">
        <v>77.350977441207064</v>
      </c>
      <c r="Q37" s="204">
        <v>76.578545556008834</v>
      </c>
    </row>
    <row r="38" spans="1:17" x14ac:dyDescent="0.25">
      <c r="A38" s="156" t="s">
        <v>303</v>
      </c>
      <c r="B38" s="204">
        <v>410.53257456378515</v>
      </c>
      <c r="C38" s="204">
        <v>443.06320408396022</v>
      </c>
      <c r="D38" s="204">
        <v>407.48803457145755</v>
      </c>
      <c r="E38" s="204">
        <v>405.19824235671916</v>
      </c>
      <c r="F38" s="204">
        <v>345.06791547404481</v>
      </c>
      <c r="G38" s="204">
        <v>357.1226401149359</v>
      </c>
      <c r="H38" s="204">
        <v>349.97056063161108</v>
      </c>
      <c r="I38" s="204">
        <v>318.44120658727633</v>
      </c>
      <c r="J38" s="204">
        <v>286.77155337459266</v>
      </c>
      <c r="K38" s="204">
        <v>224.93205229090199</v>
      </c>
      <c r="L38" s="204">
        <v>248.81442274590722</v>
      </c>
      <c r="M38" s="204">
        <v>246.28442743899785</v>
      </c>
      <c r="N38" s="204">
        <v>240.04152135420094</v>
      </c>
      <c r="O38" s="204">
        <v>235.10465512928124</v>
      </c>
      <c r="P38" s="204">
        <v>244.24041191801257</v>
      </c>
      <c r="Q38" s="204">
        <v>238.17835957226123</v>
      </c>
    </row>
    <row r="39" spans="1:17" x14ac:dyDescent="0.25">
      <c r="A39" s="152" t="s">
        <v>310</v>
      </c>
      <c r="B39" s="264">
        <v>321.98338081371753</v>
      </c>
      <c r="C39" s="264">
        <v>357.53700939401961</v>
      </c>
      <c r="D39" s="264">
        <v>321.48134675148157</v>
      </c>
      <c r="E39" s="264">
        <v>320.37618442064718</v>
      </c>
      <c r="F39" s="264">
        <v>265.3221027714074</v>
      </c>
      <c r="G39" s="264">
        <v>275.56121610073257</v>
      </c>
      <c r="H39" s="264">
        <v>269.44133030710668</v>
      </c>
      <c r="I39" s="264">
        <v>240.11921866509905</v>
      </c>
      <c r="J39" s="264">
        <v>209.69296275167324</v>
      </c>
      <c r="K39" s="264">
        <v>158.42545095468458</v>
      </c>
      <c r="L39" s="264">
        <v>180.14006356662475</v>
      </c>
      <c r="M39" s="264">
        <v>178.7723894758696</v>
      </c>
      <c r="N39" s="264">
        <v>174.34825151400648</v>
      </c>
      <c r="O39" s="264">
        <v>170.00493954779554</v>
      </c>
      <c r="P39" s="264">
        <v>181.53992908049469</v>
      </c>
      <c r="Q39" s="264">
        <v>176.5777915165921</v>
      </c>
    </row>
    <row r="40" spans="1:17" x14ac:dyDescent="0.25">
      <c r="A40" s="154" t="s">
        <v>33</v>
      </c>
      <c r="B40" s="83">
        <v>0</v>
      </c>
      <c r="C40" s="83">
        <v>0</v>
      </c>
      <c r="D40" s="83">
        <v>0</v>
      </c>
      <c r="E40" s="83">
        <v>0</v>
      </c>
      <c r="F40" s="83">
        <v>0</v>
      </c>
      <c r="G40" s="83">
        <v>0</v>
      </c>
      <c r="H40" s="83">
        <v>0</v>
      </c>
      <c r="I40" s="83">
        <v>0</v>
      </c>
      <c r="J40" s="83">
        <v>0</v>
      </c>
      <c r="K40" s="83">
        <v>0</v>
      </c>
      <c r="L40" s="83">
        <v>0</v>
      </c>
      <c r="M40" s="83">
        <v>0</v>
      </c>
      <c r="N40" s="83">
        <v>0</v>
      </c>
      <c r="O40" s="83">
        <v>0</v>
      </c>
      <c r="P40" s="83">
        <v>0</v>
      </c>
      <c r="Q40" s="83">
        <v>0</v>
      </c>
    </row>
    <row r="41" spans="1:17" x14ac:dyDescent="0.25">
      <c r="A41" s="154" t="s">
        <v>30</v>
      </c>
      <c r="B41" s="208">
        <v>0</v>
      </c>
      <c r="C41" s="208">
        <v>0</v>
      </c>
      <c r="D41" s="208">
        <v>0</v>
      </c>
      <c r="E41" s="208">
        <v>0</v>
      </c>
      <c r="F41" s="208">
        <v>0</v>
      </c>
      <c r="G41" s="208">
        <v>0</v>
      </c>
      <c r="H41" s="208">
        <v>0</v>
      </c>
      <c r="I41" s="208">
        <v>0</v>
      </c>
      <c r="J41" s="208">
        <v>0</v>
      </c>
      <c r="K41" s="208">
        <v>0</v>
      </c>
      <c r="L41" s="208">
        <v>0</v>
      </c>
      <c r="M41" s="208">
        <v>0</v>
      </c>
      <c r="N41" s="208">
        <v>0</v>
      </c>
      <c r="O41" s="208">
        <v>0</v>
      </c>
      <c r="P41" s="208">
        <v>0</v>
      </c>
      <c r="Q41" s="208">
        <v>0</v>
      </c>
    </row>
    <row r="42" spans="1:17" x14ac:dyDescent="0.25">
      <c r="A42" s="154" t="s">
        <v>125</v>
      </c>
      <c r="B42" s="208">
        <v>15.431992636678132</v>
      </c>
      <c r="C42" s="208">
        <v>37.148672158371049</v>
      </c>
      <c r="D42" s="208">
        <v>28.375050753945736</v>
      </c>
      <c r="E42" s="208">
        <v>27.598648440864508</v>
      </c>
      <c r="F42" s="208">
        <v>16.617555380213776</v>
      </c>
      <c r="G42" s="208">
        <v>33.690728518647411</v>
      </c>
      <c r="H42" s="208">
        <v>42.41111282742704</v>
      </c>
      <c r="I42" s="208">
        <v>37.132657147515182</v>
      </c>
      <c r="J42" s="208">
        <v>9.9403645883974825</v>
      </c>
      <c r="K42" s="208">
        <v>9.2866237307988193</v>
      </c>
      <c r="L42" s="208">
        <v>9.5272317617571893</v>
      </c>
      <c r="M42" s="208">
        <v>10.654616311720883</v>
      </c>
      <c r="N42" s="208">
        <v>9.6994259676905941</v>
      </c>
      <c r="O42" s="208">
        <v>9.1460143926191826</v>
      </c>
      <c r="P42" s="208">
        <v>9.7983401530119956</v>
      </c>
      <c r="Q42" s="208">
        <v>9.2848227060430339</v>
      </c>
    </row>
    <row r="43" spans="1:17" x14ac:dyDescent="0.25">
      <c r="A43" s="154" t="s">
        <v>29</v>
      </c>
      <c r="B43" s="208">
        <v>0</v>
      </c>
      <c r="C43" s="208">
        <v>0</v>
      </c>
      <c r="D43" s="208">
        <v>0</v>
      </c>
      <c r="E43" s="208">
        <v>0</v>
      </c>
      <c r="F43" s="208">
        <v>0</v>
      </c>
      <c r="G43" s="208">
        <v>0</v>
      </c>
      <c r="H43" s="208">
        <v>0</v>
      </c>
      <c r="I43" s="208">
        <v>0</v>
      </c>
      <c r="J43" s="208">
        <v>0</v>
      </c>
      <c r="K43" s="208">
        <v>0</v>
      </c>
      <c r="L43" s="208">
        <v>0</v>
      </c>
      <c r="M43" s="208">
        <v>0</v>
      </c>
      <c r="N43" s="208">
        <v>0</v>
      </c>
      <c r="O43" s="208">
        <v>0</v>
      </c>
      <c r="P43" s="208">
        <v>0</v>
      </c>
      <c r="Q43" s="208">
        <v>0</v>
      </c>
    </row>
    <row r="44" spans="1:17" x14ac:dyDescent="0.25">
      <c r="A44" s="154" t="s">
        <v>26</v>
      </c>
      <c r="B44" s="208">
        <v>306.55138817703937</v>
      </c>
      <c r="C44" s="208">
        <v>320.38833723564858</v>
      </c>
      <c r="D44" s="208">
        <v>293.10629599753582</v>
      </c>
      <c r="E44" s="208">
        <v>292.77753597978267</v>
      </c>
      <c r="F44" s="208">
        <v>248.70454739119361</v>
      </c>
      <c r="G44" s="208">
        <v>241.87048758208516</v>
      </c>
      <c r="H44" s="208">
        <v>227.03021747967966</v>
      </c>
      <c r="I44" s="208">
        <v>202.98656151758388</v>
      </c>
      <c r="J44" s="208">
        <v>199.75259816327576</v>
      </c>
      <c r="K44" s="208">
        <v>149.13882722388576</v>
      </c>
      <c r="L44" s="208">
        <v>170.61283180486757</v>
      </c>
      <c r="M44" s="208">
        <v>168.11777316414873</v>
      </c>
      <c r="N44" s="208">
        <v>164.64882554631589</v>
      </c>
      <c r="O44" s="208">
        <v>160.85892515517637</v>
      </c>
      <c r="P44" s="208">
        <v>171.7415889274827</v>
      </c>
      <c r="Q44" s="208">
        <v>167.29296881054907</v>
      </c>
    </row>
    <row r="45" spans="1:17" x14ac:dyDescent="0.25">
      <c r="A45" s="152" t="s">
        <v>309</v>
      </c>
      <c r="B45" s="264">
        <v>68.793090586592967</v>
      </c>
      <c r="C45" s="264">
        <v>69.893673771027508</v>
      </c>
      <c r="D45" s="264">
        <v>67.46571399763134</v>
      </c>
      <c r="E45" s="264">
        <v>66.782688384957737</v>
      </c>
      <c r="F45" s="264">
        <v>60.127191248496828</v>
      </c>
      <c r="G45" s="264">
        <v>61.80724391817148</v>
      </c>
      <c r="H45" s="264">
        <v>60.829971843489055</v>
      </c>
      <c r="I45" s="264">
        <v>57.53710827205569</v>
      </c>
      <c r="J45" s="264">
        <v>54.651521620427047</v>
      </c>
      <c r="K45" s="264">
        <v>45.487842358653488</v>
      </c>
      <c r="L45" s="264">
        <v>48.196941939597501</v>
      </c>
      <c r="M45" s="264">
        <v>47.505784147043798</v>
      </c>
      <c r="N45" s="264">
        <v>46.255028560045389</v>
      </c>
      <c r="O45" s="264">
        <v>45.631987652097287</v>
      </c>
      <c r="P45" s="264">
        <v>45.269276653583887</v>
      </c>
      <c r="Q45" s="264">
        <v>44.343431028962883</v>
      </c>
    </row>
    <row r="46" spans="1:17" x14ac:dyDescent="0.25">
      <c r="A46" s="150" t="s">
        <v>33</v>
      </c>
      <c r="B46" s="87">
        <v>6.0473036566782596</v>
      </c>
      <c r="C46" s="87">
        <v>7.2819431678486977</v>
      </c>
      <c r="D46" s="87">
        <v>8.8560386761229317</v>
      </c>
      <c r="E46" s="87">
        <v>9.2911663356973992</v>
      </c>
      <c r="F46" s="87">
        <v>8.3748719621749412</v>
      </c>
      <c r="G46" s="87">
        <v>7.1800712404157636</v>
      </c>
      <c r="H46" s="87">
        <v>7.0897925295508273</v>
      </c>
      <c r="I46" s="87">
        <v>7.5559172576832143</v>
      </c>
      <c r="J46" s="87">
        <v>7.7496417021276596</v>
      </c>
      <c r="K46" s="87">
        <v>6.9609301182033114</v>
      </c>
      <c r="L46" s="87">
        <v>6.8495782723448073</v>
      </c>
      <c r="M46" s="87">
        <v>6.4893090269539808</v>
      </c>
      <c r="N46" s="87">
        <v>6.2853937682820709</v>
      </c>
      <c r="O46" s="87">
        <v>6.0438951162312771</v>
      </c>
      <c r="P46" s="87">
        <v>7.5448133188137234</v>
      </c>
      <c r="Q46" s="87">
        <v>6.7232782425566393</v>
      </c>
    </row>
    <row r="47" spans="1:17" x14ac:dyDescent="0.25">
      <c r="A47" s="150" t="s">
        <v>31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30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125</v>
      </c>
      <c r="B49" s="87">
        <v>3.8462162199489507</v>
      </c>
      <c r="C49" s="87">
        <v>6.4067149286192917</v>
      </c>
      <c r="D49" s="87">
        <v>6.0964962193172845</v>
      </c>
      <c r="E49" s="87">
        <v>6.0862539314365733</v>
      </c>
      <c r="F49" s="87">
        <v>4.7758899971002524</v>
      </c>
      <c r="G49" s="87">
        <v>7.7438679116114812</v>
      </c>
      <c r="H49" s="87">
        <v>9.1740002742473052</v>
      </c>
      <c r="I49" s="87">
        <v>8.4833867548262027</v>
      </c>
      <c r="J49" s="87">
        <v>4.064566650143588</v>
      </c>
      <c r="K49" s="87">
        <v>3.8301708069911822</v>
      </c>
      <c r="L49" s="87">
        <v>3.8101097890070288</v>
      </c>
      <c r="M49" s="87">
        <v>3.9991505609000773</v>
      </c>
      <c r="N49" s="87">
        <v>3.7624013997798125</v>
      </c>
      <c r="O49" s="87">
        <v>3.681307168756867</v>
      </c>
      <c r="P49" s="87">
        <v>3.4238620518173981</v>
      </c>
      <c r="Q49" s="87">
        <v>3.3774753739035432</v>
      </c>
    </row>
    <row r="50" spans="1:17" x14ac:dyDescent="0.25">
      <c r="A50" s="150" t="s">
        <v>29</v>
      </c>
      <c r="B50" s="87">
        <v>13.668956086088702</v>
      </c>
      <c r="C50" s="87">
        <v>10.594211914893616</v>
      </c>
      <c r="D50" s="87">
        <v>5.6792860520094566</v>
      </c>
      <c r="E50" s="87">
        <v>3.6846209929078011</v>
      </c>
      <c r="F50" s="87">
        <v>1.5431145153664307</v>
      </c>
      <c r="G50" s="87">
        <v>1.5358383499350179</v>
      </c>
      <c r="H50" s="87">
        <v>1.6878805673758865</v>
      </c>
      <c r="I50" s="87">
        <v>1.5415760756501184</v>
      </c>
      <c r="J50" s="87">
        <v>0</v>
      </c>
      <c r="K50" s="87">
        <v>0</v>
      </c>
      <c r="L50" s="87">
        <v>0</v>
      </c>
      <c r="M50" s="87">
        <v>0</v>
      </c>
      <c r="N50" s="87">
        <v>0</v>
      </c>
      <c r="O50" s="87">
        <v>0</v>
      </c>
      <c r="P50" s="87">
        <v>0</v>
      </c>
      <c r="Q50" s="87">
        <v>0</v>
      </c>
    </row>
    <row r="51" spans="1:17" x14ac:dyDescent="0.25">
      <c r="A51" s="150" t="s">
        <v>28</v>
      </c>
      <c r="B51" s="87">
        <v>0</v>
      </c>
      <c r="C51" s="87">
        <v>0</v>
      </c>
      <c r="D51" s="87">
        <v>0</v>
      </c>
      <c r="E51" s="87">
        <v>0</v>
      </c>
      <c r="F51" s="87">
        <v>0</v>
      </c>
      <c r="G51" s="87">
        <v>0</v>
      </c>
      <c r="H51" s="87">
        <v>0</v>
      </c>
      <c r="I51" s="87">
        <v>0</v>
      </c>
      <c r="J51" s="87">
        <v>0</v>
      </c>
      <c r="K51" s="87">
        <v>0</v>
      </c>
      <c r="L51" s="87">
        <v>0</v>
      </c>
      <c r="M51" s="87">
        <v>0</v>
      </c>
      <c r="N51" s="87">
        <v>0</v>
      </c>
      <c r="O51" s="87">
        <v>0</v>
      </c>
      <c r="P51" s="87">
        <v>0</v>
      </c>
      <c r="Q51" s="87">
        <v>0</v>
      </c>
    </row>
    <row r="52" spans="1:17" x14ac:dyDescent="0.25">
      <c r="A52" s="150" t="s">
        <v>26</v>
      </c>
      <c r="B52" s="87">
        <v>43.587270338003826</v>
      </c>
      <c r="C52" s="87">
        <v>43.938936147372765</v>
      </c>
      <c r="D52" s="87">
        <v>46.833893050181672</v>
      </c>
      <c r="E52" s="87">
        <v>47.72064712491597</v>
      </c>
      <c r="F52" s="87">
        <v>45.433314773855201</v>
      </c>
      <c r="G52" s="87">
        <v>45.347466416209215</v>
      </c>
      <c r="H52" s="87">
        <v>42.878298472315038</v>
      </c>
      <c r="I52" s="87">
        <v>39.956228183896151</v>
      </c>
      <c r="J52" s="87">
        <v>42.837313268155796</v>
      </c>
      <c r="K52" s="87">
        <v>34.696741433458996</v>
      </c>
      <c r="L52" s="87">
        <v>37.537253878245664</v>
      </c>
      <c r="M52" s="87">
        <v>37.017324559189738</v>
      </c>
      <c r="N52" s="87">
        <v>36.207233391983507</v>
      </c>
      <c r="O52" s="87">
        <v>35.906785367109144</v>
      </c>
      <c r="P52" s="87">
        <v>34.300601282952769</v>
      </c>
      <c r="Q52" s="87">
        <v>34.242677412502701</v>
      </c>
    </row>
    <row r="53" spans="1:17" x14ac:dyDescent="0.25">
      <c r="A53" s="150" t="s">
        <v>25</v>
      </c>
      <c r="B53" s="87">
        <v>0</v>
      </c>
      <c r="C53" s="87">
        <v>0</v>
      </c>
      <c r="D53" s="87">
        <v>0</v>
      </c>
      <c r="E53" s="87">
        <v>0</v>
      </c>
      <c r="F53" s="87">
        <v>0</v>
      </c>
      <c r="G53" s="87">
        <v>0</v>
      </c>
      <c r="H53" s="87">
        <v>0</v>
      </c>
      <c r="I53" s="87">
        <v>0</v>
      </c>
      <c r="J53" s="87">
        <v>0</v>
      </c>
      <c r="K53" s="87">
        <v>0</v>
      </c>
      <c r="L53" s="87">
        <v>0</v>
      </c>
      <c r="M53" s="87">
        <v>0</v>
      </c>
      <c r="N53" s="87">
        <v>0</v>
      </c>
      <c r="O53" s="87">
        <v>0</v>
      </c>
      <c r="P53" s="87">
        <v>0</v>
      </c>
      <c r="Q53" s="87">
        <v>0</v>
      </c>
    </row>
    <row r="54" spans="1:17" x14ac:dyDescent="0.25">
      <c r="A54" s="150" t="s">
        <v>86</v>
      </c>
      <c r="B54" s="87">
        <v>0</v>
      </c>
      <c r="C54" s="87">
        <v>0</v>
      </c>
      <c r="D54" s="87">
        <v>0</v>
      </c>
      <c r="E54" s="87">
        <v>0</v>
      </c>
      <c r="F54" s="87">
        <v>0</v>
      </c>
      <c r="G54" s="87">
        <v>0</v>
      </c>
      <c r="H54" s="87">
        <v>0</v>
      </c>
      <c r="I54" s="87">
        <v>0</v>
      </c>
      <c r="J54" s="87">
        <v>0</v>
      </c>
      <c r="K54" s="87">
        <v>0</v>
      </c>
      <c r="L54" s="87">
        <v>0</v>
      </c>
      <c r="M54" s="87">
        <v>0</v>
      </c>
      <c r="N54" s="87">
        <v>0</v>
      </c>
      <c r="O54" s="87">
        <v>0</v>
      </c>
      <c r="P54" s="87">
        <v>0</v>
      </c>
      <c r="Q54" s="87">
        <v>0</v>
      </c>
    </row>
    <row r="55" spans="1:17" x14ac:dyDescent="0.25">
      <c r="A55" s="150" t="s">
        <v>22</v>
      </c>
      <c r="B55" s="87">
        <v>1.6433442858732288</v>
      </c>
      <c r="C55" s="87">
        <v>1.6718676122931437</v>
      </c>
      <c r="D55" s="87">
        <v>0</v>
      </c>
      <c r="E55" s="87">
        <v>0</v>
      </c>
      <c r="F55" s="87">
        <v>0</v>
      </c>
      <c r="G55" s="87">
        <v>0</v>
      </c>
      <c r="H55" s="87">
        <v>0</v>
      </c>
      <c r="I55" s="87">
        <v>0</v>
      </c>
      <c r="J55" s="87">
        <v>0</v>
      </c>
      <c r="K55" s="87">
        <v>0</v>
      </c>
      <c r="L55" s="87">
        <v>0</v>
      </c>
      <c r="M55" s="87">
        <v>0</v>
      </c>
      <c r="N55" s="87">
        <v>0</v>
      </c>
      <c r="O55" s="87">
        <v>0</v>
      </c>
      <c r="P55" s="87">
        <v>0</v>
      </c>
      <c r="Q55" s="87">
        <v>0</v>
      </c>
    </row>
    <row r="56" spans="1:17" x14ac:dyDescent="0.25">
      <c r="A56" s="152" t="s">
        <v>308</v>
      </c>
      <c r="B56" s="264">
        <v>19.756103163474648</v>
      </c>
      <c r="C56" s="264">
        <v>15.632520918913114</v>
      </c>
      <c r="D56" s="264">
        <v>18.54097382234464</v>
      </c>
      <c r="E56" s="264">
        <v>18.039369551114241</v>
      </c>
      <c r="F56" s="264">
        <v>19.618621454140552</v>
      </c>
      <c r="G56" s="264">
        <v>19.75418009603186</v>
      </c>
      <c r="H56" s="264">
        <v>19.699258481015335</v>
      </c>
      <c r="I56" s="264">
        <v>20.784879650121564</v>
      </c>
      <c r="J56" s="264">
        <v>22.427069002492349</v>
      </c>
      <c r="K56" s="264">
        <v>21.018758977563923</v>
      </c>
      <c r="L56" s="264">
        <v>20.477417239684964</v>
      </c>
      <c r="M56" s="264">
        <v>20.006253816084453</v>
      </c>
      <c r="N56" s="264">
        <v>19.438241280149079</v>
      </c>
      <c r="O56" s="264">
        <v>19.467727929388413</v>
      </c>
      <c r="P56" s="264">
        <v>17.431206183933988</v>
      </c>
      <c r="Q56" s="264">
        <v>17.257137026706218</v>
      </c>
    </row>
    <row r="57" spans="1:17" x14ac:dyDescent="0.25">
      <c r="A57" s="152" t="s">
        <v>307</v>
      </c>
      <c r="B57" s="264">
        <v>0</v>
      </c>
      <c r="C57" s="264">
        <v>0</v>
      </c>
      <c r="D57" s="264">
        <v>0</v>
      </c>
      <c r="E57" s="264">
        <v>0</v>
      </c>
      <c r="F57" s="264">
        <v>0</v>
      </c>
      <c r="G57" s="264">
        <v>0</v>
      </c>
      <c r="H57" s="264">
        <v>0</v>
      </c>
      <c r="I57" s="264">
        <v>0</v>
      </c>
      <c r="J57" s="264">
        <v>0</v>
      </c>
      <c r="K57" s="264">
        <v>0</v>
      </c>
      <c r="L57" s="264">
        <v>0</v>
      </c>
      <c r="M57" s="264">
        <v>0</v>
      </c>
      <c r="N57" s="264">
        <v>0</v>
      </c>
      <c r="O57" s="264">
        <v>0</v>
      </c>
      <c r="P57" s="264">
        <v>0</v>
      </c>
      <c r="Q57" s="264">
        <v>0</v>
      </c>
    </row>
    <row r="58" spans="1:17" x14ac:dyDescent="0.25">
      <c r="A58" s="243" t="s">
        <v>302</v>
      </c>
      <c r="B58" s="242">
        <v>27.86452801636031</v>
      </c>
      <c r="C58" s="242">
        <v>22.048519057985231</v>
      </c>
      <c r="D58" s="242">
        <v>26.15067760318685</v>
      </c>
      <c r="E58" s="242">
        <v>25.44320173341784</v>
      </c>
      <c r="F58" s="242">
        <v>27.670620194064686</v>
      </c>
      <c r="G58" s="242">
        <v>27.861815671410824</v>
      </c>
      <c r="H58" s="242">
        <v>27.784352779682205</v>
      </c>
      <c r="I58" s="242">
        <v>29.315541457500082</v>
      </c>
      <c r="J58" s="242">
        <v>31.631728553642802</v>
      </c>
      <c r="K58" s="242">
        <v>29.645411018214549</v>
      </c>
      <c r="L58" s="242">
        <v>28.881888379324845</v>
      </c>
      <c r="M58" s="242">
        <v>28.217347082462549</v>
      </c>
      <c r="N58" s="242">
        <v>27.416207247837828</v>
      </c>
      <c r="O58" s="242">
        <v>27.457795994213534</v>
      </c>
      <c r="P58" s="242">
        <v>24.585432109363207</v>
      </c>
      <c r="Q58" s="242">
        <v>24.339920387328629</v>
      </c>
    </row>
    <row r="60" spans="1:17" ht="12.75" x14ac:dyDescent="0.25">
      <c r="A60" s="98" t="str">
        <f>FBT_fec!$A$81</f>
        <v>Market shares of energy uses (%)</v>
      </c>
      <c r="B60" s="197"/>
      <c r="C60" s="197"/>
      <c r="D60" s="197"/>
      <c r="E60" s="197"/>
      <c r="F60" s="197"/>
      <c r="G60" s="197"/>
      <c r="H60" s="197"/>
      <c r="I60" s="197"/>
      <c r="J60" s="197"/>
      <c r="K60" s="197"/>
      <c r="L60" s="197"/>
      <c r="M60" s="197"/>
      <c r="N60" s="197"/>
      <c r="O60" s="197"/>
      <c r="P60" s="197"/>
      <c r="Q60" s="197"/>
    </row>
    <row r="62" spans="1:17" x14ac:dyDescent="0.25">
      <c r="A62" s="78" t="s">
        <v>5</v>
      </c>
      <c r="B62" s="77">
        <f t="shared" ref="B62:Q62" si="0">SUM(B$63:B$70,B$72:B$76)</f>
        <v>1</v>
      </c>
      <c r="C62" s="77">
        <f t="shared" si="0"/>
        <v>0.99999999999999989</v>
      </c>
      <c r="D62" s="77">
        <f t="shared" si="0"/>
        <v>1</v>
      </c>
      <c r="E62" s="77">
        <f t="shared" si="0"/>
        <v>0.99999999999999967</v>
      </c>
      <c r="F62" s="77">
        <f t="shared" si="0"/>
        <v>1</v>
      </c>
      <c r="G62" s="77">
        <f t="shared" si="0"/>
        <v>1</v>
      </c>
      <c r="H62" s="77">
        <f t="shared" si="0"/>
        <v>1</v>
      </c>
      <c r="I62" s="77">
        <f t="shared" si="0"/>
        <v>1.0000000000000002</v>
      </c>
      <c r="J62" s="77">
        <f t="shared" si="0"/>
        <v>1</v>
      </c>
      <c r="K62" s="77">
        <f t="shared" si="0"/>
        <v>1.0000000000000002</v>
      </c>
      <c r="L62" s="77">
        <f t="shared" si="0"/>
        <v>0.99999999999999978</v>
      </c>
      <c r="M62" s="77">
        <f t="shared" si="0"/>
        <v>1.0000000000000002</v>
      </c>
      <c r="N62" s="77">
        <f t="shared" si="0"/>
        <v>0.99999999999999978</v>
      </c>
      <c r="O62" s="77">
        <f t="shared" si="0"/>
        <v>0.99999999999999989</v>
      </c>
      <c r="P62" s="77">
        <f t="shared" si="0"/>
        <v>0.99999999999999978</v>
      </c>
      <c r="Q62" s="77">
        <f t="shared" si="0"/>
        <v>0.99999999999999989</v>
      </c>
    </row>
    <row r="63" spans="1:17" x14ac:dyDescent="0.25">
      <c r="A63" s="132" t="s">
        <v>83</v>
      </c>
      <c r="B63" s="203">
        <f t="shared" ref="B63:Q63" si="1">IF(B$6=0,0,B$6/B$5)</f>
        <v>3.4988861797099494E-2</v>
      </c>
      <c r="C63" s="203">
        <f t="shared" si="1"/>
        <v>3.4988861797099494E-2</v>
      </c>
      <c r="D63" s="203">
        <f t="shared" si="1"/>
        <v>3.4988861797099494E-2</v>
      </c>
      <c r="E63" s="203">
        <f t="shared" si="1"/>
        <v>3.4988861797099494E-2</v>
      </c>
      <c r="F63" s="203">
        <f t="shared" si="1"/>
        <v>3.4988861797099501E-2</v>
      </c>
      <c r="G63" s="203">
        <f t="shared" si="1"/>
        <v>3.4988861797099494E-2</v>
      </c>
      <c r="H63" s="203">
        <f t="shared" si="1"/>
        <v>3.4988861797099501E-2</v>
      </c>
      <c r="I63" s="203">
        <f t="shared" si="1"/>
        <v>3.4988861797099494E-2</v>
      </c>
      <c r="J63" s="203">
        <f t="shared" si="1"/>
        <v>3.4988861797099494E-2</v>
      </c>
      <c r="K63" s="203">
        <f t="shared" si="1"/>
        <v>3.4988861797099487E-2</v>
      </c>
      <c r="L63" s="203">
        <f t="shared" si="1"/>
        <v>3.498886179709948E-2</v>
      </c>
      <c r="M63" s="203">
        <f t="shared" si="1"/>
        <v>3.4988861797099501E-2</v>
      </c>
      <c r="N63" s="203">
        <f t="shared" si="1"/>
        <v>3.4988861797099487E-2</v>
      </c>
      <c r="O63" s="203">
        <f t="shared" si="1"/>
        <v>3.4988861797099494E-2</v>
      </c>
      <c r="P63" s="203">
        <f t="shared" si="1"/>
        <v>3.4988861797099487E-2</v>
      </c>
      <c r="Q63" s="203">
        <f t="shared" si="1"/>
        <v>3.4988861797099494E-2</v>
      </c>
    </row>
    <row r="64" spans="1:17" x14ac:dyDescent="0.25">
      <c r="A64" s="76" t="s">
        <v>82</v>
      </c>
      <c r="B64" s="202">
        <f t="shared" ref="B64:Q64" si="2">IF(B$7=0,0,B$7/B$5)</f>
        <v>2.870880967967138E-2</v>
      </c>
      <c r="C64" s="202">
        <f t="shared" si="2"/>
        <v>2.870880967967138E-2</v>
      </c>
      <c r="D64" s="202">
        <f t="shared" si="2"/>
        <v>2.870880967967138E-2</v>
      </c>
      <c r="E64" s="202">
        <f t="shared" si="2"/>
        <v>2.870880967967138E-2</v>
      </c>
      <c r="F64" s="202">
        <f t="shared" si="2"/>
        <v>2.8708809679671383E-2</v>
      </c>
      <c r="G64" s="202">
        <f t="shared" si="2"/>
        <v>2.870880967967138E-2</v>
      </c>
      <c r="H64" s="202">
        <f t="shared" si="2"/>
        <v>2.8708809679671383E-2</v>
      </c>
      <c r="I64" s="202">
        <f t="shared" si="2"/>
        <v>2.8708809679671383E-2</v>
      </c>
      <c r="J64" s="202">
        <f t="shared" si="2"/>
        <v>2.8708809679671383E-2</v>
      </c>
      <c r="K64" s="202">
        <f t="shared" si="2"/>
        <v>2.8708809679671373E-2</v>
      </c>
      <c r="L64" s="202">
        <f t="shared" si="2"/>
        <v>2.870880967967137E-2</v>
      </c>
      <c r="M64" s="202">
        <f t="shared" si="2"/>
        <v>2.8708809679671387E-2</v>
      </c>
      <c r="N64" s="202">
        <f t="shared" si="2"/>
        <v>2.8708809679671373E-2</v>
      </c>
      <c r="O64" s="202">
        <f t="shared" si="2"/>
        <v>2.870880967967138E-2</v>
      </c>
      <c r="P64" s="202">
        <f t="shared" si="2"/>
        <v>2.8708809679671373E-2</v>
      </c>
      <c r="Q64" s="202">
        <f t="shared" si="2"/>
        <v>2.8708809679671377E-2</v>
      </c>
    </row>
    <row r="65" spans="1:17" x14ac:dyDescent="0.25">
      <c r="A65" s="76" t="s">
        <v>81</v>
      </c>
      <c r="B65" s="202">
        <f t="shared" ref="B65:Q65" si="3">IF(B$8=0,0,B$8/B$5)</f>
        <v>2.0634456957263802E-2</v>
      </c>
      <c r="C65" s="202">
        <f t="shared" si="3"/>
        <v>2.0634456957263802E-2</v>
      </c>
      <c r="D65" s="202">
        <f t="shared" si="3"/>
        <v>2.0634456957263802E-2</v>
      </c>
      <c r="E65" s="202">
        <f t="shared" si="3"/>
        <v>2.0634456957263802E-2</v>
      </c>
      <c r="F65" s="202">
        <f t="shared" si="3"/>
        <v>2.0634456957263802E-2</v>
      </c>
      <c r="G65" s="202">
        <f t="shared" si="3"/>
        <v>2.0634456957263802E-2</v>
      </c>
      <c r="H65" s="202">
        <f t="shared" si="3"/>
        <v>2.0634456957263805E-2</v>
      </c>
      <c r="I65" s="202">
        <f t="shared" si="3"/>
        <v>2.0634456957263805E-2</v>
      </c>
      <c r="J65" s="202">
        <f t="shared" si="3"/>
        <v>2.0634456957263805E-2</v>
      </c>
      <c r="K65" s="202">
        <f t="shared" si="3"/>
        <v>2.0634456957263798E-2</v>
      </c>
      <c r="L65" s="202">
        <f t="shared" si="3"/>
        <v>2.0634456957263795E-2</v>
      </c>
      <c r="M65" s="202">
        <f t="shared" si="3"/>
        <v>2.0634456957263805E-2</v>
      </c>
      <c r="N65" s="202">
        <f t="shared" si="3"/>
        <v>2.0634456957263795E-2</v>
      </c>
      <c r="O65" s="202">
        <f t="shared" si="3"/>
        <v>2.0634456957263802E-2</v>
      </c>
      <c r="P65" s="202">
        <f t="shared" si="3"/>
        <v>2.0634456957263798E-2</v>
      </c>
      <c r="Q65" s="202">
        <f t="shared" si="3"/>
        <v>2.0634456957263802E-2</v>
      </c>
    </row>
    <row r="66" spans="1:17" x14ac:dyDescent="0.25">
      <c r="A66" s="76" t="s">
        <v>80</v>
      </c>
      <c r="B66" s="202">
        <f t="shared" ref="B66:Q66" si="4">IF(B$9=0,0,B$9/B$5)</f>
        <v>4.0371763612037877E-2</v>
      </c>
      <c r="C66" s="202">
        <f t="shared" si="4"/>
        <v>4.0371763612037877E-2</v>
      </c>
      <c r="D66" s="202">
        <f t="shared" si="4"/>
        <v>4.0371763612037877E-2</v>
      </c>
      <c r="E66" s="202">
        <f t="shared" si="4"/>
        <v>4.0371763612037877E-2</v>
      </c>
      <c r="F66" s="202">
        <f t="shared" si="4"/>
        <v>4.0371763612037884E-2</v>
      </c>
      <c r="G66" s="202">
        <f t="shared" si="4"/>
        <v>4.0371763612037877E-2</v>
      </c>
      <c r="H66" s="202">
        <f t="shared" si="4"/>
        <v>4.0371763612037884E-2</v>
      </c>
      <c r="I66" s="202">
        <f t="shared" si="4"/>
        <v>4.0371763612037884E-2</v>
      </c>
      <c r="J66" s="202">
        <f t="shared" si="4"/>
        <v>4.0371763612037884E-2</v>
      </c>
      <c r="K66" s="202">
        <f t="shared" si="4"/>
        <v>4.037176361203787E-2</v>
      </c>
      <c r="L66" s="202">
        <f t="shared" si="4"/>
        <v>4.037176361203787E-2</v>
      </c>
      <c r="M66" s="202">
        <f t="shared" si="4"/>
        <v>4.0371763612037884E-2</v>
      </c>
      <c r="N66" s="202">
        <f t="shared" si="4"/>
        <v>4.0371763612037863E-2</v>
      </c>
      <c r="O66" s="202">
        <f t="shared" si="4"/>
        <v>4.0371763612037877E-2</v>
      </c>
      <c r="P66" s="202">
        <f t="shared" si="4"/>
        <v>4.037176361203787E-2</v>
      </c>
      <c r="Q66" s="202">
        <f t="shared" si="4"/>
        <v>4.0371763612037877E-2</v>
      </c>
    </row>
    <row r="67" spans="1:17" x14ac:dyDescent="0.25">
      <c r="A67" s="129" t="s">
        <v>79</v>
      </c>
      <c r="B67" s="201">
        <f t="shared" ref="B67:Q67" si="5">IF(B$10=0,0,B$10/B$5)</f>
        <v>6.8183422989219519E-2</v>
      </c>
      <c r="C67" s="201">
        <f t="shared" si="5"/>
        <v>6.8183422989219519E-2</v>
      </c>
      <c r="D67" s="201">
        <f t="shared" si="5"/>
        <v>6.8183422989219533E-2</v>
      </c>
      <c r="E67" s="201">
        <f t="shared" si="5"/>
        <v>6.8183422989219533E-2</v>
      </c>
      <c r="F67" s="201">
        <f t="shared" si="5"/>
        <v>6.8183422989219547E-2</v>
      </c>
      <c r="G67" s="201">
        <f t="shared" si="5"/>
        <v>6.8183422989219533E-2</v>
      </c>
      <c r="H67" s="201">
        <f t="shared" si="5"/>
        <v>6.8183422989219519E-2</v>
      </c>
      <c r="I67" s="201">
        <f t="shared" si="5"/>
        <v>6.8183422989219533E-2</v>
      </c>
      <c r="J67" s="201">
        <f t="shared" si="5"/>
        <v>6.8183422989219533E-2</v>
      </c>
      <c r="K67" s="201">
        <f t="shared" si="5"/>
        <v>6.8183422989219505E-2</v>
      </c>
      <c r="L67" s="201">
        <f t="shared" si="5"/>
        <v>6.8183422989219492E-2</v>
      </c>
      <c r="M67" s="201">
        <f t="shared" si="5"/>
        <v>6.8183422989219519E-2</v>
      </c>
      <c r="N67" s="201">
        <f t="shared" si="5"/>
        <v>6.8183422989219505E-2</v>
      </c>
      <c r="O67" s="201">
        <f t="shared" si="5"/>
        <v>6.8183422989219533E-2</v>
      </c>
      <c r="P67" s="201">
        <f t="shared" si="5"/>
        <v>6.8183422989219505E-2</v>
      </c>
      <c r="Q67" s="201">
        <f t="shared" si="5"/>
        <v>6.8183422989219519E-2</v>
      </c>
    </row>
    <row r="68" spans="1:17" x14ac:dyDescent="0.25">
      <c r="A68" s="127" t="s">
        <v>306</v>
      </c>
      <c r="B68" s="200">
        <f t="shared" ref="B68:Q68" si="6">IF(B$15=0,0,B$15/B$5)</f>
        <v>5.5344869826151395E-2</v>
      </c>
      <c r="C68" s="200">
        <f t="shared" si="6"/>
        <v>5.5344869826151388E-2</v>
      </c>
      <c r="D68" s="200">
        <f t="shared" si="6"/>
        <v>5.5344869826151388E-2</v>
      </c>
      <c r="E68" s="200">
        <f t="shared" si="6"/>
        <v>5.5344869826151374E-2</v>
      </c>
      <c r="F68" s="200">
        <f t="shared" si="6"/>
        <v>5.5344869826151395E-2</v>
      </c>
      <c r="G68" s="200">
        <f t="shared" si="6"/>
        <v>5.5344869826151367E-2</v>
      </c>
      <c r="H68" s="200">
        <f t="shared" si="6"/>
        <v>5.5344869826151395E-2</v>
      </c>
      <c r="I68" s="200">
        <f t="shared" si="6"/>
        <v>5.5344869826151388E-2</v>
      </c>
      <c r="J68" s="200">
        <f t="shared" si="6"/>
        <v>5.5344869826151388E-2</v>
      </c>
      <c r="K68" s="200">
        <f t="shared" si="6"/>
        <v>5.5344869826151374E-2</v>
      </c>
      <c r="L68" s="200">
        <f t="shared" si="6"/>
        <v>5.5344869826151354E-2</v>
      </c>
      <c r="M68" s="200">
        <f t="shared" si="6"/>
        <v>5.5344869826151388E-2</v>
      </c>
      <c r="N68" s="200">
        <f t="shared" si="6"/>
        <v>5.5344869826151361E-2</v>
      </c>
      <c r="O68" s="200">
        <f t="shared" si="6"/>
        <v>5.5344869826151381E-2</v>
      </c>
      <c r="P68" s="200">
        <f t="shared" si="6"/>
        <v>5.5344869826151374E-2</v>
      </c>
      <c r="Q68" s="200">
        <f t="shared" si="6"/>
        <v>5.5344869826151374E-2</v>
      </c>
    </row>
    <row r="69" spans="1:17" x14ac:dyDescent="0.25">
      <c r="A69" s="127" t="s">
        <v>305</v>
      </c>
      <c r="B69" s="200">
        <f t="shared" ref="B69:Q69" si="7">IF(B$26=0,0,B$26/B$5)</f>
        <v>0.27211227664524434</v>
      </c>
      <c r="C69" s="200">
        <f t="shared" si="7"/>
        <v>0.27211227664524429</v>
      </c>
      <c r="D69" s="200">
        <f t="shared" si="7"/>
        <v>0.27211227664524429</v>
      </c>
      <c r="E69" s="200">
        <f t="shared" si="7"/>
        <v>0.27211227664524429</v>
      </c>
      <c r="F69" s="200">
        <f t="shared" si="7"/>
        <v>0.27211227664524429</v>
      </c>
      <c r="G69" s="200">
        <f t="shared" si="7"/>
        <v>0.27211227664524423</v>
      </c>
      <c r="H69" s="200">
        <f t="shared" si="7"/>
        <v>0.27211227664524429</v>
      </c>
      <c r="I69" s="200">
        <f t="shared" si="7"/>
        <v>0.27211227664524434</v>
      </c>
      <c r="J69" s="200">
        <f t="shared" si="7"/>
        <v>0.27211227664524429</v>
      </c>
      <c r="K69" s="200">
        <f t="shared" si="7"/>
        <v>0.27211227664524423</v>
      </c>
      <c r="L69" s="200">
        <f t="shared" si="7"/>
        <v>0.27211227664524423</v>
      </c>
      <c r="M69" s="200">
        <f t="shared" si="7"/>
        <v>0.27211227664524434</v>
      </c>
      <c r="N69" s="200">
        <f t="shared" si="7"/>
        <v>0.27211227664524423</v>
      </c>
      <c r="O69" s="200">
        <f t="shared" si="7"/>
        <v>0.27211227664524434</v>
      </c>
      <c r="P69" s="200">
        <f t="shared" si="7"/>
        <v>0.27211227664524429</v>
      </c>
      <c r="Q69" s="200">
        <f t="shared" si="7"/>
        <v>0.27211227664524429</v>
      </c>
    </row>
    <row r="70" spans="1:17" x14ac:dyDescent="0.25">
      <c r="A70" s="127" t="s">
        <v>304</v>
      </c>
      <c r="B70" s="200">
        <f t="shared" ref="B70:Q70" si="8">IF(B$37=0,0,B$37/B$5)</f>
        <v>7.9933690219780695E-2</v>
      </c>
      <c r="C70" s="200">
        <f t="shared" si="8"/>
        <v>6.2253611144791145E-2</v>
      </c>
      <c r="D70" s="200">
        <f t="shared" si="8"/>
        <v>7.6493198067200993E-2</v>
      </c>
      <c r="E70" s="200">
        <f t="shared" si="8"/>
        <v>7.5184939797649314E-2</v>
      </c>
      <c r="F70" s="200">
        <f t="shared" si="8"/>
        <v>9.0817798334303187E-2</v>
      </c>
      <c r="G70" s="200">
        <f t="shared" si="8"/>
        <v>8.8959642588800319E-2</v>
      </c>
      <c r="H70" s="200">
        <f t="shared" si="8"/>
        <v>9.0137531847522046E-2</v>
      </c>
      <c r="I70" s="200">
        <f t="shared" si="8"/>
        <v>0.10054787156887587</v>
      </c>
      <c r="J70" s="200">
        <f t="shared" si="8"/>
        <v>0.114220395540626</v>
      </c>
      <c r="K70" s="200">
        <f t="shared" si="8"/>
        <v>0.12861307787388804</v>
      </c>
      <c r="L70" s="200">
        <f t="shared" si="8"/>
        <v>0.11825760918800086</v>
      </c>
      <c r="M70" s="200">
        <f t="shared" si="8"/>
        <v>0.1172175613611965</v>
      </c>
      <c r="N70" s="200">
        <f t="shared" si="8"/>
        <v>0.11696917150734494</v>
      </c>
      <c r="O70" s="200">
        <f t="shared" si="8"/>
        <v>0.1187460796567805</v>
      </c>
      <c r="P70" s="200">
        <f t="shared" si="8"/>
        <v>0.10717593563933447</v>
      </c>
      <c r="Q70" s="200">
        <f t="shared" si="8"/>
        <v>0.1083210479775264</v>
      </c>
    </row>
    <row r="71" spans="1:17" x14ac:dyDescent="0.25">
      <c r="A71" s="127" t="s">
        <v>303</v>
      </c>
      <c r="B71" s="200">
        <f t="shared" ref="B71:Q71" si="9">IF(B$38=0,0,B$38/B$5)</f>
        <v>0.3743155201422162</v>
      </c>
      <c r="C71" s="200">
        <f t="shared" si="9"/>
        <v>0.39761508067904894</v>
      </c>
      <c r="D71" s="200">
        <f t="shared" si="9"/>
        <v>0.37884954710247593</v>
      </c>
      <c r="E71" s="200">
        <f t="shared" si="9"/>
        <v>0.38057362551976925</v>
      </c>
      <c r="F71" s="200">
        <f t="shared" si="9"/>
        <v>0.35997197932273578</v>
      </c>
      <c r="G71" s="200">
        <f t="shared" si="9"/>
        <v>0.36242073603335778</v>
      </c>
      <c r="H71" s="200">
        <f t="shared" si="9"/>
        <v>0.36086846344606516</v>
      </c>
      <c r="I71" s="200">
        <f t="shared" si="9"/>
        <v>0.34714927477513885</v>
      </c>
      <c r="J71" s="200">
        <f t="shared" si="9"/>
        <v>0.32913104088489931</v>
      </c>
      <c r="K71" s="200">
        <f t="shared" si="9"/>
        <v>0.31016375166131072</v>
      </c>
      <c r="L71" s="200">
        <f t="shared" si="9"/>
        <v>0.32381062894679846</v>
      </c>
      <c r="M71" s="200">
        <f t="shared" si="9"/>
        <v>0.32518124822961109</v>
      </c>
      <c r="N71" s="200">
        <f t="shared" si="9"/>
        <v>0.32550858694862916</v>
      </c>
      <c r="O71" s="200">
        <f t="shared" si="9"/>
        <v>0.32316690177739416</v>
      </c>
      <c r="P71" s="200">
        <f t="shared" si="9"/>
        <v>0.33841452990229942</v>
      </c>
      <c r="Q71" s="200">
        <f t="shared" si="9"/>
        <v>0.33690545213562145</v>
      </c>
    </row>
    <row r="72" spans="1:17" x14ac:dyDescent="0.25">
      <c r="A72" s="142" t="s">
        <v>310</v>
      </c>
      <c r="B72" s="199">
        <f t="shared" ref="B72:Q72" si="10">IF(B$39=0,0,B$39/B$5)</f>
        <v>0.2935781083742236</v>
      </c>
      <c r="C72" s="199">
        <f t="shared" si="10"/>
        <v>0.320861912082885</v>
      </c>
      <c r="D72" s="199">
        <f t="shared" si="10"/>
        <v>0.29888745750971263</v>
      </c>
      <c r="E72" s="199">
        <f t="shared" si="10"/>
        <v>0.3009063546919753</v>
      </c>
      <c r="F72" s="199">
        <f t="shared" si="10"/>
        <v>0.27678181079654091</v>
      </c>
      <c r="G72" s="199">
        <f t="shared" si="10"/>
        <v>0.2796493068300932</v>
      </c>
      <c r="H72" s="199">
        <f t="shared" si="10"/>
        <v>0.27783159440984917</v>
      </c>
      <c r="I72" s="199">
        <f t="shared" si="10"/>
        <v>0.2617664136890403</v>
      </c>
      <c r="J72" s="199">
        <f t="shared" si="10"/>
        <v>0.24066704763615279</v>
      </c>
      <c r="K72" s="199">
        <f t="shared" si="10"/>
        <v>0.21845633704168832</v>
      </c>
      <c r="L72" s="199">
        <f t="shared" si="10"/>
        <v>0.23443684107329146</v>
      </c>
      <c r="M72" s="199">
        <f t="shared" si="10"/>
        <v>0.2360418373311586</v>
      </c>
      <c r="N72" s="199">
        <f t="shared" si="10"/>
        <v>0.23642515122850946</v>
      </c>
      <c r="O72" s="199">
        <f t="shared" si="10"/>
        <v>0.23368303605176785</v>
      </c>
      <c r="P72" s="199">
        <f t="shared" si="10"/>
        <v>0.25153802057497077</v>
      </c>
      <c r="Q72" s="199">
        <f t="shared" si="10"/>
        <v>0.24977088932362981</v>
      </c>
    </row>
    <row r="73" spans="1:17" x14ac:dyDescent="0.25">
      <c r="A73" s="142" t="s">
        <v>309</v>
      </c>
      <c r="B73" s="199">
        <f t="shared" ref="B73:Q73" si="11">IF(B$45=0,0,B$45/B$5)</f>
        <v>6.272418580297158E-2</v>
      </c>
      <c r="C73" s="199">
        <f t="shared" si="11"/>
        <v>6.2724185802971566E-2</v>
      </c>
      <c r="D73" s="199">
        <f t="shared" si="11"/>
        <v>6.2724185802971566E-2</v>
      </c>
      <c r="E73" s="199">
        <f t="shared" si="11"/>
        <v>6.2724185802971552E-2</v>
      </c>
      <c r="F73" s="199">
        <f t="shared" si="11"/>
        <v>6.272418580297158E-2</v>
      </c>
      <c r="G73" s="199">
        <f t="shared" si="11"/>
        <v>6.2724185802971552E-2</v>
      </c>
      <c r="H73" s="199">
        <f t="shared" si="11"/>
        <v>6.272418580297158E-2</v>
      </c>
      <c r="I73" s="199">
        <f t="shared" si="11"/>
        <v>6.2724185802971566E-2</v>
      </c>
      <c r="J73" s="199">
        <f t="shared" si="11"/>
        <v>6.272418580297158E-2</v>
      </c>
      <c r="K73" s="199">
        <f t="shared" si="11"/>
        <v>6.2724185802971552E-2</v>
      </c>
      <c r="L73" s="199">
        <f t="shared" si="11"/>
        <v>6.2724185802971552E-2</v>
      </c>
      <c r="M73" s="199">
        <f t="shared" si="11"/>
        <v>6.272418580297158E-2</v>
      </c>
      <c r="N73" s="199">
        <f t="shared" si="11"/>
        <v>6.2724185802971538E-2</v>
      </c>
      <c r="O73" s="199">
        <f t="shared" si="11"/>
        <v>6.2724185802971566E-2</v>
      </c>
      <c r="P73" s="199">
        <f t="shared" si="11"/>
        <v>6.2724185802971552E-2</v>
      </c>
      <c r="Q73" s="199">
        <f t="shared" si="11"/>
        <v>6.2724185802971566E-2</v>
      </c>
    </row>
    <row r="74" spans="1:17" x14ac:dyDescent="0.25">
      <c r="A74" s="142" t="s">
        <v>308</v>
      </c>
      <c r="B74" s="199">
        <f t="shared" ref="B74:Q74" si="12">IF(B$56=0,0,B$56/B$5)</f>
        <v>1.8013225965021005E-2</v>
      </c>
      <c r="C74" s="199">
        <f t="shared" si="12"/>
        <v>1.4028982793192372E-2</v>
      </c>
      <c r="D74" s="199">
        <f t="shared" si="12"/>
        <v>1.7237903789791773E-2</v>
      </c>
      <c r="E74" s="199">
        <f t="shared" si="12"/>
        <v>1.6943085024822384E-2</v>
      </c>
      <c r="F74" s="199">
        <f t="shared" si="12"/>
        <v>2.0465982723223253E-2</v>
      </c>
      <c r="G74" s="199">
        <f t="shared" si="12"/>
        <v>2.0047243400293034E-2</v>
      </c>
      <c r="H74" s="199">
        <f t="shared" si="12"/>
        <v>2.0312683233244408E-2</v>
      </c>
      <c r="I74" s="199">
        <f t="shared" si="12"/>
        <v>2.2658675283126956E-2</v>
      </c>
      <c r="J74" s="199">
        <f t="shared" si="12"/>
        <v>2.5739807445774875E-2</v>
      </c>
      <c r="K74" s="199">
        <f t="shared" si="12"/>
        <v>2.8983228816650827E-2</v>
      </c>
      <c r="L74" s="199">
        <f t="shared" si="12"/>
        <v>2.6649602070535409E-2</v>
      </c>
      <c r="M74" s="199">
        <f t="shared" si="12"/>
        <v>2.6415225095480905E-2</v>
      </c>
      <c r="N74" s="199">
        <f t="shared" si="12"/>
        <v>2.6359249917148157E-2</v>
      </c>
      <c r="O74" s="199">
        <f t="shared" si="12"/>
        <v>2.675967992265476E-2</v>
      </c>
      <c r="P74" s="199">
        <f t="shared" si="12"/>
        <v>2.4152323524357065E-2</v>
      </c>
      <c r="Q74" s="199">
        <f t="shared" si="12"/>
        <v>2.4410377009020035E-2</v>
      </c>
    </row>
    <row r="75" spans="1:17" x14ac:dyDescent="0.25">
      <c r="A75" s="142" t="s">
        <v>307</v>
      </c>
      <c r="B75" s="199">
        <f t="shared" ref="B75:Q75" si="13">IF(B$57=0,0,B$57/B$5)</f>
        <v>0</v>
      </c>
      <c r="C75" s="199">
        <f t="shared" si="13"/>
        <v>0</v>
      </c>
      <c r="D75" s="199">
        <f t="shared" si="13"/>
        <v>0</v>
      </c>
      <c r="E75" s="199">
        <f t="shared" si="13"/>
        <v>0</v>
      </c>
      <c r="F75" s="199">
        <f t="shared" si="13"/>
        <v>0</v>
      </c>
      <c r="G75" s="199">
        <f t="shared" si="13"/>
        <v>0</v>
      </c>
      <c r="H75" s="199">
        <f t="shared" si="13"/>
        <v>0</v>
      </c>
      <c r="I75" s="199">
        <f t="shared" si="13"/>
        <v>0</v>
      </c>
      <c r="J75" s="199">
        <f t="shared" si="13"/>
        <v>0</v>
      </c>
      <c r="K75" s="199">
        <f t="shared" si="13"/>
        <v>0</v>
      </c>
      <c r="L75" s="199">
        <f t="shared" si="13"/>
        <v>0</v>
      </c>
      <c r="M75" s="199">
        <f t="shared" si="13"/>
        <v>0</v>
      </c>
      <c r="N75" s="199">
        <f t="shared" si="13"/>
        <v>0</v>
      </c>
      <c r="O75" s="199">
        <f t="shared" si="13"/>
        <v>0</v>
      </c>
      <c r="P75" s="199">
        <f t="shared" si="13"/>
        <v>0</v>
      </c>
      <c r="Q75" s="199">
        <f t="shared" si="13"/>
        <v>0</v>
      </c>
    </row>
    <row r="76" spans="1:17" x14ac:dyDescent="0.25">
      <c r="A76" s="72" t="s">
        <v>302</v>
      </c>
      <c r="B76" s="276">
        <f t="shared" ref="B76:Q76" si="14">IF(B$58=0,0,B$58/B$5)</f>
        <v>2.5406328131315482E-2</v>
      </c>
      <c r="C76" s="276">
        <f t="shared" si="14"/>
        <v>1.97868466694721E-2</v>
      </c>
      <c r="D76" s="276">
        <f t="shared" si="14"/>
        <v>2.4312793323635291E-2</v>
      </c>
      <c r="E76" s="276">
        <f t="shared" si="14"/>
        <v>2.3896973175893486E-2</v>
      </c>
      <c r="F76" s="276">
        <f t="shared" si="14"/>
        <v>2.8865760836273242E-2</v>
      </c>
      <c r="G76" s="276">
        <f t="shared" si="14"/>
        <v>2.8275159871154129E-2</v>
      </c>
      <c r="H76" s="276">
        <f t="shared" si="14"/>
        <v>2.8649543199725021E-2</v>
      </c>
      <c r="I76" s="276">
        <f t="shared" si="14"/>
        <v>3.1958392149297611E-2</v>
      </c>
      <c r="J76" s="276">
        <f t="shared" si="14"/>
        <v>3.6304102067787017E-2</v>
      </c>
      <c r="K76" s="276">
        <f t="shared" si="14"/>
        <v>4.0878708958113644E-2</v>
      </c>
      <c r="L76" s="276">
        <f t="shared" si="14"/>
        <v>3.7587300358512855E-2</v>
      </c>
      <c r="M76" s="276">
        <f t="shared" si="14"/>
        <v>3.7256728902504754E-2</v>
      </c>
      <c r="N76" s="276">
        <f t="shared" si="14"/>
        <v>3.7177780037338008E-2</v>
      </c>
      <c r="O76" s="276">
        <f t="shared" si="14"/>
        <v>3.7742557059137462E-2</v>
      </c>
      <c r="P76" s="276">
        <f t="shared" si="14"/>
        <v>3.4065072951678259E-2</v>
      </c>
      <c r="Q76" s="276">
        <f t="shared" si="14"/>
        <v>3.4429038380164416E-2</v>
      </c>
    </row>
    <row r="78" spans="1:17" ht="12.75" x14ac:dyDescent="0.25">
      <c r="A78" s="98" t="str">
        <f>FBT_fec!$A$110</f>
        <v>Energy intensity (toe/physical output index)</v>
      </c>
      <c r="B78" s="197"/>
      <c r="C78" s="197"/>
      <c r="D78" s="197"/>
      <c r="E78" s="197"/>
      <c r="F78" s="197"/>
      <c r="G78" s="197"/>
      <c r="H78" s="197"/>
      <c r="I78" s="197"/>
      <c r="J78" s="197"/>
      <c r="K78" s="197"/>
      <c r="L78" s="197"/>
      <c r="M78" s="197"/>
      <c r="N78" s="197"/>
      <c r="O78" s="197"/>
      <c r="P78" s="197"/>
      <c r="Q78" s="197"/>
    </row>
    <row r="80" spans="1:17" x14ac:dyDescent="0.25">
      <c r="A80" s="78" t="s">
        <v>5</v>
      </c>
      <c r="B80" s="230">
        <f t="shared" ref="B80:Q80" si="15">SUM(B$81:B$90)</f>
        <v>83.211058419371682</v>
      </c>
      <c r="C80" s="230">
        <f t="shared" si="15"/>
        <v>84.01044143351632</v>
      </c>
      <c r="D80" s="230">
        <f t="shared" si="15"/>
        <v>83.213493160790478</v>
      </c>
      <c r="E80" s="230">
        <f t="shared" si="15"/>
        <v>83.171399195378996</v>
      </c>
      <c r="F80" s="230">
        <f t="shared" si="15"/>
        <v>82.29888877055609</v>
      </c>
      <c r="G80" s="230">
        <f t="shared" si="15"/>
        <v>82.415752739673579</v>
      </c>
      <c r="H80" s="230">
        <f t="shared" si="15"/>
        <v>81.47181409598636</v>
      </c>
      <c r="I80" s="230">
        <f t="shared" si="15"/>
        <v>79.080084696404057</v>
      </c>
      <c r="J80" s="230">
        <f t="shared" si="15"/>
        <v>77.199372567440292</v>
      </c>
      <c r="K80" s="230">
        <f t="shared" si="15"/>
        <v>76.726701636371075</v>
      </c>
      <c r="L80" s="230">
        <f t="shared" si="15"/>
        <v>75.740828393725593</v>
      </c>
      <c r="M80" s="230">
        <f t="shared" si="15"/>
        <v>73.263436263740061</v>
      </c>
      <c r="N80" s="230">
        <f t="shared" si="15"/>
        <v>72.063986958932205</v>
      </c>
      <c r="O80" s="230">
        <f t="shared" si="15"/>
        <v>69.688171665514375</v>
      </c>
      <c r="P80" s="230">
        <f t="shared" si="15"/>
        <v>69.144225608295969</v>
      </c>
      <c r="Q80" s="230">
        <f t="shared" si="15"/>
        <v>67.881002017260073</v>
      </c>
    </row>
    <row r="81" spans="1:17" x14ac:dyDescent="0.25">
      <c r="A81" s="132" t="s">
        <v>83</v>
      </c>
      <c r="B81" s="275">
        <f>IF(B$6=0,0,B$6/TEL!B$5*1000)</f>
        <v>2.9114602230257676</v>
      </c>
      <c r="C81" s="275">
        <f>IF(C$6=0,0,C$6/TEL!C$5*1000)</f>
        <v>2.9394297248306236</v>
      </c>
      <c r="D81" s="275">
        <f>IF(D$6=0,0,D$6/TEL!D$5*1000)</f>
        <v>2.9115454118567818</v>
      </c>
      <c r="E81" s="275">
        <f>IF(E$6=0,0,E$6/TEL!E$5*1000)</f>
        <v>2.9100725919185084</v>
      </c>
      <c r="F81" s="275">
        <f>IF(F$6=0,0,F$6/TEL!F$5*1000)</f>
        <v>2.8795444452478511</v>
      </c>
      <c r="G81" s="275">
        <f>IF(G$6=0,0,G$6/TEL!G$5*1000)</f>
        <v>2.8836333825123628</v>
      </c>
      <c r="H81" s="275">
        <f>IF(H$6=0,0,H$6/TEL!H$5*1000)</f>
        <v>2.8506060437634497</v>
      </c>
      <c r="I81" s="275">
        <f>IF(I$6=0,0,I$6/TEL!I$5*1000)</f>
        <v>2.7669221543454041</v>
      </c>
      <c r="J81" s="275">
        <f>IF(J$6=0,0,J$6/TEL!J$5*1000)</f>
        <v>2.7011181775849624</v>
      </c>
      <c r="K81" s="275">
        <f>IF(K$6=0,0,K$6/TEL!K$5*1000)</f>
        <v>2.6845799597022744</v>
      </c>
      <c r="L81" s="275">
        <f>IF(L$6=0,0,L$6/TEL!L$5*1000)</f>
        <v>2.6500853770658934</v>
      </c>
      <c r="M81" s="275">
        <f>IF(M$6=0,0,M$6/TEL!M$5*1000)</f>
        <v>2.5634042462126079</v>
      </c>
      <c r="N81" s="275">
        <f>IF(N$6=0,0,N$6/TEL!N$5*1000)</f>
        <v>2.5214368802540594</v>
      </c>
      <c r="O81" s="275">
        <f>IF(O$6=0,0,O$6/TEL!O$5*1000)</f>
        <v>2.4383098072972276</v>
      </c>
      <c r="P81" s="275">
        <f>IF(P$6=0,0,P$6/TEL!P$5*1000)</f>
        <v>2.419277753876135</v>
      </c>
      <c r="Q81" s="275">
        <f>IF(Q$6=0,0,Q$6/TEL!Q$5*1000)</f>
        <v>2.3750789982305442</v>
      </c>
    </row>
    <row r="82" spans="1:17" x14ac:dyDescent="0.25">
      <c r="A82" s="76" t="s">
        <v>82</v>
      </c>
      <c r="B82" s="274">
        <f>IF(B$7=0,0,B$7/TEL!B$5*1000)</f>
        <v>2.3888904394057575</v>
      </c>
      <c r="C82" s="274">
        <f>IF(C$7=0,0,C$7/TEL!C$5*1000)</f>
        <v>2.4118397742199993</v>
      </c>
      <c r="D82" s="274">
        <f>IF(D$7=0,0,D$7/TEL!D$5*1000)</f>
        <v>2.3889603379337698</v>
      </c>
      <c r="E82" s="274">
        <f>IF(E$7=0,0,E$7/TEL!E$5*1000)</f>
        <v>2.3877518702921092</v>
      </c>
      <c r="F82" s="274">
        <f>IF(F$7=0,0,F$7/TEL!F$5*1000)</f>
        <v>2.3627031345623393</v>
      </c>
      <c r="G82" s="274">
        <f>IF(G$7=0,0,G$7/TEL!G$5*1000)</f>
        <v>2.366058160010144</v>
      </c>
      <c r="H82" s="274">
        <f>IF(H$7=0,0,H$7/TEL!H$5*1000)</f>
        <v>2.3389588051392405</v>
      </c>
      <c r="I82" s="274">
        <f>IF(I$7=0,0,I$7/TEL!I$5*1000)</f>
        <v>2.2702951010013575</v>
      </c>
      <c r="J82" s="274">
        <f>IF(J$7=0,0,J$7/TEL!J$5*1000)</f>
        <v>2.2163020944286873</v>
      </c>
      <c r="K82" s="274">
        <f>IF(K$7=0,0,K$7/TEL!K$5*1000)</f>
        <v>2.2027322746275071</v>
      </c>
      <c r="L82" s="274">
        <f>IF(L$7=0,0,L$7/TEL!L$5*1000)</f>
        <v>2.1744290273361182</v>
      </c>
      <c r="M82" s="274">
        <f>IF(M$7=0,0,M$7/TEL!M$5*1000)</f>
        <v>2.1033060481744474</v>
      </c>
      <c r="N82" s="274">
        <f>IF(N$7=0,0,N$7/TEL!N$5*1000)</f>
        <v>2.0688712863623051</v>
      </c>
      <c r="O82" s="274">
        <f>IF(O$7=0,0,O$7/TEL!O$5*1000)</f>
        <v>2.00066445726952</v>
      </c>
      <c r="P82" s="274">
        <f>IF(P$7=0,0,P$7/TEL!P$5*1000)</f>
        <v>1.9850484134368287</v>
      </c>
      <c r="Q82" s="274">
        <f>IF(Q$7=0,0,Q$7/TEL!Q$5*1000)</f>
        <v>1.9487827677789082</v>
      </c>
    </row>
    <row r="83" spans="1:17" x14ac:dyDescent="0.25">
      <c r="A83" s="76" t="s">
        <v>81</v>
      </c>
      <c r="B83" s="274">
        <f>IF(B$8=0,0,B$8/TEL!B$5*1000)</f>
        <v>1.7170150033228884</v>
      </c>
      <c r="C83" s="274">
        <f>IF(C$8=0,0,C$8/TEL!C$5*1000)</f>
        <v>1.7335098377206242</v>
      </c>
      <c r="D83" s="274">
        <f>IF(D$8=0,0,D$8/TEL!D$5*1000)</f>
        <v>1.7170652428898969</v>
      </c>
      <c r="E83" s="274">
        <f>IF(E$8=0,0,E$8/TEL!E$5*1000)</f>
        <v>1.7161966567724534</v>
      </c>
      <c r="F83" s="274">
        <f>IF(F$8=0,0,F$8/TEL!F$5*1000)</f>
        <v>1.6981928779666811</v>
      </c>
      <c r="G83" s="274">
        <f>IF(G$8=0,0,G$8/TEL!G$5*1000)</f>
        <v>1.7006043025072908</v>
      </c>
      <c r="H83" s="274">
        <f>IF(H$8=0,0,H$8/TEL!H$5*1000)</f>
        <v>1.6811266411938293</v>
      </c>
      <c r="I83" s="274">
        <f>IF(I$8=0,0,I$8/TEL!I$5*1000)</f>
        <v>1.6317746038447256</v>
      </c>
      <c r="J83" s="274">
        <f>IF(J$8=0,0,J$8/TEL!J$5*1000)</f>
        <v>1.5929671303706188</v>
      </c>
      <c r="K83" s="274">
        <f>IF(K$8=0,0,K$8/TEL!K$5*1000)</f>
        <v>1.5832138223885208</v>
      </c>
      <c r="L83" s="274">
        <f>IF(L$8=0,0,L$8/TEL!L$5*1000)</f>
        <v>1.5628708633978348</v>
      </c>
      <c r="M83" s="274">
        <f>IF(M$8=0,0,M$8/TEL!M$5*1000)</f>
        <v>1.5117512221253839</v>
      </c>
      <c r="N83" s="274">
        <f>IF(N$8=0,0,N$8/TEL!N$5*1000)</f>
        <v>1.4870012370729067</v>
      </c>
      <c r="O83" s="274">
        <f>IF(O$8=0,0,O$8/TEL!O$5*1000)</f>
        <v>1.4379775786624673</v>
      </c>
      <c r="P83" s="274">
        <f>IF(P$8=0,0,P$8/TEL!P$5*1000)</f>
        <v>1.4267535471577206</v>
      </c>
      <c r="Q83" s="274">
        <f>IF(Q$8=0,0,Q$8/TEL!Q$5*1000)</f>
        <v>1.4006876143410902</v>
      </c>
    </row>
    <row r="84" spans="1:17" x14ac:dyDescent="0.25">
      <c r="A84" s="76" t="s">
        <v>80</v>
      </c>
      <c r="B84" s="274">
        <f>IF(B$9=0,0,B$9/TEL!B$5*1000)</f>
        <v>3.3593771804143469</v>
      </c>
      <c r="C84" s="274">
        <f>IF(C$9=0,0,C$9/TEL!C$5*1000)</f>
        <v>3.3916496824968734</v>
      </c>
      <c r="D84" s="274">
        <f>IF(D$9=0,0,D$9/TEL!D$5*1000)</f>
        <v>3.3594754752193641</v>
      </c>
      <c r="E84" s="274">
        <f>IF(E$9=0,0,E$9/TEL!E$5*1000)</f>
        <v>3.3577760675982784</v>
      </c>
      <c r="F84" s="274">
        <f>IF(F$9=0,0,F$9/TEL!F$5*1000)</f>
        <v>3.3225512829782895</v>
      </c>
      <c r="G84" s="274">
        <f>IF(G$9=0,0,G$9/TEL!G$5*1000)</f>
        <v>3.3272692875142651</v>
      </c>
      <c r="H84" s="274">
        <f>IF(H$9=0,0,H$9/TEL!H$5*1000)</f>
        <v>3.2891608197270568</v>
      </c>
      <c r="I84" s="274">
        <f>IF(I$9=0,0,I$9/TEL!I$5*1000)</f>
        <v>3.192602485783159</v>
      </c>
      <c r="J84" s="274">
        <f>IF(J$9=0,0,J$9/TEL!J$5*1000)</f>
        <v>3.1166748202903412</v>
      </c>
      <c r="K84" s="274">
        <f>IF(K$9=0,0,K$9/TEL!K$5*1000)</f>
        <v>3.097592261194932</v>
      </c>
      <c r="L84" s="274">
        <f>IF(L$9=0,0,L$9/TEL!L$5*1000)</f>
        <v>3.0577908196914163</v>
      </c>
      <c r="M84" s="274">
        <f>IF(M$9=0,0,M$9/TEL!M$5*1000)</f>
        <v>2.9577741302453169</v>
      </c>
      <c r="N84" s="274">
        <f>IF(N$9=0,0,N$9/TEL!N$5*1000)</f>
        <v>2.9093502464469916</v>
      </c>
      <c r="O84" s="274">
        <f>IF(O$9=0,0,O$9/TEL!O$5*1000)</f>
        <v>2.8134343930352625</v>
      </c>
      <c r="P84" s="274">
        <f>IF(P$9=0,0,P$9/TEL!P$5*1000)</f>
        <v>2.7914743313955404</v>
      </c>
      <c r="Q84" s="274">
        <f>IF(Q$9=0,0,Q$9/TEL!Q$5*1000)</f>
        <v>2.7404757671890896</v>
      </c>
    </row>
    <row r="85" spans="1:17" x14ac:dyDescent="0.25">
      <c r="A85" s="129" t="s">
        <v>79</v>
      </c>
      <c r="B85" s="273">
        <f>IF(B$10=0,0,B$10/TEL!B$5*1000)</f>
        <v>5.6736147935886745</v>
      </c>
      <c r="C85" s="273">
        <f>IF(C$10=0,0,C$10/TEL!C$5*1000)</f>
        <v>5.7281194637724973</v>
      </c>
      <c r="D85" s="273">
        <f>IF(D$10=0,0,D$10/TEL!D$5*1000)</f>
        <v>5.6737808025927041</v>
      </c>
      <c r="E85" s="273">
        <f>IF(E$10=0,0,E$10/TEL!E$5*1000)</f>
        <v>5.6709106919437602</v>
      </c>
      <c r="F85" s="273">
        <f>IF(F$10=0,0,F$10/TEL!F$5*1000)</f>
        <v>5.6114199445855562</v>
      </c>
      <c r="G85" s="273">
        <f>IF(G$10=0,0,G$10/TEL!G$5*1000)</f>
        <v>5.6193881300240927</v>
      </c>
      <c r="H85" s="273">
        <f>IF(H$10=0,0,H$10/TEL!H$5*1000)</f>
        <v>5.5550271622056959</v>
      </c>
      <c r="I85" s="273">
        <f>IF(I$10=0,0,I$10/TEL!I$5*1000)</f>
        <v>5.3919508648782237</v>
      </c>
      <c r="J85" s="273">
        <f>IF(J$10=0,0,J$10/TEL!J$5*1000)</f>
        <v>5.2637174742681321</v>
      </c>
      <c r="K85" s="273">
        <f>IF(K$10=0,0,K$10/TEL!K$5*1000)</f>
        <v>5.2314891522403295</v>
      </c>
      <c r="L85" s="273">
        <f>IF(L$10=0,0,L$10/TEL!L$5*1000)</f>
        <v>5.1642689399232795</v>
      </c>
      <c r="M85" s="273">
        <f>IF(M$10=0,0,M$10/TEL!M$5*1000)</f>
        <v>4.995351864414312</v>
      </c>
      <c r="N85" s="273">
        <f>IF(N$10=0,0,N$10/TEL!N$5*1000)</f>
        <v>4.9135693051104745</v>
      </c>
      <c r="O85" s="273">
        <f>IF(O$10=0,0,O$10/TEL!O$5*1000)</f>
        <v>4.75157808601511</v>
      </c>
      <c r="P85" s="273">
        <f>IF(P$10=0,0,P$10/TEL!P$5*1000)</f>
        <v>4.7144899819124673</v>
      </c>
      <c r="Q85" s="273">
        <f>IF(Q$10=0,0,Q$10/TEL!Q$5*1000)</f>
        <v>4.6283590734749067</v>
      </c>
    </row>
    <row r="86" spans="1:17" x14ac:dyDescent="0.25">
      <c r="A86" s="127" t="s">
        <v>306</v>
      </c>
      <c r="B86" s="296">
        <f>IF(B$15=0,0,B$15/TEL!B$5*1000)</f>
        <v>4.6053051963164036</v>
      </c>
      <c r="C86" s="296">
        <f>IF(C$15=0,0,C$15/TEL!C$5*1000)</f>
        <v>4.6495469451754765</v>
      </c>
      <c r="D86" s="296">
        <f>IF(D$15=0,0,D$15/TEL!D$5*1000)</f>
        <v>4.6054399467632878</v>
      </c>
      <c r="E86" s="296">
        <f>IF(E$15=0,0,E$15/TEL!E$5*1000)</f>
        <v>4.6031102617271227</v>
      </c>
      <c r="F86" s="296">
        <f>IF(F$15=0,0,F$15/TEL!F$5*1000)</f>
        <v>4.5548212858433388</v>
      </c>
      <c r="G86" s="296">
        <f>IF(G$15=0,0,G$15/TEL!G$5*1000)</f>
        <v>4.561289107001512</v>
      </c>
      <c r="H86" s="296">
        <f>IF(H$15=0,0,H$15/TEL!H$5*1000)</f>
        <v>4.5090469456427709</v>
      </c>
      <c r="I86" s="296">
        <f>IF(I$15=0,0,I$15/TEL!I$5*1000)</f>
        <v>4.3766769933635086</v>
      </c>
      <c r="J86" s="296">
        <f>IF(J$15=0,0,J$15/TEL!J$5*1000)</f>
        <v>4.2725892254055449</v>
      </c>
      <c r="K86" s="296">
        <f>IF(K$15=0,0,K$15/TEL!K$5*1000)</f>
        <v>4.2464293142549128</v>
      </c>
      <c r="L86" s="296">
        <f>IF(L$15=0,0,L$15/TEL!L$5*1000)</f>
        <v>4.1918662879756123</v>
      </c>
      <c r="M86" s="296">
        <f>IF(M$15=0,0,M$15/TEL!M$5*1000)</f>
        <v>4.0547553430332322</v>
      </c>
      <c r="N86" s="296">
        <f>IF(N$15=0,0,N$15/TEL!N$5*1000)</f>
        <v>3.9883719773955741</v>
      </c>
      <c r="O86" s="296">
        <f>IF(O$15=0,0,O$15/TEL!O$5*1000)</f>
        <v>3.8568827892503843</v>
      </c>
      <c r="P86" s="296">
        <f>IF(P$15=0,0,P$15/TEL!P$5*1000)</f>
        <v>3.826778165521183</v>
      </c>
      <c r="Q86" s="296">
        <f>IF(Q$15=0,0,Q$15/TEL!Q$5*1000)</f>
        <v>3.7568652203139776</v>
      </c>
    </row>
    <row r="87" spans="1:17" x14ac:dyDescent="0.25">
      <c r="A87" s="127" t="s">
        <v>305</v>
      </c>
      <c r="B87" s="296">
        <f>IF(B$26=0,0,B$26/TEL!B$5*1000)</f>
        <v>22.642750548555654</v>
      </c>
      <c r="C87" s="296">
        <f>IF(C$26=0,0,C$26/TEL!C$5*1000)</f>
        <v>22.860272480446088</v>
      </c>
      <c r="D87" s="296">
        <f>IF(D$26=0,0,D$26/TEL!D$5*1000)</f>
        <v>22.643413071586163</v>
      </c>
      <c r="E87" s="296">
        <f>IF(E$26=0,0,E$26/TEL!E$5*1000)</f>
        <v>22.631958786825024</v>
      </c>
      <c r="F87" s="296">
        <f>IF(F$26=0,0,F$26/TEL!F$5*1000)</f>
        <v>22.394537988729748</v>
      </c>
      <c r="G87" s="296">
        <f>IF(G$26=0,0,G$26/TEL!G$5*1000)</f>
        <v>22.426338109424101</v>
      </c>
      <c r="H87" s="296">
        <f>IF(H$26=0,0,H$26/TEL!H$5*1000)</f>
        <v>22.169480816076955</v>
      </c>
      <c r="I87" s="296">
        <f>IF(I$26=0,0,I$26/TEL!I$5*1000)</f>
        <v>21.51866188403725</v>
      </c>
      <c r="J87" s="296">
        <f>IF(J$26=0,0,J$26/TEL!J$5*1000)</f>
        <v>21.006897024910597</v>
      </c>
      <c r="K87" s="296">
        <f>IF(K$26=0,0,K$26/TEL!K$5*1000)</f>
        <v>20.878277461753321</v>
      </c>
      <c r="L87" s="296">
        <f>IF(L$26=0,0,L$26/TEL!L$5*1000)</f>
        <v>20.610009249213434</v>
      </c>
      <c r="M87" s="296">
        <f>IF(M$26=0,0,M$26/TEL!M$5*1000)</f>
        <v>19.935880436580057</v>
      </c>
      <c r="N87" s="296">
        <f>IF(N$26=0,0,N$26/TEL!N$5*1000)</f>
        <v>19.609495555528238</v>
      </c>
      <c r="O87" s="296">
        <f>IF(O$26=0,0,O$26/TEL!O$5*1000)</f>
        <v>18.963007047147727</v>
      </c>
      <c r="P87" s="296">
        <f>IF(P$26=0,0,P$26/TEL!P$5*1000)</f>
        <v>18.814992647145814</v>
      </c>
      <c r="Q87" s="296">
        <f>IF(Q$26=0,0,Q$26/TEL!Q$5*1000)</f>
        <v>18.47125399987706</v>
      </c>
    </row>
    <row r="88" spans="1:17" x14ac:dyDescent="0.25">
      <c r="A88" s="127" t="s">
        <v>304</v>
      </c>
      <c r="B88" s="296">
        <f>IF(B$37=0,0,B$37/TEL!B$5*1000)</f>
        <v>6.6513669665541286</v>
      </c>
      <c r="C88" s="296">
        <f>IF(C$37=0,0,C$37/TEL!C$5*1000)</f>
        <v>5.2299533531043751</v>
      </c>
      <c r="D88" s="296">
        <f>IF(D$37=0,0,D$37/TEL!D$5*1000)</f>
        <v>6.3652662142120207</v>
      </c>
      <c r="E88" s="296">
        <f>IF(E$37=0,0,E$37/TEL!E$5*1000)</f>
        <v>6.2532366413908296</v>
      </c>
      <c r="F88" s="296">
        <f>IF(F$37=0,0,F$37/TEL!F$5*1000)</f>
        <v>7.4742038835016116</v>
      </c>
      <c r="G88" s="296">
        <f>IF(G$37=0,0,G$37/TEL!G$5*1000)</f>
        <v>7.331675907408302</v>
      </c>
      <c r="H88" s="296">
        <f>IF(H$37=0,0,H$37/TEL!H$5*1000)</f>
        <v>7.3436682377523654</v>
      </c>
      <c r="I88" s="296">
        <f>IF(I$37=0,0,I$37/TEL!I$5*1000)</f>
        <v>7.9513341997098603</v>
      </c>
      <c r="J88" s="296">
        <f>IF(J$37=0,0,J$37/TEL!J$5*1000)</f>
        <v>8.8177428701411831</v>
      </c>
      <c r="K88" s="296">
        <f>IF(K$37=0,0,K$37/TEL!K$5*1000)</f>
        <v>9.8680572525651638</v>
      </c>
      <c r="L88" s="296">
        <f>IF(L$37=0,0,L$37/TEL!L$5*1000)</f>
        <v>8.9569292837606422</v>
      </c>
      <c r="M88" s="296">
        <f>IF(M$37=0,0,M$37/TEL!M$5*1000)</f>
        <v>8.5877613357770564</v>
      </c>
      <c r="N88" s="296">
        <f>IF(N$37=0,0,N$37/TEL!N$5*1000)</f>
        <v>8.429264850102415</v>
      </c>
      <c r="O88" s="296">
        <f>IF(O$37=0,0,O$37/TEL!O$5*1000)</f>
        <v>8.2751971837285634</v>
      </c>
      <c r="P88" s="296">
        <f>IF(P$37=0,0,P$37/TEL!P$5*1000)</f>
        <v>7.4105970736263513</v>
      </c>
      <c r="Q88" s="296">
        <f>IF(Q$37=0,0,Q$37/TEL!Q$5*1000)</f>
        <v>7.3529412762741932</v>
      </c>
    </row>
    <row r="89" spans="1:17" x14ac:dyDescent="0.25">
      <c r="A89" s="127" t="s">
        <v>303</v>
      </c>
      <c r="B89" s="296">
        <f>IF(B$38=0,0,B$38/TEL!B$5*1000)</f>
        <v>31.147190613831441</v>
      </c>
      <c r="C89" s="296">
        <f>IF(C$38=0,0,C$38/TEL!C$5*1000)</f>
        <v>33.403818448470112</v>
      </c>
      <c r="D89" s="296">
        <f>IF(D$38=0,0,D$38/TEL!D$5*1000)</f>
        <v>31.52539419678045</v>
      </c>
      <c r="E89" s="296">
        <f>IF(E$38=0,0,E$38/TEL!E$5*1000)</f>
        <v>31.652840931337412</v>
      </c>
      <c r="F89" s="296">
        <f>IF(F$38=0,0,F$38/TEL!F$5*1000)</f>
        <v>29.625293886798751</v>
      </c>
      <c r="G89" s="296">
        <f>IF(G$38=0,0,G$38/TEL!G$5*1000)</f>
        <v>29.869177768655721</v>
      </c>
      <c r="H89" s="296">
        <f>IF(H$38=0,0,H$38/TEL!H$5*1000)</f>
        <v>29.40060836698207</v>
      </c>
      <c r="I89" s="296">
        <f>IF(I$38=0,0,I$38/TEL!I$5*1000)</f>
        <v>27.452594051513223</v>
      </c>
      <c r="J89" s="296">
        <f>IF(J$38=0,0,J$38/TEL!J$5*1000)</f>
        <v>25.40870984878276</v>
      </c>
      <c r="K89" s="296">
        <f>IF(K$38=0,0,K$38/TEL!K$5*1000)</f>
        <v>23.79784163213488</v>
      </c>
      <c r="L89" s="296">
        <f>IF(L$38=0,0,L$38/TEL!L$5*1000)</f>
        <v>24.52568527912382</v>
      </c>
      <c r="M89" s="296">
        <f>IF(M$38=0,0,M$38/TEL!M$5*1000)</f>
        <v>23.823895653833542</v>
      </c>
      <c r="N89" s="296">
        <f>IF(N$38=0,0,N$38/TEL!N$5*1000)</f>
        <v>23.457446564886471</v>
      </c>
      <c r="O89" s="296">
        <f>IF(O$38=0,0,O$38/TEL!O$5*1000)</f>
        <v>22.520910527675472</v>
      </c>
      <c r="P89" s="296">
        <f>IF(P$38=0,0,P$38/TEL!P$5*1000)</f>
        <v>23.399410604690011</v>
      </c>
      <c r="Q89" s="296">
        <f>IF(Q$38=0,0,Q$38/TEL!Q$5*1000)</f>
        <v>22.869479676044033</v>
      </c>
    </row>
    <row r="90" spans="1:17" x14ac:dyDescent="0.25">
      <c r="A90" s="72" t="s">
        <v>302</v>
      </c>
      <c r="B90" s="272">
        <f>IF(B$58=0,0,B$58/TEL!B$5*1000)</f>
        <v>2.1140874543566182</v>
      </c>
      <c r="C90" s="272">
        <f>IF(C$58=0,0,C$58/TEL!C$5*1000)</f>
        <v>1.6623017232796533</v>
      </c>
      <c r="D90" s="272">
        <f>IF(D$58=0,0,D$58/TEL!D$5*1000)</f>
        <v>2.0231524609560374</v>
      </c>
      <c r="E90" s="272">
        <f>IF(E$58=0,0,E$58/TEL!E$5*1000)</f>
        <v>1.987544695573501</v>
      </c>
      <c r="F90" s="272">
        <f>IF(F$58=0,0,F$58/TEL!F$5*1000)</f>
        <v>2.3756200403419259</v>
      </c>
      <c r="G90" s="272">
        <f>IF(G$58=0,0,G$58/TEL!G$5*1000)</f>
        <v>2.3303185846157795</v>
      </c>
      <c r="H90" s="272">
        <f>IF(H$58=0,0,H$58/TEL!H$5*1000)</f>
        <v>2.334130257502927</v>
      </c>
      <c r="I90" s="272">
        <f>IF(I$58=0,0,I$58/TEL!I$5*1000)</f>
        <v>2.5272723579273495</v>
      </c>
      <c r="J90" s="272">
        <f>IF(J$58=0,0,J$58/TEL!J$5*1000)</f>
        <v>2.8026539012574698</v>
      </c>
      <c r="K90" s="272">
        <f>IF(K$58=0,0,K$58/TEL!K$5*1000)</f>
        <v>3.1364885055092349</v>
      </c>
      <c r="L90" s="272">
        <f>IF(L$58=0,0,L$58/TEL!L$5*1000)</f>
        <v>2.8468932662375432</v>
      </c>
      <c r="M90" s="272">
        <f>IF(M$58=0,0,M$58/TEL!M$5*1000)</f>
        <v>2.7295559833440985</v>
      </c>
      <c r="N90" s="272">
        <f>IF(N$58=0,0,N$58/TEL!N$5*1000)</f>
        <v>2.6791790557727775</v>
      </c>
      <c r="O90" s="272">
        <f>IF(O$58=0,0,O$58/TEL!O$5*1000)</f>
        <v>2.6302097954326431</v>
      </c>
      <c r="P90" s="272">
        <f>IF(P$58=0,0,P$58/TEL!P$5*1000)</f>
        <v>2.3554030895339024</v>
      </c>
      <c r="Q90" s="272">
        <f>IF(Q$58=0,0,Q$58/TEL!Q$5*1000)</f>
        <v>2.3370776237362647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tabColor theme="6" tint="-0.249977111117893"/>
    <pageSetUpPr fitToPage="1"/>
  </sheetPr>
  <dimension ref="A1:Q90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389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">
        <v>91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5</v>
      </c>
      <c r="B5" s="96">
        <v>451.78293518733574</v>
      </c>
      <c r="C5" s="96">
        <v>454.64314756408294</v>
      </c>
      <c r="D5" s="96">
        <v>443.05272848030779</v>
      </c>
      <c r="E5" s="96">
        <v>438.78920850264234</v>
      </c>
      <c r="F5" s="96">
        <v>399.24822455828649</v>
      </c>
      <c r="G5" s="96">
        <v>409.82193207313975</v>
      </c>
      <c r="H5" s="96">
        <v>408.01513824356726</v>
      </c>
      <c r="I5" s="96">
        <v>397.60052869127082</v>
      </c>
      <c r="J5" s="96">
        <v>386.86063060086144</v>
      </c>
      <c r="K5" s="96">
        <v>323.97750475479319</v>
      </c>
      <c r="L5" s="96">
        <v>347.74066518215534</v>
      </c>
      <c r="M5" s="96">
        <v>354.34413963135569</v>
      </c>
      <c r="N5" s="96">
        <v>350.75729760060739</v>
      </c>
      <c r="O5" s="96">
        <v>357.82968295000768</v>
      </c>
      <c r="P5" s="96">
        <v>357.77804439900115</v>
      </c>
      <c r="Q5" s="96">
        <v>356.98263967839716</v>
      </c>
    </row>
    <row r="6" spans="1:17" x14ac:dyDescent="0.25">
      <c r="A6" s="132" t="s">
        <v>83</v>
      </c>
      <c r="B6" s="160">
        <v>16.638598706816481</v>
      </c>
      <c r="C6" s="160">
        <v>16.90479058441829</v>
      </c>
      <c r="D6" s="160">
        <v>16.317553581379716</v>
      </c>
      <c r="E6" s="160">
        <v>16.15235401004416</v>
      </c>
      <c r="F6" s="160">
        <v>14.542626272800714</v>
      </c>
      <c r="G6" s="160">
        <v>14.948971182422792</v>
      </c>
      <c r="H6" s="160">
        <v>14.894734842963192</v>
      </c>
      <c r="I6" s="160">
        <v>14.447597145387896</v>
      </c>
      <c r="J6" s="160">
        <v>13.900415872064181</v>
      </c>
      <c r="K6" s="160">
        <v>11.569667360768346</v>
      </c>
      <c r="L6" s="160">
        <v>12.471832685584557</v>
      </c>
      <c r="M6" s="160">
        <v>12.713323030670752</v>
      </c>
      <c r="N6" s="160">
        <v>12.584069807633831</v>
      </c>
      <c r="O6" s="160">
        <v>12.822722526015031</v>
      </c>
      <c r="P6" s="160">
        <v>12.925173526630978</v>
      </c>
      <c r="Q6" s="160">
        <v>12.875533977248654</v>
      </c>
    </row>
    <row r="7" spans="1:17" x14ac:dyDescent="0.25">
      <c r="A7" s="76" t="s">
        <v>82</v>
      </c>
      <c r="B7" s="159">
        <v>3.4718818776489857</v>
      </c>
      <c r="C7" s="159">
        <v>3.5274266246621155</v>
      </c>
      <c r="D7" s="159">
        <v>3.4048912150005277</v>
      </c>
      <c r="E7" s="159">
        <v>3.3704199588556012</v>
      </c>
      <c r="F7" s="159">
        <v>3.0345272158811087</v>
      </c>
      <c r="G7" s="159">
        <v>3.1193168999555159</v>
      </c>
      <c r="H7" s="159">
        <v>3.1079997110865598</v>
      </c>
      <c r="I7" s="159">
        <v>3.0146980276707946</v>
      </c>
      <c r="J7" s="159">
        <v>2.9005208195947794</v>
      </c>
      <c r="K7" s="159">
        <v>2.4141767674114534</v>
      </c>
      <c r="L7" s="159">
        <v>2.6024264810480662</v>
      </c>
      <c r="M7" s="159">
        <v>2.6528168995866466</v>
      </c>
      <c r="N7" s="159">
        <v>2.6258463637502505</v>
      </c>
      <c r="O7" s="159">
        <v>2.6756446708432575</v>
      </c>
      <c r="P7" s="159">
        <v>2.6970225391753901</v>
      </c>
      <c r="Q7" s="159">
        <v>2.6866645363800856</v>
      </c>
    </row>
    <row r="8" spans="1:17" x14ac:dyDescent="0.25">
      <c r="A8" s="76" t="s">
        <v>81</v>
      </c>
      <c r="B8" s="159">
        <v>13.456665541346647</v>
      </c>
      <c r="C8" s="159">
        <v>13.671951403445311</v>
      </c>
      <c r="D8" s="159">
        <v>13.197016459545528</v>
      </c>
      <c r="E8" s="159">
        <v>13.063409332033901</v>
      </c>
      <c r="F8" s="159">
        <v>11.761522787715748</v>
      </c>
      <c r="G8" s="159">
        <v>12.090159089339688</v>
      </c>
      <c r="H8" s="159">
        <v>12.046294801658071</v>
      </c>
      <c r="I8" s="159">
        <v>11.684666845288556</v>
      </c>
      <c r="J8" s="159">
        <v>11.242127451475971</v>
      </c>
      <c r="K8" s="159">
        <v>9.3571067396866727</v>
      </c>
      <c r="L8" s="159">
        <v>10.086743727330262</v>
      </c>
      <c r="M8" s="159">
        <v>10.282051929814767</v>
      </c>
      <c r="N8" s="159">
        <v>10.177516841061387</v>
      </c>
      <c r="O8" s="159">
        <v>10.370530079037572</v>
      </c>
      <c r="P8" s="159">
        <v>10.453388550111841</v>
      </c>
      <c r="Q8" s="159">
        <v>10.413241971338506</v>
      </c>
    </row>
    <row r="9" spans="1:17" x14ac:dyDescent="0.25">
      <c r="A9" s="76" t="s">
        <v>80</v>
      </c>
      <c r="B9" s="159">
        <v>18.510641366272022</v>
      </c>
      <c r="C9" s="159">
        <v>18.80678303467365</v>
      </c>
      <c r="D9" s="159">
        <v>18.153474799299346</v>
      </c>
      <c r="E9" s="159">
        <v>17.969688287421899</v>
      </c>
      <c r="F9" s="159">
        <v>16.178846800918187</v>
      </c>
      <c r="G9" s="159">
        <v>16.630910404684474</v>
      </c>
      <c r="H9" s="159">
        <v>16.570571824107688</v>
      </c>
      <c r="I9" s="159">
        <v>16.073125752656608</v>
      </c>
      <c r="J9" s="159">
        <v>15.464379998803796</v>
      </c>
      <c r="K9" s="159">
        <v>12.871394221107591</v>
      </c>
      <c r="L9" s="159">
        <v>13.875064005746227</v>
      </c>
      <c r="M9" s="159">
        <v>14.143724921853092</v>
      </c>
      <c r="N9" s="159">
        <v>13.999929155200515</v>
      </c>
      <c r="O9" s="159">
        <v>14.265433177437108</v>
      </c>
      <c r="P9" s="159">
        <v>14.379411148985914</v>
      </c>
      <c r="Q9" s="159">
        <v>14.324186552708877</v>
      </c>
    </row>
    <row r="10" spans="1:17" x14ac:dyDescent="0.25">
      <c r="A10" s="129" t="s">
        <v>79</v>
      </c>
      <c r="B10" s="158">
        <v>49.022232336508111</v>
      </c>
      <c r="C10" s="158">
        <v>49.806512329061889</v>
      </c>
      <c r="D10" s="158">
        <v>48.076338454037305</v>
      </c>
      <c r="E10" s="158">
        <v>47.58961166228017</v>
      </c>
      <c r="F10" s="158">
        <v>42.846877702277823</v>
      </c>
      <c r="G10" s="158">
        <v>44.044089974732607</v>
      </c>
      <c r="H10" s="158">
        <v>43.884293679328159</v>
      </c>
      <c r="I10" s="158">
        <v>42.566893789879103</v>
      </c>
      <c r="J10" s="158">
        <v>40.954735940307771</v>
      </c>
      <c r="K10" s="158">
        <v>34.087661551891543</v>
      </c>
      <c r="L10" s="158">
        <v>36.745707396879858</v>
      </c>
      <c r="M10" s="158">
        <v>37.457209369638484</v>
      </c>
      <c r="N10" s="158">
        <v>37.07639115041173</v>
      </c>
      <c r="O10" s="158">
        <v>37.779532635723804</v>
      </c>
      <c r="P10" s="158">
        <v>38.081383581455498</v>
      </c>
      <c r="Q10" s="158">
        <v>37.935130789031163</v>
      </c>
    </row>
    <row r="11" spans="1:17" x14ac:dyDescent="0.25">
      <c r="A11" s="92" t="s">
        <v>125</v>
      </c>
      <c r="B11" s="91">
        <v>8.0101728003048738</v>
      </c>
      <c r="C11" s="91">
        <v>8.1383231917650978</v>
      </c>
      <c r="D11" s="91">
        <v>7.8556148969166237</v>
      </c>
      <c r="E11" s="91">
        <v>7.7760843345026158</v>
      </c>
      <c r="F11" s="91">
        <v>7.0011274067006788</v>
      </c>
      <c r="G11" s="91">
        <v>7.1967504276022938</v>
      </c>
      <c r="H11" s="91">
        <v>7.1706399083943602</v>
      </c>
      <c r="I11" s="91">
        <v>6.9553783778881142</v>
      </c>
      <c r="J11" s="91">
        <v>6.6919537572427368</v>
      </c>
      <c r="K11" s="91">
        <v>5.5698822019089098</v>
      </c>
      <c r="L11" s="91">
        <v>6.0042036416861944</v>
      </c>
      <c r="M11" s="91">
        <v>6.1204621937332027</v>
      </c>
      <c r="N11" s="91">
        <v>6.0582369625244024</v>
      </c>
      <c r="O11" s="91">
        <v>6.1731294211491035</v>
      </c>
      <c r="P11" s="91">
        <v>6.2224514964607511</v>
      </c>
      <c r="Q11" s="91">
        <v>6.1985539690734965</v>
      </c>
    </row>
    <row r="12" spans="1:17" x14ac:dyDescent="0.25">
      <c r="A12" s="92" t="s">
        <v>26</v>
      </c>
      <c r="B12" s="91">
        <v>13.329943154423841</v>
      </c>
      <c r="C12" s="91">
        <v>13.543201654080294</v>
      </c>
      <c r="D12" s="91">
        <v>13.072739206694534</v>
      </c>
      <c r="E12" s="91">
        <v>12.940390267108894</v>
      </c>
      <c r="F12" s="91">
        <v>11.650763681982845</v>
      </c>
      <c r="G12" s="91">
        <v>11.976305191925793</v>
      </c>
      <c r="H12" s="91">
        <v>11.932853977395066</v>
      </c>
      <c r="I12" s="91">
        <v>11.574631497491348</v>
      </c>
      <c r="J12" s="91">
        <v>11.136259528968408</v>
      </c>
      <c r="K12" s="91">
        <v>9.2689901927530141</v>
      </c>
      <c r="L12" s="91">
        <v>9.9917561364238416</v>
      </c>
      <c r="M12" s="91">
        <v>10.185225107523097</v>
      </c>
      <c r="N12" s="91">
        <v>10.08167443321647</v>
      </c>
      <c r="O12" s="91">
        <v>10.272870051653186</v>
      </c>
      <c r="P12" s="91">
        <v>10.354948238547911</v>
      </c>
      <c r="Q12" s="91">
        <v>10.315179722993385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27.682116381779391</v>
      </c>
      <c r="C14" s="157">
        <v>28.124987483216497</v>
      </c>
      <c r="D14" s="157">
        <v>27.14798435042615</v>
      </c>
      <c r="E14" s="157">
        <v>26.873137060668661</v>
      </c>
      <c r="F14" s="157">
        <v>24.194986613594299</v>
      </c>
      <c r="G14" s="157">
        <v>24.871034355204522</v>
      </c>
      <c r="H14" s="157">
        <v>24.780799793538733</v>
      </c>
      <c r="I14" s="157">
        <v>24.03688391449964</v>
      </c>
      <c r="J14" s="157">
        <v>23.126522654096629</v>
      </c>
      <c r="K14" s="157">
        <v>19.248789157229616</v>
      </c>
      <c r="L14" s="157">
        <v>20.749747618769824</v>
      </c>
      <c r="M14" s="157">
        <v>21.151522068382185</v>
      </c>
      <c r="N14" s="157">
        <v>20.936479754670856</v>
      </c>
      <c r="O14" s="157">
        <v>21.333533162921515</v>
      </c>
      <c r="P14" s="157">
        <v>21.503983846446836</v>
      </c>
      <c r="Q14" s="157">
        <v>21.421397096964281</v>
      </c>
    </row>
    <row r="15" spans="1:17" x14ac:dyDescent="0.25">
      <c r="A15" s="156" t="s">
        <v>306</v>
      </c>
      <c r="B15" s="206">
        <v>27.947619749855768</v>
      </c>
      <c r="C15" s="206">
        <v>28.457106296907483</v>
      </c>
      <c r="D15" s="206">
        <v>27.590635040868854</v>
      </c>
      <c r="E15" s="206">
        <v>27.39293812983388</v>
      </c>
      <c r="F15" s="206">
        <v>24.790795900071966</v>
      </c>
      <c r="G15" s="206">
        <v>25.524058519301196</v>
      </c>
      <c r="H15" s="206">
        <v>25.380520528304377</v>
      </c>
      <c r="I15" s="206">
        <v>24.561669048179812</v>
      </c>
      <c r="J15" s="206">
        <v>23.785041101675837</v>
      </c>
      <c r="K15" s="206">
        <v>19.745736119441506</v>
      </c>
      <c r="L15" s="206">
        <v>21.333552792051858</v>
      </c>
      <c r="M15" s="206">
        <v>21.761602693262589</v>
      </c>
      <c r="N15" s="206">
        <v>21.546685556420918</v>
      </c>
      <c r="O15" s="206">
        <v>21.969666956854386</v>
      </c>
      <c r="P15" s="206">
        <v>22.016215591218863</v>
      </c>
      <c r="Q15" s="206">
        <v>21.990330206942211</v>
      </c>
    </row>
    <row r="16" spans="1:17" x14ac:dyDescent="0.25">
      <c r="A16" s="88" t="s">
        <v>33</v>
      </c>
      <c r="B16" s="87">
        <v>2.1290125638691095</v>
      </c>
      <c r="C16" s="87">
        <v>2.5636795130354977</v>
      </c>
      <c r="D16" s="87">
        <v>3.1178552753431896</v>
      </c>
      <c r="E16" s="87">
        <v>3.271046235598337</v>
      </c>
      <c r="F16" s="87">
        <v>2.9484558144479878</v>
      </c>
      <c r="G16" s="87">
        <v>2.5278145018299218</v>
      </c>
      <c r="H16" s="87">
        <v>2.5269299829556107</v>
      </c>
      <c r="I16" s="87">
        <v>2.7617178493164958</v>
      </c>
      <c r="J16" s="87">
        <v>2.869139604774686</v>
      </c>
      <c r="K16" s="87">
        <v>2.5771359574885619</v>
      </c>
      <c r="L16" s="87">
        <v>2.5799966768483857</v>
      </c>
      <c r="M16" s="87">
        <v>2.5278748451959605</v>
      </c>
      <c r="N16" s="87">
        <v>2.4890818449093763</v>
      </c>
      <c r="O16" s="87">
        <v>2.4721356559745815</v>
      </c>
      <c r="P16" s="87">
        <v>3.1356374809395891</v>
      </c>
      <c r="Q16" s="87">
        <v>2.8415909577002672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1.5461857823949423</v>
      </c>
      <c r="C19" s="87">
        <v>2.5755108314269588</v>
      </c>
      <c r="D19" s="87">
        <v>2.4508023568311024</v>
      </c>
      <c r="E19" s="87">
        <v>2.4466849388299474</v>
      </c>
      <c r="F19" s="87">
        <v>1.9199162994265153</v>
      </c>
      <c r="G19" s="87">
        <v>3.1130487161839806</v>
      </c>
      <c r="H19" s="87">
        <v>3.7336187043445848</v>
      </c>
      <c r="I19" s="87">
        <v>3.5405677808669149</v>
      </c>
      <c r="J19" s="87">
        <v>1.7182875320995381</v>
      </c>
      <c r="K19" s="87">
        <v>1.6191971518617063</v>
      </c>
      <c r="L19" s="87">
        <v>1.6387184245463706</v>
      </c>
      <c r="M19" s="87">
        <v>1.7788380055790842</v>
      </c>
      <c r="N19" s="87">
        <v>1.7013095764702719</v>
      </c>
      <c r="O19" s="87">
        <v>1.7193685112584041</v>
      </c>
      <c r="P19" s="87">
        <v>1.6248195646973584</v>
      </c>
      <c r="Q19" s="87">
        <v>1.6299872269730498</v>
      </c>
    </row>
    <row r="20" spans="1:17" x14ac:dyDescent="0.25">
      <c r="A20" s="88" t="s">
        <v>29</v>
      </c>
      <c r="B20" s="87">
        <v>4.9659773522586921</v>
      </c>
      <c r="C20" s="87">
        <v>3.8489125360446694</v>
      </c>
      <c r="D20" s="87">
        <v>2.063303571512741</v>
      </c>
      <c r="E20" s="87">
        <v>1.338635100383359</v>
      </c>
      <c r="F20" s="87">
        <v>0.56061865200154348</v>
      </c>
      <c r="G20" s="87">
        <v>0.55797519682353924</v>
      </c>
      <c r="H20" s="87">
        <v>0.62080375307756586</v>
      </c>
      <c r="I20" s="87">
        <v>0.5814468388165478</v>
      </c>
      <c r="J20" s="87">
        <v>0</v>
      </c>
      <c r="K20" s="87">
        <v>0</v>
      </c>
      <c r="L20" s="87">
        <v>0</v>
      </c>
      <c r="M20" s="87">
        <v>0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88" t="s">
        <v>28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26</v>
      </c>
      <c r="B22" s="87">
        <v>18.57509712457939</v>
      </c>
      <c r="C22" s="87">
        <v>18.724962590201965</v>
      </c>
      <c r="D22" s="87">
        <v>19.95867383718182</v>
      </c>
      <c r="E22" s="87">
        <v>20.336571855022239</v>
      </c>
      <c r="F22" s="87">
        <v>19.361805134195919</v>
      </c>
      <c r="G22" s="87">
        <v>19.325220104463753</v>
      </c>
      <c r="H22" s="87">
        <v>18.499168087926616</v>
      </c>
      <c r="I22" s="87">
        <v>17.677936579179853</v>
      </c>
      <c r="J22" s="87">
        <v>19.197613964801612</v>
      </c>
      <c r="K22" s="87">
        <v>15.549403010091238</v>
      </c>
      <c r="L22" s="87">
        <v>17.114837690657101</v>
      </c>
      <c r="M22" s="87">
        <v>17.454889842487546</v>
      </c>
      <c r="N22" s="87">
        <v>17.356294135041271</v>
      </c>
      <c r="O22" s="87">
        <v>17.778162789621401</v>
      </c>
      <c r="P22" s="87">
        <v>17.255758545581916</v>
      </c>
      <c r="Q22" s="87">
        <v>17.518752022268895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0</v>
      </c>
      <c r="C24" s="87">
        <v>0</v>
      </c>
      <c r="D24" s="87">
        <v>0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7">
        <v>0</v>
      </c>
      <c r="M24" s="87">
        <v>0</v>
      </c>
      <c r="N24" s="87">
        <v>0</v>
      </c>
      <c r="O24" s="87">
        <v>0</v>
      </c>
      <c r="P24" s="87">
        <v>0</v>
      </c>
      <c r="Q24" s="87">
        <v>0</v>
      </c>
    </row>
    <row r="25" spans="1:17" x14ac:dyDescent="0.25">
      <c r="A25" s="88" t="s">
        <v>22</v>
      </c>
      <c r="B25" s="87">
        <v>0.73134692675363466</v>
      </c>
      <c r="C25" s="87">
        <v>0.74404082619839451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156" t="s">
        <v>305</v>
      </c>
      <c r="B26" s="204">
        <v>121.55423077100727</v>
      </c>
      <c r="C26" s="204">
        <v>123.77017065674183</v>
      </c>
      <c r="D26" s="204">
        <v>120.00157612326612</v>
      </c>
      <c r="E26" s="204">
        <v>119.14172128905315</v>
      </c>
      <c r="F26" s="204">
        <v>107.82407062947965</v>
      </c>
      <c r="G26" s="204">
        <v>111.01329298298629</v>
      </c>
      <c r="H26" s="204">
        <v>110.38899473368281</v>
      </c>
      <c r="I26" s="204">
        <v>106.82751569993587</v>
      </c>
      <c r="J26" s="204">
        <v>103.44968197107085</v>
      </c>
      <c r="K26" s="204">
        <v>85.88129459641705</v>
      </c>
      <c r="L26" s="204">
        <v>92.787279291071684</v>
      </c>
      <c r="M26" s="204">
        <v>94.64902197037604</v>
      </c>
      <c r="N26" s="204">
        <v>93.714270192510213</v>
      </c>
      <c r="O26" s="204">
        <v>95.553968142472456</v>
      </c>
      <c r="P26" s="204">
        <v>95.756424863089705</v>
      </c>
      <c r="Q26" s="204">
        <v>95.643840034681361</v>
      </c>
    </row>
    <row r="27" spans="1:17" x14ac:dyDescent="0.25">
      <c r="A27" s="88" t="s">
        <v>33</v>
      </c>
      <c r="B27" s="87">
        <v>9.2598399011871209</v>
      </c>
      <c r="C27" s="87">
        <v>11.150362497401186</v>
      </c>
      <c r="D27" s="87">
        <v>13.560671822566373</v>
      </c>
      <c r="E27" s="87">
        <v>14.22695430034277</v>
      </c>
      <c r="F27" s="87">
        <v>12.823892757070254</v>
      </c>
      <c r="G27" s="87">
        <v>10.994372689048731</v>
      </c>
      <c r="H27" s="87">
        <v>10.990525598944755</v>
      </c>
      <c r="I27" s="87">
        <v>12.011702312572066</v>
      </c>
      <c r="J27" s="87">
        <v>12.478918088715538</v>
      </c>
      <c r="K27" s="87">
        <v>11.208889404846085</v>
      </c>
      <c r="L27" s="87">
        <v>11.221331700266855</v>
      </c>
      <c r="M27" s="87">
        <v>10.994635144009351</v>
      </c>
      <c r="N27" s="87">
        <v>10.82591046007059</v>
      </c>
      <c r="O27" s="87">
        <v>10.752205401145858</v>
      </c>
      <c r="P27" s="87">
        <v>13.638013018060965</v>
      </c>
      <c r="Q27" s="87">
        <v>12.35909913333097</v>
      </c>
    </row>
    <row r="28" spans="1:17" x14ac:dyDescent="0.25">
      <c r="A28" s="88" t="s">
        <v>31</v>
      </c>
      <c r="B28" s="87">
        <v>0</v>
      </c>
      <c r="C28" s="87">
        <v>0</v>
      </c>
      <c r="D28" s="87">
        <v>0</v>
      </c>
      <c r="E28" s="87">
        <v>0</v>
      </c>
      <c r="F28" s="87">
        <v>0</v>
      </c>
      <c r="G28" s="87">
        <v>0</v>
      </c>
      <c r="H28" s="87">
        <v>0</v>
      </c>
      <c r="I28" s="87">
        <v>0</v>
      </c>
      <c r="J28" s="87">
        <v>0</v>
      </c>
      <c r="K28" s="87">
        <v>0</v>
      </c>
      <c r="L28" s="87">
        <v>0</v>
      </c>
      <c r="M28" s="87">
        <v>0</v>
      </c>
      <c r="N28" s="87">
        <v>0</v>
      </c>
      <c r="O28" s="87">
        <v>0</v>
      </c>
      <c r="P28" s="87">
        <v>0</v>
      </c>
      <c r="Q28" s="87">
        <v>0</v>
      </c>
    </row>
    <row r="29" spans="1:17" x14ac:dyDescent="0.25">
      <c r="A29" s="88" t="s">
        <v>30</v>
      </c>
      <c r="B29" s="87">
        <v>0</v>
      </c>
      <c r="C29" s="87">
        <v>0</v>
      </c>
      <c r="D29" s="87">
        <v>0</v>
      </c>
      <c r="E29" s="87">
        <v>0</v>
      </c>
      <c r="F29" s="87">
        <v>0</v>
      </c>
      <c r="G29" s="87">
        <v>0</v>
      </c>
      <c r="H29" s="87">
        <v>0</v>
      </c>
      <c r="I29" s="87">
        <v>0</v>
      </c>
      <c r="J29" s="87">
        <v>0</v>
      </c>
      <c r="K29" s="87">
        <v>0</v>
      </c>
      <c r="L29" s="87">
        <v>0</v>
      </c>
      <c r="M29" s="87">
        <v>0</v>
      </c>
      <c r="N29" s="87">
        <v>0</v>
      </c>
      <c r="O29" s="87">
        <v>0</v>
      </c>
      <c r="P29" s="87">
        <v>0</v>
      </c>
      <c r="Q29" s="87">
        <v>0</v>
      </c>
    </row>
    <row r="30" spans="1:17" x14ac:dyDescent="0.25">
      <c r="A30" s="88" t="s">
        <v>125</v>
      </c>
      <c r="B30" s="87">
        <v>6.7249170086856935</v>
      </c>
      <c r="C30" s="87">
        <v>11.201821148225584</v>
      </c>
      <c r="D30" s="87">
        <v>10.659419225063477</v>
      </c>
      <c r="E30" s="87">
        <v>10.641511096128969</v>
      </c>
      <c r="F30" s="87">
        <v>8.3504051869287839</v>
      </c>
      <c r="G30" s="87">
        <v>13.539766371351478</v>
      </c>
      <c r="H30" s="87">
        <v>16.238848018575641</v>
      </c>
      <c r="I30" s="87">
        <v>15.39920025203975</v>
      </c>
      <c r="J30" s="87">
        <v>7.4734492982662584</v>
      </c>
      <c r="K30" s="87">
        <v>7.0424696637062016</v>
      </c>
      <c r="L30" s="87">
        <v>7.1273746862481566</v>
      </c>
      <c r="M30" s="87">
        <v>7.736805043496207</v>
      </c>
      <c r="N30" s="87">
        <v>7.3996060745838417</v>
      </c>
      <c r="O30" s="87">
        <v>7.478150864671969</v>
      </c>
      <c r="P30" s="87">
        <v>7.0669235554304954</v>
      </c>
      <c r="Q30" s="87">
        <v>7.0893995737257329</v>
      </c>
    </row>
    <row r="31" spans="1:17" x14ac:dyDescent="0.25">
      <c r="A31" s="88" t="s">
        <v>29</v>
      </c>
      <c r="B31" s="87">
        <v>21.598818163509755</v>
      </c>
      <c r="C31" s="87">
        <v>16.740302280168645</v>
      </c>
      <c r="D31" s="87">
        <v>8.9740479055858628</v>
      </c>
      <c r="E31" s="87">
        <v>5.822204587244288</v>
      </c>
      <c r="F31" s="87">
        <v>2.4383317652759438</v>
      </c>
      <c r="G31" s="87">
        <v>2.4268344297741753</v>
      </c>
      <c r="H31" s="87">
        <v>2.7000983747636425</v>
      </c>
      <c r="I31" s="87">
        <v>2.5289210265194071</v>
      </c>
      <c r="J31" s="87">
        <v>0</v>
      </c>
      <c r="K31" s="87">
        <v>0</v>
      </c>
      <c r="L31" s="87">
        <v>0</v>
      </c>
      <c r="M31" s="87">
        <v>0</v>
      </c>
      <c r="N31" s="87">
        <v>0</v>
      </c>
      <c r="O31" s="87">
        <v>0</v>
      </c>
      <c r="P31" s="87">
        <v>0</v>
      </c>
      <c r="Q31" s="87">
        <v>0</v>
      </c>
    </row>
    <row r="32" spans="1:17" x14ac:dyDescent="0.25">
      <c r="A32" s="88" t="s">
        <v>28</v>
      </c>
      <c r="B32" s="87">
        <v>0</v>
      </c>
      <c r="C32" s="87">
        <v>0</v>
      </c>
      <c r="D32" s="87">
        <v>0</v>
      </c>
      <c r="E32" s="87">
        <v>0</v>
      </c>
      <c r="F32" s="87">
        <v>0</v>
      </c>
      <c r="G32" s="87">
        <v>0</v>
      </c>
      <c r="H32" s="87">
        <v>0</v>
      </c>
      <c r="I32" s="87">
        <v>0</v>
      </c>
      <c r="J32" s="87">
        <v>0</v>
      </c>
      <c r="K32" s="87">
        <v>0</v>
      </c>
      <c r="L32" s="87">
        <v>0</v>
      </c>
      <c r="M32" s="87">
        <v>0</v>
      </c>
      <c r="N32" s="87">
        <v>0</v>
      </c>
      <c r="O32" s="87">
        <v>0</v>
      </c>
      <c r="P32" s="87">
        <v>0</v>
      </c>
      <c r="Q32" s="87">
        <v>0</v>
      </c>
    </row>
    <row r="33" spans="1:17" x14ac:dyDescent="0.25">
      <c r="A33" s="88" t="s">
        <v>26</v>
      </c>
      <c r="B33" s="87">
        <v>80.789765378378917</v>
      </c>
      <c r="C33" s="87">
        <v>81.441584086230961</v>
      </c>
      <c r="D33" s="87">
        <v>86.807437170050406</v>
      </c>
      <c r="E33" s="87">
        <v>88.451051305337131</v>
      </c>
      <c r="F33" s="87">
        <v>84.211440920204666</v>
      </c>
      <c r="G33" s="87">
        <v>84.052319492811904</v>
      </c>
      <c r="H33" s="87">
        <v>80.459522741398771</v>
      </c>
      <c r="I33" s="87">
        <v>76.887692108804657</v>
      </c>
      <c r="J33" s="87">
        <v>83.49731458408904</v>
      </c>
      <c r="K33" s="87">
        <v>67.62993552786476</v>
      </c>
      <c r="L33" s="87">
        <v>74.438572904556679</v>
      </c>
      <c r="M33" s="87">
        <v>75.917581782870485</v>
      </c>
      <c r="N33" s="87">
        <v>75.488753657855781</v>
      </c>
      <c r="O33" s="87">
        <v>77.323611876654638</v>
      </c>
      <c r="P33" s="87">
        <v>75.05148828959824</v>
      </c>
      <c r="Q33" s="87">
        <v>76.195341327624661</v>
      </c>
    </row>
    <row r="34" spans="1:17" x14ac:dyDescent="0.25">
      <c r="A34" s="88" t="s">
        <v>25</v>
      </c>
      <c r="B34" s="87">
        <v>0</v>
      </c>
      <c r="C34" s="87">
        <v>0</v>
      </c>
      <c r="D34" s="87">
        <v>0</v>
      </c>
      <c r="E34" s="87">
        <v>0</v>
      </c>
      <c r="F34" s="87">
        <v>0</v>
      </c>
      <c r="G34" s="87">
        <v>0</v>
      </c>
      <c r="H34" s="87">
        <v>0</v>
      </c>
      <c r="I34" s="87">
        <v>0</v>
      </c>
      <c r="J34" s="87">
        <v>0</v>
      </c>
      <c r="K34" s="87">
        <v>0</v>
      </c>
      <c r="L34" s="87">
        <v>0</v>
      </c>
      <c r="M34" s="87">
        <v>0</v>
      </c>
      <c r="N34" s="87">
        <v>0</v>
      </c>
      <c r="O34" s="87">
        <v>0</v>
      </c>
      <c r="P34" s="87">
        <v>0</v>
      </c>
      <c r="Q34" s="87">
        <v>0</v>
      </c>
    </row>
    <row r="35" spans="1:17" x14ac:dyDescent="0.25">
      <c r="A35" s="88" t="s">
        <v>86</v>
      </c>
      <c r="B35" s="87">
        <v>0</v>
      </c>
      <c r="C35" s="87">
        <v>0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88" t="s">
        <v>22</v>
      </c>
      <c r="B36" s="87">
        <v>3.1808903192457754</v>
      </c>
      <c r="C36" s="87">
        <v>3.2361006447154526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156" t="s">
        <v>304</v>
      </c>
      <c r="B37" s="204">
        <v>45.717838269815729</v>
      </c>
      <c r="C37" s="204">
        <v>36.17540651648855</v>
      </c>
      <c r="D37" s="204">
        <v>42.905892703678134</v>
      </c>
      <c r="E37" s="204">
        <v>41.745124167605809</v>
      </c>
      <c r="F37" s="204">
        <v>45.399690176520963</v>
      </c>
      <c r="G37" s="204">
        <v>45.713388076090581</v>
      </c>
      <c r="H37" s="204">
        <v>46.15061733018841</v>
      </c>
      <c r="I37" s="204">
        <v>49.935290585832107</v>
      </c>
      <c r="J37" s="204">
        <v>54.577109361642862</v>
      </c>
      <c r="K37" s="204">
        <v>51.149934359993047</v>
      </c>
      <c r="L37" s="204">
        <v>50.698889536050345</v>
      </c>
      <c r="M37" s="204">
        <v>51.226046615226728</v>
      </c>
      <c r="N37" s="204">
        <v>50.597797081106549</v>
      </c>
      <c r="O37" s="204">
        <v>52.340588512151228</v>
      </c>
      <c r="P37" s="204">
        <v>47.618174522426159</v>
      </c>
      <c r="Q37" s="204">
        <v>47.942113828088495</v>
      </c>
    </row>
    <row r="38" spans="1:17" x14ac:dyDescent="0.25">
      <c r="A38" s="156" t="s">
        <v>303</v>
      </c>
      <c r="B38" s="204">
        <v>143.98052578433649</v>
      </c>
      <c r="C38" s="204">
        <v>154.43702001715877</v>
      </c>
      <c r="D38" s="204">
        <v>142.62891039347537</v>
      </c>
      <c r="E38" s="204">
        <v>141.8790458756645</v>
      </c>
      <c r="F38" s="204">
        <v>121.46647381511097</v>
      </c>
      <c r="G38" s="204">
        <v>125.2561618908521</v>
      </c>
      <c r="H38" s="204">
        <v>123.99971124576544</v>
      </c>
      <c r="I38" s="204">
        <v>115.94709645277634</v>
      </c>
      <c r="J38" s="204">
        <v>106.87878236500418</v>
      </c>
      <c r="K38" s="204">
        <v>84.05348222397582</v>
      </c>
      <c r="L38" s="204">
        <v>94.405404927536651</v>
      </c>
      <c r="M38" s="204">
        <v>96.592174685645844</v>
      </c>
      <c r="N38" s="204">
        <v>95.726417955733169</v>
      </c>
      <c r="O38" s="204">
        <v>96.905495307817333</v>
      </c>
      <c r="P38" s="204">
        <v>101.89085217133884</v>
      </c>
      <c r="Q38" s="204">
        <v>101.1302378038784</v>
      </c>
    </row>
    <row r="39" spans="1:17" x14ac:dyDescent="0.25">
      <c r="A39" s="152" t="s">
        <v>310</v>
      </c>
      <c r="B39" s="264">
        <v>112.13551718237585</v>
      </c>
      <c r="C39" s="264">
        <v>123.98235994680078</v>
      </c>
      <c r="D39" s="264">
        <v>111.61387063209835</v>
      </c>
      <c r="E39" s="264">
        <v>111.24832961049178</v>
      </c>
      <c r="F39" s="264">
        <v>92.298043425700868</v>
      </c>
      <c r="G39" s="264">
        <v>95.420470138133069</v>
      </c>
      <c r="H39" s="264">
        <v>94.199922159747501</v>
      </c>
      <c r="I39" s="264">
        <v>86.10701765580724</v>
      </c>
      <c r="J39" s="264">
        <v>76.800608249119747</v>
      </c>
      <c r="K39" s="264">
        <v>57.973778694186343</v>
      </c>
      <c r="L39" s="264">
        <v>67.095509700169146</v>
      </c>
      <c r="M39" s="264">
        <v>68.827409903347572</v>
      </c>
      <c r="N39" s="264">
        <v>68.259096167752915</v>
      </c>
      <c r="O39" s="264">
        <v>68.756596017585736</v>
      </c>
      <c r="P39" s="264">
        <v>74.600393881469486</v>
      </c>
      <c r="Q39" s="264">
        <v>73.799699540556972</v>
      </c>
    </row>
    <row r="40" spans="1:17" x14ac:dyDescent="0.25">
      <c r="A40" s="154" t="s">
        <v>33</v>
      </c>
      <c r="B40" s="83">
        <v>0</v>
      </c>
      <c r="C40" s="83">
        <v>0</v>
      </c>
      <c r="D40" s="83">
        <v>0</v>
      </c>
      <c r="E40" s="83">
        <v>0</v>
      </c>
      <c r="F40" s="83">
        <v>0</v>
      </c>
      <c r="G40" s="83">
        <v>0</v>
      </c>
      <c r="H40" s="83">
        <v>0</v>
      </c>
      <c r="I40" s="83">
        <v>0</v>
      </c>
      <c r="J40" s="83">
        <v>0</v>
      </c>
      <c r="K40" s="83">
        <v>0</v>
      </c>
      <c r="L40" s="83">
        <v>0</v>
      </c>
      <c r="M40" s="83">
        <v>0</v>
      </c>
      <c r="N40" s="83">
        <v>0</v>
      </c>
      <c r="O40" s="83">
        <v>0</v>
      </c>
      <c r="P40" s="83">
        <v>0</v>
      </c>
      <c r="Q40" s="83">
        <v>0</v>
      </c>
    </row>
    <row r="41" spans="1:17" x14ac:dyDescent="0.25">
      <c r="A41" s="154" t="s">
        <v>30</v>
      </c>
      <c r="B41" s="208">
        <v>0</v>
      </c>
      <c r="C41" s="208">
        <v>0</v>
      </c>
      <c r="D41" s="208">
        <v>0</v>
      </c>
      <c r="E41" s="208">
        <v>0</v>
      </c>
      <c r="F41" s="208">
        <v>0</v>
      </c>
      <c r="G41" s="208">
        <v>0</v>
      </c>
      <c r="H41" s="208">
        <v>0</v>
      </c>
      <c r="I41" s="208">
        <v>0</v>
      </c>
      <c r="J41" s="208">
        <v>0</v>
      </c>
      <c r="K41" s="208">
        <v>0</v>
      </c>
      <c r="L41" s="208">
        <v>0</v>
      </c>
      <c r="M41" s="208">
        <v>0</v>
      </c>
      <c r="N41" s="208">
        <v>0</v>
      </c>
      <c r="O41" s="208">
        <v>0</v>
      </c>
      <c r="P41" s="208">
        <v>0</v>
      </c>
      <c r="Q41" s="208">
        <v>0</v>
      </c>
    </row>
    <row r="42" spans="1:17" x14ac:dyDescent="0.25">
      <c r="A42" s="154" t="s">
        <v>125</v>
      </c>
      <c r="B42" s="208">
        <v>4.9814742065050055</v>
      </c>
      <c r="C42" s="208">
        <v>11.991656328490233</v>
      </c>
      <c r="D42" s="208">
        <v>9.1595159981541983</v>
      </c>
      <c r="E42" s="208">
        <v>8.9088919739246535</v>
      </c>
      <c r="F42" s="208">
        <v>5.36417593311673</v>
      </c>
      <c r="G42" s="208">
        <v>10.875426075250605</v>
      </c>
      <c r="H42" s="208">
        <v>13.859858004401294</v>
      </c>
      <c r="I42" s="208">
        <v>12.444216892111074</v>
      </c>
      <c r="J42" s="208">
        <v>3.3743630049695317</v>
      </c>
      <c r="K42" s="208">
        <v>3.1524436834898339</v>
      </c>
      <c r="L42" s="208">
        <v>3.2903452844569361</v>
      </c>
      <c r="M42" s="208">
        <v>3.8055230576967314</v>
      </c>
      <c r="N42" s="208">
        <v>3.5218605017407918</v>
      </c>
      <c r="O42" s="208">
        <v>3.4300992828515486</v>
      </c>
      <c r="P42" s="208">
        <v>3.733784868953721</v>
      </c>
      <c r="Q42" s="208">
        <v>3.5981024362527525</v>
      </c>
    </row>
    <row r="43" spans="1:17" x14ac:dyDescent="0.25">
      <c r="A43" s="154" t="s">
        <v>29</v>
      </c>
      <c r="B43" s="208">
        <v>0</v>
      </c>
      <c r="C43" s="208">
        <v>0</v>
      </c>
      <c r="D43" s="208">
        <v>0</v>
      </c>
      <c r="E43" s="208">
        <v>0</v>
      </c>
      <c r="F43" s="208">
        <v>0</v>
      </c>
      <c r="G43" s="208">
        <v>0</v>
      </c>
      <c r="H43" s="208">
        <v>0</v>
      </c>
      <c r="I43" s="208">
        <v>0</v>
      </c>
      <c r="J43" s="208">
        <v>0</v>
      </c>
      <c r="K43" s="208">
        <v>0</v>
      </c>
      <c r="L43" s="208">
        <v>0</v>
      </c>
      <c r="M43" s="208">
        <v>0</v>
      </c>
      <c r="N43" s="208">
        <v>0</v>
      </c>
      <c r="O43" s="208">
        <v>0</v>
      </c>
      <c r="P43" s="208">
        <v>0</v>
      </c>
      <c r="Q43" s="208">
        <v>0</v>
      </c>
    </row>
    <row r="44" spans="1:17" x14ac:dyDescent="0.25">
      <c r="A44" s="154" t="s">
        <v>26</v>
      </c>
      <c r="B44" s="208">
        <v>107.15404297587084</v>
      </c>
      <c r="C44" s="208">
        <v>111.99070361831055</v>
      </c>
      <c r="D44" s="208">
        <v>102.45435463394416</v>
      </c>
      <c r="E44" s="208">
        <v>102.33943763656713</v>
      </c>
      <c r="F44" s="208">
        <v>86.933867492584142</v>
      </c>
      <c r="G44" s="208">
        <v>84.545044062882468</v>
      </c>
      <c r="H44" s="208">
        <v>80.340064155346212</v>
      </c>
      <c r="I44" s="208">
        <v>73.662800763696168</v>
      </c>
      <c r="J44" s="208">
        <v>73.426245244150209</v>
      </c>
      <c r="K44" s="208">
        <v>54.821335010696508</v>
      </c>
      <c r="L44" s="208">
        <v>63.805164415712206</v>
      </c>
      <c r="M44" s="208">
        <v>65.02188684565084</v>
      </c>
      <c r="N44" s="208">
        <v>64.737235666012126</v>
      </c>
      <c r="O44" s="208">
        <v>65.326496734734192</v>
      </c>
      <c r="P44" s="208">
        <v>70.866609012515767</v>
      </c>
      <c r="Q44" s="208">
        <v>70.201597104304213</v>
      </c>
    </row>
    <row r="45" spans="1:17" x14ac:dyDescent="0.25">
      <c r="A45" s="152" t="s">
        <v>309</v>
      </c>
      <c r="B45" s="264">
        <v>23.160957590755654</v>
      </c>
      <c r="C45" s="264">
        <v>23.583183040183641</v>
      </c>
      <c r="D45" s="264">
        <v>22.865114589476924</v>
      </c>
      <c r="E45" s="264">
        <v>22.701277747080781</v>
      </c>
      <c r="F45" s="264">
        <v>20.544811244099215</v>
      </c>
      <c r="G45" s="264">
        <v>21.152486050714622</v>
      </c>
      <c r="H45" s="264">
        <v>21.033532188028097</v>
      </c>
      <c r="I45" s="264">
        <v>20.354927549277399</v>
      </c>
      <c r="J45" s="264">
        <v>19.711314708764675</v>
      </c>
      <c r="K45" s="264">
        <v>16.363832088526863</v>
      </c>
      <c r="L45" s="264">
        <v>17.679699233757106</v>
      </c>
      <c r="M45" s="264">
        <v>18.03443590533788</v>
      </c>
      <c r="N45" s="264">
        <v>17.856328190388655</v>
      </c>
      <c r="O45" s="264">
        <v>18.206864456618217</v>
      </c>
      <c r="P45" s="264">
        <v>18.245440584248147</v>
      </c>
      <c r="Q45" s="264">
        <v>18.223988657650541</v>
      </c>
    </row>
    <row r="46" spans="1:17" x14ac:dyDescent="0.25">
      <c r="A46" s="150" t="s">
        <v>33</v>
      </c>
      <c r="B46" s="87">
        <v>1.7643709962889733</v>
      </c>
      <c r="C46" s="87">
        <v>2.1245913966612733</v>
      </c>
      <c r="D46" s="87">
        <v>2.5838520221998547</v>
      </c>
      <c r="E46" s="87">
        <v>2.7108055647739016</v>
      </c>
      <c r="F46" s="87">
        <v>2.4434660514156739</v>
      </c>
      <c r="G46" s="87">
        <v>2.094869080021819</v>
      </c>
      <c r="H46" s="87">
        <v>2.0941360550157713</v>
      </c>
      <c r="I46" s="87">
        <v>2.2887111875057768</v>
      </c>
      <c r="J46" s="87">
        <v>2.3777345370704381</v>
      </c>
      <c r="K46" s="87">
        <v>2.1357431205679722</v>
      </c>
      <c r="L46" s="87">
        <v>2.1381138770175365</v>
      </c>
      <c r="M46" s="87">
        <v>2.0949190882212356</v>
      </c>
      <c r="N46" s="87">
        <v>2.0627702668726715</v>
      </c>
      <c r="O46" s="87">
        <v>2.0487264961774674</v>
      </c>
      <c r="P46" s="87">
        <v>2.5985886227896211</v>
      </c>
      <c r="Q46" s="87">
        <v>2.3549042190582363</v>
      </c>
    </row>
    <row r="47" spans="1:17" x14ac:dyDescent="0.25">
      <c r="A47" s="150" t="s">
        <v>31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30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125</v>
      </c>
      <c r="B49" s="87">
        <v>1.2813664868065704</v>
      </c>
      <c r="C49" s="87">
        <v>2.1343963341106882</v>
      </c>
      <c r="D49" s="87">
        <v>2.0310470071492261</v>
      </c>
      <c r="E49" s="87">
        <v>2.0276347901317591</v>
      </c>
      <c r="F49" s="87">
        <v>1.591087197651154</v>
      </c>
      <c r="G49" s="87">
        <v>2.5798686950385323</v>
      </c>
      <c r="H49" s="87">
        <v>3.0941520331735326</v>
      </c>
      <c r="I49" s="87">
        <v>2.9341654478563477</v>
      </c>
      <c r="J49" s="87">
        <v>1.4239919183059222</v>
      </c>
      <c r="K49" s="87">
        <v>1.3418730074690839</v>
      </c>
      <c r="L49" s="87">
        <v>1.3580508205642194</v>
      </c>
      <c r="M49" s="87">
        <v>1.4741717533298757</v>
      </c>
      <c r="N49" s="87">
        <v>1.4099218216813538</v>
      </c>
      <c r="O49" s="87">
        <v>1.4248877553281474</v>
      </c>
      <c r="P49" s="87">
        <v>1.3465324549071767</v>
      </c>
      <c r="Q49" s="87">
        <v>1.3508150381068162</v>
      </c>
    </row>
    <row r="50" spans="1:17" x14ac:dyDescent="0.25">
      <c r="A50" s="150" t="s">
        <v>29</v>
      </c>
      <c r="B50" s="87">
        <v>4.1154413821917766</v>
      </c>
      <c r="C50" s="87">
        <v>3.1896991878286318</v>
      </c>
      <c r="D50" s="87">
        <v>1.7099161554503368</v>
      </c>
      <c r="E50" s="87">
        <v>1.109363554641748</v>
      </c>
      <c r="F50" s="87">
        <v>0.46460002461073135</v>
      </c>
      <c r="G50" s="87">
        <v>0.46240932093654324</v>
      </c>
      <c r="H50" s="87">
        <v>0.51447706552131867</v>
      </c>
      <c r="I50" s="87">
        <v>0.48186091322422903</v>
      </c>
      <c r="J50" s="87">
        <v>0</v>
      </c>
      <c r="K50" s="87">
        <v>0</v>
      </c>
      <c r="L50" s="87">
        <v>0</v>
      </c>
      <c r="M50" s="87">
        <v>0</v>
      </c>
      <c r="N50" s="87">
        <v>0</v>
      </c>
      <c r="O50" s="87">
        <v>0</v>
      </c>
      <c r="P50" s="87">
        <v>0</v>
      </c>
      <c r="Q50" s="87">
        <v>0</v>
      </c>
    </row>
    <row r="51" spans="1:17" x14ac:dyDescent="0.25">
      <c r="A51" s="150" t="s">
        <v>28</v>
      </c>
      <c r="B51" s="87">
        <v>0</v>
      </c>
      <c r="C51" s="87">
        <v>0</v>
      </c>
      <c r="D51" s="87">
        <v>0</v>
      </c>
      <c r="E51" s="87">
        <v>0</v>
      </c>
      <c r="F51" s="87">
        <v>0</v>
      </c>
      <c r="G51" s="87">
        <v>0</v>
      </c>
      <c r="H51" s="87">
        <v>0</v>
      </c>
      <c r="I51" s="87">
        <v>0</v>
      </c>
      <c r="J51" s="87">
        <v>0</v>
      </c>
      <c r="K51" s="87">
        <v>0</v>
      </c>
      <c r="L51" s="87">
        <v>0</v>
      </c>
      <c r="M51" s="87">
        <v>0</v>
      </c>
      <c r="N51" s="87">
        <v>0</v>
      </c>
      <c r="O51" s="87">
        <v>0</v>
      </c>
      <c r="P51" s="87">
        <v>0</v>
      </c>
      <c r="Q51" s="87">
        <v>0</v>
      </c>
    </row>
    <row r="52" spans="1:17" x14ac:dyDescent="0.25">
      <c r="A52" s="150" t="s">
        <v>26</v>
      </c>
      <c r="B52" s="87">
        <v>15.393691505652134</v>
      </c>
      <c r="C52" s="87">
        <v>15.517889119784234</v>
      </c>
      <c r="D52" s="87">
        <v>16.540299404677505</v>
      </c>
      <c r="E52" s="87">
        <v>16.853473837533372</v>
      </c>
      <c r="F52" s="87">
        <v>16.045657970421654</v>
      </c>
      <c r="G52" s="87">
        <v>16.015338954717727</v>
      </c>
      <c r="H52" s="87">
        <v>15.330767034317475</v>
      </c>
      <c r="I52" s="87">
        <v>14.650190000691046</v>
      </c>
      <c r="J52" s="87">
        <v>15.909588253388314</v>
      </c>
      <c r="K52" s="87">
        <v>12.886215960489805</v>
      </c>
      <c r="L52" s="87">
        <v>14.183534536175351</v>
      </c>
      <c r="M52" s="87">
        <v>14.465345063786769</v>
      </c>
      <c r="N52" s="87">
        <v>14.383636101834629</v>
      </c>
      <c r="O52" s="87">
        <v>14.733250205112601</v>
      </c>
      <c r="P52" s="87">
        <v>14.30031950655135</v>
      </c>
      <c r="Q52" s="87">
        <v>14.518269400485487</v>
      </c>
    </row>
    <row r="53" spans="1:17" x14ac:dyDescent="0.25">
      <c r="A53" s="150" t="s">
        <v>25</v>
      </c>
      <c r="B53" s="87">
        <v>0</v>
      </c>
      <c r="C53" s="87">
        <v>0</v>
      </c>
      <c r="D53" s="87">
        <v>0</v>
      </c>
      <c r="E53" s="87">
        <v>0</v>
      </c>
      <c r="F53" s="87">
        <v>0</v>
      </c>
      <c r="G53" s="87">
        <v>0</v>
      </c>
      <c r="H53" s="87">
        <v>0</v>
      </c>
      <c r="I53" s="87">
        <v>0</v>
      </c>
      <c r="J53" s="87">
        <v>0</v>
      </c>
      <c r="K53" s="87">
        <v>0</v>
      </c>
      <c r="L53" s="87">
        <v>0</v>
      </c>
      <c r="M53" s="87">
        <v>0</v>
      </c>
      <c r="N53" s="87">
        <v>0</v>
      </c>
      <c r="O53" s="87">
        <v>0</v>
      </c>
      <c r="P53" s="87">
        <v>0</v>
      </c>
      <c r="Q53" s="87">
        <v>0</v>
      </c>
    </row>
    <row r="54" spans="1:17" x14ac:dyDescent="0.25">
      <c r="A54" s="150" t="s">
        <v>86</v>
      </c>
      <c r="B54" s="87">
        <v>0</v>
      </c>
      <c r="C54" s="87">
        <v>0</v>
      </c>
      <c r="D54" s="87">
        <v>0</v>
      </c>
      <c r="E54" s="87">
        <v>0</v>
      </c>
      <c r="F54" s="87">
        <v>0</v>
      </c>
      <c r="G54" s="87">
        <v>0</v>
      </c>
      <c r="H54" s="87">
        <v>0</v>
      </c>
      <c r="I54" s="87">
        <v>0</v>
      </c>
      <c r="J54" s="87">
        <v>0</v>
      </c>
      <c r="K54" s="87">
        <v>0</v>
      </c>
      <c r="L54" s="87">
        <v>0</v>
      </c>
      <c r="M54" s="87">
        <v>0</v>
      </c>
      <c r="N54" s="87">
        <v>0</v>
      </c>
      <c r="O54" s="87">
        <v>0</v>
      </c>
      <c r="P54" s="87">
        <v>0</v>
      </c>
      <c r="Q54" s="87">
        <v>0</v>
      </c>
    </row>
    <row r="55" spans="1:17" x14ac:dyDescent="0.25">
      <c r="A55" s="150" t="s">
        <v>22</v>
      </c>
      <c r="B55" s="87">
        <v>0.60608721981620028</v>
      </c>
      <c r="C55" s="87">
        <v>0.61660700179881145</v>
      </c>
      <c r="D55" s="87">
        <v>0</v>
      </c>
      <c r="E55" s="87">
        <v>0</v>
      </c>
      <c r="F55" s="87">
        <v>0</v>
      </c>
      <c r="G55" s="87">
        <v>0</v>
      </c>
      <c r="H55" s="87">
        <v>0</v>
      </c>
      <c r="I55" s="87">
        <v>0</v>
      </c>
      <c r="J55" s="87">
        <v>0</v>
      </c>
      <c r="K55" s="87">
        <v>0</v>
      </c>
      <c r="L55" s="87">
        <v>0</v>
      </c>
      <c r="M55" s="87">
        <v>0</v>
      </c>
      <c r="N55" s="87">
        <v>0</v>
      </c>
      <c r="O55" s="87">
        <v>0</v>
      </c>
      <c r="P55" s="87">
        <v>0</v>
      </c>
      <c r="Q55" s="87">
        <v>0</v>
      </c>
    </row>
    <row r="56" spans="1:17" x14ac:dyDescent="0.25">
      <c r="A56" s="152" t="s">
        <v>308</v>
      </c>
      <c r="B56" s="264">
        <v>8.6840510112049767</v>
      </c>
      <c r="C56" s="264">
        <v>6.8714770301743258</v>
      </c>
      <c r="D56" s="264">
        <v>8.1499251719000885</v>
      </c>
      <c r="E56" s="264">
        <v>7.9294385180919384</v>
      </c>
      <c r="F56" s="264">
        <v>8.6236191453108866</v>
      </c>
      <c r="G56" s="264">
        <v>8.6832057020044218</v>
      </c>
      <c r="H56" s="264">
        <v>8.7662568979898516</v>
      </c>
      <c r="I56" s="264">
        <v>9.485151247691693</v>
      </c>
      <c r="J56" s="264">
        <v>10.366859407119767</v>
      </c>
      <c r="K56" s="264">
        <v>9.715871441262621</v>
      </c>
      <c r="L56" s="264">
        <v>9.6301959936103945</v>
      </c>
      <c r="M56" s="264">
        <v>9.7303288769603942</v>
      </c>
      <c r="N56" s="264">
        <v>9.6109935975916052</v>
      </c>
      <c r="O56" s="264">
        <v>9.9420348336133735</v>
      </c>
      <c r="P56" s="264">
        <v>9.0450177056212038</v>
      </c>
      <c r="Q56" s="264">
        <v>9.1065496056708923</v>
      </c>
    </row>
    <row r="57" spans="1:17" x14ac:dyDescent="0.25">
      <c r="A57" s="152" t="s">
        <v>307</v>
      </c>
      <c r="B57" s="264">
        <v>0</v>
      </c>
      <c r="C57" s="264">
        <v>0</v>
      </c>
      <c r="D57" s="264">
        <v>0</v>
      </c>
      <c r="E57" s="264">
        <v>0</v>
      </c>
      <c r="F57" s="264">
        <v>0</v>
      </c>
      <c r="G57" s="264">
        <v>0</v>
      </c>
      <c r="H57" s="264">
        <v>0</v>
      </c>
      <c r="I57" s="264">
        <v>0</v>
      </c>
      <c r="J57" s="264">
        <v>0</v>
      </c>
      <c r="K57" s="264">
        <v>0</v>
      </c>
      <c r="L57" s="264">
        <v>0</v>
      </c>
      <c r="M57" s="264">
        <v>0</v>
      </c>
      <c r="N57" s="264">
        <v>0</v>
      </c>
      <c r="O57" s="264">
        <v>0</v>
      </c>
      <c r="P57" s="264">
        <v>0</v>
      </c>
      <c r="Q57" s="264">
        <v>0</v>
      </c>
    </row>
    <row r="58" spans="1:17" x14ac:dyDescent="0.25">
      <c r="A58" s="243" t="s">
        <v>302</v>
      </c>
      <c r="B58" s="242">
        <v>11.48270078372826</v>
      </c>
      <c r="C58" s="242">
        <v>9.08598010052512</v>
      </c>
      <c r="D58" s="242">
        <v>10.77643970975689</v>
      </c>
      <c r="E58" s="242">
        <v>10.48489578984927</v>
      </c>
      <c r="F58" s="242">
        <v>11.402793257509344</v>
      </c>
      <c r="G58" s="242">
        <v>11.481583052774448</v>
      </c>
      <c r="H58" s="242">
        <v>11.591399546482394</v>
      </c>
      <c r="I58" s="242">
        <v>12.541975343663681</v>
      </c>
      <c r="J58" s="242">
        <v>13.707835719221229</v>
      </c>
      <c r="K58" s="242">
        <v>12.847050814100283</v>
      </c>
      <c r="L58" s="242">
        <v>12.733764338855828</v>
      </c>
      <c r="M58" s="242">
        <v>12.866167515280797</v>
      </c>
      <c r="N58" s="242">
        <v>12.708373496778796</v>
      </c>
      <c r="O58" s="242">
        <v>13.146100941655474</v>
      </c>
      <c r="P58" s="242">
        <v>11.959997904567933</v>
      </c>
      <c r="Q58" s="242">
        <v>12.041359978099418</v>
      </c>
    </row>
    <row r="60" spans="1:17" ht="12.75" x14ac:dyDescent="0.25">
      <c r="A60" s="98" t="s">
        <v>90</v>
      </c>
      <c r="B60" s="197"/>
      <c r="C60" s="197"/>
      <c r="D60" s="197"/>
      <c r="E60" s="197"/>
      <c r="F60" s="197"/>
      <c r="G60" s="197"/>
      <c r="H60" s="197"/>
      <c r="I60" s="197"/>
      <c r="J60" s="197"/>
      <c r="K60" s="197"/>
      <c r="L60" s="197"/>
      <c r="M60" s="197"/>
      <c r="N60" s="197"/>
      <c r="O60" s="197"/>
      <c r="P60" s="197"/>
      <c r="Q60" s="197"/>
    </row>
    <row r="62" spans="1:17" x14ac:dyDescent="0.25">
      <c r="A62" s="78" t="s">
        <v>5</v>
      </c>
      <c r="B62" s="77">
        <f t="shared" ref="B62:Q62" si="0">SUM(B$63:B$70,B$72:B$76)</f>
        <v>1</v>
      </c>
      <c r="C62" s="77">
        <f t="shared" si="0"/>
        <v>1</v>
      </c>
      <c r="D62" s="77">
        <f t="shared" si="0"/>
        <v>1</v>
      </c>
      <c r="E62" s="77">
        <f t="shared" si="0"/>
        <v>1</v>
      </c>
      <c r="F62" s="77">
        <f t="shared" si="0"/>
        <v>0.99999999999999989</v>
      </c>
      <c r="G62" s="77">
        <f t="shared" si="0"/>
        <v>1</v>
      </c>
      <c r="H62" s="77">
        <f t="shared" si="0"/>
        <v>0.99999999999999967</v>
      </c>
      <c r="I62" s="77">
        <f t="shared" si="0"/>
        <v>0.99999999999999978</v>
      </c>
      <c r="J62" s="77">
        <f t="shared" si="0"/>
        <v>1</v>
      </c>
      <c r="K62" s="77">
        <f t="shared" si="0"/>
        <v>1.0000000000000004</v>
      </c>
      <c r="L62" s="77">
        <f t="shared" si="0"/>
        <v>0.99999999999999989</v>
      </c>
      <c r="M62" s="77">
        <f t="shared" si="0"/>
        <v>1.0000000000000002</v>
      </c>
      <c r="N62" s="77">
        <f t="shared" si="0"/>
        <v>0.99999999999999978</v>
      </c>
      <c r="O62" s="77">
        <f t="shared" si="0"/>
        <v>0.99999999999999989</v>
      </c>
      <c r="P62" s="77">
        <f t="shared" si="0"/>
        <v>0.99999999999999989</v>
      </c>
      <c r="Q62" s="77">
        <f t="shared" si="0"/>
        <v>1</v>
      </c>
    </row>
    <row r="63" spans="1:17" x14ac:dyDescent="0.25">
      <c r="A63" s="132" t="s">
        <v>83</v>
      </c>
      <c r="B63" s="203">
        <f t="shared" ref="B63:Q63" si="1">IF(B$6=0,0,B$6/B$5)</f>
        <v>3.6828745423766705E-2</v>
      </c>
      <c r="C63" s="203">
        <f t="shared" si="1"/>
        <v>3.7182547839974919E-2</v>
      </c>
      <c r="D63" s="203">
        <f t="shared" si="1"/>
        <v>3.6829823026594849E-2</v>
      </c>
      <c r="E63" s="203">
        <f t="shared" si="1"/>
        <v>3.6811192474773206E-2</v>
      </c>
      <c r="F63" s="203">
        <f t="shared" si="1"/>
        <v>3.6425024278793322E-2</v>
      </c>
      <c r="G63" s="203">
        <f t="shared" si="1"/>
        <v>3.6476747612801973E-2</v>
      </c>
      <c r="H63" s="203">
        <f t="shared" si="1"/>
        <v>3.6505348568884925E-2</v>
      </c>
      <c r="I63" s="203">
        <f t="shared" si="1"/>
        <v>3.6336966635691213E-2</v>
      </c>
      <c r="J63" s="203">
        <f t="shared" si="1"/>
        <v>3.593132713058559E-2</v>
      </c>
      <c r="K63" s="203">
        <f t="shared" si="1"/>
        <v>3.5711329308264803E-2</v>
      </c>
      <c r="L63" s="203">
        <f t="shared" si="1"/>
        <v>3.5865327050695943E-2</v>
      </c>
      <c r="M63" s="203">
        <f t="shared" si="1"/>
        <v>3.5878462795792654E-2</v>
      </c>
      <c r="N63" s="203">
        <f t="shared" si="1"/>
        <v>3.5876858140134214E-2</v>
      </c>
      <c r="O63" s="203">
        <f t="shared" si="1"/>
        <v>3.583470890481294E-2</v>
      </c>
      <c r="P63" s="203">
        <f t="shared" si="1"/>
        <v>3.6126234488040775E-2</v>
      </c>
      <c r="Q63" s="203">
        <f t="shared" si="1"/>
        <v>3.6067675416507988E-2</v>
      </c>
    </row>
    <row r="64" spans="1:17" x14ac:dyDescent="0.25">
      <c r="A64" s="76" t="s">
        <v>82</v>
      </c>
      <c r="B64" s="202">
        <f t="shared" ref="B64:Q64" si="2">IF(B$7=0,0,B$7/B$5)</f>
        <v>7.6848451042298436E-3</v>
      </c>
      <c r="C64" s="202">
        <f t="shared" si="2"/>
        <v>7.7586710446678779E-3</v>
      </c>
      <c r="D64" s="202">
        <f t="shared" si="2"/>
        <v>7.685069961490743E-3</v>
      </c>
      <c r="E64" s="202">
        <f t="shared" si="2"/>
        <v>7.6811824300717845E-3</v>
      </c>
      <c r="F64" s="202">
        <f t="shared" si="2"/>
        <v>7.600602906220554E-3</v>
      </c>
      <c r="G64" s="202">
        <f t="shared" si="2"/>
        <v>7.611395720517028E-3</v>
      </c>
      <c r="H64" s="202">
        <f t="shared" si="2"/>
        <v>7.6173637195569429E-3</v>
      </c>
      <c r="I64" s="202">
        <f t="shared" si="2"/>
        <v>7.5822284180402837E-3</v>
      </c>
      <c r="J64" s="202">
        <f t="shared" si="2"/>
        <v>7.4975859267193178E-3</v>
      </c>
      <c r="K64" s="202">
        <f t="shared" si="2"/>
        <v>7.4516802308192851E-3</v>
      </c>
      <c r="L64" s="202">
        <f t="shared" si="2"/>
        <v>7.4838140649580043E-3</v>
      </c>
      <c r="M64" s="202">
        <f t="shared" si="2"/>
        <v>7.4865550262705697E-3</v>
      </c>
      <c r="N64" s="202">
        <f t="shared" si="2"/>
        <v>7.4862201918894688E-3</v>
      </c>
      <c r="O64" s="202">
        <f t="shared" si="2"/>
        <v>7.4774251503810299E-3</v>
      </c>
      <c r="P64" s="202">
        <f t="shared" si="2"/>
        <v>7.5382561378406366E-3</v>
      </c>
      <c r="Q64" s="202">
        <f t="shared" si="2"/>
        <v>7.5260369490249739E-3</v>
      </c>
    </row>
    <row r="65" spans="1:17" x14ac:dyDescent="0.25">
      <c r="A65" s="76" t="s">
        <v>81</v>
      </c>
      <c r="B65" s="202">
        <f t="shared" ref="B65:Q65" si="3">IF(B$8=0,0,B$8/B$5)</f>
        <v>2.9785687978158632E-2</v>
      </c>
      <c r="C65" s="202">
        <f t="shared" si="3"/>
        <v>3.0071829910332519E-2</v>
      </c>
      <c r="D65" s="202">
        <f t="shared" si="3"/>
        <v>2.9786559502323642E-2</v>
      </c>
      <c r="E65" s="202">
        <f t="shared" si="3"/>
        <v>2.9771491820896126E-2</v>
      </c>
      <c r="F65" s="202">
        <f t="shared" si="3"/>
        <v>2.9459173677549255E-2</v>
      </c>
      <c r="G65" s="202">
        <f t="shared" si="3"/>
        <v>2.95010055420411E-2</v>
      </c>
      <c r="H65" s="202">
        <f t="shared" si="3"/>
        <v>2.952413690706485E-2</v>
      </c>
      <c r="I65" s="202">
        <f t="shared" si="3"/>
        <v>2.9387956006370088E-2</v>
      </c>
      <c r="J65" s="202">
        <f t="shared" si="3"/>
        <v>2.9059890209078666E-2</v>
      </c>
      <c r="K65" s="202">
        <f t="shared" si="3"/>
        <v>2.8881964341224021E-2</v>
      </c>
      <c r="L65" s="202">
        <f t="shared" si="3"/>
        <v>2.9006511855743333E-2</v>
      </c>
      <c r="M65" s="202">
        <f t="shared" si="3"/>
        <v>2.9017135546567156E-2</v>
      </c>
      <c r="N65" s="202">
        <f t="shared" si="3"/>
        <v>2.9015837762127183E-2</v>
      </c>
      <c r="O65" s="202">
        <f t="shared" si="3"/>
        <v>2.8981749064362659E-2</v>
      </c>
      <c r="P65" s="202">
        <f t="shared" si="3"/>
        <v>2.9217523863633219E-2</v>
      </c>
      <c r="Q65" s="202">
        <f t="shared" si="3"/>
        <v>2.9170163514729213E-2</v>
      </c>
    </row>
    <row r="66" spans="1:17" x14ac:dyDescent="0.25">
      <c r="A66" s="76" t="s">
        <v>80</v>
      </c>
      <c r="B66" s="202">
        <f t="shared" ref="B66:Q66" si="4">IF(B$9=0,0,B$9/B$5)</f>
        <v>4.09724226493779E-2</v>
      </c>
      <c r="C66" s="202">
        <f t="shared" si="4"/>
        <v>4.1366032096684782E-2</v>
      </c>
      <c r="D66" s="202">
        <f t="shared" si="4"/>
        <v>4.0973621495497027E-2</v>
      </c>
      <c r="E66" s="202">
        <f t="shared" si="4"/>
        <v>4.0952894782310234E-2</v>
      </c>
      <c r="F66" s="202">
        <f t="shared" si="4"/>
        <v>4.0523278015369674E-2</v>
      </c>
      <c r="G66" s="202">
        <f t="shared" si="4"/>
        <v>4.0580820847129294E-2</v>
      </c>
      <c r="H66" s="202">
        <f t="shared" si="4"/>
        <v>4.0612639755086194E-2</v>
      </c>
      <c r="I66" s="202">
        <f t="shared" si="4"/>
        <v>4.0425312827330473E-2</v>
      </c>
      <c r="J66" s="202">
        <f t="shared" si="4"/>
        <v>3.9974033994580792E-2</v>
      </c>
      <c r="K66" s="202">
        <f t="shared" si="4"/>
        <v>3.9729283768789696E-2</v>
      </c>
      <c r="L66" s="202">
        <f t="shared" si="4"/>
        <v>3.990060811115697E-2</v>
      </c>
      <c r="M66" s="202">
        <f t="shared" si="4"/>
        <v>3.9915221785712648E-2</v>
      </c>
      <c r="N66" s="202">
        <f t="shared" si="4"/>
        <v>3.9913436586974868E-2</v>
      </c>
      <c r="O66" s="202">
        <f t="shared" si="4"/>
        <v>3.9866545055263429E-2</v>
      </c>
      <c r="P66" s="202">
        <f t="shared" si="4"/>
        <v>4.0190870776155595E-2</v>
      </c>
      <c r="Q66" s="202">
        <f t="shared" si="4"/>
        <v>4.012572310410787E-2</v>
      </c>
    </row>
    <row r="67" spans="1:17" x14ac:dyDescent="0.25">
      <c r="A67" s="129" t="s">
        <v>79</v>
      </c>
      <c r="B67" s="201">
        <f t="shared" ref="B67:Q67" si="5">IF(B$10=0,0,B$10/B$5)</f>
        <v>0.10850837541303018</v>
      </c>
      <c r="C67" s="201">
        <f t="shared" si="5"/>
        <v>0.10955078196145374</v>
      </c>
      <c r="D67" s="201">
        <f t="shared" si="5"/>
        <v>0.10851155034964227</v>
      </c>
      <c r="E67" s="201">
        <f t="shared" si="5"/>
        <v>0.10845665923434758</v>
      </c>
      <c r="F67" s="201">
        <f t="shared" si="5"/>
        <v>0.10731889352715852</v>
      </c>
      <c r="G67" s="201">
        <f t="shared" si="5"/>
        <v>0.10747128576533133</v>
      </c>
      <c r="H67" s="201">
        <f t="shared" si="5"/>
        <v>0.1075555526401355</v>
      </c>
      <c r="I67" s="201">
        <f t="shared" si="5"/>
        <v>0.10705944966922185</v>
      </c>
      <c r="J67" s="201">
        <f t="shared" si="5"/>
        <v>0.10586431572708235</v>
      </c>
      <c r="K67" s="201">
        <f t="shared" si="5"/>
        <v>0.10521613708239175</v>
      </c>
      <c r="L67" s="201">
        <f t="shared" si="5"/>
        <v>0.10566985997347055</v>
      </c>
      <c r="M67" s="201">
        <f t="shared" si="5"/>
        <v>0.10570856176316996</v>
      </c>
      <c r="N67" s="201">
        <f t="shared" si="5"/>
        <v>0.10570383397305409</v>
      </c>
      <c r="O67" s="201">
        <f t="shared" si="5"/>
        <v>0.10557964986097024</v>
      </c>
      <c r="P67" s="201">
        <f t="shared" si="5"/>
        <v>0.10643857044225549</v>
      </c>
      <c r="Q67" s="201">
        <f t="shared" si="5"/>
        <v>0.10626603809979841</v>
      </c>
    </row>
    <row r="68" spans="1:17" x14ac:dyDescent="0.25">
      <c r="A68" s="127" t="s">
        <v>306</v>
      </c>
      <c r="B68" s="200">
        <f t="shared" ref="B68:Q68" si="6">IF(B$15=0,0,B$15/B$5)</f>
        <v>6.1860724638187238E-2</v>
      </c>
      <c r="C68" s="200">
        <f t="shared" si="6"/>
        <v>6.2592181251112752E-2</v>
      </c>
      <c r="D68" s="200">
        <f t="shared" si="6"/>
        <v>6.2273930995766717E-2</v>
      </c>
      <c r="E68" s="200">
        <f t="shared" si="6"/>
        <v>6.2428468155157291E-2</v>
      </c>
      <c r="F68" s="200">
        <f t="shared" si="6"/>
        <v>6.2093691030184514E-2</v>
      </c>
      <c r="G68" s="200">
        <f t="shared" si="6"/>
        <v>6.2280850588411138E-2</v>
      </c>
      <c r="H68" s="200">
        <f t="shared" si="6"/>
        <v>6.220485013757826E-2</v>
      </c>
      <c r="I68" s="200">
        <f t="shared" si="6"/>
        <v>6.1774739407480711E-2</v>
      </c>
      <c r="J68" s="200">
        <f t="shared" si="6"/>
        <v>6.1482195964819568E-2</v>
      </c>
      <c r="K68" s="200">
        <f t="shared" si="6"/>
        <v>6.0947861594237346E-2</v>
      </c>
      <c r="L68" s="200">
        <f t="shared" si="6"/>
        <v>6.1349030838475004E-2</v>
      </c>
      <c r="M68" s="200">
        <f t="shared" si="6"/>
        <v>6.1413750812705462E-2</v>
      </c>
      <c r="N68" s="200">
        <f t="shared" si="6"/>
        <v>6.1429044253144022E-2</v>
      </c>
      <c r="O68" s="200">
        <f t="shared" si="6"/>
        <v>6.1396994166981293E-2</v>
      </c>
      <c r="P68" s="200">
        <f t="shared" si="6"/>
        <v>6.1535960453364055E-2</v>
      </c>
      <c r="Q68" s="200">
        <f t="shared" si="6"/>
        <v>6.1600559138542774E-2</v>
      </c>
    </row>
    <row r="69" spans="1:17" x14ac:dyDescent="0.25">
      <c r="A69" s="127" t="s">
        <v>305</v>
      </c>
      <c r="B69" s="200">
        <f t="shared" ref="B69:Q69" si="7">IF(B$26=0,0,B$26/B$5)</f>
        <v>0.26905449786544894</v>
      </c>
      <c r="C69" s="200">
        <f t="shared" si="7"/>
        <v>0.27223586524923077</v>
      </c>
      <c r="D69" s="200">
        <f t="shared" si="7"/>
        <v>0.27085168064504944</v>
      </c>
      <c r="E69" s="200">
        <f t="shared" si="7"/>
        <v>0.27152381822611688</v>
      </c>
      <c r="F69" s="200">
        <f t="shared" si="7"/>
        <v>0.27006775233320629</v>
      </c>
      <c r="G69" s="200">
        <f t="shared" si="7"/>
        <v>0.2708817764374164</v>
      </c>
      <c r="H69" s="200">
        <f t="shared" si="7"/>
        <v>0.27055122319453107</v>
      </c>
      <c r="I69" s="200">
        <f t="shared" si="7"/>
        <v>0.26868051723061309</v>
      </c>
      <c r="J69" s="200">
        <f t="shared" si="7"/>
        <v>0.26740814078288505</v>
      </c>
      <c r="K69" s="200">
        <f t="shared" si="7"/>
        <v>0.26508412879288479</v>
      </c>
      <c r="L69" s="200">
        <f t="shared" si="7"/>
        <v>0.26682895784554667</v>
      </c>
      <c r="M69" s="200">
        <f t="shared" si="7"/>
        <v>0.26711044824628621</v>
      </c>
      <c r="N69" s="200">
        <f t="shared" si="7"/>
        <v>0.26717696490870652</v>
      </c>
      <c r="O69" s="200">
        <f t="shared" si="7"/>
        <v>0.26703756757882574</v>
      </c>
      <c r="P69" s="200">
        <f t="shared" si="7"/>
        <v>0.2676419818436378</v>
      </c>
      <c r="Q69" s="200">
        <f t="shared" si="7"/>
        <v>0.26792294471475181</v>
      </c>
    </row>
    <row r="70" spans="1:17" x14ac:dyDescent="0.25">
      <c r="A70" s="127" t="s">
        <v>304</v>
      </c>
      <c r="B70" s="200">
        <f t="shared" ref="B70:Q70" si="8">IF(B$37=0,0,B$37/B$5)</f>
        <v>0.10119425659771418</v>
      </c>
      <c r="C70" s="200">
        <f t="shared" si="8"/>
        <v>7.9568793041996849E-2</v>
      </c>
      <c r="D70" s="200">
        <f t="shared" si="8"/>
        <v>9.6841504285161306E-2</v>
      </c>
      <c r="E70" s="200">
        <f t="shared" si="8"/>
        <v>9.5137080308014058E-2</v>
      </c>
      <c r="F70" s="200">
        <f t="shared" si="8"/>
        <v>0.11371294193418019</v>
      </c>
      <c r="G70" s="200">
        <f t="shared" si="8"/>
        <v>0.11154451360092715</v>
      </c>
      <c r="H70" s="200">
        <f t="shared" si="8"/>
        <v>0.11311006137874841</v>
      </c>
      <c r="I70" s="200">
        <f t="shared" si="8"/>
        <v>0.1255916101273746</v>
      </c>
      <c r="J70" s="200">
        <f t="shared" si="8"/>
        <v>0.14107692808357153</v>
      </c>
      <c r="K70" s="200">
        <f t="shared" si="8"/>
        <v>0.15788112942812674</v>
      </c>
      <c r="L70" s="200">
        <f t="shared" si="8"/>
        <v>0.14579511288820071</v>
      </c>
      <c r="M70" s="200">
        <f t="shared" si="8"/>
        <v>0.14456580732087199</v>
      </c>
      <c r="N70" s="200">
        <f t="shared" si="8"/>
        <v>0.14425301320094025</v>
      </c>
      <c r="O70" s="200">
        <f t="shared" si="8"/>
        <v>0.14627234968504199</v>
      </c>
      <c r="P70" s="200">
        <f t="shared" si="8"/>
        <v>0.13309417743175272</v>
      </c>
      <c r="Q70" s="200">
        <f t="shared" si="8"/>
        <v>0.13429816607126657</v>
      </c>
    </row>
    <row r="71" spans="1:17" x14ac:dyDescent="0.25">
      <c r="A71" s="127" t="s">
        <v>303</v>
      </c>
      <c r="B71" s="200">
        <f t="shared" ref="B71:Q71" si="9">IF(B$38=0,0,B$38/B$5)</f>
        <v>0.31869403328532919</v>
      </c>
      <c r="C71" s="200">
        <f t="shared" si="9"/>
        <v>0.33968843662246234</v>
      </c>
      <c r="D71" s="200">
        <f t="shared" si="9"/>
        <v>0.32192310581789985</v>
      </c>
      <c r="E71" s="200">
        <f t="shared" si="9"/>
        <v>0.32334214954789647</v>
      </c>
      <c r="F71" s="200">
        <f t="shared" si="9"/>
        <v>0.30423798114442963</v>
      </c>
      <c r="G71" s="200">
        <f t="shared" si="9"/>
        <v>0.30563557508312655</v>
      </c>
      <c r="H71" s="200">
        <f t="shared" si="9"/>
        <v>0.30390958477560953</v>
      </c>
      <c r="I71" s="200">
        <f t="shared" si="9"/>
        <v>0.29161705804170857</v>
      </c>
      <c r="J71" s="200">
        <f t="shared" si="9"/>
        <v>0.27627205745646166</v>
      </c>
      <c r="K71" s="200">
        <f t="shared" si="9"/>
        <v>0.25944234087361356</v>
      </c>
      <c r="L71" s="200">
        <f t="shared" si="9"/>
        <v>0.27148221183186821</v>
      </c>
      <c r="M71" s="200">
        <f t="shared" si="9"/>
        <v>0.27259424915602148</v>
      </c>
      <c r="N71" s="200">
        <f t="shared" si="9"/>
        <v>0.27291354623427627</v>
      </c>
      <c r="O71" s="200">
        <f t="shared" si="9"/>
        <v>0.27081458002285402</v>
      </c>
      <c r="P71" s="200">
        <f t="shared" si="9"/>
        <v>0.28478788390298243</v>
      </c>
      <c r="Q71" s="200">
        <f t="shared" si="9"/>
        <v>0.28329175305271381</v>
      </c>
    </row>
    <row r="72" spans="1:17" x14ac:dyDescent="0.25">
      <c r="A72" s="142" t="s">
        <v>310</v>
      </c>
      <c r="B72" s="199">
        <f t="shared" ref="B72:Q72" si="10">IF(B$39=0,0,B$39/B$5)</f>
        <v>0.24820662412996605</v>
      </c>
      <c r="C72" s="199">
        <f t="shared" si="10"/>
        <v>0.27270258137856396</v>
      </c>
      <c r="D72" s="199">
        <f t="shared" si="10"/>
        <v>0.25192006155777286</v>
      </c>
      <c r="E72" s="199">
        <f t="shared" si="10"/>
        <v>0.25353478949522035</v>
      </c>
      <c r="F72" s="199">
        <f t="shared" si="10"/>
        <v>0.23117959642229097</v>
      </c>
      <c r="G72" s="199">
        <f t="shared" si="10"/>
        <v>0.23283397658938285</v>
      </c>
      <c r="H72" s="199">
        <f t="shared" si="10"/>
        <v>0.23087359592896833</v>
      </c>
      <c r="I72" s="199">
        <f t="shared" si="10"/>
        <v>0.21656665784433018</v>
      </c>
      <c r="J72" s="199">
        <f t="shared" si="10"/>
        <v>0.19852267761088827</v>
      </c>
      <c r="K72" s="199">
        <f t="shared" si="10"/>
        <v>0.1789438397522834</v>
      </c>
      <c r="L72" s="199">
        <f t="shared" si="10"/>
        <v>0.19294697577294512</v>
      </c>
      <c r="M72" s="199">
        <f t="shared" si="10"/>
        <v>0.19423888306704504</v>
      </c>
      <c r="N72" s="199">
        <f t="shared" si="10"/>
        <v>0.19460492093731627</v>
      </c>
      <c r="O72" s="199">
        <f t="shared" si="10"/>
        <v>0.19214894485763415</v>
      </c>
      <c r="P72" s="199">
        <f t="shared" si="10"/>
        <v>0.20851026229623429</v>
      </c>
      <c r="Q72" s="199">
        <f t="shared" si="10"/>
        <v>0.20673190048413148</v>
      </c>
    </row>
    <row r="73" spans="1:17" x14ac:dyDescent="0.25">
      <c r="A73" s="142" t="s">
        <v>309</v>
      </c>
      <c r="B73" s="199">
        <f t="shared" ref="B73:Q73" si="11">IF(B$45=0,0,B$45/B$5)</f>
        <v>5.1265676029024342E-2</v>
      </c>
      <c r="C73" s="199">
        <f t="shared" si="11"/>
        <v>5.1871854148773988E-2</v>
      </c>
      <c r="D73" s="199">
        <f t="shared" si="11"/>
        <v>5.1608111449635737E-2</v>
      </c>
      <c r="E73" s="199">
        <f t="shared" si="11"/>
        <v>5.1736180624287337E-2</v>
      </c>
      <c r="F73" s="199">
        <f t="shared" si="11"/>
        <v>5.1458741655843895E-2</v>
      </c>
      <c r="G73" s="199">
        <f t="shared" si="11"/>
        <v>5.1613845905493408E-2</v>
      </c>
      <c r="H73" s="199">
        <f t="shared" si="11"/>
        <v>5.1550862251272637E-2</v>
      </c>
      <c r="I73" s="199">
        <f t="shared" si="11"/>
        <v>5.119441771437535E-2</v>
      </c>
      <c r="J73" s="199">
        <f t="shared" si="11"/>
        <v>5.0951978954667979E-2</v>
      </c>
      <c r="K73" s="199">
        <f t="shared" si="11"/>
        <v>5.0509161433637352E-2</v>
      </c>
      <c r="L73" s="199">
        <f t="shared" si="11"/>
        <v>5.084162136889004E-2</v>
      </c>
      <c r="M73" s="199">
        <f t="shared" si="11"/>
        <v>5.0895256583332028E-2</v>
      </c>
      <c r="N73" s="199">
        <f t="shared" si="11"/>
        <v>5.0907930676102157E-2</v>
      </c>
      <c r="O73" s="199">
        <f t="shared" si="11"/>
        <v>5.0881369892284464E-2</v>
      </c>
      <c r="P73" s="199">
        <f t="shared" si="11"/>
        <v>5.0996535058200697E-2</v>
      </c>
      <c r="Q73" s="199">
        <f t="shared" si="11"/>
        <v>5.1050069757085072E-2</v>
      </c>
    </row>
    <row r="74" spans="1:17" x14ac:dyDescent="0.25">
      <c r="A74" s="142" t="s">
        <v>308</v>
      </c>
      <c r="B74" s="199">
        <f t="shared" ref="B74:Q74" si="12">IF(B$56=0,0,B$56/B$5)</f>
        <v>1.9221733126338778E-2</v>
      </c>
      <c r="C74" s="199">
        <f t="shared" si="12"/>
        <v>1.5114001095124339E-2</v>
      </c>
      <c r="D74" s="199">
        <f t="shared" si="12"/>
        <v>1.8394932810491257E-2</v>
      </c>
      <c r="E74" s="199">
        <f t="shared" si="12"/>
        <v>1.8071179428388765E-2</v>
      </c>
      <c r="F74" s="199">
        <f t="shared" si="12"/>
        <v>2.159964306629476E-2</v>
      </c>
      <c r="G74" s="199">
        <f t="shared" si="12"/>
        <v>2.1187752588250341E-2</v>
      </c>
      <c r="H74" s="199">
        <f t="shared" si="12"/>
        <v>2.1485126595368571E-2</v>
      </c>
      <c r="I74" s="199">
        <f t="shared" si="12"/>
        <v>2.385598248300301E-2</v>
      </c>
      <c r="J74" s="199">
        <f t="shared" si="12"/>
        <v>2.6797400890905446E-2</v>
      </c>
      <c r="K74" s="199">
        <f t="shared" si="12"/>
        <v>2.9989339687692858E-2</v>
      </c>
      <c r="L74" s="199">
        <f t="shared" si="12"/>
        <v>2.7693614690033029E-2</v>
      </c>
      <c r="M74" s="199">
        <f t="shared" si="12"/>
        <v>2.746010950564445E-2</v>
      </c>
      <c r="N74" s="199">
        <f t="shared" si="12"/>
        <v>2.7400694620857868E-2</v>
      </c>
      <c r="O74" s="199">
        <f t="shared" si="12"/>
        <v>2.7784265272935375E-2</v>
      </c>
      <c r="P74" s="199">
        <f t="shared" si="12"/>
        <v>2.5281086548547459E-2</v>
      </c>
      <c r="Q74" s="199">
        <f t="shared" si="12"/>
        <v>2.550978281149725E-2</v>
      </c>
    </row>
    <row r="75" spans="1:17" x14ac:dyDescent="0.25">
      <c r="A75" s="142" t="s">
        <v>307</v>
      </c>
      <c r="B75" s="199">
        <f t="shared" ref="B75:Q75" si="13">IF(B$57=0,0,B$57/B$5)</f>
        <v>0</v>
      </c>
      <c r="C75" s="199">
        <f t="shared" si="13"/>
        <v>0</v>
      </c>
      <c r="D75" s="199">
        <f t="shared" si="13"/>
        <v>0</v>
      </c>
      <c r="E75" s="199">
        <f t="shared" si="13"/>
        <v>0</v>
      </c>
      <c r="F75" s="199">
        <f t="shared" si="13"/>
        <v>0</v>
      </c>
      <c r="G75" s="199">
        <f t="shared" si="13"/>
        <v>0</v>
      </c>
      <c r="H75" s="199">
        <f t="shared" si="13"/>
        <v>0</v>
      </c>
      <c r="I75" s="199">
        <f t="shared" si="13"/>
        <v>0</v>
      </c>
      <c r="J75" s="199">
        <f t="shared" si="13"/>
        <v>0</v>
      </c>
      <c r="K75" s="199">
        <f t="shared" si="13"/>
        <v>0</v>
      </c>
      <c r="L75" s="199">
        <f t="shared" si="13"/>
        <v>0</v>
      </c>
      <c r="M75" s="199">
        <f t="shared" si="13"/>
        <v>0</v>
      </c>
      <c r="N75" s="199">
        <f t="shared" si="13"/>
        <v>0</v>
      </c>
      <c r="O75" s="199">
        <f t="shared" si="13"/>
        <v>0</v>
      </c>
      <c r="P75" s="199">
        <f t="shared" si="13"/>
        <v>0</v>
      </c>
      <c r="Q75" s="199">
        <f t="shared" si="13"/>
        <v>0</v>
      </c>
    </row>
    <row r="76" spans="1:17" x14ac:dyDescent="0.25">
      <c r="A76" s="72" t="s">
        <v>302</v>
      </c>
      <c r="B76" s="276">
        <f t="shared" ref="B76:Q76" si="14">IF(B$58=0,0,B$58/B$5)</f>
        <v>2.5416411044757274E-2</v>
      </c>
      <c r="C76" s="276">
        <f t="shared" si="14"/>
        <v>1.9984860982083606E-2</v>
      </c>
      <c r="D76" s="276">
        <f t="shared" si="14"/>
        <v>2.4323153920574186E-2</v>
      </c>
      <c r="E76" s="276">
        <f t="shared" si="14"/>
        <v>2.3895063020416399E-2</v>
      </c>
      <c r="F76" s="276">
        <f t="shared" si="14"/>
        <v>2.8560661152908003E-2</v>
      </c>
      <c r="G76" s="276">
        <f t="shared" si="14"/>
        <v>2.8016028802297879E-2</v>
      </c>
      <c r="H76" s="276">
        <f t="shared" si="14"/>
        <v>2.8409238922803972E-2</v>
      </c>
      <c r="I76" s="276">
        <f t="shared" si="14"/>
        <v>3.1544161636168959E-2</v>
      </c>
      <c r="J76" s="276">
        <f t="shared" si="14"/>
        <v>3.5433524724215515E-2</v>
      </c>
      <c r="K76" s="276">
        <f t="shared" si="14"/>
        <v>3.9654144579648359E-2</v>
      </c>
      <c r="L76" s="276">
        <f t="shared" si="14"/>
        <v>3.6618565539884615E-2</v>
      </c>
      <c r="M76" s="276">
        <f t="shared" si="14"/>
        <v>3.6309807546602013E-2</v>
      </c>
      <c r="N76" s="276">
        <f t="shared" si="14"/>
        <v>3.6231244748752986E-2</v>
      </c>
      <c r="O76" s="276">
        <f t="shared" si="14"/>
        <v>3.6738430510506626E-2</v>
      </c>
      <c r="P76" s="276">
        <f t="shared" si="14"/>
        <v>3.3428540660337187E-2</v>
      </c>
      <c r="Q76" s="276">
        <f t="shared" si="14"/>
        <v>3.373093993855663E-2</v>
      </c>
    </row>
    <row r="78" spans="1:17" ht="12.75" x14ac:dyDescent="0.25">
      <c r="A78" s="98" t="s">
        <v>128</v>
      </c>
      <c r="B78" s="197"/>
      <c r="C78" s="197"/>
      <c r="D78" s="197"/>
      <c r="E78" s="197"/>
      <c r="F78" s="197"/>
      <c r="G78" s="197"/>
      <c r="H78" s="197"/>
      <c r="I78" s="197"/>
      <c r="J78" s="197"/>
      <c r="K78" s="197"/>
      <c r="L78" s="197"/>
      <c r="M78" s="197"/>
      <c r="N78" s="197"/>
      <c r="O78" s="197"/>
      <c r="P78" s="197"/>
      <c r="Q78" s="197"/>
    </row>
    <row r="80" spans="1:17" x14ac:dyDescent="0.25">
      <c r="A80" s="78" t="s">
        <v>5</v>
      </c>
      <c r="B80" s="253">
        <f>IF(B$5=0,0,B$5/TEL_fec!B$5)</f>
        <v>0.41192678694428403</v>
      </c>
      <c r="C80" s="253">
        <f>IF(C$5=0,0,C$5/TEL_fec!C$5)</f>
        <v>0.40800718753573861</v>
      </c>
      <c r="D80" s="253">
        <f>IF(D$5=0,0,D$5/TEL_fec!D$5)</f>
        <v>0.41191473438920434</v>
      </c>
      <c r="E80" s="253">
        <f>IF(E$5=0,0,E$5/TEL_fec!E$5)</f>
        <v>0.41212320899405164</v>
      </c>
      <c r="F80" s="253">
        <f>IF(F$5=0,0,F$5/TEL_fec!F$5)</f>
        <v>0.41649242711510398</v>
      </c>
      <c r="G80" s="253">
        <f>IF(G$5=0,0,G$5/TEL_fec!G$5)</f>
        <v>0.41590184877877806</v>
      </c>
      <c r="H80" s="253">
        <f>IF(H$5=0,0,H$5/TEL_fec!H$5)</f>
        <v>0.42072051927727361</v>
      </c>
      <c r="I80" s="253">
        <f>IF(I$5=0,0,I$5/TEL_fec!I$5)</f>
        <v>0.43344495727991461</v>
      </c>
      <c r="J80" s="253">
        <f>IF(J$5=0,0,J$5/TEL_fec!J$5)</f>
        <v>0.44400443673270912</v>
      </c>
      <c r="K80" s="253">
        <f>IF(K$5=0,0,K$5/TEL_fec!K$5)</f>
        <v>0.44673970341345265</v>
      </c>
      <c r="L80" s="253">
        <f>IF(L$5=0,0,L$5/TEL_fec!L$5)</f>
        <v>0.4525546479996565</v>
      </c>
      <c r="M80" s="253">
        <f>IF(M$5=0,0,M$5/TEL_fec!M$5)</f>
        <v>0.4678577156759624</v>
      </c>
      <c r="N80" s="253">
        <f>IF(N$5=0,0,N$5/TEL_fec!N$5)</f>
        <v>0.47564484535748147</v>
      </c>
      <c r="O80" s="253">
        <f>IF(O$5=0,0,O$5/TEL_fec!O$5)</f>
        <v>0.4918605713670488</v>
      </c>
      <c r="P80" s="253">
        <f>IF(P$5=0,0,P$5/TEL_fec!P$5)</f>
        <v>0.49572995620927629</v>
      </c>
      <c r="Q80" s="253">
        <f>IF(Q$5=0,0,Q$5/TEL_fec!Q$5)</f>
        <v>0.50495518501935666</v>
      </c>
    </row>
    <row r="81" spans="1:17" x14ac:dyDescent="0.25">
      <c r="A81" s="132" t="s">
        <v>83</v>
      </c>
      <c r="B81" s="282">
        <f>IF(B$6=0,0,B$6/TEL_fec!B$6)</f>
        <v>0.43358789027137906</v>
      </c>
      <c r="C81" s="282">
        <f>IF(C$6=0,0,C$6/TEL_fec!C$6)</f>
        <v>0.43358789027137901</v>
      </c>
      <c r="D81" s="282">
        <f>IF(D$6=0,0,D$6/TEL_fec!D$6)</f>
        <v>0.43358789027137901</v>
      </c>
      <c r="E81" s="282">
        <f>IF(E$6=0,0,E$6/TEL_fec!E$6)</f>
        <v>0.43358789027137906</v>
      </c>
      <c r="F81" s="282">
        <f>IF(F$6=0,0,F$6/TEL_fec!F$6)</f>
        <v>0.43358789027137895</v>
      </c>
      <c r="G81" s="282">
        <f>IF(G$6=0,0,G$6/TEL_fec!G$6)</f>
        <v>0.43358789027137901</v>
      </c>
      <c r="H81" s="282">
        <f>IF(H$6=0,0,H$6/TEL_fec!H$6)</f>
        <v>0.43895538229746961</v>
      </c>
      <c r="I81" s="282">
        <f>IF(I$6=0,0,I$6/TEL_fec!I$6)</f>
        <v>0.45014539319465685</v>
      </c>
      <c r="J81" s="282">
        <f>IF(J$6=0,0,J$6/TEL_fec!J$6)</f>
        <v>0.45596420815829136</v>
      </c>
      <c r="K81" s="282">
        <f>IF(K$6=0,0,K$6/TEL_fec!K$6)</f>
        <v>0.45596420815829131</v>
      </c>
      <c r="L81" s="282">
        <f>IF(L$6=0,0,L$6/TEL_fec!L$6)</f>
        <v>0.46389106776162081</v>
      </c>
      <c r="M81" s="282">
        <f>IF(M$6=0,0,M$6/TEL_fec!M$6)</f>
        <v>0.47975312094879513</v>
      </c>
      <c r="N81" s="282">
        <f>IF(N$6=0,0,N$6/TEL_fec!N$6)</f>
        <v>0.48771642647121122</v>
      </c>
      <c r="O81" s="282">
        <f>IF(O$6=0,0,O$6/TEL_fec!O$6)</f>
        <v>0.50375117941545322</v>
      </c>
      <c r="P81" s="282">
        <f>IF(P$6=0,0,P$6/TEL_fec!P$6)</f>
        <v>0.51184450482030575</v>
      </c>
      <c r="Q81" s="282">
        <f>IF(Q$6=0,0,Q$6/TEL_fec!Q$6)</f>
        <v>0.52052449773232345</v>
      </c>
    </row>
    <row r="82" spans="1:17" x14ac:dyDescent="0.25">
      <c r="A82" s="76" t="s">
        <v>82</v>
      </c>
      <c r="B82" s="281">
        <f>IF(B$7=0,0,B$7/TEL_fec!B$7)</f>
        <v>0.1102655800526435</v>
      </c>
      <c r="C82" s="281">
        <f>IF(C$7=0,0,C$7/TEL_fec!C$7)</f>
        <v>0.11026558005264352</v>
      </c>
      <c r="D82" s="281">
        <f>IF(D$7=0,0,D$7/TEL_fec!D$7)</f>
        <v>0.11026558005264354</v>
      </c>
      <c r="E82" s="281">
        <f>IF(E$7=0,0,E$7/TEL_fec!E$7)</f>
        <v>0.11026558005264352</v>
      </c>
      <c r="F82" s="281">
        <f>IF(F$7=0,0,F$7/TEL_fec!F$7)</f>
        <v>0.1102655800526435</v>
      </c>
      <c r="G82" s="281">
        <f>IF(G$7=0,0,G$7/TEL_fec!G$7)</f>
        <v>0.11026558005264352</v>
      </c>
      <c r="H82" s="281">
        <f>IF(H$7=0,0,H$7/TEL_fec!H$7)</f>
        <v>0.11163058501464646</v>
      </c>
      <c r="I82" s="281">
        <f>IF(I$7=0,0,I$7/TEL_fec!I$7)</f>
        <v>0.11447631265155414</v>
      </c>
      <c r="J82" s="281">
        <f>IF(J$7=0,0,J$7/TEL_fec!J$7)</f>
        <v>0.11595609338708754</v>
      </c>
      <c r="K82" s="281">
        <f>IF(K$7=0,0,K$7/TEL_fec!K$7)</f>
        <v>0.11595609338708752</v>
      </c>
      <c r="L82" s="281">
        <f>IF(L$7=0,0,L$7/TEL_fec!L$7)</f>
        <v>0.11797197019492441</v>
      </c>
      <c r="M82" s="281">
        <f>IF(M$7=0,0,M$7/TEL_fec!M$7)</f>
        <v>0.12200584322217835</v>
      </c>
      <c r="N82" s="281">
        <f>IF(N$7=0,0,N$7/TEL_fec!N$7)</f>
        <v>0.12403098857855822</v>
      </c>
      <c r="O82" s="281">
        <f>IF(O$7=0,0,O$7/TEL_fec!O$7)</f>
        <v>0.12810878081876828</v>
      </c>
      <c r="P82" s="281">
        <f>IF(P$7=0,0,P$7/TEL_fec!P$7)</f>
        <v>0.13016699148457425</v>
      </c>
      <c r="Q82" s="281">
        <f>IF(Q$7=0,0,Q$7/TEL_fec!Q$7)</f>
        <v>0.13237439735261505</v>
      </c>
    </row>
    <row r="83" spans="1:17" x14ac:dyDescent="0.25">
      <c r="A83" s="76" t="s">
        <v>81</v>
      </c>
      <c r="B83" s="281">
        <f>IF(B$8=0,0,B$8/TEL_fec!B$8)</f>
        <v>0.59461330972651161</v>
      </c>
      <c r="C83" s="281">
        <f>IF(C$8=0,0,C$8/TEL_fec!C$8)</f>
        <v>0.59461330972651161</v>
      </c>
      <c r="D83" s="281">
        <f>IF(D$8=0,0,D$8/TEL_fec!D$8)</f>
        <v>0.59461330972651161</v>
      </c>
      <c r="E83" s="281">
        <f>IF(E$8=0,0,E$8/TEL_fec!E$8)</f>
        <v>0.59461330972651161</v>
      </c>
      <c r="F83" s="281">
        <f>IF(F$8=0,0,F$8/TEL_fec!F$8)</f>
        <v>0.59461330972651161</v>
      </c>
      <c r="G83" s="281">
        <f>IF(G$8=0,0,G$8/TEL_fec!G$8)</f>
        <v>0.59461330972651161</v>
      </c>
      <c r="H83" s="281">
        <f>IF(H$8=0,0,H$8/TEL_fec!H$8)</f>
        <v>0.60197417535531594</v>
      </c>
      <c r="I83" s="281">
        <f>IF(I$8=0,0,I$8/TEL_fec!I$8)</f>
        <v>0.61731992085408394</v>
      </c>
      <c r="J83" s="281">
        <f>IF(J$8=0,0,J$8/TEL_fec!J$8)</f>
        <v>0.62529972126328648</v>
      </c>
      <c r="K83" s="281">
        <f>IF(K$8=0,0,K$8/TEL_fec!K$8)</f>
        <v>0.62529972126328648</v>
      </c>
      <c r="L83" s="281">
        <f>IF(L$8=0,0,L$8/TEL_fec!L$8)</f>
        <v>0.63617044973663706</v>
      </c>
      <c r="M83" s="281">
        <f>IF(M$8=0,0,M$8/TEL_fec!M$8)</f>
        <v>0.65792333572886441</v>
      </c>
      <c r="N83" s="281">
        <f>IF(N$8=0,0,N$8/TEL_fec!N$8)</f>
        <v>0.66884404536880293</v>
      </c>
      <c r="O83" s="281">
        <f>IF(O$8=0,0,O$8/TEL_fec!O$8)</f>
        <v>0.69083376817414954</v>
      </c>
      <c r="P83" s="281">
        <f>IF(P$8=0,0,P$8/TEL_fec!P$8)</f>
        <v>0.70193278434515238</v>
      </c>
      <c r="Q83" s="281">
        <f>IF(Q$8=0,0,Q$8/TEL_fec!Q$8)</f>
        <v>0.71383634399158791</v>
      </c>
    </row>
    <row r="84" spans="1:17" x14ac:dyDescent="0.25">
      <c r="A84" s="76" t="s">
        <v>80</v>
      </c>
      <c r="B84" s="281">
        <f>IF(B$9=0,0,B$9/TEL_fec!B$9)</f>
        <v>0.41805551467781177</v>
      </c>
      <c r="C84" s="281">
        <f>IF(C$9=0,0,C$9/TEL_fec!C$9)</f>
        <v>0.41805551467781182</v>
      </c>
      <c r="D84" s="281">
        <f>IF(D$9=0,0,D$9/TEL_fec!D$9)</f>
        <v>0.41805551467781182</v>
      </c>
      <c r="E84" s="281">
        <f>IF(E$9=0,0,E$9/TEL_fec!E$9)</f>
        <v>0.41805551467781182</v>
      </c>
      <c r="F84" s="281">
        <f>IF(F$9=0,0,F$9/TEL_fec!F$9)</f>
        <v>0.41805551467781177</v>
      </c>
      <c r="G84" s="281">
        <f>IF(G$9=0,0,G$9/TEL_fec!G$9)</f>
        <v>0.41805551467781182</v>
      </c>
      <c r="H84" s="281">
        <f>IF(H$9=0,0,H$9/TEL_fec!H$9)</f>
        <v>0.42323072757430658</v>
      </c>
      <c r="I84" s="281">
        <f>IF(I$9=0,0,I$9/TEL_fec!I$9)</f>
        <v>0.4340198798311789</v>
      </c>
      <c r="J84" s="281">
        <f>IF(J$9=0,0,J$9/TEL_fec!J$9)</f>
        <v>0.43963024796880051</v>
      </c>
      <c r="K84" s="281">
        <f>IF(K$9=0,0,K$9/TEL_fec!K$9)</f>
        <v>0.43963024796880051</v>
      </c>
      <c r="L84" s="281">
        <f>IF(L$9=0,0,L$9/TEL_fec!L$9)</f>
        <v>0.44727314447399236</v>
      </c>
      <c r="M84" s="281">
        <f>IF(M$9=0,0,M$9/TEL_fec!M$9)</f>
        <v>0.46256697291754179</v>
      </c>
      <c r="N84" s="281">
        <f>IF(N$9=0,0,N$9/TEL_fec!N$9)</f>
        <v>0.47024500974330885</v>
      </c>
      <c r="O84" s="281">
        <f>IF(O$9=0,0,O$9/TEL_fec!O$9)</f>
        <v>0.48570535133781478</v>
      </c>
      <c r="P84" s="281">
        <f>IF(P$9=0,0,P$9/TEL_fec!P$9)</f>
        <v>0.49350875035678404</v>
      </c>
      <c r="Q84" s="281">
        <f>IF(Q$9=0,0,Q$9/TEL_fec!Q$9)</f>
        <v>0.50187780075153132</v>
      </c>
    </row>
    <row r="85" spans="1:17" x14ac:dyDescent="0.25">
      <c r="A85" s="129" t="s">
        <v>79</v>
      </c>
      <c r="B85" s="280">
        <f>IF(B$10=0,0,B$10/TEL_fec!B$10)</f>
        <v>0.65554799804493225</v>
      </c>
      <c r="C85" s="280">
        <f>IF(C$10=0,0,C$10/TEL_fec!C$10)</f>
        <v>0.65554799804493225</v>
      </c>
      <c r="D85" s="280">
        <f>IF(D$10=0,0,D$10/TEL_fec!D$10)</f>
        <v>0.65554799804493213</v>
      </c>
      <c r="E85" s="280">
        <f>IF(E$10=0,0,E$10/TEL_fec!E$10)</f>
        <v>0.65554799804493213</v>
      </c>
      <c r="F85" s="280">
        <f>IF(F$10=0,0,F$10/TEL_fec!F$10)</f>
        <v>0.65554799804493213</v>
      </c>
      <c r="G85" s="280">
        <f>IF(G$10=0,0,G$10/TEL_fec!G$10)</f>
        <v>0.65554799804493225</v>
      </c>
      <c r="H85" s="280">
        <f>IF(H$10=0,0,H$10/TEL_fec!H$10)</f>
        <v>0.66366318929260193</v>
      </c>
      <c r="I85" s="280">
        <f>IF(I$10=0,0,I$10/TEL_fec!I$10)</f>
        <v>0.68058153366140062</v>
      </c>
      <c r="J85" s="280">
        <f>IF(J$10=0,0,J$10/TEL_fec!J$10)</f>
        <v>0.68937908678959559</v>
      </c>
      <c r="K85" s="280">
        <f>IF(K$10=0,0,K$10/TEL_fec!K$10)</f>
        <v>0.6893790867895957</v>
      </c>
      <c r="L85" s="280">
        <f>IF(L$10=0,0,L$10/TEL_fec!L$10)</f>
        <v>0.70136382404896291</v>
      </c>
      <c r="M85" s="280">
        <f>IF(M$10=0,0,M$10/TEL_fec!M$10)</f>
        <v>0.72534589883713607</v>
      </c>
      <c r="N85" s="280">
        <f>IF(N$10=0,0,N$10/TEL_fec!N$10)</f>
        <v>0.73738573922514272</v>
      </c>
      <c r="O85" s="280">
        <f>IF(O$10=0,0,O$10/TEL_fec!O$10)</f>
        <v>0.76162892135175575</v>
      </c>
      <c r="P85" s="280">
        <f>IF(P$10=0,0,P$10/TEL_fec!P$10)</f>
        <v>0.77386534073919899</v>
      </c>
      <c r="Q85" s="280">
        <f>IF(Q$10=0,0,Q$10/TEL_fec!Q$10)</f>
        <v>0.78698875148057368</v>
      </c>
    </row>
    <row r="86" spans="1:17" x14ac:dyDescent="0.25">
      <c r="A86" s="127" t="s">
        <v>306</v>
      </c>
      <c r="B86" s="305">
        <f>IF(B$15=0,0,B$15/TEL_fec!B$15)</f>
        <v>0.46042369632989638</v>
      </c>
      <c r="C86" s="305">
        <f>IF(C$15=0,0,C$15/TEL_fec!C$15)</f>
        <v>0.46143499685180467</v>
      </c>
      <c r="D86" s="305">
        <f>IF(D$15=0,0,D$15/TEL_fec!D$15)</f>
        <v>0.46348559181852295</v>
      </c>
      <c r="E86" s="305">
        <f>IF(E$15=0,0,E$15/TEL_fec!E$15)</f>
        <v>0.46487092136097813</v>
      </c>
      <c r="F86" s="305">
        <f>IF(F$15=0,0,F$15/TEL_fec!F$15)</f>
        <v>0.46728002372998423</v>
      </c>
      <c r="G86" s="305">
        <f>IF(G$15=0,0,G$15/TEL_fec!G$15)</f>
        <v>0.46802388341684342</v>
      </c>
      <c r="H86" s="305">
        <f>IF(H$15=0,0,H$15/TEL_fec!H$15)</f>
        <v>0.47286870370559136</v>
      </c>
      <c r="I86" s="305">
        <f>IF(I$15=0,0,I$15/TEL_fec!I$15)</f>
        <v>0.48380182964675156</v>
      </c>
      <c r="J86" s="305">
        <f>IF(J$15=0,0,J$15/TEL_fec!J$15)</f>
        <v>0.49324115991597856</v>
      </c>
      <c r="K86" s="305">
        <f>IF(K$15=0,0,K$15/TEL_fec!K$15)</f>
        <v>0.49196663932576729</v>
      </c>
      <c r="L86" s="305">
        <f>IF(L$15=0,0,L$15/TEL_fec!L$15)</f>
        <v>0.50165063434853874</v>
      </c>
      <c r="M86" s="305">
        <f>IF(M$15=0,0,M$15/TEL_fec!M$15)</f>
        <v>0.51916098559054469</v>
      </c>
      <c r="N86" s="305">
        <f>IF(N$15=0,0,N$15/TEL_fec!N$15)</f>
        <v>0.52793345338104669</v>
      </c>
      <c r="O86" s="305">
        <f>IF(O$15=0,0,O$15/TEL_fec!O$15)</f>
        <v>0.54564697190635292</v>
      </c>
      <c r="P86" s="305">
        <f>IF(P$15=0,0,P$15/TEL_fec!P$15)</f>
        <v>0.55118422134995604</v>
      </c>
      <c r="Q86" s="305">
        <f>IF(Q$15=0,0,Q$15/TEL_fec!Q$15)</f>
        <v>0.56203080492929103</v>
      </c>
    </row>
    <row r="87" spans="1:17" x14ac:dyDescent="0.25">
      <c r="A87" s="127" t="s">
        <v>305</v>
      </c>
      <c r="B87" s="305">
        <f>IF(B$26=0,0,B$26/TEL_fec!B$26)</f>
        <v>0.40729788521490828</v>
      </c>
      <c r="C87" s="305">
        <f>IF(C$26=0,0,C$26/TEL_fec!C$26)</f>
        <v>0.40819249721505796</v>
      </c>
      <c r="D87" s="305">
        <f>IF(D$26=0,0,D$26/TEL_fec!D$26)</f>
        <v>0.41000648507023174</v>
      </c>
      <c r="E87" s="305">
        <f>IF(E$26=0,0,E$26/TEL_fec!E$26)</f>
        <v>0.41123196889624986</v>
      </c>
      <c r="F87" s="305">
        <f>IF(F$26=0,0,F$26/TEL_fec!F$26)</f>
        <v>0.41336309791498599</v>
      </c>
      <c r="G87" s="305">
        <f>IF(G$26=0,0,G$26/TEL_fec!G$26)</f>
        <v>0.41402112763797683</v>
      </c>
      <c r="H87" s="305">
        <f>IF(H$26=0,0,H$26/TEL_fec!H$26)</f>
        <v>0.4183069302011001</v>
      </c>
      <c r="I87" s="305">
        <f>IF(I$26=0,0,I$26/TEL_fec!I$26)</f>
        <v>0.42797854161058774</v>
      </c>
      <c r="J87" s="305">
        <f>IF(J$26=0,0,J$26/TEL_fec!J$26)</f>
        <v>0.43632871838721177</v>
      </c>
      <c r="K87" s="305">
        <f>IF(K$26=0,0,K$26/TEL_fec!K$26)</f>
        <v>0.43520125786510178</v>
      </c>
      <c r="L87" s="305">
        <f>IF(L$26=0,0,L$26/TEL_fec!L$26)</f>
        <v>0.4437678688467841</v>
      </c>
      <c r="M87" s="305">
        <f>IF(M$26=0,0,M$26/TEL_fec!M$26)</f>
        <v>0.4592577949454818</v>
      </c>
      <c r="N87" s="305">
        <f>IF(N$26=0,0,N$26/TEL_fec!N$26)</f>
        <v>0.46701805491400278</v>
      </c>
      <c r="O87" s="305">
        <f>IF(O$26=0,0,O$26/TEL_fec!O$26)</f>
        <v>0.48268770591715832</v>
      </c>
      <c r="P87" s="305">
        <f>IF(P$26=0,0,P$26/TEL_fec!P$26)</f>
        <v>0.48758604196342242</v>
      </c>
      <c r="Q87" s="305">
        <f>IF(Q$26=0,0,Q$26/TEL_fec!Q$26)</f>
        <v>0.49718109666821902</v>
      </c>
    </row>
    <row r="88" spans="1:17" x14ac:dyDescent="0.25">
      <c r="A88" s="127" t="s">
        <v>304</v>
      </c>
      <c r="B88" s="305">
        <f>IF(B$37=0,0,B$37/TEL_fec!B$37)</f>
        <v>0.52149006086042538</v>
      </c>
      <c r="C88" s="305">
        <f>IF(C$37=0,0,C$37/TEL_fec!C$37)</f>
        <v>0.52149006086042526</v>
      </c>
      <c r="D88" s="305">
        <f>IF(D$37=0,0,D$37/TEL_fec!D$37)</f>
        <v>0.52149006086042526</v>
      </c>
      <c r="E88" s="305">
        <f>IF(E$37=0,0,E$37/TEL_fec!E$37)</f>
        <v>0.52149006086042526</v>
      </c>
      <c r="F88" s="305">
        <f>IF(F$37=0,0,F$37/TEL_fec!F$37)</f>
        <v>0.52149006086042526</v>
      </c>
      <c r="G88" s="305">
        <f>IF(G$37=0,0,G$37/TEL_fec!G$37)</f>
        <v>0.52149006086042526</v>
      </c>
      <c r="H88" s="305">
        <f>IF(H$37=0,0,H$37/TEL_fec!H$37)</f>
        <v>0.52794571565650816</v>
      </c>
      <c r="I88" s="305">
        <f>IF(I$37=0,0,I$37/TEL_fec!I$37)</f>
        <v>0.54140430062794409</v>
      </c>
      <c r="J88" s="305">
        <f>IF(J$37=0,0,J$37/TEL_fec!J$37)</f>
        <v>0.54840277599500764</v>
      </c>
      <c r="K88" s="305">
        <f>IF(K$37=0,0,K$37/TEL_fec!K$37)</f>
        <v>0.54840277599500753</v>
      </c>
      <c r="L88" s="305">
        <f>IF(L$37=0,0,L$37/TEL_fec!L$37)</f>
        <v>0.55793666425555144</v>
      </c>
      <c r="M88" s="305">
        <f>IF(M$37=0,0,M$37/TEL_fec!M$37)</f>
        <v>0.57701446432227754</v>
      </c>
      <c r="N88" s="305">
        <f>IF(N$37=0,0,N$37/TEL_fec!N$37)</f>
        <v>0.58659218725853313</v>
      </c>
      <c r="O88" s="305">
        <f>IF(O$37=0,0,O$37/TEL_fec!O$37)</f>
        <v>0.60587769886159237</v>
      </c>
      <c r="P88" s="305">
        <f>IF(P$37=0,0,P$37/TEL_fec!P$37)</f>
        <v>0.61561180088021228</v>
      </c>
      <c r="Q88" s="305">
        <f>IF(Q$37=0,0,Q$37/TEL_fec!Q$37)</f>
        <v>0.62605150672421794</v>
      </c>
    </row>
    <row r="89" spans="1:17" x14ac:dyDescent="0.25">
      <c r="A89" s="127" t="s">
        <v>303</v>
      </c>
      <c r="B89" s="305">
        <f>IF(B$38=0,0,B$38/TEL_fec!B$38)</f>
        <v>0.35071644664817209</v>
      </c>
      <c r="C89" s="305">
        <f>IF(C$38=0,0,C$38/TEL_fec!C$38)</f>
        <v>0.34856656701262206</v>
      </c>
      <c r="D89" s="305">
        <f>IF(D$38=0,0,D$38/TEL_fec!D$38)</f>
        <v>0.35001987369634974</v>
      </c>
      <c r="E89" s="305">
        <f>IF(E$38=0,0,E$38/TEL_fec!E$38)</f>
        <v>0.35014723916487345</v>
      </c>
      <c r="F89" s="305">
        <f>IF(F$38=0,0,F$38/TEL_fec!F$38)</f>
        <v>0.35200744076204149</v>
      </c>
      <c r="G89" s="305">
        <f>IF(G$38=0,0,G$38/TEL_fec!G$38)</f>
        <v>0.35073710770770461</v>
      </c>
      <c r="H89" s="305">
        <f>IF(H$38=0,0,H$38/TEL_fec!H$38)</f>
        <v>0.35431469156141693</v>
      </c>
      <c r="I89" s="305">
        <f>IF(I$38=0,0,I$38/TEL_fec!I$38)</f>
        <v>0.36410833163012241</v>
      </c>
      <c r="J89" s="305">
        <f>IF(J$38=0,0,J$38/TEL_fec!J$38)</f>
        <v>0.37269659806666661</v>
      </c>
      <c r="K89" s="305">
        <f>IF(K$38=0,0,K$38/TEL_fec!K$38)</f>
        <v>0.37368388083380144</v>
      </c>
      <c r="L89" s="305">
        <f>IF(L$38=0,0,L$38/TEL_fec!L$38)</f>
        <v>0.37942095110758423</v>
      </c>
      <c r="M89" s="305">
        <f>IF(M$38=0,0,M$38/TEL_fec!M$38)</f>
        <v>0.39219765411100033</v>
      </c>
      <c r="N89" s="305">
        <f>IF(N$38=0,0,N$38/TEL_fec!N$38)</f>
        <v>0.39879108170823913</v>
      </c>
      <c r="O89" s="305">
        <f>IF(O$38=0,0,O$38/TEL_fec!O$38)</f>
        <v>0.41218024906623035</v>
      </c>
      <c r="P89" s="305">
        <f>IF(P$38=0,0,P$38/TEL_fec!P$38)</f>
        <v>0.41717441995447457</v>
      </c>
      <c r="Q89" s="305">
        <f>IF(Q$38=0,0,Q$38/TEL_fec!Q$38)</f>
        <v>0.42459876701433225</v>
      </c>
    </row>
    <row r="90" spans="1:17" x14ac:dyDescent="0.25">
      <c r="A90" s="72" t="s">
        <v>302</v>
      </c>
      <c r="B90" s="279">
        <f>IF(B$58=0,0,B$58/TEL_fec!B$58)</f>
        <v>0.41209026677165805</v>
      </c>
      <c r="C90" s="279">
        <f>IF(C$58=0,0,C$58/TEL_fec!C$58)</f>
        <v>0.412090266771658</v>
      </c>
      <c r="D90" s="279">
        <f>IF(D$58=0,0,D$58/TEL_fec!D$58)</f>
        <v>0.41209026677165794</v>
      </c>
      <c r="E90" s="279">
        <f>IF(E$58=0,0,E$58/TEL_fec!E$58)</f>
        <v>0.41209026677165805</v>
      </c>
      <c r="F90" s="279">
        <f>IF(F$58=0,0,F$58/TEL_fec!F$58)</f>
        <v>0.41209026677165805</v>
      </c>
      <c r="G90" s="279">
        <f>IF(G$58=0,0,G$58/TEL_fec!G$58)</f>
        <v>0.412090266771658</v>
      </c>
      <c r="H90" s="279">
        <f>IF(H$58=0,0,H$58/TEL_fec!H$58)</f>
        <v>0.41719163438490486</v>
      </c>
      <c r="I90" s="279">
        <f>IF(I$58=0,0,I$58/TEL_fec!I$58)</f>
        <v>0.42782683587292042</v>
      </c>
      <c r="J90" s="279">
        <f>IF(J$58=0,0,J$58/TEL_fec!J$58)</f>
        <v>0.43335714948282822</v>
      </c>
      <c r="K90" s="279">
        <f>IF(K$58=0,0,K$58/TEL_fec!K$58)</f>
        <v>0.43335714948282816</v>
      </c>
      <c r="L90" s="279">
        <f>IF(L$58=0,0,L$58/TEL_fec!L$58)</f>
        <v>0.44089098924609504</v>
      </c>
      <c r="M90" s="279">
        <f>IF(M$58=0,0,M$58/TEL_fec!M$58)</f>
        <v>0.45596658954793406</v>
      </c>
      <c r="N90" s="279">
        <f>IF(N$58=0,0,N$58/TEL_fec!N$58)</f>
        <v>0.46353506821338453</v>
      </c>
      <c r="O90" s="279">
        <f>IF(O$58=0,0,O$58/TEL_fec!O$58)</f>
        <v>0.47877480568454545</v>
      </c>
      <c r="P90" s="279">
        <f>IF(P$58=0,0,P$58/TEL_fec!P$58)</f>
        <v>0.48646685774593496</v>
      </c>
      <c r="Q90" s="279">
        <f>IF(Q$58=0,0,Q$58/TEL_fec!Q$58)</f>
        <v>0.49471648988499378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7">
    <tabColor theme="6" tint="-0.249977111117893"/>
    <pageSetUpPr fitToPage="1"/>
  </sheetPr>
  <dimension ref="A1:Q90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390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80" t="s">
        <v>135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5</v>
      </c>
      <c r="B5" s="96">
        <v>2002.60902111771</v>
      </c>
      <c r="C5" s="96">
        <v>2127.0589147375558</v>
      </c>
      <c r="D5" s="96">
        <v>2008.2789878868721</v>
      </c>
      <c r="E5" s="96">
        <v>1987.3843381965603</v>
      </c>
      <c r="F5" s="96">
        <v>1715.7577148127721</v>
      </c>
      <c r="G5" s="96">
        <v>1781.5342514862612</v>
      </c>
      <c r="H5" s="96">
        <v>1764.6879129657123</v>
      </c>
      <c r="I5" s="96">
        <v>1639.6081118812799</v>
      </c>
      <c r="J5" s="96">
        <v>1474.0080984061203</v>
      </c>
      <c r="K5" s="96">
        <v>1197.0019074093123</v>
      </c>
      <c r="L5" s="96">
        <v>1290.4605044778068</v>
      </c>
      <c r="M5" s="96">
        <v>1274.2775061532554</v>
      </c>
      <c r="N5" s="96">
        <v>1239.9354053261318</v>
      </c>
      <c r="O5" s="96">
        <v>1216.5144565201031</v>
      </c>
      <c r="P5" s="96">
        <v>1252.1203160004336</v>
      </c>
      <c r="Q5" s="96">
        <v>1216.7621543874893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99.093351755171227</v>
      </c>
      <c r="C10" s="158">
        <v>100.67869231337338</v>
      </c>
      <c r="D10" s="158">
        <v>97.181325501953467</v>
      </c>
      <c r="E10" s="158">
        <v>96.19745783853952</v>
      </c>
      <c r="F10" s="158">
        <v>86.61051366689054</v>
      </c>
      <c r="G10" s="158">
        <v>89.030553946280619</v>
      </c>
      <c r="H10" s="158">
        <v>87.622837493490721</v>
      </c>
      <c r="I10" s="158">
        <v>82.879615675957979</v>
      </c>
      <c r="J10" s="158">
        <v>78.723057936631875</v>
      </c>
      <c r="K10" s="158">
        <v>65.523190265103452</v>
      </c>
      <c r="L10" s="158">
        <v>69.42552631986112</v>
      </c>
      <c r="M10" s="158">
        <v>68.429944617224265</v>
      </c>
      <c r="N10" s="158">
        <v>66.628287469895383</v>
      </c>
      <c r="O10" s="158">
        <v>65.730825074722873</v>
      </c>
      <c r="P10" s="158">
        <v>65.208356200964161</v>
      </c>
      <c r="Q10" s="158">
        <v>63.874717235637092</v>
      </c>
    </row>
    <row r="11" spans="1:17" x14ac:dyDescent="0.25">
      <c r="A11" s="92" t="s">
        <v>125</v>
      </c>
      <c r="B11" s="91">
        <v>46.400109731805294</v>
      </c>
      <c r="C11" s="91">
        <v>47.142439813086682</v>
      </c>
      <c r="D11" s="91">
        <v>45.504810235037922</v>
      </c>
      <c r="E11" s="91">
        <v>45.044117698804293</v>
      </c>
      <c r="F11" s="91">
        <v>40.555065167245424</v>
      </c>
      <c r="G11" s="91">
        <v>41.688240426030923</v>
      </c>
      <c r="H11" s="91">
        <v>41.029082200743524</v>
      </c>
      <c r="I11" s="91">
        <v>38.808085444477001</v>
      </c>
      <c r="J11" s="91">
        <v>36.861792057531886</v>
      </c>
      <c r="K11" s="91">
        <v>30.681000939299626</v>
      </c>
      <c r="L11" s="91">
        <v>32.508255926077155</v>
      </c>
      <c r="M11" s="91">
        <v>32.042078332614963</v>
      </c>
      <c r="N11" s="91">
        <v>31.198458777372817</v>
      </c>
      <c r="O11" s="91">
        <v>30.778225200865499</v>
      </c>
      <c r="P11" s="91">
        <v>30.533581007844834</v>
      </c>
      <c r="Q11" s="91">
        <v>29.90910930275329</v>
      </c>
    </row>
    <row r="12" spans="1:17" x14ac:dyDescent="0.25">
      <c r="A12" s="92" t="s">
        <v>26</v>
      </c>
      <c r="B12" s="91">
        <v>52.693242023365933</v>
      </c>
      <c r="C12" s="91">
        <v>53.536252500286693</v>
      </c>
      <c r="D12" s="91">
        <v>51.676515266915537</v>
      </c>
      <c r="E12" s="91">
        <v>51.153340139735235</v>
      </c>
      <c r="F12" s="91">
        <v>46.055448499645109</v>
      </c>
      <c r="G12" s="91">
        <v>47.342313520249697</v>
      </c>
      <c r="H12" s="91">
        <v>46.593755292747204</v>
      </c>
      <c r="I12" s="91">
        <v>44.07153023148097</v>
      </c>
      <c r="J12" s="91">
        <v>41.861265879099982</v>
      </c>
      <c r="K12" s="91">
        <v>34.842189325803822</v>
      </c>
      <c r="L12" s="91">
        <v>36.917270393783966</v>
      </c>
      <c r="M12" s="91">
        <v>36.387866284609295</v>
      </c>
      <c r="N12" s="91">
        <v>35.42982869252257</v>
      </c>
      <c r="O12" s="91">
        <v>34.95259987385738</v>
      </c>
      <c r="P12" s="91">
        <v>34.674775193119331</v>
      </c>
      <c r="Q12" s="91">
        <v>33.965607932883799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306</v>
      </c>
      <c r="B15" s="206">
        <v>161.07983812794831</v>
      </c>
      <c r="C15" s="206">
        <v>164.34085433266353</v>
      </c>
      <c r="D15" s="206">
        <v>160.93898263668797</v>
      </c>
      <c r="E15" s="206">
        <v>158.56595184600923</v>
      </c>
      <c r="F15" s="206">
        <v>140.912998195103</v>
      </c>
      <c r="G15" s="206">
        <v>144.66337652365479</v>
      </c>
      <c r="H15" s="206">
        <v>143.580233680617</v>
      </c>
      <c r="I15" s="206">
        <v>136.84449112262917</v>
      </c>
      <c r="J15" s="206">
        <v>126.98836916868058</v>
      </c>
      <c r="K15" s="206">
        <v>106.71932187683561</v>
      </c>
      <c r="L15" s="206">
        <v>112.16212525840646</v>
      </c>
      <c r="M15" s="206">
        <v>110.34302527492613</v>
      </c>
      <c r="N15" s="206">
        <v>107.30342285327248</v>
      </c>
      <c r="O15" s="206">
        <v>105.61478829937309</v>
      </c>
      <c r="P15" s="206">
        <v>106.82661760047677</v>
      </c>
      <c r="Q15" s="206">
        <v>103.70853523619536</v>
      </c>
    </row>
    <row r="16" spans="1:17" x14ac:dyDescent="0.25">
      <c r="A16" s="88" t="s">
        <v>33</v>
      </c>
      <c r="B16" s="87">
        <v>21.133793822199166</v>
      </c>
      <c r="C16" s="87">
        <v>25.448546041562548</v>
      </c>
      <c r="D16" s="87">
        <v>30.949610948660421</v>
      </c>
      <c r="E16" s="87">
        <v>32.470271852405112</v>
      </c>
      <c r="F16" s="87">
        <v>29.268055216718299</v>
      </c>
      <c r="G16" s="87">
        <v>25.092529470729346</v>
      </c>
      <c r="H16" s="87">
        <v>24.777028253943829</v>
      </c>
      <c r="I16" s="87">
        <v>26.406016057276595</v>
      </c>
      <c r="J16" s="87">
        <v>27.083033898556597</v>
      </c>
      <c r="K16" s="87">
        <v>24.326686781535326</v>
      </c>
      <c r="L16" s="87">
        <v>23.937540298127615</v>
      </c>
      <c r="M16" s="87">
        <v>22.678490581951923</v>
      </c>
      <c r="N16" s="87">
        <v>21.965858427419146</v>
      </c>
      <c r="O16" s="87">
        <v>21.12188183710121</v>
      </c>
      <c r="P16" s="87">
        <v>26.367210604796469</v>
      </c>
      <c r="Q16" s="87">
        <v>23.496153699931398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10.528741332030496</v>
      </c>
      <c r="C19" s="87">
        <v>17.537923094813959</v>
      </c>
      <c r="D19" s="87">
        <v>16.688721604357823</v>
      </c>
      <c r="E19" s="87">
        <v>16.66068407511418</v>
      </c>
      <c r="F19" s="87">
        <v>13.073656688590383</v>
      </c>
      <c r="G19" s="87">
        <v>21.198283582676641</v>
      </c>
      <c r="H19" s="87">
        <v>25.113168460614702</v>
      </c>
      <c r="I19" s="87">
        <v>23.222663431626884</v>
      </c>
      <c r="J19" s="87">
        <v>11.1264599905222</v>
      </c>
      <c r="K19" s="87">
        <v>10.484818163665249</v>
      </c>
      <c r="L19" s="87">
        <v>10.429902564246564</v>
      </c>
      <c r="M19" s="87">
        <v>10.947388133088483</v>
      </c>
      <c r="N19" s="87">
        <v>10.29930426690283</v>
      </c>
      <c r="O19" s="87">
        <v>10.077314619640656</v>
      </c>
      <c r="P19" s="87">
        <v>9.3725770572042979</v>
      </c>
      <c r="Q19" s="87">
        <v>9.2455968498841603</v>
      </c>
    </row>
    <row r="20" spans="1:17" x14ac:dyDescent="0.25">
      <c r="A20" s="88" t="s">
        <v>29</v>
      </c>
      <c r="B20" s="87">
        <v>39.08416716539719</v>
      </c>
      <c r="C20" s="87">
        <v>30.292433954685965</v>
      </c>
      <c r="D20" s="87">
        <v>16.238999089531916</v>
      </c>
      <c r="E20" s="87">
        <v>10.53557725410383</v>
      </c>
      <c r="F20" s="87">
        <v>4.4122861536817037</v>
      </c>
      <c r="G20" s="87">
        <v>4.3914811365133595</v>
      </c>
      <c r="H20" s="87">
        <v>4.8262212443336177</v>
      </c>
      <c r="I20" s="87">
        <v>4.4078872343591504</v>
      </c>
      <c r="J20" s="87">
        <v>0</v>
      </c>
      <c r="K20" s="87">
        <v>0</v>
      </c>
      <c r="L20" s="87">
        <v>0</v>
      </c>
      <c r="M20" s="87">
        <v>0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88" t="s">
        <v>28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26</v>
      </c>
      <c r="B22" s="87">
        <v>90.333135808321458</v>
      </c>
      <c r="C22" s="87">
        <v>91.061951241601065</v>
      </c>
      <c r="D22" s="87">
        <v>97.061650994137807</v>
      </c>
      <c r="E22" s="87">
        <v>98.899418664386104</v>
      </c>
      <c r="F22" s="87">
        <v>94.159000136112596</v>
      </c>
      <c r="G22" s="87">
        <v>93.981082333735458</v>
      </c>
      <c r="H22" s="87">
        <v>88.863815721724862</v>
      </c>
      <c r="I22" s="87">
        <v>82.807924399366541</v>
      </c>
      <c r="J22" s="87">
        <v>88.778875279601777</v>
      </c>
      <c r="K22" s="87">
        <v>71.90781693163504</v>
      </c>
      <c r="L22" s="87">
        <v>77.794682396032286</v>
      </c>
      <c r="M22" s="87">
        <v>76.717146559885734</v>
      </c>
      <c r="N22" s="87">
        <v>75.038260158950507</v>
      </c>
      <c r="O22" s="87">
        <v>74.41559184263123</v>
      </c>
      <c r="P22" s="87">
        <v>71.086829938476001</v>
      </c>
      <c r="Q22" s="87">
        <v>70.96678468637981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0</v>
      </c>
      <c r="C24" s="87">
        <v>0</v>
      </c>
      <c r="D24" s="87">
        <v>0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7">
        <v>0</v>
      </c>
      <c r="M24" s="87">
        <v>0</v>
      </c>
      <c r="N24" s="87">
        <v>0</v>
      </c>
      <c r="O24" s="87">
        <v>0</v>
      </c>
      <c r="P24" s="87">
        <v>0</v>
      </c>
      <c r="Q24" s="87">
        <v>0</v>
      </c>
    </row>
    <row r="25" spans="1:17" x14ac:dyDescent="0.25">
      <c r="A25" s="88" t="s">
        <v>22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156" t="s">
        <v>305</v>
      </c>
      <c r="B26" s="204">
        <v>791.97587079574578</v>
      </c>
      <c r="C26" s="204">
        <v>808.00920046892907</v>
      </c>
      <c r="D26" s="204">
        <v>791.28333129704924</v>
      </c>
      <c r="E26" s="204">
        <v>779.61592990954557</v>
      </c>
      <c r="F26" s="204">
        <v>692.82224112592303</v>
      </c>
      <c r="G26" s="204">
        <v>711.26160124130274</v>
      </c>
      <c r="H26" s="204">
        <v>705.93614892970027</v>
      </c>
      <c r="I26" s="204">
        <v>672.81874801959339</v>
      </c>
      <c r="J26" s="204">
        <v>624.35948174601288</v>
      </c>
      <c r="K26" s="204">
        <v>524.70333256110848</v>
      </c>
      <c r="L26" s="204">
        <v>551.46378252049851</v>
      </c>
      <c r="M26" s="204">
        <v>542.51987426838673</v>
      </c>
      <c r="N26" s="204">
        <v>527.57516236192305</v>
      </c>
      <c r="O26" s="204">
        <v>519.27270913858445</v>
      </c>
      <c r="P26" s="204">
        <v>525.2308698690108</v>
      </c>
      <c r="Q26" s="204">
        <v>509.90029824462727</v>
      </c>
    </row>
    <row r="27" spans="1:17" x14ac:dyDescent="0.25">
      <c r="A27" s="88" t="s">
        <v>33</v>
      </c>
      <c r="B27" s="87">
        <v>103.90781962581256</v>
      </c>
      <c r="C27" s="87">
        <v>125.12201803768254</v>
      </c>
      <c r="D27" s="87">
        <v>152.16892049758042</v>
      </c>
      <c r="E27" s="87">
        <v>159.64550327432516</v>
      </c>
      <c r="F27" s="87">
        <v>143.9012714821983</v>
      </c>
      <c r="G27" s="87">
        <v>123.37160323108596</v>
      </c>
      <c r="H27" s="87">
        <v>121.82038891522382</v>
      </c>
      <c r="I27" s="87">
        <v>129.82957894827661</v>
      </c>
      <c r="J27" s="87">
        <v>133.15825000123661</v>
      </c>
      <c r="K27" s="87">
        <v>119.60621000921535</v>
      </c>
      <c r="L27" s="87">
        <v>117.69290646579411</v>
      </c>
      <c r="M27" s="87">
        <v>111.50257869459695</v>
      </c>
      <c r="N27" s="87">
        <v>107.99880393481081</v>
      </c>
      <c r="O27" s="87">
        <v>103.84925236574763</v>
      </c>
      <c r="P27" s="87">
        <v>129.63878547358263</v>
      </c>
      <c r="Q27" s="87">
        <v>115.52275569132938</v>
      </c>
    </row>
    <row r="28" spans="1:17" x14ac:dyDescent="0.25">
      <c r="A28" s="88" t="s">
        <v>31</v>
      </c>
      <c r="B28" s="87">
        <v>0</v>
      </c>
      <c r="C28" s="87">
        <v>0</v>
      </c>
      <c r="D28" s="87">
        <v>0</v>
      </c>
      <c r="E28" s="87">
        <v>0</v>
      </c>
      <c r="F28" s="87">
        <v>0</v>
      </c>
      <c r="G28" s="87">
        <v>0</v>
      </c>
      <c r="H28" s="87">
        <v>0</v>
      </c>
      <c r="I28" s="87">
        <v>0</v>
      </c>
      <c r="J28" s="87">
        <v>0</v>
      </c>
      <c r="K28" s="87">
        <v>0</v>
      </c>
      <c r="L28" s="87">
        <v>0</v>
      </c>
      <c r="M28" s="87">
        <v>0</v>
      </c>
      <c r="N28" s="87">
        <v>0</v>
      </c>
      <c r="O28" s="87">
        <v>0</v>
      </c>
      <c r="P28" s="87">
        <v>0</v>
      </c>
      <c r="Q28" s="87">
        <v>0</v>
      </c>
    </row>
    <row r="29" spans="1:17" x14ac:dyDescent="0.25">
      <c r="A29" s="88" t="s">
        <v>30</v>
      </c>
      <c r="B29" s="87">
        <v>0</v>
      </c>
      <c r="C29" s="87">
        <v>0</v>
      </c>
      <c r="D29" s="87">
        <v>0</v>
      </c>
      <c r="E29" s="87">
        <v>0</v>
      </c>
      <c r="F29" s="87">
        <v>0</v>
      </c>
      <c r="G29" s="87">
        <v>0</v>
      </c>
      <c r="H29" s="87">
        <v>0</v>
      </c>
      <c r="I29" s="87">
        <v>0</v>
      </c>
      <c r="J29" s="87">
        <v>0</v>
      </c>
      <c r="K29" s="87">
        <v>0</v>
      </c>
      <c r="L29" s="87">
        <v>0</v>
      </c>
      <c r="M29" s="87">
        <v>0</v>
      </c>
      <c r="N29" s="87">
        <v>0</v>
      </c>
      <c r="O29" s="87">
        <v>0</v>
      </c>
      <c r="P29" s="87">
        <v>0</v>
      </c>
      <c r="Q29" s="87">
        <v>0</v>
      </c>
    </row>
    <row r="30" spans="1:17" x14ac:dyDescent="0.25">
      <c r="A30" s="88" t="s">
        <v>125</v>
      </c>
      <c r="B30" s="87">
        <v>51.76631154914994</v>
      </c>
      <c r="C30" s="87">
        <v>86.228121882835296</v>
      </c>
      <c r="D30" s="87">
        <v>82.052881221425963</v>
      </c>
      <c r="E30" s="87">
        <v>81.915030035978063</v>
      </c>
      <c r="F30" s="87">
        <v>64.278812052236049</v>
      </c>
      <c r="G30" s="87">
        <v>104.22489428149349</v>
      </c>
      <c r="H30" s="87">
        <v>123.47307826468895</v>
      </c>
      <c r="I30" s="87">
        <v>114.17809520549885</v>
      </c>
      <c r="J30" s="87">
        <v>54.70509495340081</v>
      </c>
      <c r="K30" s="87">
        <v>51.550355971354136</v>
      </c>
      <c r="L30" s="87">
        <v>51.280354274212279</v>
      </c>
      <c r="M30" s="87">
        <v>53.824658321018362</v>
      </c>
      <c r="N30" s="87">
        <v>50.638245978938919</v>
      </c>
      <c r="O30" s="87">
        <v>49.546796879899901</v>
      </c>
      <c r="P30" s="87">
        <v>46.081837197921125</v>
      </c>
      <c r="Q30" s="87">
        <v>45.457517845263787</v>
      </c>
    </row>
    <row r="31" spans="1:17" x14ac:dyDescent="0.25">
      <c r="A31" s="88" t="s">
        <v>29</v>
      </c>
      <c r="B31" s="87">
        <v>192.16382189653615</v>
      </c>
      <c r="C31" s="87">
        <v>148.93780027720598</v>
      </c>
      <c r="D31" s="87">
        <v>79.841745523531927</v>
      </c>
      <c r="E31" s="87">
        <v>51.799921499343839</v>
      </c>
      <c r="F31" s="87">
        <v>21.69374025560171</v>
      </c>
      <c r="G31" s="87">
        <v>21.591448921190686</v>
      </c>
      <c r="H31" s="87">
        <v>23.72892111797362</v>
      </c>
      <c r="I31" s="87">
        <v>21.672112235599155</v>
      </c>
      <c r="J31" s="87">
        <v>0</v>
      </c>
      <c r="K31" s="87">
        <v>0</v>
      </c>
      <c r="L31" s="87">
        <v>0</v>
      </c>
      <c r="M31" s="87">
        <v>0</v>
      </c>
      <c r="N31" s="87">
        <v>0</v>
      </c>
      <c r="O31" s="87">
        <v>0</v>
      </c>
      <c r="P31" s="87">
        <v>0</v>
      </c>
      <c r="Q31" s="87">
        <v>0</v>
      </c>
    </row>
    <row r="32" spans="1:17" x14ac:dyDescent="0.25">
      <c r="A32" s="88" t="s">
        <v>28</v>
      </c>
      <c r="B32" s="87">
        <v>0</v>
      </c>
      <c r="C32" s="87">
        <v>0</v>
      </c>
      <c r="D32" s="87">
        <v>0</v>
      </c>
      <c r="E32" s="87">
        <v>0</v>
      </c>
      <c r="F32" s="87">
        <v>0</v>
      </c>
      <c r="G32" s="87">
        <v>0</v>
      </c>
      <c r="H32" s="87">
        <v>0</v>
      </c>
      <c r="I32" s="87">
        <v>0</v>
      </c>
      <c r="J32" s="87">
        <v>0</v>
      </c>
      <c r="K32" s="87">
        <v>0</v>
      </c>
      <c r="L32" s="87">
        <v>0</v>
      </c>
      <c r="M32" s="87">
        <v>0</v>
      </c>
      <c r="N32" s="87">
        <v>0</v>
      </c>
      <c r="O32" s="87">
        <v>0</v>
      </c>
      <c r="P32" s="87">
        <v>0</v>
      </c>
      <c r="Q32" s="87">
        <v>0</v>
      </c>
    </row>
    <row r="33" spans="1:17" x14ac:dyDescent="0.25">
      <c r="A33" s="88" t="s">
        <v>26</v>
      </c>
      <c r="B33" s="87">
        <v>444.13791772424707</v>
      </c>
      <c r="C33" s="87">
        <v>447.72126027120521</v>
      </c>
      <c r="D33" s="87">
        <v>477.21978405451097</v>
      </c>
      <c r="E33" s="87">
        <v>486.25547509989849</v>
      </c>
      <c r="F33" s="87">
        <v>462.94841733588692</v>
      </c>
      <c r="G33" s="87">
        <v>462.07365480753265</v>
      </c>
      <c r="H33" s="87">
        <v>436.91376063181389</v>
      </c>
      <c r="I33" s="87">
        <v>407.13896163021877</v>
      </c>
      <c r="J33" s="87">
        <v>436.49613679137542</v>
      </c>
      <c r="K33" s="87">
        <v>353.54676658053893</v>
      </c>
      <c r="L33" s="87">
        <v>382.49052178049209</v>
      </c>
      <c r="M33" s="87">
        <v>377.19263725277148</v>
      </c>
      <c r="N33" s="87">
        <v>368.93811244817334</v>
      </c>
      <c r="O33" s="87">
        <v>365.87665989293691</v>
      </c>
      <c r="P33" s="87">
        <v>349.51024719750706</v>
      </c>
      <c r="Q33" s="87">
        <v>348.92002470803413</v>
      </c>
    </row>
    <row r="34" spans="1:17" x14ac:dyDescent="0.25">
      <c r="A34" s="88" t="s">
        <v>25</v>
      </c>
      <c r="B34" s="87">
        <v>0</v>
      </c>
      <c r="C34" s="87">
        <v>0</v>
      </c>
      <c r="D34" s="87">
        <v>0</v>
      </c>
      <c r="E34" s="87">
        <v>0</v>
      </c>
      <c r="F34" s="87">
        <v>0</v>
      </c>
      <c r="G34" s="87">
        <v>0</v>
      </c>
      <c r="H34" s="87">
        <v>0</v>
      </c>
      <c r="I34" s="87">
        <v>0</v>
      </c>
      <c r="J34" s="87">
        <v>0</v>
      </c>
      <c r="K34" s="87">
        <v>0</v>
      </c>
      <c r="L34" s="87">
        <v>0</v>
      </c>
      <c r="M34" s="87">
        <v>0</v>
      </c>
      <c r="N34" s="87">
        <v>0</v>
      </c>
      <c r="O34" s="87">
        <v>0</v>
      </c>
      <c r="P34" s="87">
        <v>0</v>
      </c>
      <c r="Q34" s="87">
        <v>0</v>
      </c>
    </row>
    <row r="35" spans="1:17" x14ac:dyDescent="0.25">
      <c r="A35" s="88" t="s">
        <v>86</v>
      </c>
      <c r="B35" s="87">
        <v>0</v>
      </c>
      <c r="C35" s="87">
        <v>0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88" t="s">
        <v>22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156" t="s">
        <v>304</v>
      </c>
      <c r="B37" s="204">
        <v>0</v>
      </c>
      <c r="C37" s="204">
        <v>0</v>
      </c>
      <c r="D37" s="204">
        <v>0</v>
      </c>
      <c r="E37" s="204">
        <v>0</v>
      </c>
      <c r="F37" s="204">
        <v>0</v>
      </c>
      <c r="G37" s="204">
        <v>0</v>
      </c>
      <c r="H37" s="204">
        <v>0</v>
      </c>
      <c r="I37" s="204">
        <v>0</v>
      </c>
      <c r="J37" s="204">
        <v>0</v>
      </c>
      <c r="K37" s="204">
        <v>0</v>
      </c>
      <c r="L37" s="204">
        <v>0</v>
      </c>
      <c r="M37" s="204">
        <v>0</v>
      </c>
      <c r="N37" s="204">
        <v>0</v>
      </c>
      <c r="O37" s="204">
        <v>0</v>
      </c>
      <c r="P37" s="204">
        <v>0</v>
      </c>
      <c r="Q37" s="204">
        <v>0</v>
      </c>
    </row>
    <row r="38" spans="1:17" x14ac:dyDescent="0.25">
      <c r="A38" s="156" t="s">
        <v>303</v>
      </c>
      <c r="B38" s="204">
        <v>950.45996043884497</v>
      </c>
      <c r="C38" s="204">
        <v>1054.0301676225899</v>
      </c>
      <c r="D38" s="204">
        <v>958.87534845118148</v>
      </c>
      <c r="E38" s="204">
        <v>953.00499860246578</v>
      </c>
      <c r="F38" s="204">
        <v>795.41196182485555</v>
      </c>
      <c r="G38" s="204">
        <v>836.57871977502293</v>
      </c>
      <c r="H38" s="204">
        <v>827.5486928619041</v>
      </c>
      <c r="I38" s="204">
        <v>747.06525706309969</v>
      </c>
      <c r="J38" s="204">
        <v>643.93718955479494</v>
      </c>
      <c r="K38" s="204">
        <v>500.05606270626481</v>
      </c>
      <c r="L38" s="204">
        <v>557.40907037904094</v>
      </c>
      <c r="M38" s="204">
        <v>552.98466199271797</v>
      </c>
      <c r="N38" s="204">
        <v>538.42853264104087</v>
      </c>
      <c r="O38" s="204">
        <v>525.89613400742269</v>
      </c>
      <c r="P38" s="204">
        <v>554.85447232998195</v>
      </c>
      <c r="Q38" s="204">
        <v>539.27860367102949</v>
      </c>
    </row>
    <row r="39" spans="1:17" x14ac:dyDescent="0.25">
      <c r="A39" s="152" t="s">
        <v>310</v>
      </c>
      <c r="B39" s="264">
        <v>767.90281056050355</v>
      </c>
      <c r="C39" s="264">
        <v>867.7771993789047</v>
      </c>
      <c r="D39" s="264">
        <v>776.47783479626844</v>
      </c>
      <c r="E39" s="264">
        <v>773.29691984365525</v>
      </c>
      <c r="F39" s="264">
        <v>635.71056387040551</v>
      </c>
      <c r="G39" s="264">
        <v>672.62689304821413</v>
      </c>
      <c r="H39" s="264">
        <v>664.82442802387152</v>
      </c>
      <c r="I39" s="264">
        <v>591.97483379078665</v>
      </c>
      <c r="J39" s="264">
        <v>500.01703783029035</v>
      </c>
      <c r="K39" s="264">
        <v>379.10749791251777</v>
      </c>
      <c r="L39" s="264">
        <v>430.29199508618024</v>
      </c>
      <c r="M39" s="264">
        <v>427.92923334780164</v>
      </c>
      <c r="N39" s="264">
        <v>416.81798674066545</v>
      </c>
      <c r="O39" s="264">
        <v>406.19937393479978</v>
      </c>
      <c r="P39" s="264">
        <v>433.78430571610829</v>
      </c>
      <c r="Q39" s="264">
        <v>421.74226373667466</v>
      </c>
    </row>
    <row r="40" spans="1:17" x14ac:dyDescent="0.25">
      <c r="A40" s="154" t="s">
        <v>33</v>
      </c>
      <c r="B40" s="83">
        <v>0</v>
      </c>
      <c r="C40" s="83">
        <v>0</v>
      </c>
      <c r="D40" s="83">
        <v>0</v>
      </c>
      <c r="E40" s="83">
        <v>0</v>
      </c>
      <c r="F40" s="83">
        <v>0</v>
      </c>
      <c r="G40" s="83">
        <v>0</v>
      </c>
      <c r="H40" s="83">
        <v>0</v>
      </c>
      <c r="I40" s="83">
        <v>0</v>
      </c>
      <c r="J40" s="83">
        <v>0</v>
      </c>
      <c r="K40" s="83">
        <v>0</v>
      </c>
      <c r="L40" s="83">
        <v>0</v>
      </c>
      <c r="M40" s="83">
        <v>0</v>
      </c>
      <c r="N40" s="83">
        <v>0</v>
      </c>
      <c r="O40" s="83">
        <v>0</v>
      </c>
      <c r="P40" s="83">
        <v>0</v>
      </c>
      <c r="Q40" s="83">
        <v>0</v>
      </c>
    </row>
    <row r="41" spans="1:17" x14ac:dyDescent="0.25">
      <c r="A41" s="154" t="s">
        <v>30</v>
      </c>
      <c r="B41" s="208">
        <v>0</v>
      </c>
      <c r="C41" s="208">
        <v>0</v>
      </c>
      <c r="D41" s="208">
        <v>0</v>
      </c>
      <c r="E41" s="208">
        <v>0</v>
      </c>
      <c r="F41" s="208">
        <v>0</v>
      </c>
      <c r="G41" s="208">
        <v>0</v>
      </c>
      <c r="H41" s="208">
        <v>0</v>
      </c>
      <c r="I41" s="208">
        <v>0</v>
      </c>
      <c r="J41" s="208">
        <v>0</v>
      </c>
      <c r="K41" s="208">
        <v>0</v>
      </c>
      <c r="L41" s="208">
        <v>0</v>
      </c>
      <c r="M41" s="208">
        <v>0</v>
      </c>
      <c r="N41" s="208">
        <v>0</v>
      </c>
      <c r="O41" s="208">
        <v>0</v>
      </c>
      <c r="P41" s="208">
        <v>0</v>
      </c>
      <c r="Q41" s="208">
        <v>0</v>
      </c>
    </row>
    <row r="42" spans="1:17" x14ac:dyDescent="0.25">
      <c r="A42" s="154" t="s">
        <v>125</v>
      </c>
      <c r="B42" s="208">
        <v>47.876504077491809</v>
      </c>
      <c r="C42" s="208">
        <v>115.25073889916692</v>
      </c>
      <c r="D42" s="208">
        <v>88.031290909995434</v>
      </c>
      <c r="E42" s="208">
        <v>85.622565777528749</v>
      </c>
      <c r="F42" s="208">
        <v>51.554616221616371</v>
      </c>
      <c r="G42" s="208">
        <v>104.52274954194787</v>
      </c>
      <c r="H42" s="208">
        <v>131.5770337647308</v>
      </c>
      <c r="I42" s="208">
        <v>115.20105362840548</v>
      </c>
      <c r="J42" s="208">
        <v>30.839173977898614</v>
      </c>
      <c r="K42" s="208">
        <v>28.810996050956398</v>
      </c>
      <c r="L42" s="208">
        <v>29.557462929632628</v>
      </c>
      <c r="M42" s="208">
        <v>33.055081952269532</v>
      </c>
      <c r="N42" s="208">
        <v>30.091681471371494</v>
      </c>
      <c r="O42" s="208">
        <v>28.374766996732333</v>
      </c>
      <c r="P42" s="208">
        <v>30.398554699499293</v>
      </c>
      <c r="Q42" s="208">
        <v>28.805408517894783</v>
      </c>
    </row>
    <row r="43" spans="1:17" x14ac:dyDescent="0.25">
      <c r="A43" s="154" t="s">
        <v>29</v>
      </c>
      <c r="B43" s="208">
        <v>0</v>
      </c>
      <c r="C43" s="208">
        <v>0</v>
      </c>
      <c r="D43" s="208">
        <v>0</v>
      </c>
      <c r="E43" s="208">
        <v>0</v>
      </c>
      <c r="F43" s="208">
        <v>0</v>
      </c>
      <c r="G43" s="208">
        <v>0</v>
      </c>
      <c r="H43" s="208">
        <v>0</v>
      </c>
      <c r="I43" s="208">
        <v>0</v>
      </c>
      <c r="J43" s="208">
        <v>0</v>
      </c>
      <c r="K43" s="208">
        <v>0</v>
      </c>
      <c r="L43" s="208">
        <v>0</v>
      </c>
      <c r="M43" s="208">
        <v>0</v>
      </c>
      <c r="N43" s="208">
        <v>0</v>
      </c>
      <c r="O43" s="208">
        <v>0</v>
      </c>
      <c r="P43" s="208">
        <v>0</v>
      </c>
      <c r="Q43" s="208">
        <v>0</v>
      </c>
    </row>
    <row r="44" spans="1:17" x14ac:dyDescent="0.25">
      <c r="A44" s="154" t="s">
        <v>26</v>
      </c>
      <c r="B44" s="208">
        <v>720.02630648301169</v>
      </c>
      <c r="C44" s="208">
        <v>752.52646047973781</v>
      </c>
      <c r="D44" s="208">
        <v>688.44654388627305</v>
      </c>
      <c r="E44" s="208">
        <v>687.67435406612651</v>
      </c>
      <c r="F44" s="208">
        <v>584.15594764878915</v>
      </c>
      <c r="G44" s="208">
        <v>568.10414350626627</v>
      </c>
      <c r="H44" s="208">
        <v>533.24739425914072</v>
      </c>
      <c r="I44" s="208">
        <v>476.77378016238117</v>
      </c>
      <c r="J44" s="208">
        <v>469.17786385239174</v>
      </c>
      <c r="K44" s="208">
        <v>350.29650186156135</v>
      </c>
      <c r="L44" s="208">
        <v>400.73453215654763</v>
      </c>
      <c r="M44" s="208">
        <v>394.87415139553212</v>
      </c>
      <c r="N44" s="208">
        <v>386.72630526929396</v>
      </c>
      <c r="O44" s="208">
        <v>377.82460693806746</v>
      </c>
      <c r="P44" s="208">
        <v>403.38575101660899</v>
      </c>
      <c r="Q44" s="208">
        <v>392.9368552187799</v>
      </c>
    </row>
    <row r="45" spans="1:17" x14ac:dyDescent="0.25">
      <c r="A45" s="152" t="s">
        <v>309</v>
      </c>
      <c r="B45" s="264">
        <v>182.55714987834139</v>
      </c>
      <c r="C45" s="264">
        <v>186.2529682436853</v>
      </c>
      <c r="D45" s="264">
        <v>182.39751365491304</v>
      </c>
      <c r="E45" s="264">
        <v>179.70807875881047</v>
      </c>
      <c r="F45" s="264">
        <v>159.70139795445007</v>
      </c>
      <c r="G45" s="264">
        <v>163.95182672680878</v>
      </c>
      <c r="H45" s="264">
        <v>162.72426483803264</v>
      </c>
      <c r="I45" s="264">
        <v>155.09042327231305</v>
      </c>
      <c r="J45" s="264">
        <v>143.92015172450465</v>
      </c>
      <c r="K45" s="264">
        <v>120.94856479374704</v>
      </c>
      <c r="L45" s="264">
        <v>127.11707529286066</v>
      </c>
      <c r="M45" s="264">
        <v>125.05542864491628</v>
      </c>
      <c r="N45" s="264">
        <v>121.61054590037547</v>
      </c>
      <c r="O45" s="264">
        <v>119.69676007262285</v>
      </c>
      <c r="P45" s="264">
        <v>121.07016661387367</v>
      </c>
      <c r="Q45" s="264">
        <v>117.53633993435479</v>
      </c>
    </row>
    <row r="46" spans="1:17" x14ac:dyDescent="0.25">
      <c r="A46" s="150" t="s">
        <v>33</v>
      </c>
      <c r="B46" s="87">
        <v>23.951632998492389</v>
      </c>
      <c r="C46" s="87">
        <v>28.841685513770884</v>
      </c>
      <c r="D46" s="87">
        <v>35.076225741815151</v>
      </c>
      <c r="E46" s="87">
        <v>36.799641432725792</v>
      </c>
      <c r="F46" s="87">
        <v>33.170462578947408</v>
      </c>
      <c r="G46" s="87">
        <v>28.438200066826592</v>
      </c>
      <c r="H46" s="87">
        <v>28.080632021136338</v>
      </c>
      <c r="I46" s="87">
        <v>29.926818198246806</v>
      </c>
      <c r="J46" s="87">
        <v>30.694105085030809</v>
      </c>
      <c r="K46" s="87">
        <v>27.570245019073369</v>
      </c>
      <c r="L46" s="87">
        <v>27.129212337877963</v>
      </c>
      <c r="M46" s="87">
        <v>25.702289326212178</v>
      </c>
      <c r="N46" s="87">
        <v>24.894639551075031</v>
      </c>
      <c r="O46" s="87">
        <v>23.938132748714708</v>
      </c>
      <c r="P46" s="87">
        <v>29.882838685435996</v>
      </c>
      <c r="Q46" s="87">
        <v>26.628974193255587</v>
      </c>
    </row>
    <row r="47" spans="1:17" x14ac:dyDescent="0.25">
      <c r="A47" s="150" t="s">
        <v>31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30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125</v>
      </c>
      <c r="B49" s="87">
        <v>11.93257350963456</v>
      </c>
      <c r="C49" s="87">
        <v>19.876312840789151</v>
      </c>
      <c r="D49" s="87">
        <v>18.913884484938869</v>
      </c>
      <c r="E49" s="87">
        <v>18.882108618462738</v>
      </c>
      <c r="F49" s="87">
        <v>14.81681091373577</v>
      </c>
      <c r="G49" s="87">
        <v>24.024721393700194</v>
      </c>
      <c r="H49" s="87">
        <v>28.461590922029998</v>
      </c>
      <c r="I49" s="87">
        <v>26.319018555843805</v>
      </c>
      <c r="J49" s="87">
        <v>12.609987989258491</v>
      </c>
      <c r="K49" s="87">
        <v>11.882793918820616</v>
      </c>
      <c r="L49" s="87">
        <v>11.820556239479441</v>
      </c>
      <c r="M49" s="87">
        <v>12.407039884166945</v>
      </c>
      <c r="N49" s="87">
        <v>11.672544835823206</v>
      </c>
      <c r="O49" s="87">
        <v>11.420956568926078</v>
      </c>
      <c r="P49" s="87">
        <v>10.62225399816487</v>
      </c>
      <c r="Q49" s="87">
        <v>10.478343096535383</v>
      </c>
    </row>
    <row r="50" spans="1:17" x14ac:dyDescent="0.25">
      <c r="A50" s="150" t="s">
        <v>29</v>
      </c>
      <c r="B50" s="87">
        <v>44.295389454116808</v>
      </c>
      <c r="C50" s="87">
        <v>34.331425148644087</v>
      </c>
      <c r="D50" s="87">
        <v>18.404198968136175</v>
      </c>
      <c r="E50" s="87">
        <v>11.940320887984342</v>
      </c>
      <c r="F50" s="87">
        <v>5.0005909741725985</v>
      </c>
      <c r="G50" s="87">
        <v>4.9770119547151408</v>
      </c>
      <c r="H50" s="87">
        <v>5.4697174102447672</v>
      </c>
      <c r="I50" s="87">
        <v>4.9956055322737036</v>
      </c>
      <c r="J50" s="87">
        <v>0</v>
      </c>
      <c r="K50" s="87">
        <v>0</v>
      </c>
      <c r="L50" s="87">
        <v>0</v>
      </c>
      <c r="M50" s="87">
        <v>0</v>
      </c>
      <c r="N50" s="87">
        <v>0</v>
      </c>
      <c r="O50" s="87">
        <v>0</v>
      </c>
      <c r="P50" s="87">
        <v>0</v>
      </c>
      <c r="Q50" s="87">
        <v>0</v>
      </c>
    </row>
    <row r="51" spans="1:17" x14ac:dyDescent="0.25">
      <c r="A51" s="150" t="s">
        <v>28</v>
      </c>
      <c r="B51" s="87">
        <v>0</v>
      </c>
      <c r="C51" s="87">
        <v>0</v>
      </c>
      <c r="D51" s="87">
        <v>0</v>
      </c>
      <c r="E51" s="87">
        <v>0</v>
      </c>
      <c r="F51" s="87">
        <v>0</v>
      </c>
      <c r="G51" s="87">
        <v>0</v>
      </c>
      <c r="H51" s="87">
        <v>0</v>
      </c>
      <c r="I51" s="87">
        <v>0</v>
      </c>
      <c r="J51" s="87">
        <v>0</v>
      </c>
      <c r="K51" s="87">
        <v>0</v>
      </c>
      <c r="L51" s="87">
        <v>0</v>
      </c>
      <c r="M51" s="87">
        <v>0</v>
      </c>
      <c r="N51" s="87">
        <v>0</v>
      </c>
      <c r="O51" s="87">
        <v>0</v>
      </c>
      <c r="P51" s="87">
        <v>0</v>
      </c>
      <c r="Q51" s="87">
        <v>0</v>
      </c>
    </row>
    <row r="52" spans="1:17" x14ac:dyDescent="0.25">
      <c r="A52" s="150" t="s">
        <v>26</v>
      </c>
      <c r="B52" s="87">
        <v>102.37755391609764</v>
      </c>
      <c r="C52" s="87">
        <v>103.20354474048119</v>
      </c>
      <c r="D52" s="87">
        <v>110.00320446002286</v>
      </c>
      <c r="E52" s="87">
        <v>112.0860078196376</v>
      </c>
      <c r="F52" s="87">
        <v>106.71353348759429</v>
      </c>
      <c r="G52" s="87">
        <v>106.51189331156685</v>
      </c>
      <c r="H52" s="87">
        <v>100.71232448462152</v>
      </c>
      <c r="I52" s="87">
        <v>93.848980985948728</v>
      </c>
      <c r="J52" s="87">
        <v>100.61605865021535</v>
      </c>
      <c r="K52" s="87">
        <v>81.495525855853046</v>
      </c>
      <c r="L52" s="87">
        <v>88.167306715503258</v>
      </c>
      <c r="M52" s="87">
        <v>86.94609943453716</v>
      </c>
      <c r="N52" s="87">
        <v>85.043361513477237</v>
      </c>
      <c r="O52" s="87">
        <v>84.337670754982057</v>
      </c>
      <c r="P52" s="87">
        <v>80.565073930272803</v>
      </c>
      <c r="Q52" s="87">
        <v>80.429022644563815</v>
      </c>
    </row>
    <row r="53" spans="1:17" x14ac:dyDescent="0.25">
      <c r="A53" s="150" t="s">
        <v>25</v>
      </c>
      <c r="B53" s="87">
        <v>0</v>
      </c>
      <c r="C53" s="87">
        <v>0</v>
      </c>
      <c r="D53" s="87">
        <v>0</v>
      </c>
      <c r="E53" s="87">
        <v>0</v>
      </c>
      <c r="F53" s="87">
        <v>0</v>
      </c>
      <c r="G53" s="87">
        <v>0</v>
      </c>
      <c r="H53" s="87">
        <v>0</v>
      </c>
      <c r="I53" s="87">
        <v>0</v>
      </c>
      <c r="J53" s="87">
        <v>0</v>
      </c>
      <c r="K53" s="87">
        <v>0</v>
      </c>
      <c r="L53" s="87">
        <v>0</v>
      </c>
      <c r="M53" s="87">
        <v>0</v>
      </c>
      <c r="N53" s="87">
        <v>0</v>
      </c>
      <c r="O53" s="87">
        <v>0</v>
      </c>
      <c r="P53" s="87">
        <v>0</v>
      </c>
      <c r="Q53" s="87">
        <v>0</v>
      </c>
    </row>
    <row r="54" spans="1:17" x14ac:dyDescent="0.25">
      <c r="A54" s="150" t="s">
        <v>86</v>
      </c>
      <c r="B54" s="87">
        <v>0</v>
      </c>
      <c r="C54" s="87">
        <v>0</v>
      </c>
      <c r="D54" s="87">
        <v>0</v>
      </c>
      <c r="E54" s="87">
        <v>0</v>
      </c>
      <c r="F54" s="87">
        <v>0</v>
      </c>
      <c r="G54" s="87">
        <v>0</v>
      </c>
      <c r="H54" s="87">
        <v>0</v>
      </c>
      <c r="I54" s="87">
        <v>0</v>
      </c>
      <c r="J54" s="87">
        <v>0</v>
      </c>
      <c r="K54" s="87">
        <v>0</v>
      </c>
      <c r="L54" s="87">
        <v>0</v>
      </c>
      <c r="M54" s="87">
        <v>0</v>
      </c>
      <c r="N54" s="87">
        <v>0</v>
      </c>
      <c r="O54" s="87">
        <v>0</v>
      </c>
      <c r="P54" s="87">
        <v>0</v>
      </c>
      <c r="Q54" s="87">
        <v>0</v>
      </c>
    </row>
    <row r="55" spans="1:17" x14ac:dyDescent="0.25">
      <c r="A55" s="150" t="s">
        <v>22</v>
      </c>
      <c r="B55" s="87">
        <v>0</v>
      </c>
      <c r="C55" s="87">
        <v>0</v>
      </c>
      <c r="D55" s="87">
        <v>0</v>
      </c>
      <c r="E55" s="87">
        <v>0</v>
      </c>
      <c r="F55" s="87">
        <v>0</v>
      </c>
      <c r="G55" s="87">
        <v>0</v>
      </c>
      <c r="H55" s="87">
        <v>0</v>
      </c>
      <c r="I55" s="87">
        <v>0</v>
      </c>
      <c r="J55" s="87">
        <v>0</v>
      </c>
      <c r="K55" s="87">
        <v>0</v>
      </c>
      <c r="L55" s="87">
        <v>0</v>
      </c>
      <c r="M55" s="87">
        <v>0</v>
      </c>
      <c r="N55" s="87">
        <v>0</v>
      </c>
      <c r="O55" s="87">
        <v>0</v>
      </c>
      <c r="P55" s="87">
        <v>0</v>
      </c>
      <c r="Q55" s="87">
        <v>0</v>
      </c>
    </row>
    <row r="56" spans="1:17" x14ac:dyDescent="0.25">
      <c r="A56" s="152" t="s">
        <v>308</v>
      </c>
      <c r="B56" s="264">
        <v>0</v>
      </c>
      <c r="C56" s="264">
        <v>0</v>
      </c>
      <c r="D56" s="264">
        <v>0</v>
      </c>
      <c r="E56" s="264">
        <v>0</v>
      </c>
      <c r="F56" s="264">
        <v>0</v>
      </c>
      <c r="G56" s="264">
        <v>0</v>
      </c>
      <c r="H56" s="264">
        <v>0</v>
      </c>
      <c r="I56" s="264">
        <v>0</v>
      </c>
      <c r="J56" s="264">
        <v>0</v>
      </c>
      <c r="K56" s="264">
        <v>0</v>
      </c>
      <c r="L56" s="264">
        <v>0</v>
      </c>
      <c r="M56" s="264">
        <v>0</v>
      </c>
      <c r="N56" s="264">
        <v>0</v>
      </c>
      <c r="O56" s="264">
        <v>0</v>
      </c>
      <c r="P56" s="264">
        <v>0</v>
      </c>
      <c r="Q56" s="264">
        <v>0</v>
      </c>
    </row>
    <row r="57" spans="1:17" x14ac:dyDescent="0.25">
      <c r="A57" s="152" t="s">
        <v>307</v>
      </c>
      <c r="B57" s="264">
        <v>0</v>
      </c>
      <c r="C57" s="264">
        <v>0</v>
      </c>
      <c r="D57" s="264">
        <v>0</v>
      </c>
      <c r="E57" s="264">
        <v>0</v>
      </c>
      <c r="F57" s="264">
        <v>0</v>
      </c>
      <c r="G57" s="264">
        <v>0</v>
      </c>
      <c r="H57" s="264">
        <v>0</v>
      </c>
      <c r="I57" s="264">
        <v>0</v>
      </c>
      <c r="J57" s="264">
        <v>0</v>
      </c>
      <c r="K57" s="264">
        <v>0</v>
      </c>
      <c r="L57" s="264">
        <v>0</v>
      </c>
      <c r="M57" s="264">
        <v>0</v>
      </c>
      <c r="N57" s="264">
        <v>0</v>
      </c>
      <c r="O57" s="264">
        <v>0</v>
      </c>
      <c r="P57" s="264">
        <v>0</v>
      </c>
      <c r="Q57" s="264">
        <v>0</v>
      </c>
    </row>
    <row r="58" spans="1:17" x14ac:dyDescent="0.25">
      <c r="A58" s="243" t="s">
        <v>302</v>
      </c>
      <c r="B58" s="242">
        <v>0</v>
      </c>
      <c r="C58" s="242">
        <v>0</v>
      </c>
      <c r="D58" s="242">
        <v>0</v>
      </c>
      <c r="E58" s="242">
        <v>0</v>
      </c>
      <c r="F58" s="242">
        <v>0</v>
      </c>
      <c r="G58" s="242">
        <v>0</v>
      </c>
      <c r="H58" s="242">
        <v>0</v>
      </c>
      <c r="I58" s="242">
        <v>0</v>
      </c>
      <c r="J58" s="242">
        <v>0</v>
      </c>
      <c r="K58" s="242">
        <v>0</v>
      </c>
      <c r="L58" s="242">
        <v>0</v>
      </c>
      <c r="M58" s="242">
        <v>0</v>
      </c>
      <c r="N58" s="242">
        <v>0</v>
      </c>
      <c r="O58" s="242">
        <v>0</v>
      </c>
      <c r="P58" s="242">
        <v>0</v>
      </c>
      <c r="Q58" s="242">
        <v>0</v>
      </c>
    </row>
    <row r="60" spans="1:17" ht="12.75" x14ac:dyDescent="0.25">
      <c r="A60" s="80" t="s">
        <v>134</v>
      </c>
      <c r="B60" s="197"/>
      <c r="C60" s="197"/>
      <c r="D60" s="197"/>
      <c r="E60" s="197"/>
      <c r="F60" s="197"/>
      <c r="G60" s="197"/>
      <c r="H60" s="197"/>
      <c r="I60" s="197"/>
      <c r="J60" s="197"/>
      <c r="K60" s="197"/>
      <c r="L60" s="197"/>
      <c r="M60" s="197"/>
      <c r="N60" s="197"/>
      <c r="O60" s="197"/>
      <c r="P60" s="197"/>
      <c r="Q60" s="197"/>
    </row>
    <row r="62" spans="1:17" x14ac:dyDescent="0.25">
      <c r="A62" s="78" t="s">
        <v>5</v>
      </c>
      <c r="B62" s="77">
        <f t="shared" ref="B62:Q62" si="0">SUM(B$63:B$70,B$72:B$76)</f>
        <v>1.0000000000000002</v>
      </c>
      <c r="C62" s="77">
        <f t="shared" si="0"/>
        <v>1</v>
      </c>
      <c r="D62" s="77">
        <f t="shared" si="0"/>
        <v>1</v>
      </c>
      <c r="E62" s="77">
        <f t="shared" si="0"/>
        <v>0.99999999999999989</v>
      </c>
      <c r="F62" s="77">
        <f t="shared" si="0"/>
        <v>1</v>
      </c>
      <c r="G62" s="77">
        <f t="shared" si="0"/>
        <v>1</v>
      </c>
      <c r="H62" s="77">
        <f t="shared" si="0"/>
        <v>1</v>
      </c>
      <c r="I62" s="77">
        <f t="shared" si="0"/>
        <v>1.0000000000000002</v>
      </c>
      <c r="J62" s="77">
        <f t="shared" si="0"/>
        <v>1</v>
      </c>
      <c r="K62" s="77">
        <f t="shared" si="0"/>
        <v>1</v>
      </c>
      <c r="L62" s="77">
        <f t="shared" si="0"/>
        <v>1</v>
      </c>
      <c r="M62" s="77">
        <f t="shared" si="0"/>
        <v>0.99999999999999956</v>
      </c>
      <c r="N62" s="77">
        <f t="shared" si="0"/>
        <v>1</v>
      </c>
      <c r="O62" s="77">
        <f t="shared" si="0"/>
        <v>1</v>
      </c>
      <c r="P62" s="77">
        <f t="shared" si="0"/>
        <v>1</v>
      </c>
      <c r="Q62" s="77">
        <f t="shared" si="0"/>
        <v>0.99999999999999978</v>
      </c>
    </row>
    <row r="63" spans="1:17" x14ac:dyDescent="0.25">
      <c r="A63" s="132" t="s">
        <v>83</v>
      </c>
      <c r="B63" s="203">
        <f t="shared" ref="B63:Q63" si="1">IF(B$6=0,0,B$6/B$5)</f>
        <v>0</v>
      </c>
      <c r="C63" s="203">
        <f t="shared" si="1"/>
        <v>0</v>
      </c>
      <c r="D63" s="203">
        <f t="shared" si="1"/>
        <v>0</v>
      </c>
      <c r="E63" s="203">
        <f t="shared" si="1"/>
        <v>0</v>
      </c>
      <c r="F63" s="203">
        <f t="shared" si="1"/>
        <v>0</v>
      </c>
      <c r="G63" s="203">
        <f t="shared" si="1"/>
        <v>0</v>
      </c>
      <c r="H63" s="203">
        <f t="shared" si="1"/>
        <v>0</v>
      </c>
      <c r="I63" s="203">
        <f t="shared" si="1"/>
        <v>0</v>
      </c>
      <c r="J63" s="203">
        <f t="shared" si="1"/>
        <v>0</v>
      </c>
      <c r="K63" s="203">
        <f t="shared" si="1"/>
        <v>0</v>
      </c>
      <c r="L63" s="203">
        <f t="shared" si="1"/>
        <v>0</v>
      </c>
      <c r="M63" s="203">
        <f t="shared" si="1"/>
        <v>0</v>
      </c>
      <c r="N63" s="203">
        <f t="shared" si="1"/>
        <v>0</v>
      </c>
      <c r="O63" s="203">
        <f t="shared" si="1"/>
        <v>0</v>
      </c>
      <c r="P63" s="203">
        <f t="shared" si="1"/>
        <v>0</v>
      </c>
      <c r="Q63" s="203">
        <f t="shared" si="1"/>
        <v>0</v>
      </c>
    </row>
    <row r="64" spans="1:17" x14ac:dyDescent="0.25">
      <c r="A64" s="76" t="s">
        <v>82</v>
      </c>
      <c r="B64" s="202">
        <f t="shared" ref="B64:Q64" si="2">IF(B$7=0,0,B$7/B$5)</f>
        <v>0</v>
      </c>
      <c r="C64" s="202">
        <f t="shared" si="2"/>
        <v>0</v>
      </c>
      <c r="D64" s="202">
        <f t="shared" si="2"/>
        <v>0</v>
      </c>
      <c r="E64" s="202">
        <f t="shared" si="2"/>
        <v>0</v>
      </c>
      <c r="F64" s="202">
        <f t="shared" si="2"/>
        <v>0</v>
      </c>
      <c r="G64" s="202">
        <f t="shared" si="2"/>
        <v>0</v>
      </c>
      <c r="H64" s="202">
        <f t="shared" si="2"/>
        <v>0</v>
      </c>
      <c r="I64" s="202">
        <f t="shared" si="2"/>
        <v>0</v>
      </c>
      <c r="J64" s="202">
        <f t="shared" si="2"/>
        <v>0</v>
      </c>
      <c r="K64" s="202">
        <f t="shared" si="2"/>
        <v>0</v>
      </c>
      <c r="L64" s="202">
        <f t="shared" si="2"/>
        <v>0</v>
      </c>
      <c r="M64" s="202">
        <f t="shared" si="2"/>
        <v>0</v>
      </c>
      <c r="N64" s="202">
        <f t="shared" si="2"/>
        <v>0</v>
      </c>
      <c r="O64" s="202">
        <f t="shared" si="2"/>
        <v>0</v>
      </c>
      <c r="P64" s="202">
        <f t="shared" si="2"/>
        <v>0</v>
      </c>
      <c r="Q64" s="202">
        <f t="shared" si="2"/>
        <v>0</v>
      </c>
    </row>
    <row r="65" spans="1:17" x14ac:dyDescent="0.25">
      <c r="A65" s="76" t="s">
        <v>81</v>
      </c>
      <c r="B65" s="202">
        <f t="shared" ref="B65:Q65" si="3">IF(B$8=0,0,B$8/B$5)</f>
        <v>0</v>
      </c>
      <c r="C65" s="202">
        <f t="shared" si="3"/>
        <v>0</v>
      </c>
      <c r="D65" s="202">
        <f t="shared" si="3"/>
        <v>0</v>
      </c>
      <c r="E65" s="202">
        <f t="shared" si="3"/>
        <v>0</v>
      </c>
      <c r="F65" s="202">
        <f t="shared" si="3"/>
        <v>0</v>
      </c>
      <c r="G65" s="202">
        <f t="shared" si="3"/>
        <v>0</v>
      </c>
      <c r="H65" s="202">
        <f t="shared" si="3"/>
        <v>0</v>
      </c>
      <c r="I65" s="202">
        <f t="shared" si="3"/>
        <v>0</v>
      </c>
      <c r="J65" s="202">
        <f t="shared" si="3"/>
        <v>0</v>
      </c>
      <c r="K65" s="202">
        <f t="shared" si="3"/>
        <v>0</v>
      </c>
      <c r="L65" s="202">
        <f t="shared" si="3"/>
        <v>0</v>
      </c>
      <c r="M65" s="202">
        <f t="shared" si="3"/>
        <v>0</v>
      </c>
      <c r="N65" s="202">
        <f t="shared" si="3"/>
        <v>0</v>
      </c>
      <c r="O65" s="202">
        <f t="shared" si="3"/>
        <v>0</v>
      </c>
      <c r="P65" s="202">
        <f t="shared" si="3"/>
        <v>0</v>
      </c>
      <c r="Q65" s="202">
        <f t="shared" si="3"/>
        <v>0</v>
      </c>
    </row>
    <row r="66" spans="1:17" x14ac:dyDescent="0.25">
      <c r="A66" s="76" t="s">
        <v>80</v>
      </c>
      <c r="B66" s="202">
        <f t="shared" ref="B66:Q66" si="4">IF(B$9=0,0,B$9/B$5)</f>
        <v>0</v>
      </c>
      <c r="C66" s="202">
        <f t="shared" si="4"/>
        <v>0</v>
      </c>
      <c r="D66" s="202">
        <f t="shared" si="4"/>
        <v>0</v>
      </c>
      <c r="E66" s="202">
        <f t="shared" si="4"/>
        <v>0</v>
      </c>
      <c r="F66" s="202">
        <f t="shared" si="4"/>
        <v>0</v>
      </c>
      <c r="G66" s="202">
        <f t="shared" si="4"/>
        <v>0</v>
      </c>
      <c r="H66" s="202">
        <f t="shared" si="4"/>
        <v>0</v>
      </c>
      <c r="I66" s="202">
        <f t="shared" si="4"/>
        <v>0</v>
      </c>
      <c r="J66" s="202">
        <f t="shared" si="4"/>
        <v>0</v>
      </c>
      <c r="K66" s="202">
        <f t="shared" si="4"/>
        <v>0</v>
      </c>
      <c r="L66" s="202">
        <f t="shared" si="4"/>
        <v>0</v>
      </c>
      <c r="M66" s="202">
        <f t="shared" si="4"/>
        <v>0</v>
      </c>
      <c r="N66" s="202">
        <f t="shared" si="4"/>
        <v>0</v>
      </c>
      <c r="O66" s="202">
        <f t="shared" si="4"/>
        <v>0</v>
      </c>
      <c r="P66" s="202">
        <f t="shared" si="4"/>
        <v>0</v>
      </c>
      <c r="Q66" s="202">
        <f t="shared" si="4"/>
        <v>0</v>
      </c>
    </row>
    <row r="67" spans="1:17" x14ac:dyDescent="0.25">
      <c r="A67" s="129" t="s">
        <v>79</v>
      </c>
      <c r="B67" s="201">
        <f t="shared" ref="B67:Q67" si="5">IF(B$10=0,0,B$10/B$5)</f>
        <v>4.9482125921845976E-2</v>
      </c>
      <c r="C67" s="201">
        <f t="shared" si="5"/>
        <v>4.7332347785860679E-2</v>
      </c>
      <c r="D67" s="201">
        <f t="shared" si="5"/>
        <v>4.8390351185324337E-2</v>
      </c>
      <c r="E67" s="201">
        <f t="shared" si="5"/>
        <v>4.8404053503729082E-2</v>
      </c>
      <c r="F67" s="201">
        <f t="shared" si="5"/>
        <v>5.0479454598484325E-2</v>
      </c>
      <c r="G67" s="201">
        <f t="shared" si="5"/>
        <v>4.9974090518891831E-2</v>
      </c>
      <c r="H67" s="201">
        <f t="shared" si="5"/>
        <v>4.9653446850119173E-2</v>
      </c>
      <c r="I67" s="201">
        <f t="shared" si="5"/>
        <v>5.0548429881127038E-2</v>
      </c>
      <c r="J67" s="201">
        <f t="shared" si="5"/>
        <v>5.3407479932950822E-2</v>
      </c>
      <c r="K67" s="201">
        <f t="shared" si="5"/>
        <v>5.4739420095759245E-2</v>
      </c>
      <c r="L67" s="201">
        <f t="shared" si="5"/>
        <v>5.3799032267132119E-2</v>
      </c>
      <c r="M67" s="201">
        <f t="shared" si="5"/>
        <v>5.3700975091209288E-2</v>
      </c>
      <c r="N67" s="201">
        <f t="shared" si="5"/>
        <v>5.373528909949192E-2</v>
      </c>
      <c r="O67" s="201">
        <f t="shared" si="5"/>
        <v>5.4032095321537729E-2</v>
      </c>
      <c r="P67" s="201">
        <f t="shared" si="5"/>
        <v>5.2078346918972583E-2</v>
      </c>
      <c r="Q67" s="201">
        <f t="shared" si="5"/>
        <v>5.2495647571970415E-2</v>
      </c>
    </row>
    <row r="68" spans="1:17" x14ac:dyDescent="0.25">
      <c r="A68" s="127" t="s">
        <v>306</v>
      </c>
      <c r="B68" s="200">
        <f t="shared" ref="B68:Q68" si="6">IF(B$15=0,0,B$15/B$5)</f>
        <v>8.0434990769214315E-2</v>
      </c>
      <c r="C68" s="200">
        <f t="shared" si="6"/>
        <v>7.7262013381016528E-2</v>
      </c>
      <c r="D68" s="200">
        <f t="shared" si="6"/>
        <v>8.0137761539809421E-2</v>
      </c>
      <c r="E68" s="200">
        <f t="shared" si="6"/>
        <v>7.9786254122289665E-2</v>
      </c>
      <c r="F68" s="200">
        <f t="shared" si="6"/>
        <v>8.2128727721023129E-2</v>
      </c>
      <c r="G68" s="200">
        <f t="shared" si="6"/>
        <v>8.1201569042508193E-2</v>
      </c>
      <c r="H68" s="200">
        <f t="shared" si="6"/>
        <v>8.1362960909795015E-2</v>
      </c>
      <c r="I68" s="200">
        <f t="shared" si="6"/>
        <v>8.346170656939135E-2</v>
      </c>
      <c r="J68" s="200">
        <f t="shared" si="6"/>
        <v>8.6151744556896323E-2</v>
      </c>
      <c r="K68" s="200">
        <f t="shared" si="6"/>
        <v>8.9155515305576832E-2</v>
      </c>
      <c r="L68" s="200">
        <f t="shared" si="6"/>
        <v>8.6916356501583594E-2</v>
      </c>
      <c r="M68" s="200">
        <f t="shared" si="6"/>
        <v>8.6592617967514635E-2</v>
      </c>
      <c r="N68" s="200">
        <f t="shared" si="6"/>
        <v>8.6539526488518315E-2</v>
      </c>
      <c r="O68" s="200">
        <f t="shared" si="6"/>
        <v>8.6817536555619051E-2</v>
      </c>
      <c r="P68" s="200">
        <f t="shared" si="6"/>
        <v>8.5316575600103736E-2</v>
      </c>
      <c r="Q68" s="200">
        <f t="shared" si="6"/>
        <v>8.5233202612552988E-2</v>
      </c>
    </row>
    <row r="69" spans="1:17" x14ac:dyDescent="0.25">
      <c r="A69" s="127" t="s">
        <v>305</v>
      </c>
      <c r="B69" s="200">
        <f t="shared" ref="B69:Q69" si="7">IF(B$26=0,0,B$26/B$5)</f>
        <v>0.395472037948637</v>
      </c>
      <c r="C69" s="200">
        <f t="shared" si="7"/>
        <v>0.37987156578999792</v>
      </c>
      <c r="D69" s="200">
        <f t="shared" si="7"/>
        <v>0.394010660904063</v>
      </c>
      <c r="E69" s="200">
        <f t="shared" si="7"/>
        <v>0.39228241610125764</v>
      </c>
      <c r="F69" s="200">
        <f t="shared" si="7"/>
        <v>0.40379957796169696</v>
      </c>
      <c r="G69" s="200">
        <f t="shared" si="7"/>
        <v>0.39924104779233194</v>
      </c>
      <c r="H69" s="200">
        <f t="shared" si="7"/>
        <v>0.40003455780649216</v>
      </c>
      <c r="I69" s="200">
        <f t="shared" si="7"/>
        <v>0.41035339063284082</v>
      </c>
      <c r="J69" s="200">
        <f t="shared" si="7"/>
        <v>0.42357941073807359</v>
      </c>
      <c r="K69" s="200">
        <f t="shared" si="7"/>
        <v>0.43834795025241952</v>
      </c>
      <c r="L69" s="200">
        <f t="shared" si="7"/>
        <v>0.42733875279945271</v>
      </c>
      <c r="M69" s="200">
        <f t="shared" si="7"/>
        <v>0.42574703834028021</v>
      </c>
      <c r="N69" s="200">
        <f t="shared" si="7"/>
        <v>0.42548600523521507</v>
      </c>
      <c r="O69" s="200">
        <f t="shared" si="7"/>
        <v>0.42685288806512706</v>
      </c>
      <c r="P69" s="200">
        <f t="shared" si="7"/>
        <v>0.41947316336717672</v>
      </c>
      <c r="Q69" s="200">
        <f t="shared" si="7"/>
        <v>0.41906324617838558</v>
      </c>
    </row>
    <row r="70" spans="1:17" x14ac:dyDescent="0.25">
      <c r="A70" s="127" t="s">
        <v>304</v>
      </c>
      <c r="B70" s="200">
        <f t="shared" ref="B70:Q70" si="8">IF(B$37=0,0,B$37/B$5)</f>
        <v>0</v>
      </c>
      <c r="C70" s="200">
        <f t="shared" si="8"/>
        <v>0</v>
      </c>
      <c r="D70" s="200">
        <f t="shared" si="8"/>
        <v>0</v>
      </c>
      <c r="E70" s="200">
        <f t="shared" si="8"/>
        <v>0</v>
      </c>
      <c r="F70" s="200">
        <f t="shared" si="8"/>
        <v>0</v>
      </c>
      <c r="G70" s="200">
        <f t="shared" si="8"/>
        <v>0</v>
      </c>
      <c r="H70" s="200">
        <f t="shared" si="8"/>
        <v>0</v>
      </c>
      <c r="I70" s="200">
        <f t="shared" si="8"/>
        <v>0</v>
      </c>
      <c r="J70" s="200">
        <f t="shared" si="8"/>
        <v>0</v>
      </c>
      <c r="K70" s="200">
        <f t="shared" si="8"/>
        <v>0</v>
      </c>
      <c r="L70" s="200">
        <f t="shared" si="8"/>
        <v>0</v>
      </c>
      <c r="M70" s="200">
        <f t="shared" si="8"/>
        <v>0</v>
      </c>
      <c r="N70" s="200">
        <f t="shared" si="8"/>
        <v>0</v>
      </c>
      <c r="O70" s="200">
        <f t="shared" si="8"/>
        <v>0</v>
      </c>
      <c r="P70" s="200">
        <f t="shared" si="8"/>
        <v>0</v>
      </c>
      <c r="Q70" s="200">
        <f t="shared" si="8"/>
        <v>0</v>
      </c>
    </row>
    <row r="71" spans="1:17" x14ac:dyDescent="0.25">
      <c r="A71" s="127" t="s">
        <v>303</v>
      </c>
      <c r="B71" s="200">
        <f t="shared" ref="B71:Q71" si="9">IF(B$38=0,0,B$38/B$5)</f>
        <v>0.4746108453603029</v>
      </c>
      <c r="C71" s="200">
        <f t="shared" si="9"/>
        <v>0.49553407304312491</v>
      </c>
      <c r="D71" s="200">
        <f t="shared" si="9"/>
        <v>0.47746122637080324</v>
      </c>
      <c r="E71" s="200">
        <f t="shared" si="9"/>
        <v>0.47952727627272351</v>
      </c>
      <c r="F71" s="200">
        <f t="shared" si="9"/>
        <v>0.4635922397187956</v>
      </c>
      <c r="G71" s="200">
        <f t="shared" si="9"/>
        <v>0.46958329264626797</v>
      </c>
      <c r="H71" s="200">
        <f t="shared" si="9"/>
        <v>0.46894903443359354</v>
      </c>
      <c r="I71" s="200">
        <f t="shared" si="9"/>
        <v>0.455636472916641</v>
      </c>
      <c r="J71" s="200">
        <f t="shared" si="9"/>
        <v>0.43686136477207921</v>
      </c>
      <c r="K71" s="200">
        <f t="shared" si="9"/>
        <v>0.41775711434624446</v>
      </c>
      <c r="L71" s="200">
        <f t="shared" si="9"/>
        <v>0.43194585843183175</v>
      </c>
      <c r="M71" s="200">
        <f t="shared" si="9"/>
        <v>0.43395936860099554</v>
      </c>
      <c r="N71" s="200">
        <f t="shared" si="9"/>
        <v>0.43423917917677468</v>
      </c>
      <c r="O71" s="200">
        <f t="shared" si="9"/>
        <v>0.43229748005771618</v>
      </c>
      <c r="P71" s="200">
        <f t="shared" si="9"/>
        <v>0.44313191411374703</v>
      </c>
      <c r="Q71" s="200">
        <f t="shared" si="9"/>
        <v>0.44320790363709089</v>
      </c>
    </row>
    <row r="72" spans="1:17" x14ac:dyDescent="0.25">
      <c r="A72" s="142" t="s">
        <v>310</v>
      </c>
      <c r="B72" s="199">
        <f t="shared" ref="B72:Q72" si="10">IF(B$39=0,0,B$39/B$5)</f>
        <v>0.38345118915519333</v>
      </c>
      <c r="C72" s="199">
        <f t="shared" si="10"/>
        <v>0.40797045787797287</v>
      </c>
      <c r="D72" s="199">
        <f t="shared" si="10"/>
        <v>0.38663842995901926</v>
      </c>
      <c r="E72" s="199">
        <f t="shared" si="10"/>
        <v>0.38910285493412855</v>
      </c>
      <c r="F72" s="199">
        <f t="shared" si="10"/>
        <v>0.37051301496830275</v>
      </c>
      <c r="G72" s="199">
        <f t="shared" si="10"/>
        <v>0.37755484773142534</v>
      </c>
      <c r="H72" s="199">
        <f t="shared" si="10"/>
        <v>0.37673767873582586</v>
      </c>
      <c r="I72" s="199">
        <f t="shared" si="10"/>
        <v>0.36104653880466414</v>
      </c>
      <c r="J72" s="199">
        <f t="shared" si="10"/>
        <v>0.33922272094093009</v>
      </c>
      <c r="K72" s="199">
        <f t="shared" si="10"/>
        <v>0.31671419699992404</v>
      </c>
      <c r="L72" s="199">
        <f t="shared" si="10"/>
        <v>0.33344065439670367</v>
      </c>
      <c r="M72" s="199">
        <f t="shared" si="10"/>
        <v>0.33582106823781227</v>
      </c>
      <c r="N72" s="199">
        <f t="shared" si="10"/>
        <v>0.33616104915645395</v>
      </c>
      <c r="O72" s="199">
        <f t="shared" si="10"/>
        <v>0.33390427196134786</v>
      </c>
      <c r="P72" s="199">
        <f t="shared" si="10"/>
        <v>0.34643979510029616</v>
      </c>
      <c r="Q72" s="199">
        <f t="shared" si="10"/>
        <v>0.34661027400953076</v>
      </c>
    </row>
    <row r="73" spans="1:17" x14ac:dyDescent="0.25">
      <c r="A73" s="142" t="s">
        <v>309</v>
      </c>
      <c r="B73" s="199">
        <f t="shared" ref="B73:Q73" si="11">IF(B$45=0,0,B$45/B$5)</f>
        <v>9.1159656205109546E-2</v>
      </c>
      <c r="C73" s="199">
        <f t="shared" si="11"/>
        <v>8.7563615165152042E-2</v>
      </c>
      <c r="D73" s="199">
        <f t="shared" si="11"/>
        <v>9.0822796411784021E-2</v>
      </c>
      <c r="E73" s="199">
        <f t="shared" si="11"/>
        <v>9.0424421338594962E-2</v>
      </c>
      <c r="F73" s="199">
        <f t="shared" si="11"/>
        <v>9.3079224750492878E-2</v>
      </c>
      <c r="G73" s="199">
        <f t="shared" si="11"/>
        <v>9.2028444914842633E-2</v>
      </c>
      <c r="H73" s="199">
        <f t="shared" si="11"/>
        <v>9.2211355697767713E-2</v>
      </c>
      <c r="I73" s="199">
        <f t="shared" si="11"/>
        <v>9.4589934111976859E-2</v>
      </c>
      <c r="J73" s="199">
        <f t="shared" si="11"/>
        <v>9.7638643831149161E-2</v>
      </c>
      <c r="K73" s="199">
        <f t="shared" si="11"/>
        <v>0.10104291734632043</v>
      </c>
      <c r="L73" s="199">
        <f t="shared" si="11"/>
        <v>9.8505204035128066E-2</v>
      </c>
      <c r="M73" s="199">
        <f t="shared" si="11"/>
        <v>9.8138300363183245E-2</v>
      </c>
      <c r="N73" s="199">
        <f t="shared" si="11"/>
        <v>9.8078130020320758E-2</v>
      </c>
      <c r="O73" s="199">
        <f t="shared" si="11"/>
        <v>9.839320809636827E-2</v>
      </c>
      <c r="P73" s="199">
        <f t="shared" si="11"/>
        <v>9.66921190134509E-2</v>
      </c>
      <c r="Q73" s="199">
        <f t="shared" si="11"/>
        <v>9.6597629627560092E-2</v>
      </c>
    </row>
    <row r="74" spans="1:17" x14ac:dyDescent="0.25">
      <c r="A74" s="142" t="s">
        <v>308</v>
      </c>
      <c r="B74" s="199">
        <f t="shared" ref="B74:Q74" si="12">IF(B$56=0,0,B$56/B$5)</f>
        <v>0</v>
      </c>
      <c r="C74" s="199">
        <f t="shared" si="12"/>
        <v>0</v>
      </c>
      <c r="D74" s="199">
        <f t="shared" si="12"/>
        <v>0</v>
      </c>
      <c r="E74" s="199">
        <f t="shared" si="12"/>
        <v>0</v>
      </c>
      <c r="F74" s="199">
        <f t="shared" si="12"/>
        <v>0</v>
      </c>
      <c r="G74" s="199">
        <f t="shared" si="12"/>
        <v>0</v>
      </c>
      <c r="H74" s="199">
        <f t="shared" si="12"/>
        <v>0</v>
      </c>
      <c r="I74" s="199">
        <f t="shared" si="12"/>
        <v>0</v>
      </c>
      <c r="J74" s="199">
        <f t="shared" si="12"/>
        <v>0</v>
      </c>
      <c r="K74" s="199">
        <f t="shared" si="12"/>
        <v>0</v>
      </c>
      <c r="L74" s="199">
        <f t="shared" si="12"/>
        <v>0</v>
      </c>
      <c r="M74" s="199">
        <f t="shared" si="12"/>
        <v>0</v>
      </c>
      <c r="N74" s="199">
        <f t="shared" si="12"/>
        <v>0</v>
      </c>
      <c r="O74" s="199">
        <f t="shared" si="12"/>
        <v>0</v>
      </c>
      <c r="P74" s="199">
        <f t="shared" si="12"/>
        <v>0</v>
      </c>
      <c r="Q74" s="199">
        <f t="shared" si="12"/>
        <v>0</v>
      </c>
    </row>
    <row r="75" spans="1:17" x14ac:dyDescent="0.25">
      <c r="A75" s="142" t="s">
        <v>307</v>
      </c>
      <c r="B75" s="199">
        <f t="shared" ref="B75:Q75" si="13">IF(B$57=0,0,B$57/B$5)</f>
        <v>0</v>
      </c>
      <c r="C75" s="199">
        <f t="shared" si="13"/>
        <v>0</v>
      </c>
      <c r="D75" s="199">
        <f t="shared" si="13"/>
        <v>0</v>
      </c>
      <c r="E75" s="199">
        <f t="shared" si="13"/>
        <v>0</v>
      </c>
      <c r="F75" s="199">
        <f t="shared" si="13"/>
        <v>0</v>
      </c>
      <c r="G75" s="199">
        <f t="shared" si="13"/>
        <v>0</v>
      </c>
      <c r="H75" s="199">
        <f t="shared" si="13"/>
        <v>0</v>
      </c>
      <c r="I75" s="199">
        <f t="shared" si="13"/>
        <v>0</v>
      </c>
      <c r="J75" s="199">
        <f t="shared" si="13"/>
        <v>0</v>
      </c>
      <c r="K75" s="199">
        <f t="shared" si="13"/>
        <v>0</v>
      </c>
      <c r="L75" s="199">
        <f t="shared" si="13"/>
        <v>0</v>
      </c>
      <c r="M75" s="199">
        <f t="shared" si="13"/>
        <v>0</v>
      </c>
      <c r="N75" s="199">
        <f t="shared" si="13"/>
        <v>0</v>
      </c>
      <c r="O75" s="199">
        <f t="shared" si="13"/>
        <v>0</v>
      </c>
      <c r="P75" s="199">
        <f t="shared" si="13"/>
        <v>0</v>
      </c>
      <c r="Q75" s="199">
        <f t="shared" si="13"/>
        <v>0</v>
      </c>
    </row>
    <row r="76" spans="1:17" x14ac:dyDescent="0.25">
      <c r="A76" s="72" t="s">
        <v>302</v>
      </c>
      <c r="B76" s="276">
        <f t="shared" ref="B76:Q76" si="14">IF(B$58=0,0,B$58/B$5)</f>
        <v>0</v>
      </c>
      <c r="C76" s="276">
        <f t="shared" si="14"/>
        <v>0</v>
      </c>
      <c r="D76" s="276">
        <f t="shared" si="14"/>
        <v>0</v>
      </c>
      <c r="E76" s="276">
        <f t="shared" si="14"/>
        <v>0</v>
      </c>
      <c r="F76" s="276">
        <f t="shared" si="14"/>
        <v>0</v>
      </c>
      <c r="G76" s="276">
        <f t="shared" si="14"/>
        <v>0</v>
      </c>
      <c r="H76" s="276">
        <f t="shared" si="14"/>
        <v>0</v>
      </c>
      <c r="I76" s="276">
        <f t="shared" si="14"/>
        <v>0</v>
      </c>
      <c r="J76" s="276">
        <f t="shared" si="14"/>
        <v>0</v>
      </c>
      <c r="K76" s="276">
        <f t="shared" si="14"/>
        <v>0</v>
      </c>
      <c r="L76" s="276">
        <f t="shared" si="14"/>
        <v>0</v>
      </c>
      <c r="M76" s="276">
        <f t="shared" si="14"/>
        <v>0</v>
      </c>
      <c r="N76" s="276">
        <f t="shared" si="14"/>
        <v>0</v>
      </c>
      <c r="O76" s="276">
        <f t="shared" si="14"/>
        <v>0</v>
      </c>
      <c r="P76" s="276">
        <f t="shared" si="14"/>
        <v>0</v>
      </c>
      <c r="Q76" s="276">
        <f t="shared" si="14"/>
        <v>0</v>
      </c>
    </row>
    <row r="78" spans="1:17" ht="12.75" x14ac:dyDescent="0.25">
      <c r="A78" s="266" t="s">
        <v>133</v>
      </c>
      <c r="B78" s="197"/>
      <c r="C78" s="197"/>
      <c r="D78" s="197"/>
      <c r="E78" s="197"/>
      <c r="F78" s="197"/>
      <c r="G78" s="197"/>
      <c r="H78" s="197"/>
      <c r="I78" s="197"/>
      <c r="J78" s="197"/>
      <c r="K78" s="197"/>
      <c r="L78" s="197"/>
      <c r="M78" s="197"/>
      <c r="N78" s="197"/>
      <c r="O78" s="197"/>
      <c r="P78" s="197"/>
      <c r="Q78" s="197"/>
    </row>
    <row r="80" spans="1:17" x14ac:dyDescent="0.25">
      <c r="A80" s="78" t="s">
        <v>5</v>
      </c>
      <c r="B80" s="230">
        <f>IF(B$5=0,0,B$5/TEL_fec!B$5)</f>
        <v>1.8259394840413625</v>
      </c>
      <c r="C80" s="230">
        <f>IF(C$5=0,0,C$5/TEL_fec!C$5)</f>
        <v>1.9088714526431183</v>
      </c>
      <c r="D80" s="230">
        <f>IF(D$5=0,0,D$5/TEL_fec!D$5)</f>
        <v>1.8671360149666905</v>
      </c>
      <c r="E80" s="230">
        <f>IF(E$5=0,0,E$5/TEL_fec!E$5)</f>
        <v>1.8666074622871083</v>
      </c>
      <c r="F80" s="230">
        <f>IF(F$5=0,0,F$5/TEL_fec!F$5)</f>
        <v>1.7898641772908146</v>
      </c>
      <c r="G80" s="230">
        <f>IF(G$5=0,0,G$5/TEL_fec!G$5)</f>
        <v>1.807964217795007</v>
      </c>
      <c r="H80" s="230">
        <f>IF(H$5=0,0,H$5/TEL_fec!H$5)</f>
        <v>1.8196393847084615</v>
      </c>
      <c r="I80" s="230">
        <f>IF(I$5=0,0,I$5/TEL_fec!I$5)</f>
        <v>1.7874218385710752</v>
      </c>
      <c r="J80" s="230">
        <f>IF(J$5=0,0,J$5/TEL_fec!J$5)</f>
        <v>1.6917362060227275</v>
      </c>
      <c r="K80" s="230">
        <f>IF(K$5=0,0,K$5/TEL_fec!K$5)</f>
        <v>1.6505722442245021</v>
      </c>
      <c r="L80" s="230">
        <f>IF(L$5=0,0,L$5/TEL_fec!L$5)</f>
        <v>1.6794236562913833</v>
      </c>
      <c r="M80" s="230">
        <f>IF(M$5=0,0,M$5/TEL_fec!M$5)</f>
        <v>1.6824902587252173</v>
      </c>
      <c r="N80" s="230">
        <f>IF(N$5=0,0,N$5/TEL_fec!N$5)</f>
        <v>1.6814158626320561</v>
      </c>
      <c r="O80" s="230">
        <f>IF(O$5=0,0,O$5/TEL_fec!O$5)</f>
        <v>1.6721795987613719</v>
      </c>
      <c r="P80" s="230">
        <f>IF(P$5=0,0,P$5/TEL_fec!P$5)</f>
        <v>1.7349123545641838</v>
      </c>
      <c r="Q80" s="230">
        <f>IF(Q$5=0,0,Q$5/TEL_fec!Q$5)</f>
        <v>1.7211211148721495</v>
      </c>
    </row>
    <row r="81" spans="1:17" x14ac:dyDescent="0.25">
      <c r="A81" s="132" t="s">
        <v>83</v>
      </c>
      <c r="B81" s="275">
        <f>IF(B$6=0,0,B$6/TEL_fec!B$6)</f>
        <v>0</v>
      </c>
      <c r="C81" s="275">
        <f>IF(C$6=0,0,C$6/TEL_fec!C$6)</f>
        <v>0</v>
      </c>
      <c r="D81" s="275">
        <f>IF(D$6=0,0,D$6/TEL_fec!D$6)</f>
        <v>0</v>
      </c>
      <c r="E81" s="275">
        <f>IF(E$6=0,0,E$6/TEL_fec!E$6)</f>
        <v>0</v>
      </c>
      <c r="F81" s="275">
        <f>IF(F$6=0,0,F$6/TEL_fec!F$6)</f>
        <v>0</v>
      </c>
      <c r="G81" s="275">
        <f>IF(G$6=0,0,G$6/TEL_fec!G$6)</f>
        <v>0</v>
      </c>
      <c r="H81" s="275">
        <f>IF(H$6=0,0,H$6/TEL_fec!H$6)</f>
        <v>0</v>
      </c>
      <c r="I81" s="275">
        <f>IF(I$6=0,0,I$6/TEL_fec!I$6)</f>
        <v>0</v>
      </c>
      <c r="J81" s="275">
        <f>IF(J$6=0,0,J$6/TEL_fec!J$6)</f>
        <v>0</v>
      </c>
      <c r="K81" s="275">
        <f>IF(K$6=0,0,K$6/TEL_fec!K$6)</f>
        <v>0</v>
      </c>
      <c r="L81" s="275">
        <f>IF(L$6=0,0,L$6/TEL_fec!L$6)</f>
        <v>0</v>
      </c>
      <c r="M81" s="275">
        <f>IF(M$6=0,0,M$6/TEL_fec!M$6)</f>
        <v>0</v>
      </c>
      <c r="N81" s="275">
        <f>IF(N$6=0,0,N$6/TEL_fec!N$6)</f>
        <v>0</v>
      </c>
      <c r="O81" s="275">
        <f>IF(O$6=0,0,O$6/TEL_fec!O$6)</f>
        <v>0</v>
      </c>
      <c r="P81" s="275">
        <f>IF(P$6=0,0,P$6/TEL_fec!P$6)</f>
        <v>0</v>
      </c>
      <c r="Q81" s="275">
        <f>IF(Q$6=0,0,Q$6/TEL_fec!Q$6)</f>
        <v>0</v>
      </c>
    </row>
    <row r="82" spans="1:17" x14ac:dyDescent="0.25">
      <c r="A82" s="76" t="s">
        <v>82</v>
      </c>
      <c r="B82" s="274">
        <f>IF(B$7=0,0,B$7/TEL_fec!B$7)</f>
        <v>0</v>
      </c>
      <c r="C82" s="274">
        <f>IF(C$7=0,0,C$7/TEL_fec!C$7)</f>
        <v>0</v>
      </c>
      <c r="D82" s="274">
        <f>IF(D$7=0,0,D$7/TEL_fec!D$7)</f>
        <v>0</v>
      </c>
      <c r="E82" s="274">
        <f>IF(E$7=0,0,E$7/TEL_fec!E$7)</f>
        <v>0</v>
      </c>
      <c r="F82" s="274">
        <f>IF(F$7=0,0,F$7/TEL_fec!F$7)</f>
        <v>0</v>
      </c>
      <c r="G82" s="274">
        <f>IF(G$7=0,0,G$7/TEL_fec!G$7)</f>
        <v>0</v>
      </c>
      <c r="H82" s="274">
        <f>IF(H$7=0,0,H$7/TEL_fec!H$7)</f>
        <v>0</v>
      </c>
      <c r="I82" s="274">
        <f>IF(I$7=0,0,I$7/TEL_fec!I$7)</f>
        <v>0</v>
      </c>
      <c r="J82" s="274">
        <f>IF(J$7=0,0,J$7/TEL_fec!J$7)</f>
        <v>0</v>
      </c>
      <c r="K82" s="274">
        <f>IF(K$7=0,0,K$7/TEL_fec!K$7)</f>
        <v>0</v>
      </c>
      <c r="L82" s="274">
        <f>IF(L$7=0,0,L$7/TEL_fec!L$7)</f>
        <v>0</v>
      </c>
      <c r="M82" s="274">
        <f>IF(M$7=0,0,M$7/TEL_fec!M$7)</f>
        <v>0</v>
      </c>
      <c r="N82" s="274">
        <f>IF(N$7=0,0,N$7/TEL_fec!N$7)</f>
        <v>0</v>
      </c>
      <c r="O82" s="274">
        <f>IF(O$7=0,0,O$7/TEL_fec!O$7)</f>
        <v>0</v>
      </c>
      <c r="P82" s="274">
        <f>IF(P$7=0,0,P$7/TEL_fec!P$7)</f>
        <v>0</v>
      </c>
      <c r="Q82" s="274">
        <f>IF(Q$7=0,0,Q$7/TEL_fec!Q$7)</f>
        <v>0</v>
      </c>
    </row>
    <row r="83" spans="1:17" x14ac:dyDescent="0.25">
      <c r="A83" s="76" t="s">
        <v>81</v>
      </c>
      <c r="B83" s="274">
        <f>IF(B$8=0,0,B$8/TEL_fec!B$8)</f>
        <v>0</v>
      </c>
      <c r="C83" s="274">
        <f>IF(C$8=0,0,C$8/TEL_fec!C$8)</f>
        <v>0</v>
      </c>
      <c r="D83" s="274">
        <f>IF(D$8=0,0,D$8/TEL_fec!D$8)</f>
        <v>0</v>
      </c>
      <c r="E83" s="274">
        <f>IF(E$8=0,0,E$8/TEL_fec!E$8)</f>
        <v>0</v>
      </c>
      <c r="F83" s="274">
        <f>IF(F$8=0,0,F$8/TEL_fec!F$8)</f>
        <v>0</v>
      </c>
      <c r="G83" s="274">
        <f>IF(G$8=0,0,G$8/TEL_fec!G$8)</f>
        <v>0</v>
      </c>
      <c r="H83" s="274">
        <f>IF(H$8=0,0,H$8/TEL_fec!H$8)</f>
        <v>0</v>
      </c>
      <c r="I83" s="274">
        <f>IF(I$8=0,0,I$8/TEL_fec!I$8)</f>
        <v>0</v>
      </c>
      <c r="J83" s="274">
        <f>IF(J$8=0,0,J$8/TEL_fec!J$8)</f>
        <v>0</v>
      </c>
      <c r="K83" s="274">
        <f>IF(K$8=0,0,K$8/TEL_fec!K$8)</f>
        <v>0</v>
      </c>
      <c r="L83" s="274">
        <f>IF(L$8=0,0,L$8/TEL_fec!L$8)</f>
        <v>0</v>
      </c>
      <c r="M83" s="274">
        <f>IF(M$8=0,0,M$8/TEL_fec!M$8)</f>
        <v>0</v>
      </c>
      <c r="N83" s="274">
        <f>IF(N$8=0,0,N$8/TEL_fec!N$8)</f>
        <v>0</v>
      </c>
      <c r="O83" s="274">
        <f>IF(O$8=0,0,O$8/TEL_fec!O$8)</f>
        <v>0</v>
      </c>
      <c r="P83" s="274">
        <f>IF(P$8=0,0,P$8/TEL_fec!P$8)</f>
        <v>0</v>
      </c>
      <c r="Q83" s="274">
        <f>IF(Q$8=0,0,Q$8/TEL_fec!Q$8)</f>
        <v>0</v>
      </c>
    </row>
    <row r="84" spans="1:17" x14ac:dyDescent="0.25">
      <c r="A84" s="76" t="s">
        <v>80</v>
      </c>
      <c r="B84" s="274">
        <f>IF(B$9=0,0,B$9/TEL_fec!B$9)</f>
        <v>0</v>
      </c>
      <c r="C84" s="274">
        <f>IF(C$9=0,0,C$9/TEL_fec!C$9)</f>
        <v>0</v>
      </c>
      <c r="D84" s="274">
        <f>IF(D$9=0,0,D$9/TEL_fec!D$9)</f>
        <v>0</v>
      </c>
      <c r="E84" s="274">
        <f>IF(E$9=0,0,E$9/TEL_fec!E$9)</f>
        <v>0</v>
      </c>
      <c r="F84" s="274">
        <f>IF(F$9=0,0,F$9/TEL_fec!F$9)</f>
        <v>0</v>
      </c>
      <c r="G84" s="274">
        <f>IF(G$9=0,0,G$9/TEL_fec!G$9)</f>
        <v>0</v>
      </c>
      <c r="H84" s="274">
        <f>IF(H$9=0,0,H$9/TEL_fec!H$9)</f>
        <v>0</v>
      </c>
      <c r="I84" s="274">
        <f>IF(I$9=0,0,I$9/TEL_fec!I$9)</f>
        <v>0</v>
      </c>
      <c r="J84" s="274">
        <f>IF(J$9=0,0,J$9/TEL_fec!J$9)</f>
        <v>0</v>
      </c>
      <c r="K84" s="274">
        <f>IF(K$9=0,0,K$9/TEL_fec!K$9)</f>
        <v>0</v>
      </c>
      <c r="L84" s="274">
        <f>IF(L$9=0,0,L$9/TEL_fec!L$9)</f>
        <v>0</v>
      </c>
      <c r="M84" s="274">
        <f>IF(M$9=0,0,M$9/TEL_fec!M$9)</f>
        <v>0</v>
      </c>
      <c r="N84" s="274">
        <f>IF(N$9=0,0,N$9/TEL_fec!N$9)</f>
        <v>0</v>
      </c>
      <c r="O84" s="274">
        <f>IF(O$9=0,0,O$9/TEL_fec!O$9)</f>
        <v>0</v>
      </c>
      <c r="P84" s="274">
        <f>IF(P$9=0,0,P$9/TEL_fec!P$9)</f>
        <v>0</v>
      </c>
      <c r="Q84" s="274">
        <f>IF(Q$9=0,0,Q$9/TEL_fec!Q$9)</f>
        <v>0</v>
      </c>
    </row>
    <row r="85" spans="1:17" x14ac:dyDescent="0.25">
      <c r="A85" s="129" t="s">
        <v>79</v>
      </c>
      <c r="B85" s="273">
        <f>IF(B$10=0,0,B$10/TEL_fec!B$10)</f>
        <v>1.3251222000000002</v>
      </c>
      <c r="C85" s="273">
        <f>IF(C$10=0,0,C$10/TEL_fec!C$10)</f>
        <v>1.3251222000000002</v>
      </c>
      <c r="D85" s="273">
        <f>IF(D$10=0,0,D$10/TEL_fec!D$10)</f>
        <v>1.3251222</v>
      </c>
      <c r="E85" s="273">
        <f>IF(E$10=0,0,E$10/TEL_fec!E$10)</f>
        <v>1.3251221999999998</v>
      </c>
      <c r="F85" s="273">
        <f>IF(F$10=0,0,F$10/TEL_fec!F$10)</f>
        <v>1.3251222</v>
      </c>
      <c r="G85" s="273">
        <f>IF(G$10=0,0,G$10/TEL_fec!G$10)</f>
        <v>1.3251221999999996</v>
      </c>
      <c r="H85" s="273">
        <f>IF(H$10=0,0,H$10/TEL_fec!H$10)</f>
        <v>1.3251222</v>
      </c>
      <c r="I85" s="273">
        <f>IF(I$10=0,0,I$10/TEL_fec!I$10)</f>
        <v>1.3251222</v>
      </c>
      <c r="J85" s="273">
        <f>IF(J$10=0,0,J$10/TEL_fec!J$10)</f>
        <v>1.3251222000000002</v>
      </c>
      <c r="K85" s="273">
        <f>IF(K$10=0,0,K$10/TEL_fec!K$10)</f>
        <v>1.3251222000000002</v>
      </c>
      <c r="L85" s="273">
        <f>IF(L$10=0,0,L$10/TEL_fec!L$10)</f>
        <v>1.3251222000000002</v>
      </c>
      <c r="M85" s="273">
        <f>IF(M$10=0,0,M$10/TEL_fec!M$10)</f>
        <v>1.3251222000000005</v>
      </c>
      <c r="N85" s="273">
        <f>IF(N$10=0,0,N$10/TEL_fec!N$10)</f>
        <v>1.3251222</v>
      </c>
      <c r="O85" s="273">
        <f>IF(O$10=0,0,O$10/TEL_fec!O$10)</f>
        <v>1.3251221999999998</v>
      </c>
      <c r="P85" s="273">
        <f>IF(P$10=0,0,P$10/TEL_fec!P$10)</f>
        <v>1.3251222</v>
      </c>
      <c r="Q85" s="273">
        <f>IF(Q$10=0,0,Q$10/TEL_fec!Q$10)</f>
        <v>1.3251222000000002</v>
      </c>
    </row>
    <row r="86" spans="1:17" x14ac:dyDescent="0.25">
      <c r="A86" s="127" t="s">
        <v>306</v>
      </c>
      <c r="B86" s="296">
        <f>IF(B$15=0,0,B$15/TEL_fec!B$15)</f>
        <v>2.6537134517680734</v>
      </c>
      <c r="C86" s="296">
        <f>IF(C$15=0,0,C$15/TEL_fec!C$15)</f>
        <v>2.6648043834961683</v>
      </c>
      <c r="D86" s="296">
        <f>IF(D$15=0,0,D$15/TEL_fec!D$15)</f>
        <v>2.7035586351508387</v>
      </c>
      <c r="E86" s="296">
        <f>IF(E$15=0,0,E$15/TEL_fec!E$15)</f>
        <v>2.6909380724973664</v>
      </c>
      <c r="F86" s="296">
        <f>IF(F$15=0,0,F$15/TEL_fec!F$15)</f>
        <v>2.6560595071608737</v>
      </c>
      <c r="G86" s="296">
        <f>IF(G$15=0,0,G$15/TEL_fec!G$15)</f>
        <v>2.6526312505354497</v>
      </c>
      <c r="H86" s="296">
        <f>IF(H$15=0,0,H$15/TEL_fec!H$15)</f>
        <v>2.6750672391680519</v>
      </c>
      <c r="I86" s="296">
        <f>IF(I$15=0,0,I$15/TEL_fec!I$15)</f>
        <v>2.6954851908613651</v>
      </c>
      <c r="J86" s="296">
        <f>IF(J$15=0,0,J$15/TEL_fec!J$15)</f>
        <v>2.6334152729374649</v>
      </c>
      <c r="K86" s="296">
        <f>IF(K$15=0,0,K$15/TEL_fec!K$15)</f>
        <v>2.6589206812694224</v>
      </c>
      <c r="L86" s="296">
        <f>IF(L$15=0,0,L$15/TEL_fec!L$15)</f>
        <v>2.6374510534749138</v>
      </c>
      <c r="M86" s="296">
        <f>IF(M$15=0,0,M$15/TEL_fec!M$15)</f>
        <v>2.632425311785918</v>
      </c>
      <c r="N86" s="296">
        <f>IF(N$15=0,0,N$15/TEL_fec!N$15)</f>
        <v>2.6291313547133202</v>
      </c>
      <c r="O86" s="296">
        <f>IF(O$15=0,0,O$15/TEL_fec!O$15)</f>
        <v>2.6230888951233635</v>
      </c>
      <c r="P86" s="296">
        <f>IF(P$15=0,0,P$15/TEL_fec!P$15)</f>
        <v>2.6744444701501267</v>
      </c>
      <c r="Q86" s="296">
        <f>IF(Q$15=0,0,Q$15/TEL_fec!Q$15)</f>
        <v>2.6505919187350653</v>
      </c>
    </row>
    <row r="87" spans="1:17" x14ac:dyDescent="0.25">
      <c r="A87" s="127" t="s">
        <v>305</v>
      </c>
      <c r="B87" s="296">
        <f>IF(B$26=0,0,B$26/TEL_fec!B$26)</f>
        <v>2.6537134517680738</v>
      </c>
      <c r="C87" s="296">
        <f>IF(C$26=0,0,C$26/TEL_fec!C$26)</f>
        <v>2.6648043834961692</v>
      </c>
      <c r="D87" s="296">
        <f>IF(D$26=0,0,D$26/TEL_fec!D$26)</f>
        <v>2.7035586351508392</v>
      </c>
      <c r="E87" s="296">
        <f>IF(E$26=0,0,E$26/TEL_fec!E$26)</f>
        <v>2.6909380724973668</v>
      </c>
      <c r="F87" s="296">
        <f>IF(F$26=0,0,F$26/TEL_fec!F$26)</f>
        <v>2.6560595071608737</v>
      </c>
      <c r="G87" s="296">
        <f>IF(G$26=0,0,G$26/TEL_fec!G$26)</f>
        <v>2.6526312505354497</v>
      </c>
      <c r="H87" s="296">
        <f>IF(H$26=0,0,H$26/TEL_fec!H$26)</f>
        <v>2.6750672391680523</v>
      </c>
      <c r="I87" s="296">
        <f>IF(I$26=0,0,I$26/TEL_fec!I$26)</f>
        <v>2.6954851908613651</v>
      </c>
      <c r="J87" s="296">
        <f>IF(J$26=0,0,J$26/TEL_fec!J$26)</f>
        <v>2.6334152729374654</v>
      </c>
      <c r="K87" s="296">
        <f>IF(K$26=0,0,K$26/TEL_fec!K$26)</f>
        <v>2.6589206812694228</v>
      </c>
      <c r="L87" s="296">
        <f>IF(L$26=0,0,L$26/TEL_fec!L$26)</f>
        <v>2.6374510534749134</v>
      </c>
      <c r="M87" s="296">
        <f>IF(M$26=0,0,M$26/TEL_fec!M$26)</f>
        <v>2.6324253117859175</v>
      </c>
      <c r="N87" s="296">
        <f>IF(N$26=0,0,N$26/TEL_fec!N$26)</f>
        <v>2.6291313547133202</v>
      </c>
      <c r="O87" s="296">
        <f>IF(O$26=0,0,O$26/TEL_fec!O$26)</f>
        <v>2.6230888951233631</v>
      </c>
      <c r="P87" s="296">
        <f>IF(P$26=0,0,P$26/TEL_fec!P$26)</f>
        <v>2.6744444701501267</v>
      </c>
      <c r="Q87" s="296">
        <f>IF(Q$26=0,0,Q$26/TEL_fec!Q$26)</f>
        <v>2.6505919187350653</v>
      </c>
    </row>
    <row r="88" spans="1:17" x14ac:dyDescent="0.25">
      <c r="A88" s="127" t="s">
        <v>304</v>
      </c>
      <c r="B88" s="296">
        <f>IF(B$37=0,0,B$37/TEL_fec!B$37)</f>
        <v>0</v>
      </c>
      <c r="C88" s="296">
        <f>IF(C$37=0,0,C$37/TEL_fec!C$37)</f>
        <v>0</v>
      </c>
      <c r="D88" s="296">
        <f>IF(D$37=0,0,D$37/TEL_fec!D$37)</f>
        <v>0</v>
      </c>
      <c r="E88" s="296">
        <f>IF(E$37=0,0,E$37/TEL_fec!E$37)</f>
        <v>0</v>
      </c>
      <c r="F88" s="296">
        <f>IF(F$37=0,0,F$37/TEL_fec!F$37)</f>
        <v>0</v>
      </c>
      <c r="G88" s="296">
        <f>IF(G$37=0,0,G$37/TEL_fec!G$37)</f>
        <v>0</v>
      </c>
      <c r="H88" s="296">
        <f>IF(H$37=0,0,H$37/TEL_fec!H$37)</f>
        <v>0</v>
      </c>
      <c r="I88" s="296">
        <f>IF(I$37=0,0,I$37/TEL_fec!I$37)</f>
        <v>0</v>
      </c>
      <c r="J88" s="296">
        <f>IF(J$37=0,0,J$37/TEL_fec!J$37)</f>
        <v>0</v>
      </c>
      <c r="K88" s="296">
        <f>IF(K$37=0,0,K$37/TEL_fec!K$37)</f>
        <v>0</v>
      </c>
      <c r="L88" s="296">
        <f>IF(L$37=0,0,L$37/TEL_fec!L$37)</f>
        <v>0</v>
      </c>
      <c r="M88" s="296">
        <f>IF(M$37=0,0,M$37/TEL_fec!M$37)</f>
        <v>0</v>
      </c>
      <c r="N88" s="296">
        <f>IF(N$37=0,0,N$37/TEL_fec!N$37)</f>
        <v>0</v>
      </c>
      <c r="O88" s="296">
        <f>IF(O$37=0,0,O$37/TEL_fec!O$37)</f>
        <v>0</v>
      </c>
      <c r="P88" s="296">
        <f>IF(P$37=0,0,P$37/TEL_fec!P$37)</f>
        <v>0</v>
      </c>
      <c r="Q88" s="296">
        <f>IF(Q$37=0,0,Q$37/TEL_fec!Q$37)</f>
        <v>0</v>
      </c>
    </row>
    <row r="89" spans="1:17" x14ac:dyDescent="0.25">
      <c r="A89" s="127" t="s">
        <v>303</v>
      </c>
      <c r="B89" s="296">
        <f>IF(B$38=0,0,B$38/TEL_fec!B$38)</f>
        <v>2.3151876838245156</v>
      </c>
      <c r="C89" s="296">
        <f>IF(C$38=0,0,C$38/TEL_fec!C$38)</f>
        <v>2.3789611908797821</v>
      </c>
      <c r="D89" s="296">
        <f>IF(D$38=0,0,D$38/TEL_fec!D$38)</f>
        <v>2.3531374349668961</v>
      </c>
      <c r="E89" s="296">
        <f>IF(E$38=0,0,E$38/TEL_fec!E$38)</f>
        <v>2.3519475135419787</v>
      </c>
      <c r="F89" s="296">
        <f>IF(F$38=0,0,F$38/TEL_fec!F$38)</f>
        <v>2.3050881468714368</v>
      </c>
      <c r="G89" s="296">
        <f>IF(G$38=0,0,G$38/TEL_fec!G$38)</f>
        <v>2.3425530218576438</v>
      </c>
      <c r="H89" s="296">
        <f>IF(H$38=0,0,H$38/TEL_fec!H$38)</f>
        <v>2.364623731117216</v>
      </c>
      <c r="I89" s="296">
        <f>IF(I$38=0,0,I$38/TEL_fec!I$38)</f>
        <v>2.3460068659749562</v>
      </c>
      <c r="J89" s="296">
        <f>IF(J$38=0,0,J$38/TEL_fec!J$38)</f>
        <v>2.2454709401167765</v>
      </c>
      <c r="K89" s="296">
        <f>IF(K$38=0,0,K$38/TEL_fec!K$38)</f>
        <v>2.2231427562824533</v>
      </c>
      <c r="L89" s="296">
        <f>IF(L$38=0,0,L$38/TEL_fec!L$38)</f>
        <v>2.2402602880793405</v>
      </c>
      <c r="M89" s="296">
        <f>IF(M$38=0,0,M$38/TEL_fec!M$38)</f>
        <v>2.245309083253697</v>
      </c>
      <c r="N89" s="296">
        <f>IF(N$38=0,0,N$38/TEL_fec!N$38)</f>
        <v>2.2430641565820832</v>
      </c>
      <c r="O89" s="296">
        <f>IF(O$38=0,0,O$38/TEL_fec!O$38)</f>
        <v>2.2368597241013313</v>
      </c>
      <c r="P89" s="296">
        <f>IF(P$38=0,0,P$38/TEL_fec!P$38)</f>
        <v>2.2717553904070442</v>
      </c>
      <c r="Q89" s="296">
        <f>IF(Q$38=0,0,Q$38/TEL_fec!Q$38)</f>
        <v>2.2641796871869757</v>
      </c>
    </row>
    <row r="90" spans="1:17" x14ac:dyDescent="0.25">
      <c r="A90" s="72" t="s">
        <v>302</v>
      </c>
      <c r="B90" s="272">
        <f>IF(B$58=0,0,B$58/TEL_fec!B$58)</f>
        <v>0</v>
      </c>
      <c r="C90" s="272">
        <f>IF(C$58=0,0,C$58/TEL_fec!C$58)</f>
        <v>0</v>
      </c>
      <c r="D90" s="272">
        <f>IF(D$58=0,0,D$58/TEL_fec!D$58)</f>
        <v>0</v>
      </c>
      <c r="E90" s="272">
        <f>IF(E$58=0,0,E$58/TEL_fec!E$58)</f>
        <v>0</v>
      </c>
      <c r="F90" s="272">
        <f>IF(F$58=0,0,F$58/TEL_fec!F$58)</f>
        <v>0</v>
      </c>
      <c r="G90" s="272">
        <f>IF(G$58=0,0,G$58/TEL_fec!G$58)</f>
        <v>0</v>
      </c>
      <c r="H90" s="272">
        <f>IF(H$58=0,0,H$58/TEL_fec!H$58)</f>
        <v>0</v>
      </c>
      <c r="I90" s="272">
        <f>IF(I$58=0,0,I$58/TEL_fec!I$58)</f>
        <v>0</v>
      </c>
      <c r="J90" s="272">
        <f>IF(J$58=0,0,J$58/TEL_fec!J$58)</f>
        <v>0</v>
      </c>
      <c r="K90" s="272">
        <f>IF(K$58=0,0,K$58/TEL_fec!K$58)</f>
        <v>0</v>
      </c>
      <c r="L90" s="272">
        <f>IF(L$58=0,0,L$58/TEL_fec!L$58)</f>
        <v>0</v>
      </c>
      <c r="M90" s="272">
        <f>IF(M$58=0,0,M$58/TEL_fec!M$58)</f>
        <v>0</v>
      </c>
      <c r="N90" s="272">
        <f>IF(N$58=0,0,N$58/TEL_fec!N$58)</f>
        <v>0</v>
      </c>
      <c r="O90" s="272">
        <f>IF(O$58=0,0,O$58/TEL_fec!O$58)</f>
        <v>0</v>
      </c>
      <c r="P90" s="272">
        <f>IF(P$58=0,0,P$58/TEL_fec!P$58)</f>
        <v>0</v>
      </c>
      <c r="Q90" s="272">
        <f>IF(Q$58=0,0,Q$58/TEL_fec!Q$58)</f>
        <v>0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tabColor theme="6" tint="0.59999389629810485"/>
    <pageSetUpPr fitToPage="1"/>
  </sheetPr>
  <dimension ref="A1:Q3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391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x14ac:dyDescent="0.25">
      <c r="A3" s="31" t="s">
        <v>78</v>
      </c>
      <c r="B3" s="46">
        <v>0</v>
      </c>
      <c r="C3" s="46">
        <v>0</v>
      </c>
      <c r="D3" s="46">
        <v>0</v>
      </c>
      <c r="E3" s="46">
        <v>0</v>
      </c>
      <c r="F3" s="46">
        <v>0</v>
      </c>
      <c r="G3" s="46">
        <v>0</v>
      </c>
      <c r="H3" s="46">
        <v>0</v>
      </c>
      <c r="I3" s="46">
        <v>0</v>
      </c>
      <c r="J3" s="46">
        <v>0</v>
      </c>
      <c r="K3" s="46">
        <v>0</v>
      </c>
      <c r="L3" s="46">
        <v>0</v>
      </c>
      <c r="M3" s="46">
        <v>0</v>
      </c>
      <c r="N3" s="46">
        <v>0</v>
      </c>
      <c r="O3" s="46">
        <v>0</v>
      </c>
      <c r="P3" s="46">
        <v>0</v>
      </c>
      <c r="Q3" s="46">
        <v>0</v>
      </c>
    </row>
    <row r="5" spans="1:17" x14ac:dyDescent="0.25">
      <c r="A5" s="31" t="s">
        <v>257</v>
      </c>
      <c r="B5" s="46">
        <v>0</v>
      </c>
      <c r="C5" s="46">
        <v>0</v>
      </c>
      <c r="D5" s="46">
        <v>0</v>
      </c>
      <c r="E5" s="46">
        <v>0</v>
      </c>
      <c r="F5" s="46">
        <v>0</v>
      </c>
      <c r="G5" s="46">
        <v>0</v>
      </c>
      <c r="H5" s="46">
        <v>0</v>
      </c>
      <c r="I5" s="46">
        <v>0</v>
      </c>
      <c r="J5" s="46">
        <v>0</v>
      </c>
      <c r="K5" s="46">
        <v>0</v>
      </c>
      <c r="L5" s="46">
        <v>0</v>
      </c>
      <c r="M5" s="46">
        <v>0</v>
      </c>
      <c r="N5" s="46">
        <v>0</v>
      </c>
      <c r="O5" s="46">
        <v>0</v>
      </c>
      <c r="P5" s="46">
        <v>0</v>
      </c>
      <c r="Q5" s="46">
        <v>0</v>
      </c>
    </row>
    <row r="6" spans="1:17" x14ac:dyDescent="0.25">
      <c r="A6" s="294" t="s">
        <v>256</v>
      </c>
      <c r="B6" s="293">
        <v>0</v>
      </c>
      <c r="C6" s="293">
        <v>0</v>
      </c>
      <c r="D6" s="293">
        <v>0</v>
      </c>
      <c r="E6" s="293">
        <v>0</v>
      </c>
      <c r="F6" s="293">
        <v>0</v>
      </c>
      <c r="G6" s="293">
        <v>0</v>
      </c>
      <c r="H6" s="293">
        <v>0</v>
      </c>
      <c r="I6" s="293">
        <v>0</v>
      </c>
      <c r="J6" s="293">
        <v>0</v>
      </c>
      <c r="K6" s="293">
        <v>0</v>
      </c>
      <c r="L6" s="293">
        <v>0</v>
      </c>
      <c r="M6" s="293">
        <v>0</v>
      </c>
      <c r="N6" s="293">
        <v>0</v>
      </c>
      <c r="O6" s="293">
        <v>0</v>
      </c>
      <c r="P6" s="293">
        <v>0</v>
      </c>
      <c r="Q6" s="293">
        <v>0</v>
      </c>
    </row>
    <row r="7" spans="1:17" x14ac:dyDescent="0.25">
      <c r="A7" s="292" t="s">
        <v>255</v>
      </c>
      <c r="B7" s="291"/>
      <c r="C7" s="291">
        <v>0</v>
      </c>
      <c r="D7" s="291">
        <v>0</v>
      </c>
      <c r="E7" s="291">
        <v>0</v>
      </c>
      <c r="F7" s="291">
        <v>0</v>
      </c>
      <c r="G7" s="291">
        <v>0</v>
      </c>
      <c r="H7" s="291">
        <v>0</v>
      </c>
      <c r="I7" s="291">
        <v>0</v>
      </c>
      <c r="J7" s="291">
        <v>0</v>
      </c>
      <c r="K7" s="291">
        <v>0</v>
      </c>
      <c r="L7" s="291">
        <v>0</v>
      </c>
      <c r="M7" s="291">
        <v>0</v>
      </c>
      <c r="N7" s="291">
        <v>0</v>
      </c>
      <c r="O7" s="291">
        <v>0</v>
      </c>
      <c r="P7" s="291">
        <v>0</v>
      </c>
      <c r="Q7" s="291">
        <v>0</v>
      </c>
    </row>
    <row r="8" spans="1:17" x14ac:dyDescent="0.25">
      <c r="A8" s="290" t="s">
        <v>254</v>
      </c>
      <c r="B8" s="289"/>
      <c r="C8" s="289">
        <f>B6+C7-C6</f>
        <v>0</v>
      </c>
      <c r="D8" s="289">
        <f t="shared" ref="D8:Q8" si="0">C6+D7-D6</f>
        <v>0</v>
      </c>
      <c r="E8" s="289">
        <f t="shared" si="0"/>
        <v>0</v>
      </c>
      <c r="F8" s="289">
        <f t="shared" si="0"/>
        <v>0</v>
      </c>
      <c r="G8" s="289">
        <f t="shared" si="0"/>
        <v>0</v>
      </c>
      <c r="H8" s="289">
        <f t="shared" si="0"/>
        <v>0</v>
      </c>
      <c r="I8" s="289">
        <f t="shared" si="0"/>
        <v>0</v>
      </c>
      <c r="J8" s="289">
        <f t="shared" si="0"/>
        <v>0</v>
      </c>
      <c r="K8" s="289">
        <f t="shared" si="0"/>
        <v>0</v>
      </c>
      <c r="L8" s="289">
        <f t="shared" si="0"/>
        <v>0</v>
      </c>
      <c r="M8" s="289">
        <f t="shared" si="0"/>
        <v>0</v>
      </c>
      <c r="N8" s="289">
        <f t="shared" si="0"/>
        <v>0</v>
      </c>
      <c r="O8" s="289">
        <f t="shared" si="0"/>
        <v>0</v>
      </c>
      <c r="P8" s="289">
        <f t="shared" si="0"/>
        <v>0</v>
      </c>
      <c r="Q8" s="289">
        <f t="shared" si="0"/>
        <v>0</v>
      </c>
    </row>
    <row r="9" spans="1:17" x14ac:dyDescent="0.25">
      <c r="A9" s="288" t="s">
        <v>253</v>
      </c>
      <c r="B9" s="287">
        <f>B6-B5</f>
        <v>0</v>
      </c>
      <c r="C9" s="287">
        <f t="shared" ref="C9:Q9" si="1">C6-C5</f>
        <v>0</v>
      </c>
      <c r="D9" s="287">
        <f t="shared" si="1"/>
        <v>0</v>
      </c>
      <c r="E9" s="287">
        <f t="shared" si="1"/>
        <v>0</v>
      </c>
      <c r="F9" s="287">
        <f t="shared" si="1"/>
        <v>0</v>
      </c>
      <c r="G9" s="287">
        <f t="shared" si="1"/>
        <v>0</v>
      </c>
      <c r="H9" s="287">
        <f t="shared" si="1"/>
        <v>0</v>
      </c>
      <c r="I9" s="287">
        <f t="shared" si="1"/>
        <v>0</v>
      </c>
      <c r="J9" s="287">
        <f t="shared" si="1"/>
        <v>0</v>
      </c>
      <c r="K9" s="287">
        <f t="shared" si="1"/>
        <v>0</v>
      </c>
      <c r="L9" s="287">
        <f t="shared" si="1"/>
        <v>0</v>
      </c>
      <c r="M9" s="287">
        <f t="shared" si="1"/>
        <v>0</v>
      </c>
      <c r="N9" s="287">
        <f t="shared" si="1"/>
        <v>0</v>
      </c>
      <c r="O9" s="287">
        <f t="shared" si="1"/>
        <v>0</v>
      </c>
      <c r="P9" s="287">
        <f t="shared" si="1"/>
        <v>0</v>
      </c>
      <c r="Q9" s="287">
        <f t="shared" si="1"/>
        <v>0</v>
      </c>
    </row>
    <row r="11" spans="1:17" x14ac:dyDescent="0.25">
      <c r="A11" s="31" t="s">
        <v>77</v>
      </c>
      <c r="B11" s="217"/>
      <c r="C11" s="217"/>
      <c r="D11" s="217"/>
      <c r="E11" s="217"/>
      <c r="F11" s="217"/>
      <c r="G11" s="217"/>
      <c r="H11" s="217"/>
      <c r="I11" s="217"/>
      <c r="J11" s="217"/>
      <c r="K11" s="217"/>
      <c r="L11" s="217"/>
      <c r="M11" s="217"/>
      <c r="N11" s="217"/>
      <c r="O11" s="217"/>
      <c r="P11" s="217"/>
      <c r="Q11" s="217"/>
    </row>
    <row r="12" spans="1:17" x14ac:dyDescent="0.25">
      <c r="A12" s="50" t="s">
        <v>69</v>
      </c>
      <c r="B12" s="38">
        <v>0</v>
      </c>
      <c r="C12" s="38">
        <v>0</v>
      </c>
      <c r="D12" s="38">
        <v>0</v>
      </c>
      <c r="E12" s="38">
        <v>0</v>
      </c>
      <c r="F12" s="38">
        <v>0</v>
      </c>
      <c r="G12" s="38">
        <v>0</v>
      </c>
      <c r="H12" s="38">
        <v>0</v>
      </c>
      <c r="I12" s="38">
        <v>0</v>
      </c>
      <c r="J12" s="38">
        <v>0</v>
      </c>
      <c r="K12" s="38">
        <v>0</v>
      </c>
      <c r="L12" s="38">
        <v>0</v>
      </c>
      <c r="M12" s="38">
        <v>0</v>
      </c>
      <c r="N12" s="38">
        <v>0</v>
      </c>
      <c r="O12" s="38">
        <v>0</v>
      </c>
      <c r="P12" s="38">
        <v>0</v>
      </c>
      <c r="Q12" s="38">
        <v>0</v>
      </c>
    </row>
    <row r="13" spans="1:17" x14ac:dyDescent="0.25">
      <c r="A13" s="55" t="s">
        <v>33</v>
      </c>
      <c r="B13" s="54">
        <v>0</v>
      </c>
      <c r="C13" s="54">
        <v>0</v>
      </c>
      <c r="D13" s="54">
        <v>0</v>
      </c>
      <c r="E13" s="54">
        <v>0</v>
      </c>
      <c r="F13" s="54">
        <v>0</v>
      </c>
      <c r="G13" s="54">
        <v>0</v>
      </c>
      <c r="H13" s="54">
        <v>0</v>
      </c>
      <c r="I13" s="54">
        <v>0</v>
      </c>
      <c r="J13" s="54">
        <v>0</v>
      </c>
      <c r="K13" s="54">
        <v>0</v>
      </c>
      <c r="L13" s="54">
        <v>0</v>
      </c>
      <c r="M13" s="54">
        <v>0</v>
      </c>
      <c r="N13" s="54">
        <v>0</v>
      </c>
      <c r="O13" s="54">
        <v>0</v>
      </c>
      <c r="P13" s="54">
        <v>0</v>
      </c>
      <c r="Q13" s="54">
        <v>0</v>
      </c>
    </row>
    <row r="14" spans="1:17" x14ac:dyDescent="0.25">
      <c r="A14" s="52" t="s">
        <v>32</v>
      </c>
      <c r="B14" s="51">
        <v>0</v>
      </c>
      <c r="C14" s="51">
        <v>0</v>
      </c>
      <c r="D14" s="51">
        <v>0</v>
      </c>
      <c r="E14" s="51">
        <v>0</v>
      </c>
      <c r="F14" s="51">
        <v>0</v>
      </c>
      <c r="G14" s="51">
        <v>0</v>
      </c>
      <c r="H14" s="51">
        <v>0</v>
      </c>
      <c r="I14" s="51">
        <v>0</v>
      </c>
      <c r="J14" s="51">
        <v>0</v>
      </c>
      <c r="K14" s="51">
        <v>0</v>
      </c>
      <c r="L14" s="51">
        <v>0</v>
      </c>
      <c r="M14" s="51">
        <v>0</v>
      </c>
      <c r="N14" s="51">
        <v>0</v>
      </c>
      <c r="O14" s="51">
        <v>0</v>
      </c>
      <c r="P14" s="51">
        <v>0</v>
      </c>
      <c r="Q14" s="51">
        <v>0</v>
      </c>
    </row>
    <row r="15" spans="1:17" x14ac:dyDescent="0.25">
      <c r="A15" s="53" t="s">
        <v>31</v>
      </c>
      <c r="B15" s="51">
        <v>0</v>
      </c>
      <c r="C15" s="51">
        <v>0</v>
      </c>
      <c r="D15" s="51">
        <v>0</v>
      </c>
      <c r="E15" s="51">
        <v>0</v>
      </c>
      <c r="F15" s="51">
        <v>0</v>
      </c>
      <c r="G15" s="51">
        <v>0</v>
      </c>
      <c r="H15" s="51">
        <v>0</v>
      </c>
      <c r="I15" s="51">
        <v>0</v>
      </c>
      <c r="J15" s="51">
        <v>0</v>
      </c>
      <c r="K15" s="51">
        <v>0</v>
      </c>
      <c r="L15" s="51">
        <v>0</v>
      </c>
      <c r="M15" s="51">
        <v>0</v>
      </c>
      <c r="N15" s="51">
        <v>0</v>
      </c>
      <c r="O15" s="51">
        <v>0</v>
      </c>
      <c r="P15" s="51">
        <v>0</v>
      </c>
      <c r="Q15" s="51">
        <v>0</v>
      </c>
    </row>
    <row r="16" spans="1:17" x14ac:dyDescent="0.25">
      <c r="A16" s="53" t="s">
        <v>30</v>
      </c>
      <c r="B16" s="51">
        <v>0</v>
      </c>
      <c r="C16" s="51">
        <v>0</v>
      </c>
      <c r="D16" s="51">
        <v>0</v>
      </c>
      <c r="E16" s="51">
        <v>0</v>
      </c>
      <c r="F16" s="51">
        <v>0</v>
      </c>
      <c r="G16" s="51">
        <v>0</v>
      </c>
      <c r="H16" s="51">
        <v>0</v>
      </c>
      <c r="I16" s="51">
        <v>0</v>
      </c>
      <c r="J16" s="51">
        <v>0</v>
      </c>
      <c r="K16" s="51">
        <v>0</v>
      </c>
      <c r="L16" s="51">
        <v>0</v>
      </c>
      <c r="M16" s="51">
        <v>0</v>
      </c>
      <c r="N16" s="51">
        <v>0</v>
      </c>
      <c r="O16" s="51">
        <v>0</v>
      </c>
      <c r="P16" s="51">
        <v>0</v>
      </c>
      <c r="Q16" s="51">
        <v>0</v>
      </c>
    </row>
    <row r="17" spans="1:17" x14ac:dyDescent="0.25">
      <c r="A17" s="53" t="s">
        <v>76</v>
      </c>
      <c r="B17" s="51">
        <v>0</v>
      </c>
      <c r="C17" s="51">
        <v>0</v>
      </c>
      <c r="D17" s="51">
        <v>0</v>
      </c>
      <c r="E17" s="51">
        <v>0</v>
      </c>
      <c r="F17" s="51">
        <v>0</v>
      </c>
      <c r="G17" s="51">
        <v>0</v>
      </c>
      <c r="H17" s="51">
        <v>0</v>
      </c>
      <c r="I17" s="51">
        <v>0</v>
      </c>
      <c r="J17" s="51">
        <v>0</v>
      </c>
      <c r="K17" s="51">
        <v>0</v>
      </c>
      <c r="L17" s="51">
        <v>0</v>
      </c>
      <c r="M17" s="51">
        <v>0</v>
      </c>
      <c r="N17" s="51">
        <v>0</v>
      </c>
      <c r="O17" s="51">
        <v>0</v>
      </c>
      <c r="P17" s="51">
        <v>0</v>
      </c>
      <c r="Q17" s="51">
        <v>0</v>
      </c>
    </row>
    <row r="18" spans="1:17" x14ac:dyDescent="0.25">
      <c r="A18" s="53" t="s">
        <v>29</v>
      </c>
      <c r="B18" s="51">
        <v>0</v>
      </c>
      <c r="C18" s="51">
        <v>0</v>
      </c>
      <c r="D18" s="51">
        <v>0</v>
      </c>
      <c r="E18" s="51">
        <v>0</v>
      </c>
      <c r="F18" s="51">
        <v>0</v>
      </c>
      <c r="G18" s="51">
        <v>0</v>
      </c>
      <c r="H18" s="51">
        <v>0</v>
      </c>
      <c r="I18" s="51">
        <v>0</v>
      </c>
      <c r="J18" s="51">
        <v>0</v>
      </c>
      <c r="K18" s="51">
        <v>0</v>
      </c>
      <c r="L18" s="51">
        <v>0</v>
      </c>
      <c r="M18" s="51">
        <v>0</v>
      </c>
      <c r="N18" s="51">
        <v>0</v>
      </c>
      <c r="O18" s="51">
        <v>0</v>
      </c>
      <c r="P18" s="51">
        <v>0</v>
      </c>
      <c r="Q18" s="51">
        <v>0</v>
      </c>
    </row>
    <row r="19" spans="1:17" x14ac:dyDescent="0.25">
      <c r="A19" s="53" t="s">
        <v>28</v>
      </c>
      <c r="B19" s="51">
        <v>0</v>
      </c>
      <c r="C19" s="51">
        <v>0</v>
      </c>
      <c r="D19" s="51">
        <v>0</v>
      </c>
      <c r="E19" s="51">
        <v>0</v>
      </c>
      <c r="F19" s="51">
        <v>0</v>
      </c>
      <c r="G19" s="51">
        <v>0</v>
      </c>
      <c r="H19" s="51">
        <v>0</v>
      </c>
      <c r="I19" s="51">
        <v>0</v>
      </c>
      <c r="J19" s="51">
        <v>0</v>
      </c>
      <c r="K19" s="51">
        <v>0</v>
      </c>
      <c r="L19" s="51">
        <v>0</v>
      </c>
      <c r="M19" s="51">
        <v>0</v>
      </c>
      <c r="N19" s="51">
        <v>0</v>
      </c>
      <c r="O19" s="51">
        <v>0</v>
      </c>
      <c r="P19" s="51">
        <v>0</v>
      </c>
      <c r="Q19" s="51">
        <v>0</v>
      </c>
    </row>
    <row r="20" spans="1:17" x14ac:dyDescent="0.25">
      <c r="A20" s="52" t="s">
        <v>27</v>
      </c>
      <c r="B20" s="51">
        <v>0</v>
      </c>
      <c r="C20" s="51">
        <v>0</v>
      </c>
      <c r="D20" s="51">
        <v>0</v>
      </c>
      <c r="E20" s="51">
        <v>0</v>
      </c>
      <c r="F20" s="51">
        <v>0</v>
      </c>
      <c r="G20" s="51">
        <v>0</v>
      </c>
      <c r="H20" s="51">
        <v>0</v>
      </c>
      <c r="I20" s="51">
        <v>0</v>
      </c>
      <c r="J20" s="51">
        <v>0</v>
      </c>
      <c r="K20" s="51">
        <v>0</v>
      </c>
      <c r="L20" s="51">
        <v>0</v>
      </c>
      <c r="M20" s="51">
        <v>0</v>
      </c>
      <c r="N20" s="51">
        <v>0</v>
      </c>
      <c r="O20" s="51">
        <v>0</v>
      </c>
      <c r="P20" s="51">
        <v>0</v>
      </c>
      <c r="Q20" s="51">
        <v>0</v>
      </c>
    </row>
    <row r="21" spans="1:17" x14ac:dyDescent="0.25">
      <c r="A21" s="53" t="s">
        <v>66</v>
      </c>
      <c r="B21" s="51">
        <v>0</v>
      </c>
      <c r="C21" s="51">
        <v>0</v>
      </c>
      <c r="D21" s="51">
        <v>0</v>
      </c>
      <c r="E21" s="51">
        <v>0</v>
      </c>
      <c r="F21" s="51">
        <v>0</v>
      </c>
      <c r="G21" s="51">
        <v>0</v>
      </c>
      <c r="H21" s="51">
        <v>0</v>
      </c>
      <c r="I21" s="51">
        <v>0</v>
      </c>
      <c r="J21" s="51">
        <v>0</v>
      </c>
      <c r="K21" s="51">
        <v>0</v>
      </c>
      <c r="L21" s="51">
        <v>0</v>
      </c>
      <c r="M21" s="51">
        <v>0</v>
      </c>
      <c r="N21" s="51">
        <v>0</v>
      </c>
      <c r="O21" s="51">
        <v>0</v>
      </c>
      <c r="P21" s="51">
        <v>0</v>
      </c>
      <c r="Q21" s="51">
        <v>0</v>
      </c>
    </row>
    <row r="22" spans="1:17" x14ac:dyDescent="0.25">
      <c r="A22" s="53" t="s">
        <v>25</v>
      </c>
      <c r="B22" s="51">
        <v>0</v>
      </c>
      <c r="C22" s="51">
        <v>0</v>
      </c>
      <c r="D22" s="51">
        <v>0</v>
      </c>
      <c r="E22" s="51">
        <v>0</v>
      </c>
      <c r="F22" s="51">
        <v>0</v>
      </c>
      <c r="G22" s="51">
        <v>0</v>
      </c>
      <c r="H22" s="51">
        <v>0</v>
      </c>
      <c r="I22" s="51">
        <v>0</v>
      </c>
      <c r="J22" s="51">
        <v>0</v>
      </c>
      <c r="K22" s="51">
        <v>0</v>
      </c>
      <c r="L22" s="51">
        <v>0</v>
      </c>
      <c r="M22" s="51">
        <v>0</v>
      </c>
      <c r="N22" s="51">
        <v>0</v>
      </c>
      <c r="O22" s="51">
        <v>0</v>
      </c>
      <c r="P22" s="51">
        <v>0</v>
      </c>
      <c r="Q22" s="51">
        <v>0</v>
      </c>
    </row>
    <row r="23" spans="1:17" x14ac:dyDescent="0.25">
      <c r="A23" s="52" t="s">
        <v>24</v>
      </c>
      <c r="B23" s="51">
        <v>0</v>
      </c>
      <c r="C23" s="51">
        <v>0</v>
      </c>
      <c r="D23" s="51">
        <v>0</v>
      </c>
      <c r="E23" s="51">
        <v>0</v>
      </c>
      <c r="F23" s="51">
        <v>0</v>
      </c>
      <c r="G23" s="51">
        <v>0</v>
      </c>
      <c r="H23" s="51">
        <v>0</v>
      </c>
      <c r="I23" s="51">
        <v>0</v>
      </c>
      <c r="J23" s="51">
        <v>0</v>
      </c>
      <c r="K23" s="51">
        <v>0</v>
      </c>
      <c r="L23" s="51">
        <v>0</v>
      </c>
      <c r="M23" s="51">
        <v>0</v>
      </c>
      <c r="N23" s="51">
        <v>0</v>
      </c>
      <c r="O23" s="51">
        <v>0</v>
      </c>
      <c r="P23" s="51">
        <v>0</v>
      </c>
      <c r="Q23" s="51">
        <v>0</v>
      </c>
    </row>
    <row r="24" spans="1:17" x14ac:dyDescent="0.25">
      <c r="A24" s="53" t="s">
        <v>23</v>
      </c>
      <c r="B24" s="51">
        <v>0</v>
      </c>
      <c r="C24" s="51">
        <v>0</v>
      </c>
      <c r="D24" s="51">
        <v>0</v>
      </c>
      <c r="E24" s="51">
        <v>0</v>
      </c>
      <c r="F24" s="51">
        <v>0</v>
      </c>
      <c r="G24" s="51">
        <v>0</v>
      </c>
      <c r="H24" s="51">
        <v>0</v>
      </c>
      <c r="I24" s="51">
        <v>0</v>
      </c>
      <c r="J24" s="51">
        <v>0</v>
      </c>
      <c r="K24" s="51">
        <v>0</v>
      </c>
      <c r="L24" s="51">
        <v>0</v>
      </c>
      <c r="M24" s="51">
        <v>0</v>
      </c>
      <c r="N24" s="51">
        <v>0</v>
      </c>
      <c r="O24" s="51">
        <v>0</v>
      </c>
      <c r="P24" s="51">
        <v>0</v>
      </c>
      <c r="Q24" s="51">
        <v>0</v>
      </c>
    </row>
    <row r="25" spans="1:17" x14ac:dyDescent="0.25">
      <c r="A25" s="53" t="s">
        <v>74</v>
      </c>
      <c r="B25" s="51">
        <v>0</v>
      </c>
      <c r="C25" s="51">
        <v>0</v>
      </c>
      <c r="D25" s="51">
        <v>0</v>
      </c>
      <c r="E25" s="51">
        <v>0</v>
      </c>
      <c r="F25" s="51">
        <v>0</v>
      </c>
      <c r="G25" s="51">
        <v>0</v>
      </c>
      <c r="H25" s="51">
        <v>0</v>
      </c>
      <c r="I25" s="51">
        <v>0</v>
      </c>
      <c r="J25" s="51">
        <v>0</v>
      </c>
      <c r="K25" s="51">
        <v>0</v>
      </c>
      <c r="L25" s="51">
        <v>0</v>
      </c>
      <c r="M25" s="51">
        <v>0</v>
      </c>
      <c r="N25" s="51">
        <v>0</v>
      </c>
      <c r="O25" s="51">
        <v>0</v>
      </c>
      <c r="P25" s="51">
        <v>0</v>
      </c>
      <c r="Q25" s="51">
        <v>0</v>
      </c>
    </row>
    <row r="26" spans="1:17" x14ac:dyDescent="0.25">
      <c r="A26" s="53" t="s">
        <v>73</v>
      </c>
      <c r="B26" s="51">
        <v>0</v>
      </c>
      <c r="C26" s="51">
        <v>0</v>
      </c>
      <c r="D26" s="51">
        <v>0</v>
      </c>
      <c r="E26" s="51">
        <v>0</v>
      </c>
      <c r="F26" s="51">
        <v>0</v>
      </c>
      <c r="G26" s="51">
        <v>0</v>
      </c>
      <c r="H26" s="51">
        <v>0</v>
      </c>
      <c r="I26" s="51">
        <v>0</v>
      </c>
      <c r="J26" s="51">
        <v>0</v>
      </c>
      <c r="K26" s="51">
        <v>0</v>
      </c>
      <c r="L26" s="51">
        <v>0</v>
      </c>
      <c r="M26" s="51">
        <v>0</v>
      </c>
      <c r="N26" s="51">
        <v>0</v>
      </c>
      <c r="O26" s="51">
        <v>0</v>
      </c>
      <c r="P26" s="51">
        <v>0</v>
      </c>
      <c r="Q26" s="51">
        <v>0</v>
      </c>
    </row>
    <row r="27" spans="1:17" x14ac:dyDescent="0.25">
      <c r="A27" s="53" t="s">
        <v>72</v>
      </c>
      <c r="B27" s="51">
        <v>0</v>
      </c>
      <c r="C27" s="51">
        <v>0</v>
      </c>
      <c r="D27" s="51">
        <v>0</v>
      </c>
      <c r="E27" s="51">
        <v>0</v>
      </c>
      <c r="F27" s="51">
        <v>0</v>
      </c>
      <c r="G27" s="51">
        <v>0</v>
      </c>
      <c r="H27" s="51">
        <v>0</v>
      </c>
      <c r="I27" s="51">
        <v>0</v>
      </c>
      <c r="J27" s="51">
        <v>0</v>
      </c>
      <c r="K27" s="51">
        <v>0</v>
      </c>
      <c r="L27" s="51">
        <v>0</v>
      </c>
      <c r="M27" s="51">
        <v>0</v>
      </c>
      <c r="N27" s="51">
        <v>0</v>
      </c>
      <c r="O27" s="51">
        <v>0</v>
      </c>
      <c r="P27" s="51">
        <v>0</v>
      </c>
      <c r="Q27" s="51">
        <v>0</v>
      </c>
    </row>
    <row r="28" spans="1:17" x14ac:dyDescent="0.25">
      <c r="A28" s="53" t="s">
        <v>71</v>
      </c>
      <c r="B28" s="51">
        <v>0</v>
      </c>
      <c r="C28" s="51">
        <v>0</v>
      </c>
      <c r="D28" s="51">
        <v>0</v>
      </c>
      <c r="E28" s="51">
        <v>0</v>
      </c>
      <c r="F28" s="51">
        <v>0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1"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</row>
    <row r="29" spans="1:17" x14ac:dyDescent="0.25">
      <c r="A29" s="52" t="s">
        <v>22</v>
      </c>
      <c r="B29" s="51">
        <v>0</v>
      </c>
      <c r="C29" s="51">
        <v>0</v>
      </c>
      <c r="D29" s="51">
        <v>0</v>
      </c>
      <c r="E29" s="51">
        <v>0</v>
      </c>
      <c r="F29" s="51">
        <v>0</v>
      </c>
      <c r="G29" s="51">
        <v>0</v>
      </c>
      <c r="H29" s="51">
        <v>0</v>
      </c>
      <c r="I29" s="51">
        <v>0</v>
      </c>
      <c r="J29" s="51">
        <v>0</v>
      </c>
      <c r="K29" s="51">
        <v>0</v>
      </c>
      <c r="L29" s="51">
        <v>0</v>
      </c>
      <c r="M29" s="51">
        <v>0</v>
      </c>
      <c r="N29" s="51">
        <v>0</v>
      </c>
      <c r="O29" s="51">
        <v>0</v>
      </c>
      <c r="P29" s="51">
        <v>0</v>
      </c>
      <c r="Q29" s="51">
        <v>0</v>
      </c>
    </row>
    <row r="30" spans="1:17" x14ac:dyDescent="0.25">
      <c r="A30" s="63" t="s">
        <v>21</v>
      </c>
      <c r="B30" s="62">
        <v>0</v>
      </c>
      <c r="C30" s="62">
        <v>0</v>
      </c>
      <c r="D30" s="62">
        <v>0</v>
      </c>
      <c r="E30" s="62">
        <v>0</v>
      </c>
      <c r="F30" s="62">
        <v>0</v>
      </c>
      <c r="G30" s="62">
        <v>0</v>
      </c>
      <c r="H30" s="62">
        <v>0</v>
      </c>
      <c r="I30" s="62">
        <v>0</v>
      </c>
      <c r="J30" s="62">
        <v>0</v>
      </c>
      <c r="K30" s="62">
        <v>0</v>
      </c>
      <c r="L30" s="62">
        <v>0</v>
      </c>
      <c r="M30" s="62">
        <v>0</v>
      </c>
      <c r="N30" s="62">
        <v>0</v>
      </c>
      <c r="O30" s="62">
        <v>0</v>
      </c>
      <c r="P30" s="62">
        <v>0</v>
      </c>
      <c r="Q30" s="62">
        <v>0</v>
      </c>
    </row>
    <row r="32" spans="1:17" x14ac:dyDescent="0.25">
      <c r="A32" s="31" t="s">
        <v>63</v>
      </c>
      <c r="B32" s="70">
        <v>0</v>
      </c>
      <c r="C32" s="70">
        <v>0</v>
      </c>
      <c r="D32" s="70">
        <v>0</v>
      </c>
      <c r="E32" s="70">
        <v>0</v>
      </c>
      <c r="F32" s="70">
        <v>0</v>
      </c>
      <c r="G32" s="70">
        <v>0</v>
      </c>
      <c r="H32" s="70">
        <v>0</v>
      </c>
      <c r="I32" s="70">
        <v>0</v>
      </c>
      <c r="J32" s="70">
        <v>0</v>
      </c>
      <c r="K32" s="70">
        <v>0</v>
      </c>
      <c r="L32" s="70">
        <v>0</v>
      </c>
      <c r="M32" s="70">
        <v>0</v>
      </c>
      <c r="N32" s="70">
        <v>0</v>
      </c>
      <c r="O32" s="70">
        <v>0</v>
      </c>
      <c r="P32" s="70">
        <v>0</v>
      </c>
      <c r="Q32" s="70">
        <v>0</v>
      </c>
    </row>
    <row r="34" spans="1:17" x14ac:dyDescent="0.25">
      <c r="A34" s="184" t="s">
        <v>252</v>
      </c>
      <c r="B34" s="190" t="str">
        <f t="shared" ref="B34:Q34" si="2">IF(B$12=0,"",B$12/B$3*1000)</f>
        <v/>
      </c>
      <c r="C34" s="190" t="str">
        <f t="shared" si="2"/>
        <v/>
      </c>
      <c r="D34" s="190" t="str">
        <f t="shared" si="2"/>
        <v/>
      </c>
      <c r="E34" s="190" t="str">
        <f t="shared" si="2"/>
        <v/>
      </c>
      <c r="F34" s="190" t="str">
        <f t="shared" si="2"/>
        <v/>
      </c>
      <c r="G34" s="190" t="str">
        <f t="shared" si="2"/>
        <v/>
      </c>
      <c r="H34" s="190" t="str">
        <f t="shared" si="2"/>
        <v/>
      </c>
      <c r="I34" s="190" t="str">
        <f t="shared" si="2"/>
        <v/>
      </c>
      <c r="J34" s="190" t="str">
        <f t="shared" si="2"/>
        <v/>
      </c>
      <c r="K34" s="190" t="str">
        <f t="shared" si="2"/>
        <v/>
      </c>
      <c r="L34" s="190" t="str">
        <f t="shared" si="2"/>
        <v/>
      </c>
      <c r="M34" s="190" t="str">
        <f t="shared" si="2"/>
        <v/>
      </c>
      <c r="N34" s="190" t="str">
        <f t="shared" si="2"/>
        <v/>
      </c>
      <c r="O34" s="190" t="str">
        <f t="shared" si="2"/>
        <v/>
      </c>
      <c r="P34" s="190" t="str">
        <f t="shared" si="2"/>
        <v/>
      </c>
      <c r="Q34" s="190" t="str">
        <f t="shared" si="2"/>
        <v/>
      </c>
    </row>
    <row r="35" spans="1:17" x14ac:dyDescent="0.25">
      <c r="A35" s="286" t="s">
        <v>251</v>
      </c>
      <c r="B35" s="285" t="str">
        <f t="shared" ref="B35:Q35" si="3">IF(B$12=0,"",B$12/B$5*1000)</f>
        <v/>
      </c>
      <c r="C35" s="285" t="str">
        <f t="shared" si="3"/>
        <v/>
      </c>
      <c r="D35" s="285" t="str">
        <f t="shared" si="3"/>
        <v/>
      </c>
      <c r="E35" s="285" t="str">
        <f t="shared" si="3"/>
        <v/>
      </c>
      <c r="F35" s="285" t="str">
        <f t="shared" si="3"/>
        <v/>
      </c>
      <c r="G35" s="285" t="str">
        <f t="shared" si="3"/>
        <v/>
      </c>
      <c r="H35" s="285" t="str">
        <f t="shared" si="3"/>
        <v/>
      </c>
      <c r="I35" s="285" t="str">
        <f t="shared" si="3"/>
        <v/>
      </c>
      <c r="J35" s="285" t="str">
        <f t="shared" si="3"/>
        <v/>
      </c>
      <c r="K35" s="285" t="str">
        <f t="shared" si="3"/>
        <v/>
      </c>
      <c r="L35" s="285" t="str">
        <f t="shared" si="3"/>
        <v/>
      </c>
      <c r="M35" s="285" t="str">
        <f t="shared" si="3"/>
        <v/>
      </c>
      <c r="N35" s="285" t="str">
        <f t="shared" si="3"/>
        <v/>
      </c>
      <c r="O35" s="285" t="str">
        <f t="shared" si="3"/>
        <v/>
      </c>
      <c r="P35" s="285" t="str">
        <f t="shared" si="3"/>
        <v/>
      </c>
      <c r="Q35" s="285" t="str">
        <f t="shared" si="3"/>
        <v/>
      </c>
    </row>
    <row r="36" spans="1:17" x14ac:dyDescent="0.25">
      <c r="A36" s="286" t="s">
        <v>250</v>
      </c>
      <c r="B36" s="285" t="str">
        <f>IF(WWP_ued!B$5=0,"",WWP_ued!B$5/B$5*1000)</f>
        <v/>
      </c>
      <c r="C36" s="285" t="str">
        <f>IF(WWP_ued!C$5=0,"",WWP_ued!C$5/C$5*1000)</f>
        <v/>
      </c>
      <c r="D36" s="285" t="str">
        <f>IF(WWP_ued!D$5=0,"",WWP_ued!D$5/D$5*1000)</f>
        <v/>
      </c>
      <c r="E36" s="285" t="str">
        <f>IF(WWP_ued!E$5=0,"",WWP_ued!E$5/E$5*1000)</f>
        <v/>
      </c>
      <c r="F36" s="285" t="str">
        <f>IF(WWP_ued!F$5=0,"",WWP_ued!F$5/F$5*1000)</f>
        <v/>
      </c>
      <c r="G36" s="285" t="str">
        <f>IF(WWP_ued!G$5=0,"",WWP_ued!G$5/G$5*1000)</f>
        <v/>
      </c>
      <c r="H36" s="285" t="str">
        <f>IF(WWP_ued!H$5=0,"",WWP_ued!H$5/H$5*1000)</f>
        <v/>
      </c>
      <c r="I36" s="285" t="str">
        <f>IF(WWP_ued!I$5=0,"",WWP_ued!I$5/I$5*1000)</f>
        <v/>
      </c>
      <c r="J36" s="285" t="str">
        <f>IF(WWP_ued!J$5=0,"",WWP_ued!J$5/J$5*1000)</f>
        <v/>
      </c>
      <c r="K36" s="285" t="str">
        <f>IF(WWP_ued!K$5=0,"",WWP_ued!K$5/K$5*1000)</f>
        <v/>
      </c>
      <c r="L36" s="285" t="str">
        <f>IF(WWP_ued!L$5=0,"",WWP_ued!L$5/L$5*1000)</f>
        <v/>
      </c>
      <c r="M36" s="285" t="str">
        <f>IF(WWP_ued!M$5=0,"",WWP_ued!M$5/M$5*1000)</f>
        <v/>
      </c>
      <c r="N36" s="285" t="str">
        <f>IF(WWP_ued!N$5=0,"",WWP_ued!N$5/N$5*1000)</f>
        <v/>
      </c>
      <c r="O36" s="285" t="str">
        <f>IF(WWP_ued!O$5=0,"",WWP_ued!O$5/O$5*1000)</f>
        <v/>
      </c>
      <c r="P36" s="285" t="str">
        <f>IF(WWP_ued!P$5=0,"",WWP_ued!P$5/P$5*1000)</f>
        <v/>
      </c>
      <c r="Q36" s="285" t="str">
        <f>IF(WWP_ued!Q$5=0,"",WWP_ued!Q$5/Q$5*1000)</f>
        <v/>
      </c>
    </row>
    <row r="37" spans="1:17" x14ac:dyDescent="0.25">
      <c r="A37" s="284" t="s">
        <v>60</v>
      </c>
      <c r="B37" s="283" t="str">
        <f t="shared" ref="B37:Q37" si="4">IF(B$12=0,"",B$32/B$12)</f>
        <v/>
      </c>
      <c r="C37" s="283" t="str">
        <f t="shared" si="4"/>
        <v/>
      </c>
      <c r="D37" s="283" t="str">
        <f t="shared" si="4"/>
        <v/>
      </c>
      <c r="E37" s="283" t="str">
        <f t="shared" si="4"/>
        <v/>
      </c>
      <c r="F37" s="283" t="str">
        <f t="shared" si="4"/>
        <v/>
      </c>
      <c r="G37" s="283" t="str">
        <f t="shared" si="4"/>
        <v/>
      </c>
      <c r="H37" s="283" t="str">
        <f t="shared" si="4"/>
        <v/>
      </c>
      <c r="I37" s="283" t="str">
        <f t="shared" si="4"/>
        <v/>
      </c>
      <c r="J37" s="283" t="str">
        <f t="shared" si="4"/>
        <v/>
      </c>
      <c r="K37" s="283" t="str">
        <f t="shared" si="4"/>
        <v/>
      </c>
      <c r="L37" s="283" t="str">
        <f t="shared" si="4"/>
        <v/>
      </c>
      <c r="M37" s="283" t="str">
        <f t="shared" si="4"/>
        <v/>
      </c>
      <c r="N37" s="283" t="str">
        <f t="shared" si="4"/>
        <v/>
      </c>
      <c r="O37" s="283" t="str">
        <f t="shared" si="4"/>
        <v/>
      </c>
      <c r="P37" s="283" t="str">
        <f t="shared" si="4"/>
        <v/>
      </c>
      <c r="Q37" s="283" t="str">
        <f t="shared" si="4"/>
        <v/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>
    <tabColor theme="6" tint="0.59999389629810485"/>
    <pageSetUpPr fitToPage="1"/>
  </sheetPr>
  <dimension ref="A1:Q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392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tr">
        <f>FBT_fec!$A$3</f>
        <v>Detailed split of energy consumption (ktoe)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4</v>
      </c>
      <c r="B5" s="96">
        <v>0</v>
      </c>
      <c r="C5" s="96">
        <v>0</v>
      </c>
      <c r="D5" s="96">
        <v>0</v>
      </c>
      <c r="E5" s="96">
        <v>0</v>
      </c>
      <c r="F5" s="96">
        <v>0</v>
      </c>
      <c r="G5" s="96">
        <v>0</v>
      </c>
      <c r="H5" s="96">
        <v>0</v>
      </c>
      <c r="I5" s="96">
        <v>0</v>
      </c>
      <c r="J5" s="96">
        <v>0</v>
      </c>
      <c r="K5" s="96">
        <v>0</v>
      </c>
      <c r="L5" s="96">
        <v>0</v>
      </c>
      <c r="M5" s="96">
        <v>0</v>
      </c>
      <c r="N5" s="96">
        <v>0</v>
      </c>
      <c r="O5" s="96">
        <v>0</v>
      </c>
      <c r="P5" s="96">
        <v>0</v>
      </c>
      <c r="Q5" s="96">
        <v>0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0</v>
      </c>
      <c r="C10" s="158">
        <v>0</v>
      </c>
      <c r="D10" s="158">
        <v>0</v>
      </c>
      <c r="E10" s="158">
        <v>0</v>
      </c>
      <c r="F10" s="158">
        <v>0</v>
      </c>
      <c r="G10" s="158">
        <v>0</v>
      </c>
      <c r="H10" s="158">
        <v>0</v>
      </c>
      <c r="I10" s="158">
        <v>0</v>
      </c>
      <c r="J10" s="158">
        <v>0</v>
      </c>
      <c r="K10" s="158">
        <v>0</v>
      </c>
      <c r="L10" s="158">
        <v>0</v>
      </c>
      <c r="M10" s="158">
        <v>0</v>
      </c>
      <c r="N10" s="158">
        <v>0</v>
      </c>
      <c r="O10" s="158">
        <v>0</v>
      </c>
      <c r="P10" s="158">
        <v>0</v>
      </c>
      <c r="Q10" s="158">
        <v>0</v>
      </c>
    </row>
    <row r="11" spans="1:17" x14ac:dyDescent="0.25">
      <c r="A11" s="92" t="s">
        <v>125</v>
      </c>
      <c r="B11" s="91">
        <v>0</v>
      </c>
      <c r="C11" s="91">
        <v>0</v>
      </c>
      <c r="D11" s="91">
        <v>0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0</v>
      </c>
      <c r="K11" s="91">
        <v>0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0</v>
      </c>
      <c r="C12" s="91">
        <v>0</v>
      </c>
      <c r="D12" s="91">
        <v>0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0</v>
      </c>
      <c r="K12" s="91">
        <v>0</v>
      </c>
      <c r="L12" s="91">
        <v>0</v>
      </c>
      <c r="M12" s="91">
        <v>0</v>
      </c>
      <c r="N12" s="91">
        <v>0</v>
      </c>
      <c r="O12" s="91">
        <v>0</v>
      </c>
      <c r="P12" s="91">
        <v>0</v>
      </c>
      <c r="Q12" s="91">
        <v>0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314</v>
      </c>
      <c r="B15" s="206">
        <v>0</v>
      </c>
      <c r="C15" s="206">
        <v>0</v>
      </c>
      <c r="D15" s="206">
        <v>0</v>
      </c>
      <c r="E15" s="206">
        <v>0</v>
      </c>
      <c r="F15" s="206">
        <v>0</v>
      </c>
      <c r="G15" s="206">
        <v>0</v>
      </c>
      <c r="H15" s="206">
        <v>0</v>
      </c>
      <c r="I15" s="206">
        <v>0</v>
      </c>
      <c r="J15" s="206">
        <v>0</v>
      </c>
      <c r="K15" s="206">
        <v>0</v>
      </c>
      <c r="L15" s="206">
        <v>0</v>
      </c>
      <c r="M15" s="206">
        <v>0</v>
      </c>
      <c r="N15" s="206">
        <v>0</v>
      </c>
      <c r="O15" s="206">
        <v>0</v>
      </c>
      <c r="P15" s="206">
        <v>0</v>
      </c>
      <c r="Q15" s="206">
        <v>0</v>
      </c>
    </row>
    <row r="16" spans="1:17" x14ac:dyDescent="0.25">
      <c r="A16" s="88" t="s">
        <v>33</v>
      </c>
      <c r="B16" s="87">
        <v>0</v>
      </c>
      <c r="C16" s="87">
        <v>0</v>
      </c>
      <c r="D16" s="87">
        <v>0</v>
      </c>
      <c r="E16" s="87">
        <v>0</v>
      </c>
      <c r="F16" s="87">
        <v>0</v>
      </c>
      <c r="G16" s="87">
        <v>0</v>
      </c>
      <c r="H16" s="87">
        <v>0</v>
      </c>
      <c r="I16" s="87">
        <v>0</v>
      </c>
      <c r="J16" s="87">
        <v>0</v>
      </c>
      <c r="K16" s="87">
        <v>0</v>
      </c>
      <c r="L16" s="87">
        <v>0</v>
      </c>
      <c r="M16" s="87">
        <v>0</v>
      </c>
      <c r="N16" s="87">
        <v>0</v>
      </c>
      <c r="O16" s="87">
        <v>0</v>
      </c>
      <c r="P16" s="87">
        <v>0</v>
      </c>
      <c r="Q16" s="87">
        <v>0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0</v>
      </c>
      <c r="C19" s="87">
        <v>0</v>
      </c>
      <c r="D19" s="87">
        <v>0</v>
      </c>
      <c r="E19" s="87">
        <v>0</v>
      </c>
      <c r="F19" s="87">
        <v>0</v>
      </c>
      <c r="G19" s="87">
        <v>0</v>
      </c>
      <c r="H19" s="87">
        <v>0</v>
      </c>
      <c r="I19" s="87">
        <v>0</v>
      </c>
      <c r="J19" s="87">
        <v>0</v>
      </c>
      <c r="K19" s="87">
        <v>0</v>
      </c>
      <c r="L19" s="87">
        <v>0</v>
      </c>
      <c r="M19" s="87">
        <v>0</v>
      </c>
      <c r="N19" s="87">
        <v>0</v>
      </c>
      <c r="O19" s="87">
        <v>0</v>
      </c>
      <c r="P19" s="87">
        <v>0</v>
      </c>
      <c r="Q19" s="87">
        <v>0</v>
      </c>
    </row>
    <row r="20" spans="1:17" x14ac:dyDescent="0.25">
      <c r="A20" s="88" t="s">
        <v>29</v>
      </c>
      <c r="B20" s="87">
        <v>0</v>
      </c>
      <c r="C20" s="87">
        <v>0</v>
      </c>
      <c r="D20" s="87">
        <v>0</v>
      </c>
      <c r="E20" s="87">
        <v>0</v>
      </c>
      <c r="F20" s="87">
        <v>0</v>
      </c>
      <c r="G20" s="87">
        <v>0</v>
      </c>
      <c r="H20" s="87">
        <v>0</v>
      </c>
      <c r="I20" s="87">
        <v>0</v>
      </c>
      <c r="J20" s="87">
        <v>0</v>
      </c>
      <c r="K20" s="87">
        <v>0</v>
      </c>
      <c r="L20" s="87">
        <v>0</v>
      </c>
      <c r="M20" s="87">
        <v>0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88" t="s">
        <v>28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26</v>
      </c>
      <c r="B22" s="87">
        <v>0</v>
      </c>
      <c r="C22" s="87">
        <v>0</v>
      </c>
      <c r="D22" s="87">
        <v>0</v>
      </c>
      <c r="E22" s="87">
        <v>0</v>
      </c>
      <c r="F22" s="87">
        <v>0</v>
      </c>
      <c r="G22" s="87">
        <v>0</v>
      </c>
      <c r="H22" s="87">
        <v>0</v>
      </c>
      <c r="I22" s="87">
        <v>0</v>
      </c>
      <c r="J22" s="87">
        <v>0</v>
      </c>
      <c r="K22" s="87">
        <v>0</v>
      </c>
      <c r="L22" s="87">
        <v>0</v>
      </c>
      <c r="M22" s="87">
        <v>0</v>
      </c>
      <c r="N22" s="87">
        <v>0</v>
      </c>
      <c r="O22" s="87">
        <v>0</v>
      </c>
      <c r="P22" s="87">
        <v>0</v>
      </c>
      <c r="Q22" s="87">
        <v>0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0</v>
      </c>
      <c r="C24" s="87">
        <v>0</v>
      </c>
      <c r="D24" s="87">
        <v>0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7">
        <v>0</v>
      </c>
      <c r="M24" s="87">
        <v>0</v>
      </c>
      <c r="N24" s="87">
        <v>0</v>
      </c>
      <c r="O24" s="87">
        <v>0</v>
      </c>
      <c r="P24" s="87">
        <v>0</v>
      </c>
      <c r="Q24" s="87">
        <v>0</v>
      </c>
    </row>
    <row r="25" spans="1:17" x14ac:dyDescent="0.25">
      <c r="A25" s="88" t="s">
        <v>22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156" t="s">
        <v>313</v>
      </c>
      <c r="B26" s="204">
        <v>0</v>
      </c>
      <c r="C26" s="204">
        <v>0</v>
      </c>
      <c r="D26" s="204">
        <v>0</v>
      </c>
      <c r="E26" s="204">
        <v>0</v>
      </c>
      <c r="F26" s="204">
        <v>0</v>
      </c>
      <c r="G26" s="204">
        <v>0</v>
      </c>
      <c r="H26" s="204">
        <v>0</v>
      </c>
      <c r="I26" s="204">
        <v>0</v>
      </c>
      <c r="J26" s="204">
        <v>0</v>
      </c>
      <c r="K26" s="204">
        <v>0</v>
      </c>
      <c r="L26" s="204">
        <v>0</v>
      </c>
      <c r="M26" s="204">
        <v>0</v>
      </c>
      <c r="N26" s="204">
        <v>0</v>
      </c>
      <c r="O26" s="204">
        <v>0</v>
      </c>
      <c r="P26" s="204">
        <v>0</v>
      </c>
      <c r="Q26" s="204">
        <v>0</v>
      </c>
    </row>
    <row r="27" spans="1:17" x14ac:dyDescent="0.25">
      <c r="A27" s="156" t="s">
        <v>312</v>
      </c>
      <c r="B27" s="204">
        <v>0</v>
      </c>
      <c r="C27" s="204">
        <v>0</v>
      </c>
      <c r="D27" s="204">
        <v>0</v>
      </c>
      <c r="E27" s="204">
        <v>0</v>
      </c>
      <c r="F27" s="204">
        <v>0</v>
      </c>
      <c r="G27" s="204">
        <v>0</v>
      </c>
      <c r="H27" s="204">
        <v>0</v>
      </c>
      <c r="I27" s="204">
        <v>0</v>
      </c>
      <c r="J27" s="204">
        <v>0</v>
      </c>
      <c r="K27" s="204">
        <v>0</v>
      </c>
      <c r="L27" s="204">
        <v>0</v>
      </c>
      <c r="M27" s="204">
        <v>0</v>
      </c>
      <c r="N27" s="204">
        <v>0</v>
      </c>
      <c r="O27" s="204">
        <v>0</v>
      </c>
      <c r="P27" s="204">
        <v>0</v>
      </c>
      <c r="Q27" s="204">
        <v>0</v>
      </c>
    </row>
    <row r="28" spans="1:17" x14ac:dyDescent="0.25">
      <c r="A28" s="152" t="s">
        <v>318</v>
      </c>
      <c r="B28" s="264">
        <v>0</v>
      </c>
      <c r="C28" s="264">
        <v>0</v>
      </c>
      <c r="D28" s="264">
        <v>0</v>
      </c>
      <c r="E28" s="264">
        <v>0</v>
      </c>
      <c r="F28" s="264">
        <v>0</v>
      </c>
      <c r="G28" s="264">
        <v>0</v>
      </c>
      <c r="H28" s="264">
        <v>0</v>
      </c>
      <c r="I28" s="264">
        <v>0</v>
      </c>
      <c r="J28" s="264">
        <v>0</v>
      </c>
      <c r="K28" s="264">
        <v>0</v>
      </c>
      <c r="L28" s="264">
        <v>0</v>
      </c>
      <c r="M28" s="264">
        <v>0</v>
      </c>
      <c r="N28" s="264">
        <v>0</v>
      </c>
      <c r="O28" s="264">
        <v>0</v>
      </c>
      <c r="P28" s="264">
        <v>0</v>
      </c>
      <c r="Q28" s="264">
        <v>0</v>
      </c>
    </row>
    <row r="29" spans="1:17" x14ac:dyDescent="0.25">
      <c r="A29" s="154" t="s">
        <v>33</v>
      </c>
      <c r="B29" s="83">
        <v>0</v>
      </c>
      <c r="C29" s="83">
        <v>0</v>
      </c>
      <c r="D29" s="83">
        <v>0</v>
      </c>
      <c r="E29" s="83">
        <v>0</v>
      </c>
      <c r="F29" s="83">
        <v>0</v>
      </c>
      <c r="G29" s="83">
        <v>0</v>
      </c>
      <c r="H29" s="83">
        <v>0</v>
      </c>
      <c r="I29" s="83">
        <v>0</v>
      </c>
      <c r="J29" s="83">
        <v>0</v>
      </c>
      <c r="K29" s="83">
        <v>0</v>
      </c>
      <c r="L29" s="83">
        <v>0</v>
      </c>
      <c r="M29" s="83">
        <v>0</v>
      </c>
      <c r="N29" s="83">
        <v>0</v>
      </c>
      <c r="O29" s="83">
        <v>0</v>
      </c>
      <c r="P29" s="83">
        <v>0</v>
      </c>
      <c r="Q29" s="83">
        <v>0</v>
      </c>
    </row>
    <row r="30" spans="1:17" x14ac:dyDescent="0.25">
      <c r="A30" s="154" t="s">
        <v>30</v>
      </c>
      <c r="B30" s="208">
        <v>0</v>
      </c>
      <c r="C30" s="208">
        <v>0</v>
      </c>
      <c r="D30" s="208">
        <v>0</v>
      </c>
      <c r="E30" s="208">
        <v>0</v>
      </c>
      <c r="F30" s="208">
        <v>0</v>
      </c>
      <c r="G30" s="208">
        <v>0</v>
      </c>
      <c r="H30" s="208">
        <v>0</v>
      </c>
      <c r="I30" s="208">
        <v>0</v>
      </c>
      <c r="J30" s="208">
        <v>0</v>
      </c>
      <c r="K30" s="208">
        <v>0</v>
      </c>
      <c r="L30" s="208">
        <v>0</v>
      </c>
      <c r="M30" s="208">
        <v>0</v>
      </c>
      <c r="N30" s="208">
        <v>0</v>
      </c>
      <c r="O30" s="208">
        <v>0</v>
      </c>
      <c r="P30" s="208">
        <v>0</v>
      </c>
      <c r="Q30" s="208">
        <v>0</v>
      </c>
    </row>
    <row r="31" spans="1:17" x14ac:dyDescent="0.25">
      <c r="A31" s="154" t="s">
        <v>125</v>
      </c>
      <c r="B31" s="208">
        <v>0</v>
      </c>
      <c r="C31" s="208">
        <v>0</v>
      </c>
      <c r="D31" s="208">
        <v>0</v>
      </c>
      <c r="E31" s="208">
        <v>0</v>
      </c>
      <c r="F31" s="208">
        <v>0</v>
      </c>
      <c r="G31" s="208">
        <v>0</v>
      </c>
      <c r="H31" s="208">
        <v>0</v>
      </c>
      <c r="I31" s="208">
        <v>0</v>
      </c>
      <c r="J31" s="208">
        <v>0</v>
      </c>
      <c r="K31" s="208">
        <v>0</v>
      </c>
      <c r="L31" s="208">
        <v>0</v>
      </c>
      <c r="M31" s="208">
        <v>0</v>
      </c>
      <c r="N31" s="208">
        <v>0</v>
      </c>
      <c r="O31" s="208">
        <v>0</v>
      </c>
      <c r="P31" s="208">
        <v>0</v>
      </c>
      <c r="Q31" s="208">
        <v>0</v>
      </c>
    </row>
    <row r="32" spans="1:17" x14ac:dyDescent="0.25">
      <c r="A32" s="154" t="s">
        <v>29</v>
      </c>
      <c r="B32" s="208">
        <v>0</v>
      </c>
      <c r="C32" s="208">
        <v>0</v>
      </c>
      <c r="D32" s="208">
        <v>0</v>
      </c>
      <c r="E32" s="208">
        <v>0</v>
      </c>
      <c r="F32" s="208">
        <v>0</v>
      </c>
      <c r="G32" s="208">
        <v>0</v>
      </c>
      <c r="H32" s="208">
        <v>0</v>
      </c>
      <c r="I32" s="208">
        <v>0</v>
      </c>
      <c r="J32" s="208">
        <v>0</v>
      </c>
      <c r="K32" s="208">
        <v>0</v>
      </c>
      <c r="L32" s="208">
        <v>0</v>
      </c>
      <c r="M32" s="208">
        <v>0</v>
      </c>
      <c r="N32" s="208">
        <v>0</v>
      </c>
      <c r="O32" s="208">
        <v>0</v>
      </c>
      <c r="P32" s="208">
        <v>0</v>
      </c>
      <c r="Q32" s="208">
        <v>0</v>
      </c>
    </row>
    <row r="33" spans="1:17" x14ac:dyDescent="0.25">
      <c r="A33" s="154" t="s">
        <v>26</v>
      </c>
      <c r="B33" s="208">
        <v>0</v>
      </c>
      <c r="C33" s="208">
        <v>0</v>
      </c>
      <c r="D33" s="208">
        <v>0</v>
      </c>
      <c r="E33" s="208">
        <v>0</v>
      </c>
      <c r="F33" s="208">
        <v>0</v>
      </c>
      <c r="G33" s="208">
        <v>0</v>
      </c>
      <c r="H33" s="208">
        <v>0</v>
      </c>
      <c r="I33" s="208">
        <v>0</v>
      </c>
      <c r="J33" s="208">
        <v>0</v>
      </c>
      <c r="K33" s="208">
        <v>0</v>
      </c>
      <c r="L33" s="208">
        <v>0</v>
      </c>
      <c r="M33" s="208">
        <v>0</v>
      </c>
      <c r="N33" s="208">
        <v>0</v>
      </c>
      <c r="O33" s="208">
        <v>0</v>
      </c>
      <c r="P33" s="208">
        <v>0</v>
      </c>
      <c r="Q33" s="208">
        <v>0</v>
      </c>
    </row>
    <row r="34" spans="1:17" x14ac:dyDescent="0.25">
      <c r="A34" s="152" t="s">
        <v>317</v>
      </c>
      <c r="B34" s="264">
        <v>0</v>
      </c>
      <c r="C34" s="264">
        <v>0</v>
      </c>
      <c r="D34" s="264">
        <v>0</v>
      </c>
      <c r="E34" s="264">
        <v>0</v>
      </c>
      <c r="F34" s="264">
        <v>0</v>
      </c>
      <c r="G34" s="264">
        <v>0</v>
      </c>
      <c r="H34" s="264">
        <v>0</v>
      </c>
      <c r="I34" s="264">
        <v>0</v>
      </c>
      <c r="J34" s="264">
        <v>0</v>
      </c>
      <c r="K34" s="264">
        <v>0</v>
      </c>
      <c r="L34" s="264">
        <v>0</v>
      </c>
      <c r="M34" s="264">
        <v>0</v>
      </c>
      <c r="N34" s="264">
        <v>0</v>
      </c>
      <c r="O34" s="264">
        <v>0</v>
      </c>
      <c r="P34" s="264">
        <v>0</v>
      </c>
      <c r="Q34" s="264">
        <v>0</v>
      </c>
    </row>
    <row r="35" spans="1:17" x14ac:dyDescent="0.25">
      <c r="A35" s="150" t="s">
        <v>33</v>
      </c>
      <c r="B35" s="87">
        <v>0</v>
      </c>
      <c r="C35" s="87">
        <v>0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150" t="s">
        <v>31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150" t="s">
        <v>30</v>
      </c>
      <c r="B37" s="87">
        <v>0</v>
      </c>
      <c r="C37" s="87">
        <v>0</v>
      </c>
      <c r="D37" s="87">
        <v>0</v>
      </c>
      <c r="E37" s="87">
        <v>0</v>
      </c>
      <c r="F37" s="87">
        <v>0</v>
      </c>
      <c r="G37" s="87">
        <v>0</v>
      </c>
      <c r="H37" s="87">
        <v>0</v>
      </c>
      <c r="I37" s="87">
        <v>0</v>
      </c>
      <c r="J37" s="87">
        <v>0</v>
      </c>
      <c r="K37" s="87">
        <v>0</v>
      </c>
      <c r="L37" s="87">
        <v>0</v>
      </c>
      <c r="M37" s="87">
        <v>0</v>
      </c>
      <c r="N37" s="87">
        <v>0</v>
      </c>
      <c r="O37" s="87">
        <v>0</v>
      </c>
      <c r="P37" s="87">
        <v>0</v>
      </c>
      <c r="Q37" s="87">
        <v>0</v>
      </c>
    </row>
    <row r="38" spans="1:17" x14ac:dyDescent="0.25">
      <c r="A38" s="150" t="s">
        <v>125</v>
      </c>
      <c r="B38" s="87">
        <v>0</v>
      </c>
      <c r="C38" s="87">
        <v>0</v>
      </c>
      <c r="D38" s="87">
        <v>0</v>
      </c>
      <c r="E38" s="87">
        <v>0</v>
      </c>
      <c r="F38" s="87">
        <v>0</v>
      </c>
      <c r="G38" s="87">
        <v>0</v>
      </c>
      <c r="H38" s="87">
        <v>0</v>
      </c>
      <c r="I38" s="87">
        <v>0</v>
      </c>
      <c r="J38" s="87">
        <v>0</v>
      </c>
      <c r="K38" s="87">
        <v>0</v>
      </c>
      <c r="L38" s="87">
        <v>0</v>
      </c>
      <c r="M38" s="87">
        <v>0</v>
      </c>
      <c r="N38" s="87">
        <v>0</v>
      </c>
      <c r="O38" s="87">
        <v>0</v>
      </c>
      <c r="P38" s="87">
        <v>0</v>
      </c>
      <c r="Q38" s="87">
        <v>0</v>
      </c>
    </row>
    <row r="39" spans="1:17" x14ac:dyDescent="0.25">
      <c r="A39" s="150" t="s">
        <v>29</v>
      </c>
      <c r="B39" s="87">
        <v>0</v>
      </c>
      <c r="C39" s="87">
        <v>0</v>
      </c>
      <c r="D39" s="87">
        <v>0</v>
      </c>
      <c r="E39" s="87">
        <v>0</v>
      </c>
      <c r="F39" s="87">
        <v>0</v>
      </c>
      <c r="G39" s="87">
        <v>0</v>
      </c>
      <c r="H39" s="87">
        <v>0</v>
      </c>
      <c r="I39" s="87">
        <v>0</v>
      </c>
      <c r="J39" s="87">
        <v>0</v>
      </c>
      <c r="K39" s="87">
        <v>0</v>
      </c>
      <c r="L39" s="87">
        <v>0</v>
      </c>
      <c r="M39" s="87">
        <v>0</v>
      </c>
      <c r="N39" s="87">
        <v>0</v>
      </c>
      <c r="O39" s="87">
        <v>0</v>
      </c>
      <c r="P39" s="87">
        <v>0</v>
      </c>
      <c r="Q39" s="87">
        <v>0</v>
      </c>
    </row>
    <row r="40" spans="1:17" x14ac:dyDescent="0.25">
      <c r="A40" s="150" t="s">
        <v>28</v>
      </c>
      <c r="B40" s="87">
        <v>0</v>
      </c>
      <c r="C40" s="87">
        <v>0</v>
      </c>
      <c r="D40" s="87">
        <v>0</v>
      </c>
      <c r="E40" s="87">
        <v>0</v>
      </c>
      <c r="F40" s="87">
        <v>0</v>
      </c>
      <c r="G40" s="87">
        <v>0</v>
      </c>
      <c r="H40" s="87">
        <v>0</v>
      </c>
      <c r="I40" s="87">
        <v>0</v>
      </c>
      <c r="J40" s="87">
        <v>0</v>
      </c>
      <c r="K40" s="87">
        <v>0</v>
      </c>
      <c r="L40" s="87">
        <v>0</v>
      </c>
      <c r="M40" s="87">
        <v>0</v>
      </c>
      <c r="N40" s="87">
        <v>0</v>
      </c>
      <c r="O40" s="87">
        <v>0</v>
      </c>
      <c r="P40" s="87">
        <v>0</v>
      </c>
      <c r="Q40" s="87">
        <v>0</v>
      </c>
    </row>
    <row r="41" spans="1:17" x14ac:dyDescent="0.25">
      <c r="A41" s="150" t="s">
        <v>26</v>
      </c>
      <c r="B41" s="87">
        <v>0</v>
      </c>
      <c r="C41" s="87">
        <v>0</v>
      </c>
      <c r="D41" s="87">
        <v>0</v>
      </c>
      <c r="E41" s="87">
        <v>0</v>
      </c>
      <c r="F41" s="87">
        <v>0</v>
      </c>
      <c r="G41" s="87">
        <v>0</v>
      </c>
      <c r="H41" s="87">
        <v>0</v>
      </c>
      <c r="I41" s="87">
        <v>0</v>
      </c>
      <c r="J41" s="87">
        <v>0</v>
      </c>
      <c r="K41" s="87">
        <v>0</v>
      </c>
      <c r="L41" s="87">
        <v>0</v>
      </c>
      <c r="M41" s="87">
        <v>0</v>
      </c>
      <c r="N41" s="87">
        <v>0</v>
      </c>
      <c r="O41" s="87">
        <v>0</v>
      </c>
      <c r="P41" s="87">
        <v>0</v>
      </c>
      <c r="Q41" s="87">
        <v>0</v>
      </c>
    </row>
    <row r="42" spans="1:17" x14ac:dyDescent="0.25">
      <c r="A42" s="150" t="s">
        <v>25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150" t="s">
        <v>86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150" t="s">
        <v>22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2" t="s">
        <v>316</v>
      </c>
      <c r="B45" s="264">
        <v>0</v>
      </c>
      <c r="C45" s="264">
        <v>0</v>
      </c>
      <c r="D45" s="264">
        <v>0</v>
      </c>
      <c r="E45" s="264">
        <v>0</v>
      </c>
      <c r="F45" s="264">
        <v>0</v>
      </c>
      <c r="G45" s="264">
        <v>0</v>
      </c>
      <c r="H45" s="264">
        <v>0</v>
      </c>
      <c r="I45" s="264">
        <v>0</v>
      </c>
      <c r="J45" s="264">
        <v>0</v>
      </c>
      <c r="K45" s="264">
        <v>0</v>
      </c>
      <c r="L45" s="264">
        <v>0</v>
      </c>
      <c r="M45" s="264">
        <v>0</v>
      </c>
      <c r="N45" s="264">
        <v>0</v>
      </c>
      <c r="O45" s="264">
        <v>0</v>
      </c>
      <c r="P45" s="264">
        <v>0</v>
      </c>
      <c r="Q45" s="264">
        <v>0</v>
      </c>
    </row>
    <row r="46" spans="1:17" x14ac:dyDescent="0.25">
      <c r="A46" s="152" t="s">
        <v>315</v>
      </c>
      <c r="B46" s="264">
        <v>0</v>
      </c>
      <c r="C46" s="264">
        <v>0</v>
      </c>
      <c r="D46" s="264">
        <v>0</v>
      </c>
      <c r="E46" s="264">
        <v>0</v>
      </c>
      <c r="F46" s="264">
        <v>0</v>
      </c>
      <c r="G46" s="264">
        <v>0</v>
      </c>
      <c r="H46" s="264">
        <v>0</v>
      </c>
      <c r="I46" s="264">
        <v>0</v>
      </c>
      <c r="J46" s="264">
        <v>0</v>
      </c>
      <c r="K46" s="264">
        <v>0</v>
      </c>
      <c r="L46" s="264">
        <v>0</v>
      </c>
      <c r="M46" s="264">
        <v>0</v>
      </c>
      <c r="N46" s="264">
        <v>0</v>
      </c>
      <c r="O46" s="264">
        <v>0</v>
      </c>
      <c r="P46" s="264">
        <v>0</v>
      </c>
      <c r="Q46" s="264">
        <v>0</v>
      </c>
    </row>
    <row r="47" spans="1:17" x14ac:dyDescent="0.25">
      <c r="A47" s="243" t="s">
        <v>311</v>
      </c>
      <c r="B47" s="242">
        <v>0</v>
      </c>
      <c r="C47" s="242">
        <v>0</v>
      </c>
      <c r="D47" s="242">
        <v>0</v>
      </c>
      <c r="E47" s="242">
        <v>0</v>
      </c>
      <c r="F47" s="242">
        <v>0</v>
      </c>
      <c r="G47" s="242">
        <v>0</v>
      </c>
      <c r="H47" s="242">
        <v>0</v>
      </c>
      <c r="I47" s="242">
        <v>0</v>
      </c>
      <c r="J47" s="242">
        <v>0</v>
      </c>
      <c r="K47" s="242">
        <v>0</v>
      </c>
      <c r="L47" s="242">
        <v>0</v>
      </c>
      <c r="M47" s="242">
        <v>0</v>
      </c>
      <c r="N47" s="242">
        <v>0</v>
      </c>
      <c r="O47" s="242">
        <v>0</v>
      </c>
      <c r="P47" s="242">
        <v>0</v>
      </c>
      <c r="Q47" s="242">
        <v>0</v>
      </c>
    </row>
    <row r="49" spans="1:17" ht="12.75" x14ac:dyDescent="0.25">
      <c r="A49" s="98" t="str">
        <f>FBT_fec!$A$81</f>
        <v>Market shares of energy uses (%)</v>
      </c>
      <c r="B49" s="197"/>
      <c r="C49" s="197"/>
      <c r="D49" s="197"/>
      <c r="E49" s="197"/>
      <c r="F49" s="197"/>
      <c r="G49" s="197"/>
      <c r="H49" s="197"/>
      <c r="I49" s="197"/>
      <c r="J49" s="197"/>
      <c r="K49" s="197"/>
      <c r="L49" s="197"/>
      <c r="M49" s="197"/>
      <c r="N49" s="197"/>
      <c r="O49" s="197"/>
      <c r="P49" s="197"/>
      <c r="Q49" s="197"/>
    </row>
    <row r="51" spans="1:17" x14ac:dyDescent="0.25">
      <c r="A51" s="78" t="s">
        <v>4</v>
      </c>
      <c r="B51" s="77">
        <f t="shared" ref="B51:Q51" si="0">SUM(B$52:B$56,B$57,B$58,B$60:B$63,B$64)</f>
        <v>0</v>
      </c>
      <c r="C51" s="77">
        <f t="shared" si="0"/>
        <v>0</v>
      </c>
      <c r="D51" s="77">
        <f t="shared" si="0"/>
        <v>0</v>
      </c>
      <c r="E51" s="77">
        <f t="shared" si="0"/>
        <v>0</v>
      </c>
      <c r="F51" s="77">
        <f t="shared" si="0"/>
        <v>0</v>
      </c>
      <c r="G51" s="77">
        <f t="shared" si="0"/>
        <v>0</v>
      </c>
      <c r="H51" s="77">
        <f t="shared" si="0"/>
        <v>0</v>
      </c>
      <c r="I51" s="77">
        <f t="shared" si="0"/>
        <v>0</v>
      </c>
      <c r="J51" s="77">
        <f t="shared" si="0"/>
        <v>0</v>
      </c>
      <c r="K51" s="77">
        <f t="shared" si="0"/>
        <v>0</v>
      </c>
      <c r="L51" s="77">
        <f t="shared" si="0"/>
        <v>0</v>
      </c>
      <c r="M51" s="77">
        <f t="shared" si="0"/>
        <v>0</v>
      </c>
      <c r="N51" s="77">
        <f t="shared" si="0"/>
        <v>0</v>
      </c>
      <c r="O51" s="77">
        <f t="shared" si="0"/>
        <v>0</v>
      </c>
      <c r="P51" s="77">
        <f t="shared" si="0"/>
        <v>0</v>
      </c>
      <c r="Q51" s="77">
        <f t="shared" si="0"/>
        <v>0</v>
      </c>
    </row>
    <row r="52" spans="1:17" x14ac:dyDescent="0.25">
      <c r="A52" s="132" t="s">
        <v>83</v>
      </c>
      <c r="B52" s="203">
        <f t="shared" ref="B52:Q52" si="1">IF(B$6=0,0,B$6/B$5)</f>
        <v>0</v>
      </c>
      <c r="C52" s="203">
        <f t="shared" si="1"/>
        <v>0</v>
      </c>
      <c r="D52" s="203">
        <f t="shared" si="1"/>
        <v>0</v>
      </c>
      <c r="E52" s="203">
        <f t="shared" si="1"/>
        <v>0</v>
      </c>
      <c r="F52" s="203">
        <f t="shared" si="1"/>
        <v>0</v>
      </c>
      <c r="G52" s="203">
        <f t="shared" si="1"/>
        <v>0</v>
      </c>
      <c r="H52" s="203">
        <f t="shared" si="1"/>
        <v>0</v>
      </c>
      <c r="I52" s="203">
        <f t="shared" si="1"/>
        <v>0</v>
      </c>
      <c r="J52" s="203">
        <f t="shared" si="1"/>
        <v>0</v>
      </c>
      <c r="K52" s="203">
        <f t="shared" si="1"/>
        <v>0</v>
      </c>
      <c r="L52" s="203">
        <f t="shared" si="1"/>
        <v>0</v>
      </c>
      <c r="M52" s="203">
        <f t="shared" si="1"/>
        <v>0</v>
      </c>
      <c r="N52" s="203">
        <f t="shared" si="1"/>
        <v>0</v>
      </c>
      <c r="O52" s="203">
        <f t="shared" si="1"/>
        <v>0</v>
      </c>
      <c r="P52" s="203">
        <f t="shared" si="1"/>
        <v>0</v>
      </c>
      <c r="Q52" s="203">
        <f t="shared" si="1"/>
        <v>0</v>
      </c>
    </row>
    <row r="53" spans="1:17" x14ac:dyDescent="0.25">
      <c r="A53" s="76" t="s">
        <v>82</v>
      </c>
      <c r="B53" s="202">
        <f t="shared" ref="B53:Q53" si="2">IF(B$7=0,0,B$7/B$5)</f>
        <v>0</v>
      </c>
      <c r="C53" s="202">
        <f t="shared" si="2"/>
        <v>0</v>
      </c>
      <c r="D53" s="202">
        <f t="shared" si="2"/>
        <v>0</v>
      </c>
      <c r="E53" s="202">
        <f t="shared" si="2"/>
        <v>0</v>
      </c>
      <c r="F53" s="202">
        <f t="shared" si="2"/>
        <v>0</v>
      </c>
      <c r="G53" s="202">
        <f t="shared" si="2"/>
        <v>0</v>
      </c>
      <c r="H53" s="202">
        <f t="shared" si="2"/>
        <v>0</v>
      </c>
      <c r="I53" s="202">
        <f t="shared" si="2"/>
        <v>0</v>
      </c>
      <c r="J53" s="202">
        <f t="shared" si="2"/>
        <v>0</v>
      </c>
      <c r="K53" s="202">
        <f t="shared" si="2"/>
        <v>0</v>
      </c>
      <c r="L53" s="202">
        <f t="shared" si="2"/>
        <v>0</v>
      </c>
      <c r="M53" s="202">
        <f t="shared" si="2"/>
        <v>0</v>
      </c>
      <c r="N53" s="202">
        <f t="shared" si="2"/>
        <v>0</v>
      </c>
      <c r="O53" s="202">
        <f t="shared" si="2"/>
        <v>0</v>
      </c>
      <c r="P53" s="202">
        <f t="shared" si="2"/>
        <v>0</v>
      </c>
      <c r="Q53" s="202">
        <f t="shared" si="2"/>
        <v>0</v>
      </c>
    </row>
    <row r="54" spans="1:17" x14ac:dyDescent="0.25">
      <c r="A54" s="76" t="s">
        <v>81</v>
      </c>
      <c r="B54" s="202">
        <f t="shared" ref="B54:Q54" si="3">IF(B$8=0,0,B$8/B$5)</f>
        <v>0</v>
      </c>
      <c r="C54" s="202">
        <f t="shared" si="3"/>
        <v>0</v>
      </c>
      <c r="D54" s="202">
        <f t="shared" si="3"/>
        <v>0</v>
      </c>
      <c r="E54" s="202">
        <f t="shared" si="3"/>
        <v>0</v>
      </c>
      <c r="F54" s="202">
        <f t="shared" si="3"/>
        <v>0</v>
      </c>
      <c r="G54" s="202">
        <f t="shared" si="3"/>
        <v>0</v>
      </c>
      <c r="H54" s="202">
        <f t="shared" si="3"/>
        <v>0</v>
      </c>
      <c r="I54" s="202">
        <f t="shared" si="3"/>
        <v>0</v>
      </c>
      <c r="J54" s="202">
        <f t="shared" si="3"/>
        <v>0</v>
      </c>
      <c r="K54" s="202">
        <f t="shared" si="3"/>
        <v>0</v>
      </c>
      <c r="L54" s="202">
        <f t="shared" si="3"/>
        <v>0</v>
      </c>
      <c r="M54" s="202">
        <f t="shared" si="3"/>
        <v>0</v>
      </c>
      <c r="N54" s="202">
        <f t="shared" si="3"/>
        <v>0</v>
      </c>
      <c r="O54" s="202">
        <f t="shared" si="3"/>
        <v>0</v>
      </c>
      <c r="P54" s="202">
        <f t="shared" si="3"/>
        <v>0</v>
      </c>
      <c r="Q54" s="202">
        <f t="shared" si="3"/>
        <v>0</v>
      </c>
    </row>
    <row r="55" spans="1:17" x14ac:dyDescent="0.25">
      <c r="A55" s="76" t="s">
        <v>80</v>
      </c>
      <c r="B55" s="202">
        <f t="shared" ref="B55:Q55" si="4">IF(B$9=0,0,B$9/B$5)</f>
        <v>0</v>
      </c>
      <c r="C55" s="202">
        <f t="shared" si="4"/>
        <v>0</v>
      </c>
      <c r="D55" s="202">
        <f t="shared" si="4"/>
        <v>0</v>
      </c>
      <c r="E55" s="202">
        <f t="shared" si="4"/>
        <v>0</v>
      </c>
      <c r="F55" s="202">
        <f t="shared" si="4"/>
        <v>0</v>
      </c>
      <c r="G55" s="202">
        <f t="shared" si="4"/>
        <v>0</v>
      </c>
      <c r="H55" s="202">
        <f t="shared" si="4"/>
        <v>0</v>
      </c>
      <c r="I55" s="202">
        <f t="shared" si="4"/>
        <v>0</v>
      </c>
      <c r="J55" s="202">
        <f t="shared" si="4"/>
        <v>0</v>
      </c>
      <c r="K55" s="202">
        <f t="shared" si="4"/>
        <v>0</v>
      </c>
      <c r="L55" s="202">
        <f t="shared" si="4"/>
        <v>0</v>
      </c>
      <c r="M55" s="202">
        <f t="shared" si="4"/>
        <v>0</v>
      </c>
      <c r="N55" s="202">
        <f t="shared" si="4"/>
        <v>0</v>
      </c>
      <c r="O55" s="202">
        <f t="shared" si="4"/>
        <v>0</v>
      </c>
      <c r="P55" s="202">
        <f t="shared" si="4"/>
        <v>0</v>
      </c>
      <c r="Q55" s="202">
        <f t="shared" si="4"/>
        <v>0</v>
      </c>
    </row>
    <row r="56" spans="1:17" x14ac:dyDescent="0.25">
      <c r="A56" s="129" t="s">
        <v>79</v>
      </c>
      <c r="B56" s="201">
        <f t="shared" ref="B56:Q56" si="5">IF(B$10=0,0,B$10/B$5)</f>
        <v>0</v>
      </c>
      <c r="C56" s="201">
        <f t="shared" si="5"/>
        <v>0</v>
      </c>
      <c r="D56" s="201">
        <f t="shared" si="5"/>
        <v>0</v>
      </c>
      <c r="E56" s="201">
        <f t="shared" si="5"/>
        <v>0</v>
      </c>
      <c r="F56" s="201">
        <f t="shared" si="5"/>
        <v>0</v>
      </c>
      <c r="G56" s="201">
        <f t="shared" si="5"/>
        <v>0</v>
      </c>
      <c r="H56" s="201">
        <f t="shared" si="5"/>
        <v>0</v>
      </c>
      <c r="I56" s="201">
        <f t="shared" si="5"/>
        <v>0</v>
      </c>
      <c r="J56" s="201">
        <f t="shared" si="5"/>
        <v>0</v>
      </c>
      <c r="K56" s="201">
        <f t="shared" si="5"/>
        <v>0</v>
      </c>
      <c r="L56" s="201">
        <f t="shared" si="5"/>
        <v>0</v>
      </c>
      <c r="M56" s="201">
        <f t="shared" si="5"/>
        <v>0</v>
      </c>
      <c r="N56" s="201">
        <f t="shared" si="5"/>
        <v>0</v>
      </c>
      <c r="O56" s="201">
        <f t="shared" si="5"/>
        <v>0</v>
      </c>
      <c r="P56" s="201">
        <f t="shared" si="5"/>
        <v>0</v>
      </c>
      <c r="Q56" s="201">
        <f t="shared" si="5"/>
        <v>0</v>
      </c>
    </row>
    <row r="57" spans="1:17" x14ac:dyDescent="0.25">
      <c r="A57" s="127" t="s">
        <v>314</v>
      </c>
      <c r="B57" s="200">
        <f t="shared" ref="B57:Q57" si="6">IF(B$15=0,0,B$15/B$5)</f>
        <v>0</v>
      </c>
      <c r="C57" s="200">
        <f t="shared" si="6"/>
        <v>0</v>
      </c>
      <c r="D57" s="200">
        <f t="shared" si="6"/>
        <v>0</v>
      </c>
      <c r="E57" s="200">
        <f t="shared" si="6"/>
        <v>0</v>
      </c>
      <c r="F57" s="200">
        <f t="shared" si="6"/>
        <v>0</v>
      </c>
      <c r="G57" s="200">
        <f t="shared" si="6"/>
        <v>0</v>
      </c>
      <c r="H57" s="200">
        <f t="shared" si="6"/>
        <v>0</v>
      </c>
      <c r="I57" s="200">
        <f t="shared" si="6"/>
        <v>0</v>
      </c>
      <c r="J57" s="200">
        <f t="shared" si="6"/>
        <v>0</v>
      </c>
      <c r="K57" s="200">
        <f t="shared" si="6"/>
        <v>0</v>
      </c>
      <c r="L57" s="200">
        <f t="shared" si="6"/>
        <v>0</v>
      </c>
      <c r="M57" s="200">
        <f t="shared" si="6"/>
        <v>0</v>
      </c>
      <c r="N57" s="200">
        <f t="shared" si="6"/>
        <v>0</v>
      </c>
      <c r="O57" s="200">
        <f t="shared" si="6"/>
        <v>0</v>
      </c>
      <c r="P57" s="200">
        <f t="shared" si="6"/>
        <v>0</v>
      </c>
      <c r="Q57" s="200">
        <f t="shared" si="6"/>
        <v>0</v>
      </c>
    </row>
    <row r="58" spans="1:17" x14ac:dyDescent="0.25">
      <c r="A58" s="127" t="s">
        <v>313</v>
      </c>
      <c r="B58" s="200">
        <f t="shared" ref="B58:Q58" si="7">IF(B$26=0,0,B$26/B$5)</f>
        <v>0</v>
      </c>
      <c r="C58" s="200">
        <f t="shared" si="7"/>
        <v>0</v>
      </c>
      <c r="D58" s="200">
        <f t="shared" si="7"/>
        <v>0</v>
      </c>
      <c r="E58" s="200">
        <f t="shared" si="7"/>
        <v>0</v>
      </c>
      <c r="F58" s="200">
        <f t="shared" si="7"/>
        <v>0</v>
      </c>
      <c r="G58" s="200">
        <f t="shared" si="7"/>
        <v>0</v>
      </c>
      <c r="H58" s="200">
        <f t="shared" si="7"/>
        <v>0</v>
      </c>
      <c r="I58" s="200">
        <f t="shared" si="7"/>
        <v>0</v>
      </c>
      <c r="J58" s="200">
        <f t="shared" si="7"/>
        <v>0</v>
      </c>
      <c r="K58" s="200">
        <f t="shared" si="7"/>
        <v>0</v>
      </c>
      <c r="L58" s="200">
        <f t="shared" si="7"/>
        <v>0</v>
      </c>
      <c r="M58" s="200">
        <f t="shared" si="7"/>
        <v>0</v>
      </c>
      <c r="N58" s="200">
        <f t="shared" si="7"/>
        <v>0</v>
      </c>
      <c r="O58" s="200">
        <f t="shared" si="7"/>
        <v>0</v>
      </c>
      <c r="P58" s="200">
        <f t="shared" si="7"/>
        <v>0</v>
      </c>
      <c r="Q58" s="200">
        <f t="shared" si="7"/>
        <v>0</v>
      </c>
    </row>
    <row r="59" spans="1:17" x14ac:dyDescent="0.25">
      <c r="A59" s="127" t="s">
        <v>312</v>
      </c>
      <c r="B59" s="200">
        <f t="shared" ref="B59:Q59" si="8">IF(B$27=0,0,B$27/B$5)</f>
        <v>0</v>
      </c>
      <c r="C59" s="200">
        <f t="shared" si="8"/>
        <v>0</v>
      </c>
      <c r="D59" s="200">
        <f t="shared" si="8"/>
        <v>0</v>
      </c>
      <c r="E59" s="200">
        <f t="shared" si="8"/>
        <v>0</v>
      </c>
      <c r="F59" s="200">
        <f t="shared" si="8"/>
        <v>0</v>
      </c>
      <c r="G59" s="200">
        <f t="shared" si="8"/>
        <v>0</v>
      </c>
      <c r="H59" s="200">
        <f t="shared" si="8"/>
        <v>0</v>
      </c>
      <c r="I59" s="200">
        <f t="shared" si="8"/>
        <v>0</v>
      </c>
      <c r="J59" s="200">
        <f t="shared" si="8"/>
        <v>0</v>
      </c>
      <c r="K59" s="200">
        <f t="shared" si="8"/>
        <v>0</v>
      </c>
      <c r="L59" s="200">
        <f t="shared" si="8"/>
        <v>0</v>
      </c>
      <c r="M59" s="200">
        <f t="shared" si="8"/>
        <v>0</v>
      </c>
      <c r="N59" s="200">
        <f t="shared" si="8"/>
        <v>0</v>
      </c>
      <c r="O59" s="200">
        <f t="shared" si="8"/>
        <v>0</v>
      </c>
      <c r="P59" s="200">
        <f t="shared" si="8"/>
        <v>0</v>
      </c>
      <c r="Q59" s="200">
        <f t="shared" si="8"/>
        <v>0</v>
      </c>
    </row>
    <row r="60" spans="1:17" x14ac:dyDescent="0.25">
      <c r="A60" s="142" t="s">
        <v>318</v>
      </c>
      <c r="B60" s="199">
        <f t="shared" ref="B60:Q60" si="9">IF(B$28=0,0,B$28/B$5)</f>
        <v>0</v>
      </c>
      <c r="C60" s="199">
        <f t="shared" si="9"/>
        <v>0</v>
      </c>
      <c r="D60" s="199">
        <f t="shared" si="9"/>
        <v>0</v>
      </c>
      <c r="E60" s="199">
        <f t="shared" si="9"/>
        <v>0</v>
      </c>
      <c r="F60" s="199">
        <f t="shared" si="9"/>
        <v>0</v>
      </c>
      <c r="G60" s="199">
        <f t="shared" si="9"/>
        <v>0</v>
      </c>
      <c r="H60" s="199">
        <f t="shared" si="9"/>
        <v>0</v>
      </c>
      <c r="I60" s="199">
        <f t="shared" si="9"/>
        <v>0</v>
      </c>
      <c r="J60" s="199">
        <f t="shared" si="9"/>
        <v>0</v>
      </c>
      <c r="K60" s="199">
        <f t="shared" si="9"/>
        <v>0</v>
      </c>
      <c r="L60" s="199">
        <f t="shared" si="9"/>
        <v>0</v>
      </c>
      <c r="M60" s="199">
        <f t="shared" si="9"/>
        <v>0</v>
      </c>
      <c r="N60" s="199">
        <f t="shared" si="9"/>
        <v>0</v>
      </c>
      <c r="O60" s="199">
        <f t="shared" si="9"/>
        <v>0</v>
      </c>
      <c r="P60" s="199">
        <f t="shared" si="9"/>
        <v>0</v>
      </c>
      <c r="Q60" s="199">
        <f t="shared" si="9"/>
        <v>0</v>
      </c>
    </row>
    <row r="61" spans="1:17" x14ac:dyDescent="0.25">
      <c r="A61" s="142" t="s">
        <v>317</v>
      </c>
      <c r="B61" s="199">
        <f t="shared" ref="B61:Q61" si="10">IF(B$34=0,0,B$34/B$5)</f>
        <v>0</v>
      </c>
      <c r="C61" s="199">
        <f t="shared" si="10"/>
        <v>0</v>
      </c>
      <c r="D61" s="199">
        <f t="shared" si="10"/>
        <v>0</v>
      </c>
      <c r="E61" s="199">
        <f t="shared" si="10"/>
        <v>0</v>
      </c>
      <c r="F61" s="199">
        <f t="shared" si="10"/>
        <v>0</v>
      </c>
      <c r="G61" s="199">
        <f t="shared" si="10"/>
        <v>0</v>
      </c>
      <c r="H61" s="199">
        <f t="shared" si="10"/>
        <v>0</v>
      </c>
      <c r="I61" s="199">
        <f t="shared" si="10"/>
        <v>0</v>
      </c>
      <c r="J61" s="199">
        <f t="shared" si="10"/>
        <v>0</v>
      </c>
      <c r="K61" s="199">
        <f t="shared" si="10"/>
        <v>0</v>
      </c>
      <c r="L61" s="199">
        <f t="shared" si="10"/>
        <v>0</v>
      </c>
      <c r="M61" s="199">
        <f t="shared" si="10"/>
        <v>0</v>
      </c>
      <c r="N61" s="199">
        <f t="shared" si="10"/>
        <v>0</v>
      </c>
      <c r="O61" s="199">
        <f t="shared" si="10"/>
        <v>0</v>
      </c>
      <c r="P61" s="199">
        <f t="shared" si="10"/>
        <v>0</v>
      </c>
      <c r="Q61" s="199">
        <f t="shared" si="10"/>
        <v>0</v>
      </c>
    </row>
    <row r="62" spans="1:17" x14ac:dyDescent="0.25">
      <c r="A62" s="142" t="s">
        <v>316</v>
      </c>
      <c r="B62" s="199">
        <f t="shared" ref="B62:Q62" si="11">IF(B$45=0,0,B$45/B$5)</f>
        <v>0</v>
      </c>
      <c r="C62" s="199">
        <f t="shared" si="11"/>
        <v>0</v>
      </c>
      <c r="D62" s="199">
        <f t="shared" si="11"/>
        <v>0</v>
      </c>
      <c r="E62" s="199">
        <f t="shared" si="11"/>
        <v>0</v>
      </c>
      <c r="F62" s="199">
        <f t="shared" si="11"/>
        <v>0</v>
      </c>
      <c r="G62" s="199">
        <f t="shared" si="11"/>
        <v>0</v>
      </c>
      <c r="H62" s="199">
        <f t="shared" si="11"/>
        <v>0</v>
      </c>
      <c r="I62" s="199">
        <f t="shared" si="11"/>
        <v>0</v>
      </c>
      <c r="J62" s="199">
        <f t="shared" si="11"/>
        <v>0</v>
      </c>
      <c r="K62" s="199">
        <f t="shared" si="11"/>
        <v>0</v>
      </c>
      <c r="L62" s="199">
        <f t="shared" si="11"/>
        <v>0</v>
      </c>
      <c r="M62" s="199">
        <f t="shared" si="11"/>
        <v>0</v>
      </c>
      <c r="N62" s="199">
        <f t="shared" si="11"/>
        <v>0</v>
      </c>
      <c r="O62" s="199">
        <f t="shared" si="11"/>
        <v>0</v>
      </c>
      <c r="P62" s="199">
        <f t="shared" si="11"/>
        <v>0</v>
      </c>
      <c r="Q62" s="199">
        <f t="shared" si="11"/>
        <v>0</v>
      </c>
    </row>
    <row r="63" spans="1:17" x14ac:dyDescent="0.25">
      <c r="A63" s="142" t="s">
        <v>315</v>
      </c>
      <c r="B63" s="199">
        <f t="shared" ref="B63:Q63" si="12">IF(B$46=0,0,B$46/B$5)</f>
        <v>0</v>
      </c>
      <c r="C63" s="199">
        <f t="shared" si="12"/>
        <v>0</v>
      </c>
      <c r="D63" s="199">
        <f t="shared" si="12"/>
        <v>0</v>
      </c>
      <c r="E63" s="199">
        <f t="shared" si="12"/>
        <v>0</v>
      </c>
      <c r="F63" s="199">
        <f t="shared" si="12"/>
        <v>0</v>
      </c>
      <c r="G63" s="199">
        <f t="shared" si="12"/>
        <v>0</v>
      </c>
      <c r="H63" s="199">
        <f t="shared" si="12"/>
        <v>0</v>
      </c>
      <c r="I63" s="199">
        <f t="shared" si="12"/>
        <v>0</v>
      </c>
      <c r="J63" s="199">
        <f t="shared" si="12"/>
        <v>0</v>
      </c>
      <c r="K63" s="199">
        <f t="shared" si="12"/>
        <v>0</v>
      </c>
      <c r="L63" s="199">
        <f t="shared" si="12"/>
        <v>0</v>
      </c>
      <c r="M63" s="199">
        <f t="shared" si="12"/>
        <v>0</v>
      </c>
      <c r="N63" s="199">
        <f t="shared" si="12"/>
        <v>0</v>
      </c>
      <c r="O63" s="199">
        <f t="shared" si="12"/>
        <v>0</v>
      </c>
      <c r="P63" s="199">
        <f t="shared" si="12"/>
        <v>0</v>
      </c>
      <c r="Q63" s="199">
        <f t="shared" si="12"/>
        <v>0</v>
      </c>
    </row>
    <row r="64" spans="1:17" x14ac:dyDescent="0.25">
      <c r="A64" s="72" t="s">
        <v>311</v>
      </c>
      <c r="B64" s="276">
        <f t="shared" ref="B64:Q64" si="13">IF(B$47=0,0,B$47/B$5)</f>
        <v>0</v>
      </c>
      <c r="C64" s="276">
        <f t="shared" si="13"/>
        <v>0</v>
      </c>
      <c r="D64" s="276">
        <f t="shared" si="13"/>
        <v>0</v>
      </c>
      <c r="E64" s="276">
        <f t="shared" si="13"/>
        <v>0</v>
      </c>
      <c r="F64" s="276">
        <f t="shared" si="13"/>
        <v>0</v>
      </c>
      <c r="G64" s="276">
        <f t="shared" si="13"/>
        <v>0</v>
      </c>
      <c r="H64" s="276">
        <f t="shared" si="13"/>
        <v>0</v>
      </c>
      <c r="I64" s="276">
        <f t="shared" si="13"/>
        <v>0</v>
      </c>
      <c r="J64" s="276">
        <f t="shared" si="13"/>
        <v>0</v>
      </c>
      <c r="K64" s="276">
        <f t="shared" si="13"/>
        <v>0</v>
      </c>
      <c r="L64" s="276">
        <f t="shared" si="13"/>
        <v>0</v>
      </c>
      <c r="M64" s="276">
        <f t="shared" si="13"/>
        <v>0</v>
      </c>
      <c r="N64" s="276">
        <f t="shared" si="13"/>
        <v>0</v>
      </c>
      <c r="O64" s="276">
        <f t="shared" si="13"/>
        <v>0</v>
      </c>
      <c r="P64" s="276">
        <f t="shared" si="13"/>
        <v>0</v>
      </c>
      <c r="Q64" s="276">
        <f t="shared" si="13"/>
        <v>0</v>
      </c>
    </row>
    <row r="66" spans="1:17" ht="12.75" x14ac:dyDescent="0.25">
      <c r="A66" s="98" t="str">
        <f>FBT_fec!$A$110</f>
        <v>Energy intensity (toe/physical output index)</v>
      </c>
      <c r="B66" s="197"/>
      <c r="C66" s="197"/>
      <c r="D66" s="197"/>
      <c r="E66" s="197"/>
      <c r="F66" s="197"/>
      <c r="G66" s="197"/>
      <c r="H66" s="197"/>
      <c r="I66" s="197"/>
      <c r="J66" s="197"/>
      <c r="K66" s="197"/>
      <c r="L66" s="197"/>
      <c r="M66" s="197"/>
      <c r="N66" s="197"/>
      <c r="O66" s="197"/>
      <c r="P66" s="197"/>
      <c r="Q66" s="197"/>
    </row>
    <row r="68" spans="1:17" x14ac:dyDescent="0.25">
      <c r="A68" s="78" t="s">
        <v>4</v>
      </c>
      <c r="B68" s="230">
        <f t="shared" ref="B68:Q68" si="14">SUM(B$69:B$77)</f>
        <v>0</v>
      </c>
      <c r="C68" s="230">
        <f t="shared" si="14"/>
        <v>0</v>
      </c>
      <c r="D68" s="230">
        <f t="shared" si="14"/>
        <v>0</v>
      </c>
      <c r="E68" s="230">
        <f t="shared" si="14"/>
        <v>0</v>
      </c>
      <c r="F68" s="230">
        <f t="shared" si="14"/>
        <v>0</v>
      </c>
      <c r="G68" s="230">
        <f t="shared" si="14"/>
        <v>0</v>
      </c>
      <c r="H68" s="230">
        <f t="shared" si="14"/>
        <v>0</v>
      </c>
      <c r="I68" s="230">
        <f t="shared" si="14"/>
        <v>0</v>
      </c>
      <c r="J68" s="230">
        <f t="shared" si="14"/>
        <v>0</v>
      </c>
      <c r="K68" s="230">
        <f t="shared" si="14"/>
        <v>0</v>
      </c>
      <c r="L68" s="230">
        <f t="shared" si="14"/>
        <v>0</v>
      </c>
      <c r="M68" s="230">
        <f t="shared" si="14"/>
        <v>0</v>
      </c>
      <c r="N68" s="230">
        <f t="shared" si="14"/>
        <v>0</v>
      </c>
      <c r="O68" s="230">
        <f t="shared" si="14"/>
        <v>0</v>
      </c>
      <c r="P68" s="230">
        <f t="shared" si="14"/>
        <v>0</v>
      </c>
      <c r="Q68" s="230">
        <f t="shared" si="14"/>
        <v>0</v>
      </c>
    </row>
    <row r="69" spans="1:17" x14ac:dyDescent="0.25">
      <c r="A69" s="132" t="s">
        <v>83</v>
      </c>
      <c r="B69" s="275">
        <f>IF(B$6=0,0,B$6/WWP!B$5*1000)</f>
        <v>0</v>
      </c>
      <c r="C69" s="275">
        <f>IF(C$6=0,0,C$6/WWP!C$5*1000)</f>
        <v>0</v>
      </c>
      <c r="D69" s="275">
        <f>IF(D$6=0,0,D$6/WWP!D$5*1000)</f>
        <v>0</v>
      </c>
      <c r="E69" s="275">
        <f>IF(E$6=0,0,E$6/WWP!E$5*1000)</f>
        <v>0</v>
      </c>
      <c r="F69" s="275">
        <f>IF(F$6=0,0,F$6/WWP!F$5*1000)</f>
        <v>0</v>
      </c>
      <c r="G69" s="275">
        <f>IF(G$6=0,0,G$6/WWP!G$5*1000)</f>
        <v>0</v>
      </c>
      <c r="H69" s="275">
        <f>IF(H$6=0,0,H$6/WWP!H$5*1000)</f>
        <v>0</v>
      </c>
      <c r="I69" s="275">
        <f>IF(I$6=0,0,I$6/WWP!I$5*1000)</f>
        <v>0</v>
      </c>
      <c r="J69" s="275">
        <f>IF(J$6=0,0,J$6/WWP!J$5*1000)</f>
        <v>0</v>
      </c>
      <c r="K69" s="275">
        <f>IF(K$6=0,0,K$6/WWP!K$5*1000)</f>
        <v>0</v>
      </c>
      <c r="L69" s="275">
        <f>IF(L$6=0,0,L$6/WWP!L$5*1000)</f>
        <v>0</v>
      </c>
      <c r="M69" s="275">
        <f>IF(M$6=0,0,M$6/WWP!M$5*1000)</f>
        <v>0</v>
      </c>
      <c r="N69" s="275">
        <f>IF(N$6=0,0,N$6/WWP!N$5*1000)</f>
        <v>0</v>
      </c>
      <c r="O69" s="275">
        <f>IF(O$6=0,0,O$6/WWP!O$5*1000)</f>
        <v>0</v>
      </c>
      <c r="P69" s="275">
        <f>IF(P$6=0,0,P$6/WWP!P$5*1000)</f>
        <v>0</v>
      </c>
      <c r="Q69" s="275">
        <f>IF(Q$6=0,0,Q$6/WWP!Q$5*1000)</f>
        <v>0</v>
      </c>
    </row>
    <row r="70" spans="1:17" x14ac:dyDescent="0.25">
      <c r="A70" s="76" t="s">
        <v>82</v>
      </c>
      <c r="B70" s="274">
        <f>IF(B$7=0,0,B$7/WWP!B$5*1000)</f>
        <v>0</v>
      </c>
      <c r="C70" s="274">
        <f>IF(C$7=0,0,C$7/WWP!C$5*1000)</f>
        <v>0</v>
      </c>
      <c r="D70" s="274">
        <f>IF(D$7=0,0,D$7/WWP!D$5*1000)</f>
        <v>0</v>
      </c>
      <c r="E70" s="274">
        <f>IF(E$7=0,0,E$7/WWP!E$5*1000)</f>
        <v>0</v>
      </c>
      <c r="F70" s="274">
        <f>IF(F$7=0,0,F$7/WWP!F$5*1000)</f>
        <v>0</v>
      </c>
      <c r="G70" s="274">
        <f>IF(G$7=0,0,G$7/WWP!G$5*1000)</f>
        <v>0</v>
      </c>
      <c r="H70" s="274">
        <f>IF(H$7=0,0,H$7/WWP!H$5*1000)</f>
        <v>0</v>
      </c>
      <c r="I70" s="274">
        <f>IF(I$7=0,0,I$7/WWP!I$5*1000)</f>
        <v>0</v>
      </c>
      <c r="J70" s="274">
        <f>IF(J$7=0,0,J$7/WWP!J$5*1000)</f>
        <v>0</v>
      </c>
      <c r="K70" s="274">
        <f>IF(K$7=0,0,K$7/WWP!K$5*1000)</f>
        <v>0</v>
      </c>
      <c r="L70" s="274">
        <f>IF(L$7=0,0,L$7/WWP!L$5*1000)</f>
        <v>0</v>
      </c>
      <c r="M70" s="274">
        <f>IF(M$7=0,0,M$7/WWP!M$5*1000)</f>
        <v>0</v>
      </c>
      <c r="N70" s="274">
        <f>IF(N$7=0,0,N$7/WWP!N$5*1000)</f>
        <v>0</v>
      </c>
      <c r="O70" s="274">
        <f>IF(O$7=0,0,O$7/WWP!O$5*1000)</f>
        <v>0</v>
      </c>
      <c r="P70" s="274">
        <f>IF(P$7=0,0,P$7/WWP!P$5*1000)</f>
        <v>0</v>
      </c>
      <c r="Q70" s="274">
        <f>IF(Q$7=0,0,Q$7/WWP!Q$5*1000)</f>
        <v>0</v>
      </c>
    </row>
    <row r="71" spans="1:17" x14ac:dyDescent="0.25">
      <c r="A71" s="76" t="s">
        <v>81</v>
      </c>
      <c r="B71" s="274">
        <f>IF(B$8=0,0,B$8/WWP!B$5*1000)</f>
        <v>0</v>
      </c>
      <c r="C71" s="274">
        <f>IF(C$8=0,0,C$8/WWP!C$5*1000)</f>
        <v>0</v>
      </c>
      <c r="D71" s="274">
        <f>IF(D$8=0,0,D$8/WWP!D$5*1000)</f>
        <v>0</v>
      </c>
      <c r="E71" s="274">
        <f>IF(E$8=0,0,E$8/WWP!E$5*1000)</f>
        <v>0</v>
      </c>
      <c r="F71" s="274">
        <f>IF(F$8=0,0,F$8/WWP!F$5*1000)</f>
        <v>0</v>
      </c>
      <c r="G71" s="274">
        <f>IF(G$8=0,0,G$8/WWP!G$5*1000)</f>
        <v>0</v>
      </c>
      <c r="H71" s="274">
        <f>IF(H$8=0,0,H$8/WWP!H$5*1000)</f>
        <v>0</v>
      </c>
      <c r="I71" s="274">
        <f>IF(I$8=0,0,I$8/WWP!I$5*1000)</f>
        <v>0</v>
      </c>
      <c r="J71" s="274">
        <f>IF(J$8=0,0,J$8/WWP!J$5*1000)</f>
        <v>0</v>
      </c>
      <c r="K71" s="274">
        <f>IF(K$8=0,0,K$8/WWP!K$5*1000)</f>
        <v>0</v>
      </c>
      <c r="L71" s="274">
        <f>IF(L$8=0,0,L$8/WWP!L$5*1000)</f>
        <v>0</v>
      </c>
      <c r="M71" s="274">
        <f>IF(M$8=0,0,M$8/WWP!M$5*1000)</f>
        <v>0</v>
      </c>
      <c r="N71" s="274">
        <f>IF(N$8=0,0,N$8/WWP!N$5*1000)</f>
        <v>0</v>
      </c>
      <c r="O71" s="274">
        <f>IF(O$8=0,0,O$8/WWP!O$5*1000)</f>
        <v>0</v>
      </c>
      <c r="P71" s="274">
        <f>IF(P$8=0,0,P$8/WWP!P$5*1000)</f>
        <v>0</v>
      </c>
      <c r="Q71" s="274">
        <f>IF(Q$8=0,0,Q$8/WWP!Q$5*1000)</f>
        <v>0</v>
      </c>
    </row>
    <row r="72" spans="1:17" x14ac:dyDescent="0.25">
      <c r="A72" s="76" t="s">
        <v>80</v>
      </c>
      <c r="B72" s="274">
        <f>IF(B$9=0,0,B$9/WWP!B$5*1000)</f>
        <v>0</v>
      </c>
      <c r="C72" s="274">
        <f>IF(C$9=0,0,C$9/WWP!C$5*1000)</f>
        <v>0</v>
      </c>
      <c r="D72" s="274">
        <f>IF(D$9=0,0,D$9/WWP!D$5*1000)</f>
        <v>0</v>
      </c>
      <c r="E72" s="274">
        <f>IF(E$9=0,0,E$9/WWP!E$5*1000)</f>
        <v>0</v>
      </c>
      <c r="F72" s="274">
        <f>IF(F$9=0,0,F$9/WWP!F$5*1000)</f>
        <v>0</v>
      </c>
      <c r="G72" s="274">
        <f>IF(G$9=0,0,G$9/WWP!G$5*1000)</f>
        <v>0</v>
      </c>
      <c r="H72" s="274">
        <f>IF(H$9=0,0,H$9/WWP!H$5*1000)</f>
        <v>0</v>
      </c>
      <c r="I72" s="274">
        <f>IF(I$9=0,0,I$9/WWP!I$5*1000)</f>
        <v>0</v>
      </c>
      <c r="J72" s="274">
        <f>IF(J$9=0,0,J$9/WWP!J$5*1000)</f>
        <v>0</v>
      </c>
      <c r="K72" s="274">
        <f>IF(K$9=0,0,K$9/WWP!K$5*1000)</f>
        <v>0</v>
      </c>
      <c r="L72" s="274">
        <f>IF(L$9=0,0,L$9/WWP!L$5*1000)</f>
        <v>0</v>
      </c>
      <c r="M72" s="274">
        <f>IF(M$9=0,0,M$9/WWP!M$5*1000)</f>
        <v>0</v>
      </c>
      <c r="N72" s="274">
        <f>IF(N$9=0,0,N$9/WWP!N$5*1000)</f>
        <v>0</v>
      </c>
      <c r="O72" s="274">
        <f>IF(O$9=0,0,O$9/WWP!O$5*1000)</f>
        <v>0</v>
      </c>
      <c r="P72" s="274">
        <f>IF(P$9=0,0,P$9/WWP!P$5*1000)</f>
        <v>0</v>
      </c>
      <c r="Q72" s="274">
        <f>IF(Q$9=0,0,Q$9/WWP!Q$5*1000)</f>
        <v>0</v>
      </c>
    </row>
    <row r="73" spans="1:17" x14ac:dyDescent="0.25">
      <c r="A73" s="129" t="s">
        <v>79</v>
      </c>
      <c r="B73" s="273">
        <f>IF(B$10=0,0,B$10/WWP!B$5*1000)</f>
        <v>0</v>
      </c>
      <c r="C73" s="273">
        <f>IF(C$10=0,0,C$10/WWP!C$5*1000)</f>
        <v>0</v>
      </c>
      <c r="D73" s="273">
        <f>IF(D$10=0,0,D$10/WWP!D$5*1000)</f>
        <v>0</v>
      </c>
      <c r="E73" s="273">
        <f>IF(E$10=0,0,E$10/WWP!E$5*1000)</f>
        <v>0</v>
      </c>
      <c r="F73" s="273">
        <f>IF(F$10=0,0,F$10/WWP!F$5*1000)</f>
        <v>0</v>
      </c>
      <c r="G73" s="273">
        <f>IF(G$10=0,0,G$10/WWP!G$5*1000)</f>
        <v>0</v>
      </c>
      <c r="H73" s="273">
        <f>IF(H$10=0,0,H$10/WWP!H$5*1000)</f>
        <v>0</v>
      </c>
      <c r="I73" s="273">
        <f>IF(I$10=0,0,I$10/WWP!I$5*1000)</f>
        <v>0</v>
      </c>
      <c r="J73" s="273">
        <f>IF(J$10=0,0,J$10/WWP!J$5*1000)</f>
        <v>0</v>
      </c>
      <c r="K73" s="273">
        <f>IF(K$10=0,0,K$10/WWP!K$5*1000)</f>
        <v>0</v>
      </c>
      <c r="L73" s="273">
        <f>IF(L$10=0,0,L$10/WWP!L$5*1000)</f>
        <v>0</v>
      </c>
      <c r="M73" s="273">
        <f>IF(M$10=0,0,M$10/WWP!M$5*1000)</f>
        <v>0</v>
      </c>
      <c r="N73" s="273">
        <f>IF(N$10=0,0,N$10/WWP!N$5*1000)</f>
        <v>0</v>
      </c>
      <c r="O73" s="273">
        <f>IF(O$10=0,0,O$10/WWP!O$5*1000)</f>
        <v>0</v>
      </c>
      <c r="P73" s="273">
        <f>IF(P$10=0,0,P$10/WWP!P$5*1000)</f>
        <v>0</v>
      </c>
      <c r="Q73" s="273">
        <f>IF(Q$10=0,0,Q$10/WWP!Q$5*1000)</f>
        <v>0</v>
      </c>
    </row>
    <row r="74" spans="1:17" x14ac:dyDescent="0.25">
      <c r="A74" s="127" t="s">
        <v>314</v>
      </c>
      <c r="B74" s="296">
        <f>IF(B$15=0,0,B$15/WWP!B$5*1000)</f>
        <v>0</v>
      </c>
      <c r="C74" s="296">
        <f>IF(C$15=0,0,C$15/WWP!C$5*1000)</f>
        <v>0</v>
      </c>
      <c r="D74" s="296">
        <f>IF(D$15=0,0,D$15/WWP!D$5*1000)</f>
        <v>0</v>
      </c>
      <c r="E74" s="296">
        <f>IF(E$15=0,0,E$15/WWP!E$5*1000)</f>
        <v>0</v>
      </c>
      <c r="F74" s="296">
        <f>IF(F$15=0,0,F$15/WWP!F$5*1000)</f>
        <v>0</v>
      </c>
      <c r="G74" s="296">
        <f>IF(G$15=0,0,G$15/WWP!G$5*1000)</f>
        <v>0</v>
      </c>
      <c r="H74" s="296">
        <f>IF(H$15=0,0,H$15/WWP!H$5*1000)</f>
        <v>0</v>
      </c>
      <c r="I74" s="296">
        <f>IF(I$15=0,0,I$15/WWP!I$5*1000)</f>
        <v>0</v>
      </c>
      <c r="J74" s="296">
        <f>IF(J$15=0,0,J$15/WWP!J$5*1000)</f>
        <v>0</v>
      </c>
      <c r="K74" s="296">
        <f>IF(K$15=0,0,K$15/WWP!K$5*1000)</f>
        <v>0</v>
      </c>
      <c r="L74" s="296">
        <f>IF(L$15=0,0,L$15/WWP!L$5*1000)</f>
        <v>0</v>
      </c>
      <c r="M74" s="296">
        <f>IF(M$15=0,0,M$15/WWP!M$5*1000)</f>
        <v>0</v>
      </c>
      <c r="N74" s="296">
        <f>IF(N$15=0,0,N$15/WWP!N$5*1000)</f>
        <v>0</v>
      </c>
      <c r="O74" s="296">
        <f>IF(O$15=0,0,O$15/WWP!O$5*1000)</f>
        <v>0</v>
      </c>
      <c r="P74" s="296">
        <f>IF(P$15=0,0,P$15/WWP!P$5*1000)</f>
        <v>0</v>
      </c>
      <c r="Q74" s="296">
        <f>IF(Q$15=0,0,Q$15/WWP!Q$5*1000)</f>
        <v>0</v>
      </c>
    </row>
    <row r="75" spans="1:17" x14ac:dyDescent="0.25">
      <c r="A75" s="127" t="s">
        <v>313</v>
      </c>
      <c r="B75" s="296">
        <f>IF(B$26=0,0,B$26/WWP!B$5*1000)</f>
        <v>0</v>
      </c>
      <c r="C75" s="296">
        <f>IF(C$26=0,0,C$26/WWP!C$5*1000)</f>
        <v>0</v>
      </c>
      <c r="D75" s="296">
        <f>IF(D$26=0,0,D$26/WWP!D$5*1000)</f>
        <v>0</v>
      </c>
      <c r="E75" s="296">
        <f>IF(E$26=0,0,E$26/WWP!E$5*1000)</f>
        <v>0</v>
      </c>
      <c r="F75" s="296">
        <f>IF(F$26=0,0,F$26/WWP!F$5*1000)</f>
        <v>0</v>
      </c>
      <c r="G75" s="296">
        <f>IF(G$26=0,0,G$26/WWP!G$5*1000)</f>
        <v>0</v>
      </c>
      <c r="H75" s="296">
        <f>IF(H$26=0,0,H$26/WWP!H$5*1000)</f>
        <v>0</v>
      </c>
      <c r="I75" s="296">
        <f>IF(I$26=0,0,I$26/WWP!I$5*1000)</f>
        <v>0</v>
      </c>
      <c r="J75" s="296">
        <f>IF(J$26=0,0,J$26/WWP!J$5*1000)</f>
        <v>0</v>
      </c>
      <c r="K75" s="296">
        <f>IF(K$26=0,0,K$26/WWP!K$5*1000)</f>
        <v>0</v>
      </c>
      <c r="L75" s="296">
        <f>IF(L$26=0,0,L$26/WWP!L$5*1000)</f>
        <v>0</v>
      </c>
      <c r="M75" s="296">
        <f>IF(M$26=0,0,M$26/WWP!M$5*1000)</f>
        <v>0</v>
      </c>
      <c r="N75" s="296">
        <f>IF(N$26=0,0,N$26/WWP!N$5*1000)</f>
        <v>0</v>
      </c>
      <c r="O75" s="296">
        <f>IF(O$26=0,0,O$26/WWP!O$5*1000)</f>
        <v>0</v>
      </c>
      <c r="P75" s="296">
        <f>IF(P$26=0,0,P$26/WWP!P$5*1000)</f>
        <v>0</v>
      </c>
      <c r="Q75" s="296">
        <f>IF(Q$26=0,0,Q$26/WWP!Q$5*1000)</f>
        <v>0</v>
      </c>
    </row>
    <row r="76" spans="1:17" x14ac:dyDescent="0.25">
      <c r="A76" s="127" t="s">
        <v>312</v>
      </c>
      <c r="B76" s="296">
        <f>IF(B$27=0,0,B$27/WWP!B$5*1000)</f>
        <v>0</v>
      </c>
      <c r="C76" s="296">
        <f>IF(C$27=0,0,C$27/WWP!C$5*1000)</f>
        <v>0</v>
      </c>
      <c r="D76" s="296">
        <f>IF(D$27=0,0,D$27/WWP!D$5*1000)</f>
        <v>0</v>
      </c>
      <c r="E76" s="296">
        <f>IF(E$27=0,0,E$27/WWP!E$5*1000)</f>
        <v>0</v>
      </c>
      <c r="F76" s="296">
        <f>IF(F$27=0,0,F$27/WWP!F$5*1000)</f>
        <v>0</v>
      </c>
      <c r="G76" s="296">
        <f>IF(G$27=0,0,G$27/WWP!G$5*1000)</f>
        <v>0</v>
      </c>
      <c r="H76" s="296">
        <f>IF(H$27=0,0,H$27/WWP!H$5*1000)</f>
        <v>0</v>
      </c>
      <c r="I76" s="296">
        <f>IF(I$27=0,0,I$27/WWP!I$5*1000)</f>
        <v>0</v>
      </c>
      <c r="J76" s="296">
        <f>IF(J$27=0,0,J$27/WWP!J$5*1000)</f>
        <v>0</v>
      </c>
      <c r="K76" s="296">
        <f>IF(K$27=0,0,K$27/WWP!K$5*1000)</f>
        <v>0</v>
      </c>
      <c r="L76" s="296">
        <f>IF(L$27=0,0,L$27/WWP!L$5*1000)</f>
        <v>0</v>
      </c>
      <c r="M76" s="296">
        <f>IF(M$27=0,0,M$27/WWP!M$5*1000)</f>
        <v>0</v>
      </c>
      <c r="N76" s="296">
        <f>IF(N$27=0,0,N$27/WWP!N$5*1000)</f>
        <v>0</v>
      </c>
      <c r="O76" s="296">
        <f>IF(O$27=0,0,O$27/WWP!O$5*1000)</f>
        <v>0</v>
      </c>
      <c r="P76" s="296">
        <f>IF(P$27=0,0,P$27/WWP!P$5*1000)</f>
        <v>0</v>
      </c>
      <c r="Q76" s="296">
        <f>IF(Q$27=0,0,Q$27/WWP!Q$5*1000)</f>
        <v>0</v>
      </c>
    </row>
    <row r="77" spans="1:17" x14ac:dyDescent="0.25">
      <c r="A77" s="72" t="s">
        <v>311</v>
      </c>
      <c r="B77" s="295">
        <f>IF(B$47=0,0,B$47/WWP!B$5*1000)</f>
        <v>0</v>
      </c>
      <c r="C77" s="295">
        <f>IF(C$47=0,0,C$47/WWP!C$5*1000)</f>
        <v>0</v>
      </c>
      <c r="D77" s="295">
        <f>IF(D$47=0,0,D$47/WWP!D$5*1000)</f>
        <v>0</v>
      </c>
      <c r="E77" s="295">
        <f>IF(E$47=0,0,E$47/WWP!E$5*1000)</f>
        <v>0</v>
      </c>
      <c r="F77" s="295">
        <f>IF(F$47=0,0,F$47/WWP!F$5*1000)</f>
        <v>0</v>
      </c>
      <c r="G77" s="295">
        <f>IF(G$47=0,0,G$47/WWP!G$5*1000)</f>
        <v>0</v>
      </c>
      <c r="H77" s="295">
        <f>IF(H$47=0,0,H$47/WWP!H$5*1000)</f>
        <v>0</v>
      </c>
      <c r="I77" s="295">
        <f>IF(I$47=0,0,I$47/WWP!I$5*1000)</f>
        <v>0</v>
      </c>
      <c r="J77" s="295">
        <f>IF(J$47=0,0,J$47/WWP!J$5*1000)</f>
        <v>0</v>
      </c>
      <c r="K77" s="295">
        <f>IF(K$47=0,0,K$47/WWP!K$5*1000)</f>
        <v>0</v>
      </c>
      <c r="L77" s="295">
        <f>IF(L$47=0,0,L$47/WWP!L$5*1000)</f>
        <v>0</v>
      </c>
      <c r="M77" s="295">
        <f>IF(M$47=0,0,M$47/WWP!M$5*1000)</f>
        <v>0</v>
      </c>
      <c r="N77" s="295">
        <f>IF(N$47=0,0,N$47/WWP!N$5*1000)</f>
        <v>0</v>
      </c>
      <c r="O77" s="295">
        <f>IF(O$47=0,0,O$47/WWP!O$5*1000)</f>
        <v>0</v>
      </c>
      <c r="P77" s="295">
        <f>IF(P$47=0,0,P$47/WWP!P$5*1000)</f>
        <v>0</v>
      </c>
      <c r="Q77" s="295">
        <f>IF(Q$47=0,0,Q$47/WWP!Q$5*1000)</f>
        <v>0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tabColor theme="6" tint="0.59999389629810485"/>
    <pageSetUpPr fitToPage="1"/>
  </sheetPr>
  <dimension ref="A1:Q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393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">
        <v>91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4</v>
      </c>
      <c r="B5" s="96">
        <v>0</v>
      </c>
      <c r="C5" s="96">
        <v>0</v>
      </c>
      <c r="D5" s="96">
        <v>0</v>
      </c>
      <c r="E5" s="96">
        <v>0</v>
      </c>
      <c r="F5" s="96">
        <v>0</v>
      </c>
      <c r="G5" s="96">
        <v>0</v>
      </c>
      <c r="H5" s="96">
        <v>0</v>
      </c>
      <c r="I5" s="96">
        <v>0</v>
      </c>
      <c r="J5" s="96">
        <v>0</v>
      </c>
      <c r="K5" s="96">
        <v>0</v>
      </c>
      <c r="L5" s="96">
        <v>0</v>
      </c>
      <c r="M5" s="96">
        <v>0</v>
      </c>
      <c r="N5" s="96">
        <v>0</v>
      </c>
      <c r="O5" s="96">
        <v>0</v>
      </c>
      <c r="P5" s="96">
        <v>0</v>
      </c>
      <c r="Q5" s="96">
        <v>0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0</v>
      </c>
      <c r="C10" s="158">
        <v>0</v>
      </c>
      <c r="D10" s="158">
        <v>0</v>
      </c>
      <c r="E10" s="158">
        <v>0</v>
      </c>
      <c r="F10" s="158">
        <v>0</v>
      </c>
      <c r="G10" s="158">
        <v>0</v>
      </c>
      <c r="H10" s="158">
        <v>0</v>
      </c>
      <c r="I10" s="158">
        <v>0</v>
      </c>
      <c r="J10" s="158">
        <v>0</v>
      </c>
      <c r="K10" s="158">
        <v>0</v>
      </c>
      <c r="L10" s="158">
        <v>0</v>
      </c>
      <c r="M10" s="158">
        <v>0</v>
      </c>
      <c r="N10" s="158">
        <v>0</v>
      </c>
      <c r="O10" s="158">
        <v>0</v>
      </c>
      <c r="P10" s="158">
        <v>0</v>
      </c>
      <c r="Q10" s="158">
        <v>0</v>
      </c>
    </row>
    <row r="11" spans="1:17" x14ac:dyDescent="0.25">
      <c r="A11" s="92" t="s">
        <v>125</v>
      </c>
      <c r="B11" s="91">
        <v>0</v>
      </c>
      <c r="C11" s="91">
        <v>0</v>
      </c>
      <c r="D11" s="91">
        <v>0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0</v>
      </c>
      <c r="K11" s="91">
        <v>0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0</v>
      </c>
      <c r="C12" s="91">
        <v>0</v>
      </c>
      <c r="D12" s="91">
        <v>0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0</v>
      </c>
      <c r="K12" s="91">
        <v>0</v>
      </c>
      <c r="L12" s="91">
        <v>0</v>
      </c>
      <c r="M12" s="91">
        <v>0</v>
      </c>
      <c r="N12" s="91">
        <v>0</v>
      </c>
      <c r="O12" s="91">
        <v>0</v>
      </c>
      <c r="P12" s="91">
        <v>0</v>
      </c>
      <c r="Q12" s="91">
        <v>0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314</v>
      </c>
      <c r="B15" s="206">
        <v>0</v>
      </c>
      <c r="C15" s="206">
        <v>0</v>
      </c>
      <c r="D15" s="206">
        <v>0</v>
      </c>
      <c r="E15" s="206">
        <v>0</v>
      </c>
      <c r="F15" s="206">
        <v>0</v>
      </c>
      <c r="G15" s="206">
        <v>0</v>
      </c>
      <c r="H15" s="206">
        <v>0</v>
      </c>
      <c r="I15" s="206">
        <v>0</v>
      </c>
      <c r="J15" s="206">
        <v>0</v>
      </c>
      <c r="K15" s="206">
        <v>0</v>
      </c>
      <c r="L15" s="206">
        <v>0</v>
      </c>
      <c r="M15" s="206">
        <v>0</v>
      </c>
      <c r="N15" s="206">
        <v>0</v>
      </c>
      <c r="O15" s="206">
        <v>0</v>
      </c>
      <c r="P15" s="206">
        <v>0</v>
      </c>
      <c r="Q15" s="206">
        <v>0</v>
      </c>
    </row>
    <row r="16" spans="1:17" x14ac:dyDescent="0.25">
      <c r="A16" s="88" t="s">
        <v>33</v>
      </c>
      <c r="B16" s="87">
        <v>0</v>
      </c>
      <c r="C16" s="87">
        <v>0</v>
      </c>
      <c r="D16" s="87">
        <v>0</v>
      </c>
      <c r="E16" s="87">
        <v>0</v>
      </c>
      <c r="F16" s="87">
        <v>0</v>
      </c>
      <c r="G16" s="87">
        <v>0</v>
      </c>
      <c r="H16" s="87">
        <v>0</v>
      </c>
      <c r="I16" s="87">
        <v>0</v>
      </c>
      <c r="J16" s="87">
        <v>0</v>
      </c>
      <c r="K16" s="87">
        <v>0</v>
      </c>
      <c r="L16" s="87">
        <v>0</v>
      </c>
      <c r="M16" s="87">
        <v>0</v>
      </c>
      <c r="N16" s="87">
        <v>0</v>
      </c>
      <c r="O16" s="87">
        <v>0</v>
      </c>
      <c r="P16" s="87">
        <v>0</v>
      </c>
      <c r="Q16" s="87">
        <v>0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0</v>
      </c>
      <c r="C19" s="87">
        <v>0</v>
      </c>
      <c r="D19" s="87">
        <v>0</v>
      </c>
      <c r="E19" s="87">
        <v>0</v>
      </c>
      <c r="F19" s="87">
        <v>0</v>
      </c>
      <c r="G19" s="87">
        <v>0</v>
      </c>
      <c r="H19" s="87">
        <v>0</v>
      </c>
      <c r="I19" s="87">
        <v>0</v>
      </c>
      <c r="J19" s="87">
        <v>0</v>
      </c>
      <c r="K19" s="87">
        <v>0</v>
      </c>
      <c r="L19" s="87">
        <v>0</v>
      </c>
      <c r="M19" s="87">
        <v>0</v>
      </c>
      <c r="N19" s="87">
        <v>0</v>
      </c>
      <c r="O19" s="87">
        <v>0</v>
      </c>
      <c r="P19" s="87">
        <v>0</v>
      </c>
      <c r="Q19" s="87">
        <v>0</v>
      </c>
    </row>
    <row r="20" spans="1:17" x14ac:dyDescent="0.25">
      <c r="A20" s="88" t="s">
        <v>29</v>
      </c>
      <c r="B20" s="87">
        <v>0</v>
      </c>
      <c r="C20" s="87">
        <v>0</v>
      </c>
      <c r="D20" s="87">
        <v>0</v>
      </c>
      <c r="E20" s="87">
        <v>0</v>
      </c>
      <c r="F20" s="87">
        <v>0</v>
      </c>
      <c r="G20" s="87">
        <v>0</v>
      </c>
      <c r="H20" s="87">
        <v>0</v>
      </c>
      <c r="I20" s="87">
        <v>0</v>
      </c>
      <c r="J20" s="87">
        <v>0</v>
      </c>
      <c r="K20" s="87">
        <v>0</v>
      </c>
      <c r="L20" s="87">
        <v>0</v>
      </c>
      <c r="M20" s="87">
        <v>0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88" t="s">
        <v>28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26</v>
      </c>
      <c r="B22" s="87">
        <v>0</v>
      </c>
      <c r="C22" s="87">
        <v>0</v>
      </c>
      <c r="D22" s="87">
        <v>0</v>
      </c>
      <c r="E22" s="87">
        <v>0</v>
      </c>
      <c r="F22" s="87">
        <v>0</v>
      </c>
      <c r="G22" s="87">
        <v>0</v>
      </c>
      <c r="H22" s="87">
        <v>0</v>
      </c>
      <c r="I22" s="87">
        <v>0</v>
      </c>
      <c r="J22" s="87">
        <v>0</v>
      </c>
      <c r="K22" s="87">
        <v>0</v>
      </c>
      <c r="L22" s="87">
        <v>0</v>
      </c>
      <c r="M22" s="87">
        <v>0</v>
      </c>
      <c r="N22" s="87">
        <v>0</v>
      </c>
      <c r="O22" s="87">
        <v>0</v>
      </c>
      <c r="P22" s="87">
        <v>0</v>
      </c>
      <c r="Q22" s="87">
        <v>0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0</v>
      </c>
      <c r="C24" s="87">
        <v>0</v>
      </c>
      <c r="D24" s="87">
        <v>0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7">
        <v>0</v>
      </c>
      <c r="M24" s="87">
        <v>0</v>
      </c>
      <c r="N24" s="87">
        <v>0</v>
      </c>
      <c r="O24" s="87">
        <v>0</v>
      </c>
      <c r="P24" s="87">
        <v>0</v>
      </c>
      <c r="Q24" s="87">
        <v>0</v>
      </c>
    </row>
    <row r="25" spans="1:17" x14ac:dyDescent="0.25">
      <c r="A25" s="88" t="s">
        <v>22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156" t="s">
        <v>313</v>
      </c>
      <c r="B26" s="204">
        <v>0</v>
      </c>
      <c r="C26" s="204">
        <v>0</v>
      </c>
      <c r="D26" s="204">
        <v>0</v>
      </c>
      <c r="E26" s="204">
        <v>0</v>
      </c>
      <c r="F26" s="204">
        <v>0</v>
      </c>
      <c r="G26" s="204">
        <v>0</v>
      </c>
      <c r="H26" s="204">
        <v>0</v>
      </c>
      <c r="I26" s="204">
        <v>0</v>
      </c>
      <c r="J26" s="204">
        <v>0</v>
      </c>
      <c r="K26" s="204">
        <v>0</v>
      </c>
      <c r="L26" s="204">
        <v>0</v>
      </c>
      <c r="M26" s="204">
        <v>0</v>
      </c>
      <c r="N26" s="204">
        <v>0</v>
      </c>
      <c r="O26" s="204">
        <v>0</v>
      </c>
      <c r="P26" s="204">
        <v>0</v>
      </c>
      <c r="Q26" s="204">
        <v>0</v>
      </c>
    </row>
    <row r="27" spans="1:17" x14ac:dyDescent="0.25">
      <c r="A27" s="156" t="s">
        <v>312</v>
      </c>
      <c r="B27" s="204">
        <v>0</v>
      </c>
      <c r="C27" s="204">
        <v>0</v>
      </c>
      <c r="D27" s="204">
        <v>0</v>
      </c>
      <c r="E27" s="204">
        <v>0</v>
      </c>
      <c r="F27" s="204">
        <v>0</v>
      </c>
      <c r="G27" s="204">
        <v>0</v>
      </c>
      <c r="H27" s="204">
        <v>0</v>
      </c>
      <c r="I27" s="204">
        <v>0</v>
      </c>
      <c r="J27" s="204">
        <v>0</v>
      </c>
      <c r="K27" s="204">
        <v>0</v>
      </c>
      <c r="L27" s="204">
        <v>0</v>
      </c>
      <c r="M27" s="204">
        <v>0</v>
      </c>
      <c r="N27" s="204">
        <v>0</v>
      </c>
      <c r="O27" s="204">
        <v>0</v>
      </c>
      <c r="P27" s="204">
        <v>0</v>
      </c>
      <c r="Q27" s="204">
        <v>0</v>
      </c>
    </row>
    <row r="28" spans="1:17" x14ac:dyDescent="0.25">
      <c r="A28" s="152" t="s">
        <v>318</v>
      </c>
      <c r="B28" s="264">
        <v>0</v>
      </c>
      <c r="C28" s="264">
        <v>0</v>
      </c>
      <c r="D28" s="264">
        <v>0</v>
      </c>
      <c r="E28" s="264">
        <v>0</v>
      </c>
      <c r="F28" s="264">
        <v>0</v>
      </c>
      <c r="G28" s="264">
        <v>0</v>
      </c>
      <c r="H28" s="264">
        <v>0</v>
      </c>
      <c r="I28" s="264">
        <v>0</v>
      </c>
      <c r="J28" s="264">
        <v>0</v>
      </c>
      <c r="K28" s="264">
        <v>0</v>
      </c>
      <c r="L28" s="264">
        <v>0</v>
      </c>
      <c r="M28" s="264">
        <v>0</v>
      </c>
      <c r="N28" s="264">
        <v>0</v>
      </c>
      <c r="O28" s="264">
        <v>0</v>
      </c>
      <c r="P28" s="264">
        <v>0</v>
      </c>
      <c r="Q28" s="264">
        <v>0</v>
      </c>
    </row>
    <row r="29" spans="1:17" x14ac:dyDescent="0.25">
      <c r="A29" s="154" t="s">
        <v>33</v>
      </c>
      <c r="B29" s="83">
        <v>0</v>
      </c>
      <c r="C29" s="83">
        <v>0</v>
      </c>
      <c r="D29" s="83">
        <v>0</v>
      </c>
      <c r="E29" s="83">
        <v>0</v>
      </c>
      <c r="F29" s="83">
        <v>0</v>
      </c>
      <c r="G29" s="83">
        <v>0</v>
      </c>
      <c r="H29" s="83">
        <v>0</v>
      </c>
      <c r="I29" s="83">
        <v>0</v>
      </c>
      <c r="J29" s="83">
        <v>0</v>
      </c>
      <c r="K29" s="83">
        <v>0</v>
      </c>
      <c r="L29" s="83">
        <v>0</v>
      </c>
      <c r="M29" s="83">
        <v>0</v>
      </c>
      <c r="N29" s="83">
        <v>0</v>
      </c>
      <c r="O29" s="83">
        <v>0</v>
      </c>
      <c r="P29" s="83">
        <v>0</v>
      </c>
      <c r="Q29" s="83">
        <v>0</v>
      </c>
    </row>
    <row r="30" spans="1:17" x14ac:dyDescent="0.25">
      <c r="A30" s="154" t="s">
        <v>30</v>
      </c>
      <c r="B30" s="208">
        <v>0</v>
      </c>
      <c r="C30" s="208">
        <v>0</v>
      </c>
      <c r="D30" s="208">
        <v>0</v>
      </c>
      <c r="E30" s="208">
        <v>0</v>
      </c>
      <c r="F30" s="208">
        <v>0</v>
      </c>
      <c r="G30" s="208">
        <v>0</v>
      </c>
      <c r="H30" s="208">
        <v>0</v>
      </c>
      <c r="I30" s="208">
        <v>0</v>
      </c>
      <c r="J30" s="208">
        <v>0</v>
      </c>
      <c r="K30" s="208">
        <v>0</v>
      </c>
      <c r="L30" s="208">
        <v>0</v>
      </c>
      <c r="M30" s="208">
        <v>0</v>
      </c>
      <c r="N30" s="208">
        <v>0</v>
      </c>
      <c r="O30" s="208">
        <v>0</v>
      </c>
      <c r="P30" s="208">
        <v>0</v>
      </c>
      <c r="Q30" s="208">
        <v>0</v>
      </c>
    </row>
    <row r="31" spans="1:17" x14ac:dyDescent="0.25">
      <c r="A31" s="154" t="s">
        <v>125</v>
      </c>
      <c r="B31" s="208">
        <v>0</v>
      </c>
      <c r="C31" s="208">
        <v>0</v>
      </c>
      <c r="D31" s="208">
        <v>0</v>
      </c>
      <c r="E31" s="208">
        <v>0</v>
      </c>
      <c r="F31" s="208">
        <v>0</v>
      </c>
      <c r="G31" s="208">
        <v>0</v>
      </c>
      <c r="H31" s="208">
        <v>0</v>
      </c>
      <c r="I31" s="208">
        <v>0</v>
      </c>
      <c r="J31" s="208">
        <v>0</v>
      </c>
      <c r="K31" s="208">
        <v>0</v>
      </c>
      <c r="L31" s="208">
        <v>0</v>
      </c>
      <c r="M31" s="208">
        <v>0</v>
      </c>
      <c r="N31" s="208">
        <v>0</v>
      </c>
      <c r="O31" s="208">
        <v>0</v>
      </c>
      <c r="P31" s="208">
        <v>0</v>
      </c>
      <c r="Q31" s="208">
        <v>0</v>
      </c>
    </row>
    <row r="32" spans="1:17" x14ac:dyDescent="0.25">
      <c r="A32" s="154" t="s">
        <v>29</v>
      </c>
      <c r="B32" s="208">
        <v>0</v>
      </c>
      <c r="C32" s="208">
        <v>0</v>
      </c>
      <c r="D32" s="208">
        <v>0</v>
      </c>
      <c r="E32" s="208">
        <v>0</v>
      </c>
      <c r="F32" s="208">
        <v>0</v>
      </c>
      <c r="G32" s="208">
        <v>0</v>
      </c>
      <c r="H32" s="208">
        <v>0</v>
      </c>
      <c r="I32" s="208">
        <v>0</v>
      </c>
      <c r="J32" s="208">
        <v>0</v>
      </c>
      <c r="K32" s="208">
        <v>0</v>
      </c>
      <c r="L32" s="208">
        <v>0</v>
      </c>
      <c r="M32" s="208">
        <v>0</v>
      </c>
      <c r="N32" s="208">
        <v>0</v>
      </c>
      <c r="O32" s="208">
        <v>0</v>
      </c>
      <c r="P32" s="208">
        <v>0</v>
      </c>
      <c r="Q32" s="208">
        <v>0</v>
      </c>
    </row>
    <row r="33" spans="1:17" x14ac:dyDescent="0.25">
      <c r="A33" s="154" t="s">
        <v>26</v>
      </c>
      <c r="B33" s="208">
        <v>0</v>
      </c>
      <c r="C33" s="208">
        <v>0</v>
      </c>
      <c r="D33" s="208">
        <v>0</v>
      </c>
      <c r="E33" s="208">
        <v>0</v>
      </c>
      <c r="F33" s="208">
        <v>0</v>
      </c>
      <c r="G33" s="208">
        <v>0</v>
      </c>
      <c r="H33" s="208">
        <v>0</v>
      </c>
      <c r="I33" s="208">
        <v>0</v>
      </c>
      <c r="J33" s="208">
        <v>0</v>
      </c>
      <c r="K33" s="208">
        <v>0</v>
      </c>
      <c r="L33" s="208">
        <v>0</v>
      </c>
      <c r="M33" s="208">
        <v>0</v>
      </c>
      <c r="N33" s="208">
        <v>0</v>
      </c>
      <c r="O33" s="208">
        <v>0</v>
      </c>
      <c r="P33" s="208">
        <v>0</v>
      </c>
      <c r="Q33" s="208">
        <v>0</v>
      </c>
    </row>
    <row r="34" spans="1:17" x14ac:dyDescent="0.25">
      <c r="A34" s="152" t="s">
        <v>317</v>
      </c>
      <c r="B34" s="264">
        <v>0</v>
      </c>
      <c r="C34" s="264">
        <v>0</v>
      </c>
      <c r="D34" s="264">
        <v>0</v>
      </c>
      <c r="E34" s="264">
        <v>0</v>
      </c>
      <c r="F34" s="264">
        <v>0</v>
      </c>
      <c r="G34" s="264">
        <v>0</v>
      </c>
      <c r="H34" s="264">
        <v>0</v>
      </c>
      <c r="I34" s="264">
        <v>0</v>
      </c>
      <c r="J34" s="264">
        <v>0</v>
      </c>
      <c r="K34" s="264">
        <v>0</v>
      </c>
      <c r="L34" s="264">
        <v>0</v>
      </c>
      <c r="M34" s="264">
        <v>0</v>
      </c>
      <c r="N34" s="264">
        <v>0</v>
      </c>
      <c r="O34" s="264">
        <v>0</v>
      </c>
      <c r="P34" s="264">
        <v>0</v>
      </c>
      <c r="Q34" s="264">
        <v>0</v>
      </c>
    </row>
    <row r="35" spans="1:17" x14ac:dyDescent="0.25">
      <c r="A35" s="150" t="s">
        <v>33</v>
      </c>
      <c r="B35" s="87">
        <v>0</v>
      </c>
      <c r="C35" s="87">
        <v>0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150" t="s">
        <v>31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150" t="s">
        <v>30</v>
      </c>
      <c r="B37" s="87">
        <v>0</v>
      </c>
      <c r="C37" s="87">
        <v>0</v>
      </c>
      <c r="D37" s="87">
        <v>0</v>
      </c>
      <c r="E37" s="87">
        <v>0</v>
      </c>
      <c r="F37" s="87">
        <v>0</v>
      </c>
      <c r="G37" s="87">
        <v>0</v>
      </c>
      <c r="H37" s="87">
        <v>0</v>
      </c>
      <c r="I37" s="87">
        <v>0</v>
      </c>
      <c r="J37" s="87">
        <v>0</v>
      </c>
      <c r="K37" s="87">
        <v>0</v>
      </c>
      <c r="L37" s="87">
        <v>0</v>
      </c>
      <c r="M37" s="87">
        <v>0</v>
      </c>
      <c r="N37" s="87">
        <v>0</v>
      </c>
      <c r="O37" s="87">
        <v>0</v>
      </c>
      <c r="P37" s="87">
        <v>0</v>
      </c>
      <c r="Q37" s="87">
        <v>0</v>
      </c>
    </row>
    <row r="38" spans="1:17" x14ac:dyDescent="0.25">
      <c r="A38" s="150" t="s">
        <v>125</v>
      </c>
      <c r="B38" s="87">
        <v>0</v>
      </c>
      <c r="C38" s="87">
        <v>0</v>
      </c>
      <c r="D38" s="87">
        <v>0</v>
      </c>
      <c r="E38" s="87">
        <v>0</v>
      </c>
      <c r="F38" s="87">
        <v>0</v>
      </c>
      <c r="G38" s="87">
        <v>0</v>
      </c>
      <c r="H38" s="87">
        <v>0</v>
      </c>
      <c r="I38" s="87">
        <v>0</v>
      </c>
      <c r="J38" s="87">
        <v>0</v>
      </c>
      <c r="K38" s="87">
        <v>0</v>
      </c>
      <c r="L38" s="87">
        <v>0</v>
      </c>
      <c r="M38" s="87">
        <v>0</v>
      </c>
      <c r="N38" s="87">
        <v>0</v>
      </c>
      <c r="O38" s="87">
        <v>0</v>
      </c>
      <c r="P38" s="87">
        <v>0</v>
      </c>
      <c r="Q38" s="87">
        <v>0</v>
      </c>
    </row>
    <row r="39" spans="1:17" x14ac:dyDescent="0.25">
      <c r="A39" s="150" t="s">
        <v>29</v>
      </c>
      <c r="B39" s="87">
        <v>0</v>
      </c>
      <c r="C39" s="87">
        <v>0</v>
      </c>
      <c r="D39" s="87">
        <v>0</v>
      </c>
      <c r="E39" s="87">
        <v>0</v>
      </c>
      <c r="F39" s="87">
        <v>0</v>
      </c>
      <c r="G39" s="87">
        <v>0</v>
      </c>
      <c r="H39" s="87">
        <v>0</v>
      </c>
      <c r="I39" s="87">
        <v>0</v>
      </c>
      <c r="J39" s="87">
        <v>0</v>
      </c>
      <c r="K39" s="87">
        <v>0</v>
      </c>
      <c r="L39" s="87">
        <v>0</v>
      </c>
      <c r="M39" s="87">
        <v>0</v>
      </c>
      <c r="N39" s="87">
        <v>0</v>
      </c>
      <c r="O39" s="87">
        <v>0</v>
      </c>
      <c r="P39" s="87">
        <v>0</v>
      </c>
      <c r="Q39" s="87">
        <v>0</v>
      </c>
    </row>
    <row r="40" spans="1:17" x14ac:dyDescent="0.25">
      <c r="A40" s="150" t="s">
        <v>28</v>
      </c>
      <c r="B40" s="87">
        <v>0</v>
      </c>
      <c r="C40" s="87">
        <v>0</v>
      </c>
      <c r="D40" s="87">
        <v>0</v>
      </c>
      <c r="E40" s="87">
        <v>0</v>
      </c>
      <c r="F40" s="87">
        <v>0</v>
      </c>
      <c r="G40" s="87">
        <v>0</v>
      </c>
      <c r="H40" s="87">
        <v>0</v>
      </c>
      <c r="I40" s="87">
        <v>0</v>
      </c>
      <c r="J40" s="87">
        <v>0</v>
      </c>
      <c r="K40" s="87">
        <v>0</v>
      </c>
      <c r="L40" s="87">
        <v>0</v>
      </c>
      <c r="M40" s="87">
        <v>0</v>
      </c>
      <c r="N40" s="87">
        <v>0</v>
      </c>
      <c r="O40" s="87">
        <v>0</v>
      </c>
      <c r="P40" s="87">
        <v>0</v>
      </c>
      <c r="Q40" s="87">
        <v>0</v>
      </c>
    </row>
    <row r="41" spans="1:17" x14ac:dyDescent="0.25">
      <c r="A41" s="150" t="s">
        <v>26</v>
      </c>
      <c r="B41" s="87">
        <v>0</v>
      </c>
      <c r="C41" s="87">
        <v>0</v>
      </c>
      <c r="D41" s="87">
        <v>0</v>
      </c>
      <c r="E41" s="87">
        <v>0</v>
      </c>
      <c r="F41" s="87">
        <v>0</v>
      </c>
      <c r="G41" s="87">
        <v>0</v>
      </c>
      <c r="H41" s="87">
        <v>0</v>
      </c>
      <c r="I41" s="87">
        <v>0</v>
      </c>
      <c r="J41" s="87">
        <v>0</v>
      </c>
      <c r="K41" s="87">
        <v>0</v>
      </c>
      <c r="L41" s="87">
        <v>0</v>
      </c>
      <c r="M41" s="87">
        <v>0</v>
      </c>
      <c r="N41" s="87">
        <v>0</v>
      </c>
      <c r="O41" s="87">
        <v>0</v>
      </c>
      <c r="P41" s="87">
        <v>0</v>
      </c>
      <c r="Q41" s="87">
        <v>0</v>
      </c>
    </row>
    <row r="42" spans="1:17" x14ac:dyDescent="0.25">
      <c r="A42" s="150" t="s">
        <v>25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150" t="s">
        <v>86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150" t="s">
        <v>22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2" t="s">
        <v>316</v>
      </c>
      <c r="B45" s="264">
        <v>0</v>
      </c>
      <c r="C45" s="264">
        <v>0</v>
      </c>
      <c r="D45" s="264">
        <v>0</v>
      </c>
      <c r="E45" s="264">
        <v>0</v>
      </c>
      <c r="F45" s="264">
        <v>0</v>
      </c>
      <c r="G45" s="264">
        <v>0</v>
      </c>
      <c r="H45" s="264">
        <v>0</v>
      </c>
      <c r="I45" s="264">
        <v>0</v>
      </c>
      <c r="J45" s="264">
        <v>0</v>
      </c>
      <c r="K45" s="264">
        <v>0</v>
      </c>
      <c r="L45" s="264">
        <v>0</v>
      </c>
      <c r="M45" s="264">
        <v>0</v>
      </c>
      <c r="N45" s="264">
        <v>0</v>
      </c>
      <c r="O45" s="264">
        <v>0</v>
      </c>
      <c r="P45" s="264">
        <v>0</v>
      </c>
      <c r="Q45" s="264">
        <v>0</v>
      </c>
    </row>
    <row r="46" spans="1:17" x14ac:dyDescent="0.25">
      <c r="A46" s="152" t="s">
        <v>315</v>
      </c>
      <c r="B46" s="264">
        <v>0</v>
      </c>
      <c r="C46" s="264">
        <v>0</v>
      </c>
      <c r="D46" s="264">
        <v>0</v>
      </c>
      <c r="E46" s="264">
        <v>0</v>
      </c>
      <c r="F46" s="264">
        <v>0</v>
      </c>
      <c r="G46" s="264">
        <v>0</v>
      </c>
      <c r="H46" s="264">
        <v>0</v>
      </c>
      <c r="I46" s="264">
        <v>0</v>
      </c>
      <c r="J46" s="264">
        <v>0</v>
      </c>
      <c r="K46" s="264">
        <v>0</v>
      </c>
      <c r="L46" s="264">
        <v>0</v>
      </c>
      <c r="M46" s="264">
        <v>0</v>
      </c>
      <c r="N46" s="264">
        <v>0</v>
      </c>
      <c r="O46" s="264">
        <v>0</v>
      </c>
      <c r="P46" s="264">
        <v>0</v>
      </c>
      <c r="Q46" s="264">
        <v>0</v>
      </c>
    </row>
    <row r="47" spans="1:17" x14ac:dyDescent="0.25">
      <c r="A47" s="243" t="s">
        <v>311</v>
      </c>
      <c r="B47" s="242">
        <v>0</v>
      </c>
      <c r="C47" s="242">
        <v>0</v>
      </c>
      <c r="D47" s="242">
        <v>0</v>
      </c>
      <c r="E47" s="242">
        <v>0</v>
      </c>
      <c r="F47" s="242">
        <v>0</v>
      </c>
      <c r="G47" s="242">
        <v>0</v>
      </c>
      <c r="H47" s="242">
        <v>0</v>
      </c>
      <c r="I47" s="242">
        <v>0</v>
      </c>
      <c r="J47" s="242">
        <v>0</v>
      </c>
      <c r="K47" s="242">
        <v>0</v>
      </c>
      <c r="L47" s="242">
        <v>0</v>
      </c>
      <c r="M47" s="242">
        <v>0</v>
      </c>
      <c r="N47" s="242">
        <v>0</v>
      </c>
      <c r="O47" s="242">
        <v>0</v>
      </c>
      <c r="P47" s="242">
        <v>0</v>
      </c>
      <c r="Q47" s="242">
        <v>0</v>
      </c>
    </row>
    <row r="49" spans="1:17" ht="12.75" x14ac:dyDescent="0.25">
      <c r="A49" s="98" t="s">
        <v>90</v>
      </c>
      <c r="B49" s="197"/>
      <c r="C49" s="197"/>
      <c r="D49" s="197"/>
      <c r="E49" s="197"/>
      <c r="F49" s="197"/>
      <c r="G49" s="197"/>
      <c r="H49" s="197"/>
      <c r="I49" s="197"/>
      <c r="J49" s="197"/>
      <c r="K49" s="197"/>
      <c r="L49" s="197"/>
      <c r="M49" s="197"/>
      <c r="N49" s="197"/>
      <c r="O49" s="197"/>
      <c r="P49" s="197"/>
      <c r="Q49" s="197"/>
    </row>
    <row r="51" spans="1:17" x14ac:dyDescent="0.25">
      <c r="A51" s="78" t="s">
        <v>4</v>
      </c>
      <c r="B51" s="77">
        <f t="shared" ref="B51:Q51" si="0">SUM(B$52:B$56,B$57,B$58,B$60:B$63,B$64)</f>
        <v>0</v>
      </c>
      <c r="C51" s="77">
        <f t="shared" si="0"/>
        <v>0</v>
      </c>
      <c r="D51" s="77">
        <f t="shared" si="0"/>
        <v>0</v>
      </c>
      <c r="E51" s="77">
        <f t="shared" si="0"/>
        <v>0</v>
      </c>
      <c r="F51" s="77">
        <f t="shared" si="0"/>
        <v>0</v>
      </c>
      <c r="G51" s="77">
        <f t="shared" si="0"/>
        <v>0</v>
      </c>
      <c r="H51" s="77">
        <f t="shared" si="0"/>
        <v>0</v>
      </c>
      <c r="I51" s="77">
        <f t="shared" si="0"/>
        <v>0</v>
      </c>
      <c r="J51" s="77">
        <f t="shared" si="0"/>
        <v>0</v>
      </c>
      <c r="K51" s="77">
        <f t="shared" si="0"/>
        <v>0</v>
      </c>
      <c r="L51" s="77">
        <f t="shared" si="0"/>
        <v>0</v>
      </c>
      <c r="M51" s="77">
        <f t="shared" si="0"/>
        <v>0</v>
      </c>
      <c r="N51" s="77">
        <f t="shared" si="0"/>
        <v>0</v>
      </c>
      <c r="O51" s="77">
        <f t="shared" si="0"/>
        <v>0</v>
      </c>
      <c r="P51" s="77">
        <f t="shared" si="0"/>
        <v>0</v>
      </c>
      <c r="Q51" s="77">
        <f t="shared" si="0"/>
        <v>0</v>
      </c>
    </row>
    <row r="52" spans="1:17" x14ac:dyDescent="0.25">
      <c r="A52" s="132" t="s">
        <v>83</v>
      </c>
      <c r="B52" s="203">
        <f t="shared" ref="B52:Q52" si="1">IF(B$6=0,0,B$6/B$5)</f>
        <v>0</v>
      </c>
      <c r="C52" s="203">
        <f t="shared" si="1"/>
        <v>0</v>
      </c>
      <c r="D52" s="203">
        <f t="shared" si="1"/>
        <v>0</v>
      </c>
      <c r="E52" s="203">
        <f t="shared" si="1"/>
        <v>0</v>
      </c>
      <c r="F52" s="203">
        <f t="shared" si="1"/>
        <v>0</v>
      </c>
      <c r="G52" s="203">
        <f t="shared" si="1"/>
        <v>0</v>
      </c>
      <c r="H52" s="203">
        <f t="shared" si="1"/>
        <v>0</v>
      </c>
      <c r="I52" s="203">
        <f t="shared" si="1"/>
        <v>0</v>
      </c>
      <c r="J52" s="203">
        <f t="shared" si="1"/>
        <v>0</v>
      </c>
      <c r="K52" s="203">
        <f t="shared" si="1"/>
        <v>0</v>
      </c>
      <c r="L52" s="203">
        <f t="shared" si="1"/>
        <v>0</v>
      </c>
      <c r="M52" s="203">
        <f t="shared" si="1"/>
        <v>0</v>
      </c>
      <c r="N52" s="203">
        <f t="shared" si="1"/>
        <v>0</v>
      </c>
      <c r="O52" s="203">
        <f t="shared" si="1"/>
        <v>0</v>
      </c>
      <c r="P52" s="203">
        <f t="shared" si="1"/>
        <v>0</v>
      </c>
      <c r="Q52" s="203">
        <f t="shared" si="1"/>
        <v>0</v>
      </c>
    </row>
    <row r="53" spans="1:17" x14ac:dyDescent="0.25">
      <c r="A53" s="76" t="s">
        <v>82</v>
      </c>
      <c r="B53" s="202">
        <f t="shared" ref="B53:Q53" si="2">IF(B$7=0,0,B$7/B$5)</f>
        <v>0</v>
      </c>
      <c r="C53" s="202">
        <f t="shared" si="2"/>
        <v>0</v>
      </c>
      <c r="D53" s="202">
        <f t="shared" si="2"/>
        <v>0</v>
      </c>
      <c r="E53" s="202">
        <f t="shared" si="2"/>
        <v>0</v>
      </c>
      <c r="F53" s="202">
        <f t="shared" si="2"/>
        <v>0</v>
      </c>
      <c r="G53" s="202">
        <f t="shared" si="2"/>
        <v>0</v>
      </c>
      <c r="H53" s="202">
        <f t="shared" si="2"/>
        <v>0</v>
      </c>
      <c r="I53" s="202">
        <f t="shared" si="2"/>
        <v>0</v>
      </c>
      <c r="J53" s="202">
        <f t="shared" si="2"/>
        <v>0</v>
      </c>
      <c r="K53" s="202">
        <f t="shared" si="2"/>
        <v>0</v>
      </c>
      <c r="L53" s="202">
        <f t="shared" si="2"/>
        <v>0</v>
      </c>
      <c r="M53" s="202">
        <f t="shared" si="2"/>
        <v>0</v>
      </c>
      <c r="N53" s="202">
        <f t="shared" si="2"/>
        <v>0</v>
      </c>
      <c r="O53" s="202">
        <f t="shared" si="2"/>
        <v>0</v>
      </c>
      <c r="P53" s="202">
        <f t="shared" si="2"/>
        <v>0</v>
      </c>
      <c r="Q53" s="202">
        <f t="shared" si="2"/>
        <v>0</v>
      </c>
    </row>
    <row r="54" spans="1:17" x14ac:dyDescent="0.25">
      <c r="A54" s="76" t="s">
        <v>81</v>
      </c>
      <c r="B54" s="202">
        <f t="shared" ref="B54:Q54" si="3">IF(B$8=0,0,B$8/B$5)</f>
        <v>0</v>
      </c>
      <c r="C54" s="202">
        <f t="shared" si="3"/>
        <v>0</v>
      </c>
      <c r="D54" s="202">
        <f t="shared" si="3"/>
        <v>0</v>
      </c>
      <c r="E54" s="202">
        <f t="shared" si="3"/>
        <v>0</v>
      </c>
      <c r="F54" s="202">
        <f t="shared" si="3"/>
        <v>0</v>
      </c>
      <c r="G54" s="202">
        <f t="shared" si="3"/>
        <v>0</v>
      </c>
      <c r="H54" s="202">
        <f t="shared" si="3"/>
        <v>0</v>
      </c>
      <c r="I54" s="202">
        <f t="shared" si="3"/>
        <v>0</v>
      </c>
      <c r="J54" s="202">
        <f t="shared" si="3"/>
        <v>0</v>
      </c>
      <c r="K54" s="202">
        <f t="shared" si="3"/>
        <v>0</v>
      </c>
      <c r="L54" s="202">
        <f t="shared" si="3"/>
        <v>0</v>
      </c>
      <c r="M54" s="202">
        <f t="shared" si="3"/>
        <v>0</v>
      </c>
      <c r="N54" s="202">
        <f t="shared" si="3"/>
        <v>0</v>
      </c>
      <c r="O54" s="202">
        <f t="shared" si="3"/>
        <v>0</v>
      </c>
      <c r="P54" s="202">
        <f t="shared" si="3"/>
        <v>0</v>
      </c>
      <c r="Q54" s="202">
        <f t="shared" si="3"/>
        <v>0</v>
      </c>
    </row>
    <row r="55" spans="1:17" x14ac:dyDescent="0.25">
      <c r="A55" s="76" t="s">
        <v>80</v>
      </c>
      <c r="B55" s="202">
        <f t="shared" ref="B55:Q55" si="4">IF(B$9=0,0,B$9/B$5)</f>
        <v>0</v>
      </c>
      <c r="C55" s="202">
        <f t="shared" si="4"/>
        <v>0</v>
      </c>
      <c r="D55" s="202">
        <f t="shared" si="4"/>
        <v>0</v>
      </c>
      <c r="E55" s="202">
        <f t="shared" si="4"/>
        <v>0</v>
      </c>
      <c r="F55" s="202">
        <f t="shared" si="4"/>
        <v>0</v>
      </c>
      <c r="G55" s="202">
        <f t="shared" si="4"/>
        <v>0</v>
      </c>
      <c r="H55" s="202">
        <f t="shared" si="4"/>
        <v>0</v>
      </c>
      <c r="I55" s="202">
        <f t="shared" si="4"/>
        <v>0</v>
      </c>
      <c r="J55" s="202">
        <f t="shared" si="4"/>
        <v>0</v>
      </c>
      <c r="K55" s="202">
        <f t="shared" si="4"/>
        <v>0</v>
      </c>
      <c r="L55" s="202">
        <f t="shared" si="4"/>
        <v>0</v>
      </c>
      <c r="M55" s="202">
        <f t="shared" si="4"/>
        <v>0</v>
      </c>
      <c r="N55" s="202">
        <f t="shared" si="4"/>
        <v>0</v>
      </c>
      <c r="O55" s="202">
        <f t="shared" si="4"/>
        <v>0</v>
      </c>
      <c r="P55" s="202">
        <f t="shared" si="4"/>
        <v>0</v>
      </c>
      <c r="Q55" s="202">
        <f t="shared" si="4"/>
        <v>0</v>
      </c>
    </row>
    <row r="56" spans="1:17" x14ac:dyDescent="0.25">
      <c r="A56" s="129" t="s">
        <v>79</v>
      </c>
      <c r="B56" s="201">
        <f t="shared" ref="B56:Q56" si="5">IF(B$10=0,0,B$10/B$5)</f>
        <v>0</v>
      </c>
      <c r="C56" s="201">
        <f t="shared" si="5"/>
        <v>0</v>
      </c>
      <c r="D56" s="201">
        <f t="shared" si="5"/>
        <v>0</v>
      </c>
      <c r="E56" s="201">
        <f t="shared" si="5"/>
        <v>0</v>
      </c>
      <c r="F56" s="201">
        <f t="shared" si="5"/>
        <v>0</v>
      </c>
      <c r="G56" s="201">
        <f t="shared" si="5"/>
        <v>0</v>
      </c>
      <c r="H56" s="201">
        <f t="shared" si="5"/>
        <v>0</v>
      </c>
      <c r="I56" s="201">
        <f t="shared" si="5"/>
        <v>0</v>
      </c>
      <c r="J56" s="201">
        <f t="shared" si="5"/>
        <v>0</v>
      </c>
      <c r="K56" s="201">
        <f t="shared" si="5"/>
        <v>0</v>
      </c>
      <c r="L56" s="201">
        <f t="shared" si="5"/>
        <v>0</v>
      </c>
      <c r="M56" s="201">
        <f t="shared" si="5"/>
        <v>0</v>
      </c>
      <c r="N56" s="201">
        <f t="shared" si="5"/>
        <v>0</v>
      </c>
      <c r="O56" s="201">
        <f t="shared" si="5"/>
        <v>0</v>
      </c>
      <c r="P56" s="201">
        <f t="shared" si="5"/>
        <v>0</v>
      </c>
      <c r="Q56" s="201">
        <f t="shared" si="5"/>
        <v>0</v>
      </c>
    </row>
    <row r="57" spans="1:17" x14ac:dyDescent="0.25">
      <c r="A57" s="127" t="s">
        <v>314</v>
      </c>
      <c r="B57" s="200">
        <f t="shared" ref="B57:Q57" si="6">IF(B$15=0,0,B$15/B$5)</f>
        <v>0</v>
      </c>
      <c r="C57" s="200">
        <f t="shared" si="6"/>
        <v>0</v>
      </c>
      <c r="D57" s="200">
        <f t="shared" si="6"/>
        <v>0</v>
      </c>
      <c r="E57" s="200">
        <f t="shared" si="6"/>
        <v>0</v>
      </c>
      <c r="F57" s="200">
        <f t="shared" si="6"/>
        <v>0</v>
      </c>
      <c r="G57" s="200">
        <f t="shared" si="6"/>
        <v>0</v>
      </c>
      <c r="H57" s="200">
        <f t="shared" si="6"/>
        <v>0</v>
      </c>
      <c r="I57" s="200">
        <f t="shared" si="6"/>
        <v>0</v>
      </c>
      <c r="J57" s="200">
        <f t="shared" si="6"/>
        <v>0</v>
      </c>
      <c r="K57" s="200">
        <f t="shared" si="6"/>
        <v>0</v>
      </c>
      <c r="L57" s="200">
        <f t="shared" si="6"/>
        <v>0</v>
      </c>
      <c r="M57" s="200">
        <f t="shared" si="6"/>
        <v>0</v>
      </c>
      <c r="N57" s="200">
        <f t="shared" si="6"/>
        <v>0</v>
      </c>
      <c r="O57" s="200">
        <f t="shared" si="6"/>
        <v>0</v>
      </c>
      <c r="P57" s="200">
        <f t="shared" si="6"/>
        <v>0</v>
      </c>
      <c r="Q57" s="200">
        <f t="shared" si="6"/>
        <v>0</v>
      </c>
    </row>
    <row r="58" spans="1:17" x14ac:dyDescent="0.25">
      <c r="A58" s="127" t="s">
        <v>313</v>
      </c>
      <c r="B58" s="200">
        <f t="shared" ref="B58:Q58" si="7">IF(B$26=0,0,B$26/B$5)</f>
        <v>0</v>
      </c>
      <c r="C58" s="200">
        <f t="shared" si="7"/>
        <v>0</v>
      </c>
      <c r="D58" s="200">
        <f t="shared" si="7"/>
        <v>0</v>
      </c>
      <c r="E58" s="200">
        <f t="shared" si="7"/>
        <v>0</v>
      </c>
      <c r="F58" s="200">
        <f t="shared" si="7"/>
        <v>0</v>
      </c>
      <c r="G58" s="200">
        <f t="shared" si="7"/>
        <v>0</v>
      </c>
      <c r="H58" s="200">
        <f t="shared" si="7"/>
        <v>0</v>
      </c>
      <c r="I58" s="200">
        <f t="shared" si="7"/>
        <v>0</v>
      </c>
      <c r="J58" s="200">
        <f t="shared" si="7"/>
        <v>0</v>
      </c>
      <c r="K58" s="200">
        <f t="shared" si="7"/>
        <v>0</v>
      </c>
      <c r="L58" s="200">
        <f t="shared" si="7"/>
        <v>0</v>
      </c>
      <c r="M58" s="200">
        <f t="shared" si="7"/>
        <v>0</v>
      </c>
      <c r="N58" s="200">
        <f t="shared" si="7"/>
        <v>0</v>
      </c>
      <c r="O58" s="200">
        <f t="shared" si="7"/>
        <v>0</v>
      </c>
      <c r="P58" s="200">
        <f t="shared" si="7"/>
        <v>0</v>
      </c>
      <c r="Q58" s="200">
        <f t="shared" si="7"/>
        <v>0</v>
      </c>
    </row>
    <row r="59" spans="1:17" x14ac:dyDescent="0.25">
      <c r="A59" s="127" t="s">
        <v>312</v>
      </c>
      <c r="B59" s="200">
        <f t="shared" ref="B59:Q59" si="8">IF(B$27=0,0,B$27/B$5)</f>
        <v>0</v>
      </c>
      <c r="C59" s="200">
        <f t="shared" si="8"/>
        <v>0</v>
      </c>
      <c r="D59" s="200">
        <f t="shared" si="8"/>
        <v>0</v>
      </c>
      <c r="E59" s="200">
        <f t="shared" si="8"/>
        <v>0</v>
      </c>
      <c r="F59" s="200">
        <f t="shared" si="8"/>
        <v>0</v>
      </c>
      <c r="G59" s="200">
        <f t="shared" si="8"/>
        <v>0</v>
      </c>
      <c r="H59" s="200">
        <f t="shared" si="8"/>
        <v>0</v>
      </c>
      <c r="I59" s="200">
        <f t="shared" si="8"/>
        <v>0</v>
      </c>
      <c r="J59" s="200">
        <f t="shared" si="8"/>
        <v>0</v>
      </c>
      <c r="K59" s="200">
        <f t="shared" si="8"/>
        <v>0</v>
      </c>
      <c r="L59" s="200">
        <f t="shared" si="8"/>
        <v>0</v>
      </c>
      <c r="M59" s="200">
        <f t="shared" si="8"/>
        <v>0</v>
      </c>
      <c r="N59" s="200">
        <f t="shared" si="8"/>
        <v>0</v>
      </c>
      <c r="O59" s="200">
        <f t="shared" si="8"/>
        <v>0</v>
      </c>
      <c r="P59" s="200">
        <f t="shared" si="8"/>
        <v>0</v>
      </c>
      <c r="Q59" s="200">
        <f t="shared" si="8"/>
        <v>0</v>
      </c>
    </row>
    <row r="60" spans="1:17" x14ac:dyDescent="0.25">
      <c r="A60" s="142" t="s">
        <v>318</v>
      </c>
      <c r="B60" s="199">
        <f t="shared" ref="B60:Q60" si="9">IF(B$28=0,0,B$28/B$5)</f>
        <v>0</v>
      </c>
      <c r="C60" s="199">
        <f t="shared" si="9"/>
        <v>0</v>
      </c>
      <c r="D60" s="199">
        <f t="shared" si="9"/>
        <v>0</v>
      </c>
      <c r="E60" s="199">
        <f t="shared" si="9"/>
        <v>0</v>
      </c>
      <c r="F60" s="199">
        <f t="shared" si="9"/>
        <v>0</v>
      </c>
      <c r="G60" s="199">
        <f t="shared" si="9"/>
        <v>0</v>
      </c>
      <c r="H60" s="199">
        <f t="shared" si="9"/>
        <v>0</v>
      </c>
      <c r="I60" s="199">
        <f t="shared" si="9"/>
        <v>0</v>
      </c>
      <c r="J60" s="199">
        <f t="shared" si="9"/>
        <v>0</v>
      </c>
      <c r="K60" s="199">
        <f t="shared" si="9"/>
        <v>0</v>
      </c>
      <c r="L60" s="199">
        <f t="shared" si="9"/>
        <v>0</v>
      </c>
      <c r="M60" s="199">
        <f t="shared" si="9"/>
        <v>0</v>
      </c>
      <c r="N60" s="199">
        <f t="shared" si="9"/>
        <v>0</v>
      </c>
      <c r="O60" s="199">
        <f t="shared" si="9"/>
        <v>0</v>
      </c>
      <c r="P60" s="199">
        <f t="shared" si="9"/>
        <v>0</v>
      </c>
      <c r="Q60" s="199">
        <f t="shared" si="9"/>
        <v>0</v>
      </c>
    </row>
    <row r="61" spans="1:17" x14ac:dyDescent="0.25">
      <c r="A61" s="142" t="s">
        <v>317</v>
      </c>
      <c r="B61" s="199">
        <f t="shared" ref="B61:Q61" si="10">IF(B$34=0,0,B$34/B$5)</f>
        <v>0</v>
      </c>
      <c r="C61" s="199">
        <f t="shared" si="10"/>
        <v>0</v>
      </c>
      <c r="D61" s="199">
        <f t="shared" si="10"/>
        <v>0</v>
      </c>
      <c r="E61" s="199">
        <f t="shared" si="10"/>
        <v>0</v>
      </c>
      <c r="F61" s="199">
        <f t="shared" si="10"/>
        <v>0</v>
      </c>
      <c r="G61" s="199">
        <f t="shared" si="10"/>
        <v>0</v>
      </c>
      <c r="H61" s="199">
        <f t="shared" si="10"/>
        <v>0</v>
      </c>
      <c r="I61" s="199">
        <f t="shared" si="10"/>
        <v>0</v>
      </c>
      <c r="J61" s="199">
        <f t="shared" si="10"/>
        <v>0</v>
      </c>
      <c r="K61" s="199">
        <f t="shared" si="10"/>
        <v>0</v>
      </c>
      <c r="L61" s="199">
        <f t="shared" si="10"/>
        <v>0</v>
      </c>
      <c r="M61" s="199">
        <f t="shared" si="10"/>
        <v>0</v>
      </c>
      <c r="N61" s="199">
        <f t="shared" si="10"/>
        <v>0</v>
      </c>
      <c r="O61" s="199">
        <f t="shared" si="10"/>
        <v>0</v>
      </c>
      <c r="P61" s="199">
        <f t="shared" si="10"/>
        <v>0</v>
      </c>
      <c r="Q61" s="199">
        <f t="shared" si="10"/>
        <v>0</v>
      </c>
    </row>
    <row r="62" spans="1:17" x14ac:dyDescent="0.25">
      <c r="A62" s="142" t="s">
        <v>316</v>
      </c>
      <c r="B62" s="199">
        <f t="shared" ref="B62:Q62" si="11">IF(B$45=0,0,B$45/B$5)</f>
        <v>0</v>
      </c>
      <c r="C62" s="199">
        <f t="shared" si="11"/>
        <v>0</v>
      </c>
      <c r="D62" s="199">
        <f t="shared" si="11"/>
        <v>0</v>
      </c>
      <c r="E62" s="199">
        <f t="shared" si="11"/>
        <v>0</v>
      </c>
      <c r="F62" s="199">
        <f t="shared" si="11"/>
        <v>0</v>
      </c>
      <c r="G62" s="199">
        <f t="shared" si="11"/>
        <v>0</v>
      </c>
      <c r="H62" s="199">
        <f t="shared" si="11"/>
        <v>0</v>
      </c>
      <c r="I62" s="199">
        <f t="shared" si="11"/>
        <v>0</v>
      </c>
      <c r="J62" s="199">
        <f t="shared" si="11"/>
        <v>0</v>
      </c>
      <c r="K62" s="199">
        <f t="shared" si="11"/>
        <v>0</v>
      </c>
      <c r="L62" s="199">
        <f t="shared" si="11"/>
        <v>0</v>
      </c>
      <c r="M62" s="199">
        <f t="shared" si="11"/>
        <v>0</v>
      </c>
      <c r="N62" s="199">
        <f t="shared" si="11"/>
        <v>0</v>
      </c>
      <c r="O62" s="199">
        <f t="shared" si="11"/>
        <v>0</v>
      </c>
      <c r="P62" s="199">
        <f t="shared" si="11"/>
        <v>0</v>
      </c>
      <c r="Q62" s="199">
        <f t="shared" si="11"/>
        <v>0</v>
      </c>
    </row>
    <row r="63" spans="1:17" x14ac:dyDescent="0.25">
      <c r="A63" s="142" t="s">
        <v>315</v>
      </c>
      <c r="B63" s="199">
        <f t="shared" ref="B63:Q63" si="12">IF(B$46=0,0,B$46/B$5)</f>
        <v>0</v>
      </c>
      <c r="C63" s="199">
        <f t="shared" si="12"/>
        <v>0</v>
      </c>
      <c r="D63" s="199">
        <f t="shared" si="12"/>
        <v>0</v>
      </c>
      <c r="E63" s="199">
        <f t="shared" si="12"/>
        <v>0</v>
      </c>
      <c r="F63" s="199">
        <f t="shared" si="12"/>
        <v>0</v>
      </c>
      <c r="G63" s="199">
        <f t="shared" si="12"/>
        <v>0</v>
      </c>
      <c r="H63" s="199">
        <f t="shared" si="12"/>
        <v>0</v>
      </c>
      <c r="I63" s="199">
        <f t="shared" si="12"/>
        <v>0</v>
      </c>
      <c r="J63" s="199">
        <f t="shared" si="12"/>
        <v>0</v>
      </c>
      <c r="K63" s="199">
        <f t="shared" si="12"/>
        <v>0</v>
      </c>
      <c r="L63" s="199">
        <f t="shared" si="12"/>
        <v>0</v>
      </c>
      <c r="M63" s="199">
        <f t="shared" si="12"/>
        <v>0</v>
      </c>
      <c r="N63" s="199">
        <f t="shared" si="12"/>
        <v>0</v>
      </c>
      <c r="O63" s="199">
        <f t="shared" si="12"/>
        <v>0</v>
      </c>
      <c r="P63" s="199">
        <f t="shared" si="12"/>
        <v>0</v>
      </c>
      <c r="Q63" s="199">
        <f t="shared" si="12"/>
        <v>0</v>
      </c>
    </row>
    <row r="64" spans="1:17" x14ac:dyDescent="0.25">
      <c r="A64" s="72" t="s">
        <v>311</v>
      </c>
      <c r="B64" s="276">
        <f t="shared" ref="B64:Q64" si="13">IF(B$47=0,0,B$47/B$5)</f>
        <v>0</v>
      </c>
      <c r="C64" s="276">
        <f t="shared" si="13"/>
        <v>0</v>
      </c>
      <c r="D64" s="276">
        <f t="shared" si="13"/>
        <v>0</v>
      </c>
      <c r="E64" s="276">
        <f t="shared" si="13"/>
        <v>0</v>
      </c>
      <c r="F64" s="276">
        <f t="shared" si="13"/>
        <v>0</v>
      </c>
      <c r="G64" s="276">
        <f t="shared" si="13"/>
        <v>0</v>
      </c>
      <c r="H64" s="276">
        <f t="shared" si="13"/>
        <v>0</v>
      </c>
      <c r="I64" s="276">
        <f t="shared" si="13"/>
        <v>0</v>
      </c>
      <c r="J64" s="276">
        <f t="shared" si="13"/>
        <v>0</v>
      </c>
      <c r="K64" s="276">
        <f t="shared" si="13"/>
        <v>0</v>
      </c>
      <c r="L64" s="276">
        <f t="shared" si="13"/>
        <v>0</v>
      </c>
      <c r="M64" s="276">
        <f t="shared" si="13"/>
        <v>0</v>
      </c>
      <c r="N64" s="276">
        <f t="shared" si="13"/>
        <v>0</v>
      </c>
      <c r="O64" s="276">
        <f t="shared" si="13"/>
        <v>0</v>
      </c>
      <c r="P64" s="276">
        <f t="shared" si="13"/>
        <v>0</v>
      </c>
      <c r="Q64" s="276">
        <f t="shared" si="13"/>
        <v>0</v>
      </c>
    </row>
    <row r="66" spans="1:17" ht="12.75" x14ac:dyDescent="0.25">
      <c r="A66" s="98" t="s">
        <v>128</v>
      </c>
      <c r="B66" s="197"/>
      <c r="C66" s="197"/>
      <c r="D66" s="197"/>
      <c r="E66" s="197"/>
      <c r="F66" s="197"/>
      <c r="G66" s="197"/>
      <c r="H66" s="197"/>
      <c r="I66" s="197"/>
      <c r="J66" s="197"/>
      <c r="K66" s="197"/>
      <c r="L66" s="197"/>
      <c r="M66" s="197"/>
      <c r="N66" s="197"/>
      <c r="O66" s="197"/>
      <c r="P66" s="197"/>
      <c r="Q66" s="197"/>
    </row>
    <row r="68" spans="1:17" x14ac:dyDescent="0.25">
      <c r="A68" s="78" t="s">
        <v>4</v>
      </c>
      <c r="B68" s="253">
        <f>IF(B$5=0,0,B$5/WWP_fec!B$5)</f>
        <v>0</v>
      </c>
      <c r="C68" s="253">
        <f>IF(C$5=0,0,C$5/WWP_fec!C$5)</f>
        <v>0</v>
      </c>
      <c r="D68" s="253">
        <f>IF(D$5=0,0,D$5/WWP_fec!D$5)</f>
        <v>0</v>
      </c>
      <c r="E68" s="253">
        <f>IF(E$5=0,0,E$5/WWP_fec!E$5)</f>
        <v>0</v>
      </c>
      <c r="F68" s="253">
        <f>IF(F$5=0,0,F$5/WWP_fec!F$5)</f>
        <v>0</v>
      </c>
      <c r="G68" s="253">
        <f>IF(G$5=0,0,G$5/WWP_fec!G$5)</f>
        <v>0</v>
      </c>
      <c r="H68" s="253">
        <f>IF(H$5=0,0,H$5/WWP_fec!H$5)</f>
        <v>0</v>
      </c>
      <c r="I68" s="253">
        <f>IF(I$5=0,0,I$5/WWP_fec!I$5)</f>
        <v>0</v>
      </c>
      <c r="J68" s="253">
        <f>IF(J$5=0,0,J$5/WWP_fec!J$5)</f>
        <v>0</v>
      </c>
      <c r="K68" s="253">
        <f>IF(K$5=0,0,K$5/WWP_fec!K$5)</f>
        <v>0</v>
      </c>
      <c r="L68" s="253">
        <f>IF(L$5=0,0,L$5/WWP_fec!L$5)</f>
        <v>0</v>
      </c>
      <c r="M68" s="253">
        <f>IF(M$5=0,0,M$5/WWP_fec!M$5)</f>
        <v>0</v>
      </c>
      <c r="N68" s="253">
        <f>IF(N$5=0,0,N$5/WWP_fec!N$5)</f>
        <v>0</v>
      </c>
      <c r="O68" s="253">
        <f>IF(O$5=0,0,O$5/WWP_fec!O$5)</f>
        <v>0</v>
      </c>
      <c r="P68" s="253">
        <f>IF(P$5=0,0,P$5/WWP_fec!P$5)</f>
        <v>0</v>
      </c>
      <c r="Q68" s="253">
        <f>IF(Q$5=0,0,Q$5/WWP_fec!Q$5)</f>
        <v>0</v>
      </c>
    </row>
    <row r="69" spans="1:17" x14ac:dyDescent="0.25">
      <c r="A69" s="132" t="s">
        <v>83</v>
      </c>
      <c r="B69" s="282">
        <f>IF(B$6=0,0,B$6/WWP_fec!B$6)</f>
        <v>0</v>
      </c>
      <c r="C69" s="282">
        <f>IF(C$6=0,0,C$6/WWP_fec!C$6)</f>
        <v>0</v>
      </c>
      <c r="D69" s="282">
        <f>IF(D$6=0,0,D$6/WWP_fec!D$6)</f>
        <v>0</v>
      </c>
      <c r="E69" s="282">
        <f>IF(E$6=0,0,E$6/WWP_fec!E$6)</f>
        <v>0</v>
      </c>
      <c r="F69" s="282">
        <f>IF(F$6=0,0,F$6/WWP_fec!F$6)</f>
        <v>0</v>
      </c>
      <c r="G69" s="282">
        <f>IF(G$6=0,0,G$6/WWP_fec!G$6)</f>
        <v>0</v>
      </c>
      <c r="H69" s="282">
        <f>IF(H$6=0,0,H$6/WWP_fec!H$6)</f>
        <v>0</v>
      </c>
      <c r="I69" s="282">
        <f>IF(I$6=0,0,I$6/WWP_fec!I$6)</f>
        <v>0</v>
      </c>
      <c r="J69" s="282">
        <f>IF(J$6=0,0,J$6/WWP_fec!J$6)</f>
        <v>0</v>
      </c>
      <c r="K69" s="282">
        <f>IF(K$6=0,0,K$6/WWP_fec!K$6)</f>
        <v>0</v>
      </c>
      <c r="L69" s="282">
        <f>IF(L$6=0,0,L$6/WWP_fec!L$6)</f>
        <v>0</v>
      </c>
      <c r="M69" s="282">
        <f>IF(M$6=0,0,M$6/WWP_fec!M$6)</f>
        <v>0</v>
      </c>
      <c r="N69" s="282">
        <f>IF(N$6=0,0,N$6/WWP_fec!N$6)</f>
        <v>0</v>
      </c>
      <c r="O69" s="282">
        <f>IF(O$6=0,0,O$6/WWP_fec!O$6)</f>
        <v>0</v>
      </c>
      <c r="P69" s="282">
        <f>IF(P$6=0,0,P$6/WWP_fec!P$6)</f>
        <v>0</v>
      </c>
      <c r="Q69" s="282">
        <f>IF(Q$6=0,0,Q$6/WWP_fec!Q$6)</f>
        <v>0</v>
      </c>
    </row>
    <row r="70" spans="1:17" x14ac:dyDescent="0.25">
      <c r="A70" s="76" t="s">
        <v>82</v>
      </c>
      <c r="B70" s="281">
        <f>IF(B$7=0,0,B$7/WWP_fec!B$7)</f>
        <v>0</v>
      </c>
      <c r="C70" s="281">
        <f>IF(C$7=0,0,C$7/WWP_fec!C$7)</f>
        <v>0</v>
      </c>
      <c r="D70" s="281">
        <f>IF(D$7=0,0,D$7/WWP_fec!D$7)</f>
        <v>0</v>
      </c>
      <c r="E70" s="281">
        <f>IF(E$7=0,0,E$7/WWP_fec!E$7)</f>
        <v>0</v>
      </c>
      <c r="F70" s="281">
        <f>IF(F$7=0,0,F$7/WWP_fec!F$7)</f>
        <v>0</v>
      </c>
      <c r="G70" s="281">
        <f>IF(G$7=0,0,G$7/WWP_fec!G$7)</f>
        <v>0</v>
      </c>
      <c r="H70" s="281">
        <f>IF(H$7=0,0,H$7/WWP_fec!H$7)</f>
        <v>0</v>
      </c>
      <c r="I70" s="281">
        <f>IF(I$7=0,0,I$7/WWP_fec!I$7)</f>
        <v>0</v>
      </c>
      <c r="J70" s="281">
        <f>IF(J$7=0,0,J$7/WWP_fec!J$7)</f>
        <v>0</v>
      </c>
      <c r="K70" s="281">
        <f>IF(K$7=0,0,K$7/WWP_fec!K$7)</f>
        <v>0</v>
      </c>
      <c r="L70" s="281">
        <f>IF(L$7=0,0,L$7/WWP_fec!L$7)</f>
        <v>0</v>
      </c>
      <c r="M70" s="281">
        <f>IF(M$7=0,0,M$7/WWP_fec!M$7)</f>
        <v>0</v>
      </c>
      <c r="N70" s="281">
        <f>IF(N$7=0,0,N$7/WWP_fec!N$7)</f>
        <v>0</v>
      </c>
      <c r="O70" s="281">
        <f>IF(O$7=0,0,O$7/WWP_fec!O$7)</f>
        <v>0</v>
      </c>
      <c r="P70" s="281">
        <f>IF(P$7=0,0,P$7/WWP_fec!P$7)</f>
        <v>0</v>
      </c>
      <c r="Q70" s="281">
        <f>IF(Q$7=0,0,Q$7/WWP_fec!Q$7)</f>
        <v>0</v>
      </c>
    </row>
    <row r="71" spans="1:17" x14ac:dyDescent="0.25">
      <c r="A71" s="76" t="s">
        <v>81</v>
      </c>
      <c r="B71" s="281">
        <f>IF(B$8=0,0,B$8/WWP_fec!B$8)</f>
        <v>0</v>
      </c>
      <c r="C71" s="281">
        <f>IF(C$8=0,0,C$8/WWP_fec!C$8)</f>
        <v>0</v>
      </c>
      <c r="D71" s="281">
        <f>IF(D$8=0,0,D$8/WWP_fec!D$8)</f>
        <v>0</v>
      </c>
      <c r="E71" s="281">
        <f>IF(E$8=0,0,E$8/WWP_fec!E$8)</f>
        <v>0</v>
      </c>
      <c r="F71" s="281">
        <f>IF(F$8=0,0,F$8/WWP_fec!F$8)</f>
        <v>0</v>
      </c>
      <c r="G71" s="281">
        <f>IF(G$8=0,0,G$8/WWP_fec!G$8)</f>
        <v>0</v>
      </c>
      <c r="H71" s="281">
        <f>IF(H$8=0,0,H$8/WWP_fec!H$8)</f>
        <v>0</v>
      </c>
      <c r="I71" s="281">
        <f>IF(I$8=0,0,I$8/WWP_fec!I$8)</f>
        <v>0</v>
      </c>
      <c r="J71" s="281">
        <f>IF(J$8=0,0,J$8/WWP_fec!J$8)</f>
        <v>0</v>
      </c>
      <c r="K71" s="281">
        <f>IF(K$8=0,0,K$8/WWP_fec!K$8)</f>
        <v>0</v>
      </c>
      <c r="L71" s="281">
        <f>IF(L$8=0,0,L$8/WWP_fec!L$8)</f>
        <v>0</v>
      </c>
      <c r="M71" s="281">
        <f>IF(M$8=0,0,M$8/WWP_fec!M$8)</f>
        <v>0</v>
      </c>
      <c r="N71" s="281">
        <f>IF(N$8=0,0,N$8/WWP_fec!N$8)</f>
        <v>0</v>
      </c>
      <c r="O71" s="281">
        <f>IF(O$8=0,0,O$8/WWP_fec!O$8)</f>
        <v>0</v>
      </c>
      <c r="P71" s="281">
        <f>IF(P$8=0,0,P$8/WWP_fec!P$8)</f>
        <v>0</v>
      </c>
      <c r="Q71" s="281">
        <f>IF(Q$8=0,0,Q$8/WWP_fec!Q$8)</f>
        <v>0</v>
      </c>
    </row>
    <row r="72" spans="1:17" x14ac:dyDescent="0.25">
      <c r="A72" s="76" t="s">
        <v>80</v>
      </c>
      <c r="B72" s="281">
        <f>IF(B$9=0,0,B$9/WWP_fec!B$9)</f>
        <v>0</v>
      </c>
      <c r="C72" s="281">
        <f>IF(C$9=0,0,C$9/WWP_fec!C$9)</f>
        <v>0</v>
      </c>
      <c r="D72" s="281">
        <f>IF(D$9=0,0,D$9/WWP_fec!D$9)</f>
        <v>0</v>
      </c>
      <c r="E72" s="281">
        <f>IF(E$9=0,0,E$9/WWP_fec!E$9)</f>
        <v>0</v>
      </c>
      <c r="F72" s="281">
        <f>IF(F$9=0,0,F$9/WWP_fec!F$9)</f>
        <v>0</v>
      </c>
      <c r="G72" s="281">
        <f>IF(G$9=0,0,G$9/WWP_fec!G$9)</f>
        <v>0</v>
      </c>
      <c r="H72" s="281">
        <f>IF(H$9=0,0,H$9/WWP_fec!H$9)</f>
        <v>0</v>
      </c>
      <c r="I72" s="281">
        <f>IF(I$9=0,0,I$9/WWP_fec!I$9)</f>
        <v>0</v>
      </c>
      <c r="J72" s="281">
        <f>IF(J$9=0,0,J$9/WWP_fec!J$9)</f>
        <v>0</v>
      </c>
      <c r="K72" s="281">
        <f>IF(K$9=0,0,K$9/WWP_fec!K$9)</f>
        <v>0</v>
      </c>
      <c r="L72" s="281">
        <f>IF(L$9=0,0,L$9/WWP_fec!L$9)</f>
        <v>0</v>
      </c>
      <c r="M72" s="281">
        <f>IF(M$9=0,0,M$9/WWP_fec!M$9)</f>
        <v>0</v>
      </c>
      <c r="N72" s="281">
        <f>IF(N$9=0,0,N$9/WWP_fec!N$9)</f>
        <v>0</v>
      </c>
      <c r="O72" s="281">
        <f>IF(O$9=0,0,O$9/WWP_fec!O$9)</f>
        <v>0</v>
      </c>
      <c r="P72" s="281">
        <f>IF(P$9=0,0,P$9/WWP_fec!P$9)</f>
        <v>0</v>
      </c>
      <c r="Q72" s="281">
        <f>IF(Q$9=0,0,Q$9/WWP_fec!Q$9)</f>
        <v>0</v>
      </c>
    </row>
    <row r="73" spans="1:17" x14ac:dyDescent="0.25">
      <c r="A73" s="129" t="s">
        <v>79</v>
      </c>
      <c r="B73" s="280">
        <f>IF(B$10=0,0,B$10/WWP_fec!B$10)</f>
        <v>0</v>
      </c>
      <c r="C73" s="280">
        <f>IF(C$10=0,0,C$10/WWP_fec!C$10)</f>
        <v>0</v>
      </c>
      <c r="D73" s="280">
        <f>IF(D$10=0,0,D$10/WWP_fec!D$10)</f>
        <v>0</v>
      </c>
      <c r="E73" s="280">
        <f>IF(E$10=0,0,E$10/WWP_fec!E$10)</f>
        <v>0</v>
      </c>
      <c r="F73" s="280">
        <f>IF(F$10=0,0,F$10/WWP_fec!F$10)</f>
        <v>0</v>
      </c>
      <c r="G73" s="280">
        <f>IF(G$10=0,0,G$10/WWP_fec!G$10)</f>
        <v>0</v>
      </c>
      <c r="H73" s="280">
        <f>IF(H$10=0,0,H$10/WWP_fec!H$10)</f>
        <v>0</v>
      </c>
      <c r="I73" s="280">
        <f>IF(I$10=0,0,I$10/WWP_fec!I$10)</f>
        <v>0</v>
      </c>
      <c r="J73" s="280">
        <f>IF(J$10=0,0,J$10/WWP_fec!J$10)</f>
        <v>0</v>
      </c>
      <c r="K73" s="280">
        <f>IF(K$10=0,0,K$10/WWP_fec!K$10)</f>
        <v>0</v>
      </c>
      <c r="L73" s="280">
        <f>IF(L$10=0,0,L$10/WWP_fec!L$10)</f>
        <v>0</v>
      </c>
      <c r="M73" s="280">
        <f>IF(M$10=0,0,M$10/WWP_fec!M$10)</f>
        <v>0</v>
      </c>
      <c r="N73" s="280">
        <f>IF(N$10=0,0,N$10/WWP_fec!N$10)</f>
        <v>0</v>
      </c>
      <c r="O73" s="280">
        <f>IF(O$10=0,0,O$10/WWP_fec!O$10)</f>
        <v>0</v>
      </c>
      <c r="P73" s="280">
        <f>IF(P$10=0,0,P$10/WWP_fec!P$10)</f>
        <v>0</v>
      </c>
      <c r="Q73" s="280">
        <f>IF(Q$10=0,0,Q$10/WWP_fec!Q$10)</f>
        <v>0</v>
      </c>
    </row>
    <row r="74" spans="1:17" x14ac:dyDescent="0.25">
      <c r="A74" s="127" t="s">
        <v>314</v>
      </c>
      <c r="B74" s="305">
        <f>IF(B$15=0,0,B$15/WWP_fec!B$15)</f>
        <v>0</v>
      </c>
      <c r="C74" s="305">
        <f>IF(C$15=0,0,C$15/WWP_fec!C$15)</f>
        <v>0</v>
      </c>
      <c r="D74" s="305">
        <f>IF(D$15=0,0,D$15/WWP_fec!D$15)</f>
        <v>0</v>
      </c>
      <c r="E74" s="305">
        <f>IF(E$15=0,0,E$15/WWP_fec!E$15)</f>
        <v>0</v>
      </c>
      <c r="F74" s="305">
        <f>IF(F$15=0,0,F$15/WWP_fec!F$15)</f>
        <v>0</v>
      </c>
      <c r="G74" s="305">
        <f>IF(G$15=0,0,G$15/WWP_fec!G$15)</f>
        <v>0</v>
      </c>
      <c r="H74" s="305">
        <f>IF(H$15=0,0,H$15/WWP_fec!H$15)</f>
        <v>0</v>
      </c>
      <c r="I74" s="305">
        <f>IF(I$15=0,0,I$15/WWP_fec!I$15)</f>
        <v>0</v>
      </c>
      <c r="J74" s="305">
        <f>IF(J$15=0,0,J$15/WWP_fec!J$15)</f>
        <v>0</v>
      </c>
      <c r="K74" s="305">
        <f>IF(K$15=0,0,K$15/WWP_fec!K$15)</f>
        <v>0</v>
      </c>
      <c r="L74" s="305">
        <f>IF(L$15=0,0,L$15/WWP_fec!L$15)</f>
        <v>0</v>
      </c>
      <c r="M74" s="305">
        <f>IF(M$15=0,0,M$15/WWP_fec!M$15)</f>
        <v>0</v>
      </c>
      <c r="N74" s="305">
        <f>IF(N$15=0,0,N$15/WWP_fec!N$15)</f>
        <v>0</v>
      </c>
      <c r="O74" s="305">
        <f>IF(O$15=0,0,O$15/WWP_fec!O$15)</f>
        <v>0</v>
      </c>
      <c r="P74" s="305">
        <f>IF(P$15=0,0,P$15/WWP_fec!P$15)</f>
        <v>0</v>
      </c>
      <c r="Q74" s="305">
        <f>IF(Q$15=0,0,Q$15/WWP_fec!Q$15)</f>
        <v>0</v>
      </c>
    </row>
    <row r="75" spans="1:17" x14ac:dyDescent="0.25">
      <c r="A75" s="127" t="s">
        <v>313</v>
      </c>
      <c r="B75" s="305">
        <f>IF(B$26=0,0,B$26/WWP_fec!B$26)</f>
        <v>0</v>
      </c>
      <c r="C75" s="305">
        <f>IF(C$26=0,0,C$26/WWP_fec!C$26)</f>
        <v>0</v>
      </c>
      <c r="D75" s="305">
        <f>IF(D$26=0,0,D$26/WWP_fec!D$26)</f>
        <v>0</v>
      </c>
      <c r="E75" s="305">
        <f>IF(E$26=0,0,E$26/WWP_fec!E$26)</f>
        <v>0</v>
      </c>
      <c r="F75" s="305">
        <f>IF(F$26=0,0,F$26/WWP_fec!F$26)</f>
        <v>0</v>
      </c>
      <c r="G75" s="305">
        <f>IF(G$26=0,0,G$26/WWP_fec!G$26)</f>
        <v>0</v>
      </c>
      <c r="H75" s="305">
        <f>IF(H$26=0,0,H$26/WWP_fec!H$26)</f>
        <v>0</v>
      </c>
      <c r="I75" s="305">
        <f>IF(I$26=0,0,I$26/WWP_fec!I$26)</f>
        <v>0</v>
      </c>
      <c r="J75" s="305">
        <f>IF(J$26=0,0,J$26/WWP_fec!J$26)</f>
        <v>0</v>
      </c>
      <c r="K75" s="305">
        <f>IF(K$26=0,0,K$26/WWP_fec!K$26)</f>
        <v>0</v>
      </c>
      <c r="L75" s="305">
        <f>IF(L$26=0,0,L$26/WWP_fec!L$26)</f>
        <v>0</v>
      </c>
      <c r="M75" s="305">
        <f>IF(M$26=0,0,M$26/WWP_fec!M$26)</f>
        <v>0</v>
      </c>
      <c r="N75" s="305">
        <f>IF(N$26=0,0,N$26/WWP_fec!N$26)</f>
        <v>0</v>
      </c>
      <c r="O75" s="305">
        <f>IF(O$26=0,0,O$26/WWP_fec!O$26)</f>
        <v>0</v>
      </c>
      <c r="P75" s="305">
        <f>IF(P$26=0,0,P$26/WWP_fec!P$26)</f>
        <v>0</v>
      </c>
      <c r="Q75" s="305">
        <f>IF(Q$26=0,0,Q$26/WWP_fec!Q$26)</f>
        <v>0</v>
      </c>
    </row>
    <row r="76" spans="1:17" x14ac:dyDescent="0.25">
      <c r="A76" s="127" t="s">
        <v>312</v>
      </c>
      <c r="B76" s="305">
        <f>IF(B$27=0,0,B$27/WWP_fec!B$27)</f>
        <v>0</v>
      </c>
      <c r="C76" s="305">
        <f>IF(C$27=0,0,C$27/WWP_fec!C$27)</f>
        <v>0</v>
      </c>
      <c r="D76" s="305">
        <f>IF(D$27=0,0,D$27/WWP_fec!D$27)</f>
        <v>0</v>
      </c>
      <c r="E76" s="305">
        <f>IF(E$27=0,0,E$27/WWP_fec!E$27)</f>
        <v>0</v>
      </c>
      <c r="F76" s="305">
        <f>IF(F$27=0,0,F$27/WWP_fec!F$27)</f>
        <v>0</v>
      </c>
      <c r="G76" s="305">
        <f>IF(G$27=0,0,G$27/WWP_fec!G$27)</f>
        <v>0</v>
      </c>
      <c r="H76" s="305">
        <f>IF(H$27=0,0,H$27/WWP_fec!H$27)</f>
        <v>0</v>
      </c>
      <c r="I76" s="305">
        <f>IF(I$27=0,0,I$27/WWP_fec!I$27)</f>
        <v>0</v>
      </c>
      <c r="J76" s="305">
        <f>IF(J$27=0,0,J$27/WWP_fec!J$27)</f>
        <v>0</v>
      </c>
      <c r="K76" s="305">
        <f>IF(K$27=0,0,K$27/WWP_fec!K$27)</f>
        <v>0</v>
      </c>
      <c r="L76" s="305">
        <f>IF(L$27=0,0,L$27/WWP_fec!L$27)</f>
        <v>0</v>
      </c>
      <c r="M76" s="305">
        <f>IF(M$27=0,0,M$27/WWP_fec!M$27)</f>
        <v>0</v>
      </c>
      <c r="N76" s="305">
        <f>IF(N$27=0,0,N$27/WWP_fec!N$27)</f>
        <v>0</v>
      </c>
      <c r="O76" s="305">
        <f>IF(O$27=0,0,O$27/WWP_fec!O$27)</f>
        <v>0</v>
      </c>
      <c r="P76" s="305">
        <f>IF(P$27=0,0,P$27/WWP_fec!P$27)</f>
        <v>0</v>
      </c>
      <c r="Q76" s="305">
        <f>IF(Q$27=0,0,Q$27/WWP_fec!Q$27)</f>
        <v>0</v>
      </c>
    </row>
    <row r="77" spans="1:17" x14ac:dyDescent="0.25">
      <c r="A77" s="72" t="s">
        <v>311</v>
      </c>
      <c r="B77" s="304">
        <f>IF(B$47=0,0,B$47/WWP_fec!B$47)</f>
        <v>0</v>
      </c>
      <c r="C77" s="304">
        <f>IF(C$47=0,0,C$47/WWP_fec!C$47)</f>
        <v>0</v>
      </c>
      <c r="D77" s="304">
        <f>IF(D$47=0,0,D$47/WWP_fec!D$47)</f>
        <v>0</v>
      </c>
      <c r="E77" s="304">
        <f>IF(E$47=0,0,E$47/WWP_fec!E$47)</f>
        <v>0</v>
      </c>
      <c r="F77" s="304">
        <f>IF(F$47=0,0,F$47/WWP_fec!F$47)</f>
        <v>0</v>
      </c>
      <c r="G77" s="304">
        <f>IF(G$47=0,0,G$47/WWP_fec!G$47)</f>
        <v>0</v>
      </c>
      <c r="H77" s="304">
        <f>IF(H$47=0,0,H$47/WWP_fec!H$47)</f>
        <v>0</v>
      </c>
      <c r="I77" s="304">
        <f>IF(I$47=0,0,I$47/WWP_fec!I$47)</f>
        <v>0</v>
      </c>
      <c r="J77" s="304">
        <f>IF(J$47=0,0,J$47/WWP_fec!J$47)</f>
        <v>0</v>
      </c>
      <c r="K77" s="304">
        <f>IF(K$47=0,0,K$47/WWP_fec!K$47)</f>
        <v>0</v>
      </c>
      <c r="L77" s="304">
        <f>IF(L$47=0,0,L$47/WWP_fec!L$47)</f>
        <v>0</v>
      </c>
      <c r="M77" s="304">
        <f>IF(M$47=0,0,M$47/WWP_fec!M$47)</f>
        <v>0</v>
      </c>
      <c r="N77" s="304">
        <f>IF(N$47=0,0,N$47/WWP_fec!N$47)</f>
        <v>0</v>
      </c>
      <c r="O77" s="304">
        <f>IF(O$47=0,0,O$47/WWP_fec!O$47)</f>
        <v>0</v>
      </c>
      <c r="P77" s="304">
        <f>IF(P$47=0,0,P$47/WWP_fec!P$47)</f>
        <v>0</v>
      </c>
      <c r="Q77" s="304">
        <f>IF(Q$47=0,0,Q$47/WWP_fec!Q$47)</f>
        <v>0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8">
    <tabColor theme="6" tint="0.59999389629810485"/>
    <pageSetUpPr fitToPage="1"/>
  </sheetPr>
  <dimension ref="A1:Q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394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80" t="s">
        <v>135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4</v>
      </c>
      <c r="B5" s="96">
        <v>0</v>
      </c>
      <c r="C5" s="96">
        <v>0</v>
      </c>
      <c r="D5" s="96">
        <v>0</v>
      </c>
      <c r="E5" s="96">
        <v>0</v>
      </c>
      <c r="F5" s="96">
        <v>0</v>
      </c>
      <c r="G5" s="96">
        <v>0</v>
      </c>
      <c r="H5" s="96">
        <v>0</v>
      </c>
      <c r="I5" s="96">
        <v>0</v>
      </c>
      <c r="J5" s="96">
        <v>0</v>
      </c>
      <c r="K5" s="96">
        <v>0</v>
      </c>
      <c r="L5" s="96">
        <v>0</v>
      </c>
      <c r="M5" s="96">
        <v>0</v>
      </c>
      <c r="N5" s="96">
        <v>0</v>
      </c>
      <c r="O5" s="96">
        <v>0</v>
      </c>
      <c r="P5" s="96">
        <v>0</v>
      </c>
      <c r="Q5" s="96">
        <v>0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0</v>
      </c>
      <c r="C10" s="158">
        <v>0</v>
      </c>
      <c r="D10" s="158">
        <v>0</v>
      </c>
      <c r="E10" s="158">
        <v>0</v>
      </c>
      <c r="F10" s="158">
        <v>0</v>
      </c>
      <c r="G10" s="158">
        <v>0</v>
      </c>
      <c r="H10" s="158">
        <v>0</v>
      </c>
      <c r="I10" s="158">
        <v>0</v>
      </c>
      <c r="J10" s="158">
        <v>0</v>
      </c>
      <c r="K10" s="158">
        <v>0</v>
      </c>
      <c r="L10" s="158">
        <v>0</v>
      </c>
      <c r="M10" s="158">
        <v>0</v>
      </c>
      <c r="N10" s="158">
        <v>0</v>
      </c>
      <c r="O10" s="158">
        <v>0</v>
      </c>
      <c r="P10" s="158">
        <v>0</v>
      </c>
      <c r="Q10" s="158">
        <v>0</v>
      </c>
    </row>
    <row r="11" spans="1:17" x14ac:dyDescent="0.25">
      <c r="A11" s="92" t="s">
        <v>125</v>
      </c>
      <c r="B11" s="91">
        <v>0</v>
      </c>
      <c r="C11" s="91">
        <v>0</v>
      </c>
      <c r="D11" s="91">
        <v>0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0</v>
      </c>
      <c r="K11" s="91">
        <v>0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0</v>
      </c>
      <c r="C12" s="91">
        <v>0</v>
      </c>
      <c r="D12" s="91">
        <v>0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0</v>
      </c>
      <c r="K12" s="91">
        <v>0</v>
      </c>
      <c r="L12" s="91">
        <v>0</v>
      </c>
      <c r="M12" s="91">
        <v>0</v>
      </c>
      <c r="N12" s="91">
        <v>0</v>
      </c>
      <c r="O12" s="91">
        <v>0</v>
      </c>
      <c r="P12" s="91">
        <v>0</v>
      </c>
      <c r="Q12" s="91">
        <v>0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314</v>
      </c>
      <c r="B15" s="206">
        <v>0</v>
      </c>
      <c r="C15" s="206">
        <v>0</v>
      </c>
      <c r="D15" s="206">
        <v>0</v>
      </c>
      <c r="E15" s="206">
        <v>0</v>
      </c>
      <c r="F15" s="206">
        <v>0</v>
      </c>
      <c r="G15" s="206">
        <v>0</v>
      </c>
      <c r="H15" s="206">
        <v>0</v>
      </c>
      <c r="I15" s="206">
        <v>0</v>
      </c>
      <c r="J15" s="206">
        <v>0</v>
      </c>
      <c r="K15" s="206">
        <v>0</v>
      </c>
      <c r="L15" s="206">
        <v>0</v>
      </c>
      <c r="M15" s="206">
        <v>0</v>
      </c>
      <c r="N15" s="206">
        <v>0</v>
      </c>
      <c r="O15" s="206">
        <v>0</v>
      </c>
      <c r="P15" s="206">
        <v>0</v>
      </c>
      <c r="Q15" s="206">
        <v>0</v>
      </c>
    </row>
    <row r="16" spans="1:17" x14ac:dyDescent="0.25">
      <c r="A16" s="88" t="s">
        <v>33</v>
      </c>
      <c r="B16" s="87">
        <v>0</v>
      </c>
      <c r="C16" s="87">
        <v>0</v>
      </c>
      <c r="D16" s="87">
        <v>0</v>
      </c>
      <c r="E16" s="87">
        <v>0</v>
      </c>
      <c r="F16" s="87">
        <v>0</v>
      </c>
      <c r="G16" s="87">
        <v>0</v>
      </c>
      <c r="H16" s="87">
        <v>0</v>
      </c>
      <c r="I16" s="87">
        <v>0</v>
      </c>
      <c r="J16" s="87">
        <v>0</v>
      </c>
      <c r="K16" s="87">
        <v>0</v>
      </c>
      <c r="L16" s="87">
        <v>0</v>
      </c>
      <c r="M16" s="87">
        <v>0</v>
      </c>
      <c r="N16" s="87">
        <v>0</v>
      </c>
      <c r="O16" s="87">
        <v>0</v>
      </c>
      <c r="P16" s="87">
        <v>0</v>
      </c>
      <c r="Q16" s="87">
        <v>0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0</v>
      </c>
      <c r="C19" s="87">
        <v>0</v>
      </c>
      <c r="D19" s="87">
        <v>0</v>
      </c>
      <c r="E19" s="87">
        <v>0</v>
      </c>
      <c r="F19" s="87">
        <v>0</v>
      </c>
      <c r="G19" s="87">
        <v>0</v>
      </c>
      <c r="H19" s="87">
        <v>0</v>
      </c>
      <c r="I19" s="87">
        <v>0</v>
      </c>
      <c r="J19" s="87">
        <v>0</v>
      </c>
      <c r="K19" s="87">
        <v>0</v>
      </c>
      <c r="L19" s="87">
        <v>0</v>
      </c>
      <c r="M19" s="87">
        <v>0</v>
      </c>
      <c r="N19" s="87">
        <v>0</v>
      </c>
      <c r="O19" s="87">
        <v>0</v>
      </c>
      <c r="P19" s="87">
        <v>0</v>
      </c>
      <c r="Q19" s="87">
        <v>0</v>
      </c>
    </row>
    <row r="20" spans="1:17" x14ac:dyDescent="0.25">
      <c r="A20" s="88" t="s">
        <v>29</v>
      </c>
      <c r="B20" s="87">
        <v>0</v>
      </c>
      <c r="C20" s="87">
        <v>0</v>
      </c>
      <c r="D20" s="87">
        <v>0</v>
      </c>
      <c r="E20" s="87">
        <v>0</v>
      </c>
      <c r="F20" s="87">
        <v>0</v>
      </c>
      <c r="G20" s="87">
        <v>0</v>
      </c>
      <c r="H20" s="87">
        <v>0</v>
      </c>
      <c r="I20" s="87">
        <v>0</v>
      </c>
      <c r="J20" s="87">
        <v>0</v>
      </c>
      <c r="K20" s="87">
        <v>0</v>
      </c>
      <c r="L20" s="87">
        <v>0</v>
      </c>
      <c r="M20" s="87">
        <v>0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88" t="s">
        <v>28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26</v>
      </c>
      <c r="B22" s="87">
        <v>0</v>
      </c>
      <c r="C22" s="87">
        <v>0</v>
      </c>
      <c r="D22" s="87">
        <v>0</v>
      </c>
      <c r="E22" s="87">
        <v>0</v>
      </c>
      <c r="F22" s="87">
        <v>0</v>
      </c>
      <c r="G22" s="87">
        <v>0</v>
      </c>
      <c r="H22" s="87">
        <v>0</v>
      </c>
      <c r="I22" s="87">
        <v>0</v>
      </c>
      <c r="J22" s="87">
        <v>0</v>
      </c>
      <c r="K22" s="87">
        <v>0</v>
      </c>
      <c r="L22" s="87">
        <v>0</v>
      </c>
      <c r="M22" s="87">
        <v>0</v>
      </c>
      <c r="N22" s="87">
        <v>0</v>
      </c>
      <c r="O22" s="87">
        <v>0</v>
      </c>
      <c r="P22" s="87">
        <v>0</v>
      </c>
      <c r="Q22" s="87">
        <v>0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0</v>
      </c>
      <c r="C24" s="87">
        <v>0</v>
      </c>
      <c r="D24" s="87">
        <v>0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7">
        <v>0</v>
      </c>
      <c r="M24" s="87">
        <v>0</v>
      </c>
      <c r="N24" s="87">
        <v>0</v>
      </c>
      <c r="O24" s="87">
        <v>0</v>
      </c>
      <c r="P24" s="87">
        <v>0</v>
      </c>
      <c r="Q24" s="87">
        <v>0</v>
      </c>
    </row>
    <row r="25" spans="1:17" x14ac:dyDescent="0.25">
      <c r="A25" s="88" t="s">
        <v>22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156" t="s">
        <v>313</v>
      </c>
      <c r="B26" s="204">
        <v>0</v>
      </c>
      <c r="C26" s="204">
        <v>0</v>
      </c>
      <c r="D26" s="204">
        <v>0</v>
      </c>
      <c r="E26" s="204">
        <v>0</v>
      </c>
      <c r="F26" s="204">
        <v>0</v>
      </c>
      <c r="G26" s="204">
        <v>0</v>
      </c>
      <c r="H26" s="204">
        <v>0</v>
      </c>
      <c r="I26" s="204">
        <v>0</v>
      </c>
      <c r="J26" s="204">
        <v>0</v>
      </c>
      <c r="K26" s="204">
        <v>0</v>
      </c>
      <c r="L26" s="204">
        <v>0</v>
      </c>
      <c r="M26" s="204">
        <v>0</v>
      </c>
      <c r="N26" s="204">
        <v>0</v>
      </c>
      <c r="O26" s="204">
        <v>0</v>
      </c>
      <c r="P26" s="204">
        <v>0</v>
      </c>
      <c r="Q26" s="204">
        <v>0</v>
      </c>
    </row>
    <row r="27" spans="1:17" x14ac:dyDescent="0.25">
      <c r="A27" s="156" t="s">
        <v>312</v>
      </c>
      <c r="B27" s="204">
        <v>0</v>
      </c>
      <c r="C27" s="204">
        <v>0</v>
      </c>
      <c r="D27" s="204">
        <v>0</v>
      </c>
      <c r="E27" s="204">
        <v>0</v>
      </c>
      <c r="F27" s="204">
        <v>0</v>
      </c>
      <c r="G27" s="204">
        <v>0</v>
      </c>
      <c r="H27" s="204">
        <v>0</v>
      </c>
      <c r="I27" s="204">
        <v>0</v>
      </c>
      <c r="J27" s="204">
        <v>0</v>
      </c>
      <c r="K27" s="204">
        <v>0</v>
      </c>
      <c r="L27" s="204">
        <v>0</v>
      </c>
      <c r="M27" s="204">
        <v>0</v>
      </c>
      <c r="N27" s="204">
        <v>0</v>
      </c>
      <c r="O27" s="204">
        <v>0</v>
      </c>
      <c r="P27" s="204">
        <v>0</v>
      </c>
      <c r="Q27" s="204">
        <v>0</v>
      </c>
    </row>
    <row r="28" spans="1:17" x14ac:dyDescent="0.25">
      <c r="A28" s="152" t="s">
        <v>318</v>
      </c>
      <c r="B28" s="264">
        <v>0</v>
      </c>
      <c r="C28" s="264">
        <v>0</v>
      </c>
      <c r="D28" s="264">
        <v>0</v>
      </c>
      <c r="E28" s="264">
        <v>0</v>
      </c>
      <c r="F28" s="264">
        <v>0</v>
      </c>
      <c r="G28" s="264">
        <v>0</v>
      </c>
      <c r="H28" s="264">
        <v>0</v>
      </c>
      <c r="I28" s="264">
        <v>0</v>
      </c>
      <c r="J28" s="264">
        <v>0</v>
      </c>
      <c r="K28" s="264">
        <v>0</v>
      </c>
      <c r="L28" s="264">
        <v>0</v>
      </c>
      <c r="M28" s="264">
        <v>0</v>
      </c>
      <c r="N28" s="264">
        <v>0</v>
      </c>
      <c r="O28" s="264">
        <v>0</v>
      </c>
      <c r="P28" s="264">
        <v>0</v>
      </c>
      <c r="Q28" s="264">
        <v>0</v>
      </c>
    </row>
    <row r="29" spans="1:17" x14ac:dyDescent="0.25">
      <c r="A29" s="154" t="s">
        <v>33</v>
      </c>
      <c r="B29" s="83">
        <v>0</v>
      </c>
      <c r="C29" s="83">
        <v>0</v>
      </c>
      <c r="D29" s="83">
        <v>0</v>
      </c>
      <c r="E29" s="83">
        <v>0</v>
      </c>
      <c r="F29" s="83">
        <v>0</v>
      </c>
      <c r="G29" s="83">
        <v>0</v>
      </c>
      <c r="H29" s="83">
        <v>0</v>
      </c>
      <c r="I29" s="83">
        <v>0</v>
      </c>
      <c r="J29" s="83">
        <v>0</v>
      </c>
      <c r="K29" s="83">
        <v>0</v>
      </c>
      <c r="L29" s="83">
        <v>0</v>
      </c>
      <c r="M29" s="83">
        <v>0</v>
      </c>
      <c r="N29" s="83">
        <v>0</v>
      </c>
      <c r="O29" s="83">
        <v>0</v>
      </c>
      <c r="P29" s="83">
        <v>0</v>
      </c>
      <c r="Q29" s="83">
        <v>0</v>
      </c>
    </row>
    <row r="30" spans="1:17" x14ac:dyDescent="0.25">
      <c r="A30" s="154" t="s">
        <v>30</v>
      </c>
      <c r="B30" s="208">
        <v>0</v>
      </c>
      <c r="C30" s="208">
        <v>0</v>
      </c>
      <c r="D30" s="208">
        <v>0</v>
      </c>
      <c r="E30" s="208">
        <v>0</v>
      </c>
      <c r="F30" s="208">
        <v>0</v>
      </c>
      <c r="G30" s="208">
        <v>0</v>
      </c>
      <c r="H30" s="208">
        <v>0</v>
      </c>
      <c r="I30" s="208">
        <v>0</v>
      </c>
      <c r="J30" s="208">
        <v>0</v>
      </c>
      <c r="K30" s="208">
        <v>0</v>
      </c>
      <c r="L30" s="208">
        <v>0</v>
      </c>
      <c r="M30" s="208">
        <v>0</v>
      </c>
      <c r="N30" s="208">
        <v>0</v>
      </c>
      <c r="O30" s="208">
        <v>0</v>
      </c>
      <c r="P30" s="208">
        <v>0</v>
      </c>
      <c r="Q30" s="208">
        <v>0</v>
      </c>
    </row>
    <row r="31" spans="1:17" x14ac:dyDescent="0.25">
      <c r="A31" s="154" t="s">
        <v>125</v>
      </c>
      <c r="B31" s="208">
        <v>0</v>
      </c>
      <c r="C31" s="208">
        <v>0</v>
      </c>
      <c r="D31" s="208">
        <v>0</v>
      </c>
      <c r="E31" s="208">
        <v>0</v>
      </c>
      <c r="F31" s="208">
        <v>0</v>
      </c>
      <c r="G31" s="208">
        <v>0</v>
      </c>
      <c r="H31" s="208">
        <v>0</v>
      </c>
      <c r="I31" s="208">
        <v>0</v>
      </c>
      <c r="J31" s="208">
        <v>0</v>
      </c>
      <c r="K31" s="208">
        <v>0</v>
      </c>
      <c r="L31" s="208">
        <v>0</v>
      </c>
      <c r="M31" s="208">
        <v>0</v>
      </c>
      <c r="N31" s="208">
        <v>0</v>
      </c>
      <c r="O31" s="208">
        <v>0</v>
      </c>
      <c r="P31" s="208">
        <v>0</v>
      </c>
      <c r="Q31" s="208">
        <v>0</v>
      </c>
    </row>
    <row r="32" spans="1:17" x14ac:dyDescent="0.25">
      <c r="A32" s="154" t="s">
        <v>29</v>
      </c>
      <c r="B32" s="208">
        <v>0</v>
      </c>
      <c r="C32" s="208">
        <v>0</v>
      </c>
      <c r="D32" s="208">
        <v>0</v>
      </c>
      <c r="E32" s="208">
        <v>0</v>
      </c>
      <c r="F32" s="208">
        <v>0</v>
      </c>
      <c r="G32" s="208">
        <v>0</v>
      </c>
      <c r="H32" s="208">
        <v>0</v>
      </c>
      <c r="I32" s="208">
        <v>0</v>
      </c>
      <c r="J32" s="208">
        <v>0</v>
      </c>
      <c r="K32" s="208">
        <v>0</v>
      </c>
      <c r="L32" s="208">
        <v>0</v>
      </c>
      <c r="M32" s="208">
        <v>0</v>
      </c>
      <c r="N32" s="208">
        <v>0</v>
      </c>
      <c r="O32" s="208">
        <v>0</v>
      </c>
      <c r="P32" s="208">
        <v>0</v>
      </c>
      <c r="Q32" s="208">
        <v>0</v>
      </c>
    </row>
    <row r="33" spans="1:17" x14ac:dyDescent="0.25">
      <c r="A33" s="154" t="s">
        <v>26</v>
      </c>
      <c r="B33" s="208">
        <v>0</v>
      </c>
      <c r="C33" s="208">
        <v>0</v>
      </c>
      <c r="D33" s="208">
        <v>0</v>
      </c>
      <c r="E33" s="208">
        <v>0</v>
      </c>
      <c r="F33" s="208">
        <v>0</v>
      </c>
      <c r="G33" s="208">
        <v>0</v>
      </c>
      <c r="H33" s="208">
        <v>0</v>
      </c>
      <c r="I33" s="208">
        <v>0</v>
      </c>
      <c r="J33" s="208">
        <v>0</v>
      </c>
      <c r="K33" s="208">
        <v>0</v>
      </c>
      <c r="L33" s="208">
        <v>0</v>
      </c>
      <c r="M33" s="208">
        <v>0</v>
      </c>
      <c r="N33" s="208">
        <v>0</v>
      </c>
      <c r="O33" s="208">
        <v>0</v>
      </c>
      <c r="P33" s="208">
        <v>0</v>
      </c>
      <c r="Q33" s="208">
        <v>0</v>
      </c>
    </row>
    <row r="34" spans="1:17" x14ac:dyDescent="0.25">
      <c r="A34" s="152" t="s">
        <v>317</v>
      </c>
      <c r="B34" s="264">
        <v>0</v>
      </c>
      <c r="C34" s="264">
        <v>0</v>
      </c>
      <c r="D34" s="264">
        <v>0</v>
      </c>
      <c r="E34" s="264">
        <v>0</v>
      </c>
      <c r="F34" s="264">
        <v>0</v>
      </c>
      <c r="G34" s="264">
        <v>0</v>
      </c>
      <c r="H34" s="264">
        <v>0</v>
      </c>
      <c r="I34" s="264">
        <v>0</v>
      </c>
      <c r="J34" s="264">
        <v>0</v>
      </c>
      <c r="K34" s="264">
        <v>0</v>
      </c>
      <c r="L34" s="264">
        <v>0</v>
      </c>
      <c r="M34" s="264">
        <v>0</v>
      </c>
      <c r="N34" s="264">
        <v>0</v>
      </c>
      <c r="O34" s="264">
        <v>0</v>
      </c>
      <c r="P34" s="264">
        <v>0</v>
      </c>
      <c r="Q34" s="264">
        <v>0</v>
      </c>
    </row>
    <row r="35" spans="1:17" x14ac:dyDescent="0.25">
      <c r="A35" s="150" t="s">
        <v>33</v>
      </c>
      <c r="B35" s="87">
        <v>0</v>
      </c>
      <c r="C35" s="87">
        <v>0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150" t="s">
        <v>31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150" t="s">
        <v>30</v>
      </c>
      <c r="B37" s="87">
        <v>0</v>
      </c>
      <c r="C37" s="87">
        <v>0</v>
      </c>
      <c r="D37" s="87">
        <v>0</v>
      </c>
      <c r="E37" s="87">
        <v>0</v>
      </c>
      <c r="F37" s="87">
        <v>0</v>
      </c>
      <c r="G37" s="87">
        <v>0</v>
      </c>
      <c r="H37" s="87">
        <v>0</v>
      </c>
      <c r="I37" s="87">
        <v>0</v>
      </c>
      <c r="J37" s="87">
        <v>0</v>
      </c>
      <c r="K37" s="87">
        <v>0</v>
      </c>
      <c r="L37" s="87">
        <v>0</v>
      </c>
      <c r="M37" s="87">
        <v>0</v>
      </c>
      <c r="N37" s="87">
        <v>0</v>
      </c>
      <c r="O37" s="87">
        <v>0</v>
      </c>
      <c r="P37" s="87">
        <v>0</v>
      </c>
      <c r="Q37" s="87">
        <v>0</v>
      </c>
    </row>
    <row r="38" spans="1:17" x14ac:dyDescent="0.25">
      <c r="A38" s="150" t="s">
        <v>125</v>
      </c>
      <c r="B38" s="87">
        <v>0</v>
      </c>
      <c r="C38" s="87">
        <v>0</v>
      </c>
      <c r="D38" s="87">
        <v>0</v>
      </c>
      <c r="E38" s="87">
        <v>0</v>
      </c>
      <c r="F38" s="87">
        <v>0</v>
      </c>
      <c r="G38" s="87">
        <v>0</v>
      </c>
      <c r="H38" s="87">
        <v>0</v>
      </c>
      <c r="I38" s="87">
        <v>0</v>
      </c>
      <c r="J38" s="87">
        <v>0</v>
      </c>
      <c r="K38" s="87">
        <v>0</v>
      </c>
      <c r="L38" s="87">
        <v>0</v>
      </c>
      <c r="M38" s="87">
        <v>0</v>
      </c>
      <c r="N38" s="87">
        <v>0</v>
      </c>
      <c r="O38" s="87">
        <v>0</v>
      </c>
      <c r="P38" s="87">
        <v>0</v>
      </c>
      <c r="Q38" s="87">
        <v>0</v>
      </c>
    </row>
    <row r="39" spans="1:17" x14ac:dyDescent="0.25">
      <c r="A39" s="150" t="s">
        <v>29</v>
      </c>
      <c r="B39" s="87">
        <v>0</v>
      </c>
      <c r="C39" s="87">
        <v>0</v>
      </c>
      <c r="D39" s="87">
        <v>0</v>
      </c>
      <c r="E39" s="87">
        <v>0</v>
      </c>
      <c r="F39" s="87">
        <v>0</v>
      </c>
      <c r="G39" s="87">
        <v>0</v>
      </c>
      <c r="H39" s="87">
        <v>0</v>
      </c>
      <c r="I39" s="87">
        <v>0</v>
      </c>
      <c r="J39" s="87">
        <v>0</v>
      </c>
      <c r="K39" s="87">
        <v>0</v>
      </c>
      <c r="L39" s="87">
        <v>0</v>
      </c>
      <c r="M39" s="87">
        <v>0</v>
      </c>
      <c r="N39" s="87">
        <v>0</v>
      </c>
      <c r="O39" s="87">
        <v>0</v>
      </c>
      <c r="P39" s="87">
        <v>0</v>
      </c>
      <c r="Q39" s="87">
        <v>0</v>
      </c>
    </row>
    <row r="40" spans="1:17" x14ac:dyDescent="0.25">
      <c r="A40" s="150" t="s">
        <v>28</v>
      </c>
      <c r="B40" s="87">
        <v>0</v>
      </c>
      <c r="C40" s="87">
        <v>0</v>
      </c>
      <c r="D40" s="87">
        <v>0</v>
      </c>
      <c r="E40" s="87">
        <v>0</v>
      </c>
      <c r="F40" s="87">
        <v>0</v>
      </c>
      <c r="G40" s="87">
        <v>0</v>
      </c>
      <c r="H40" s="87">
        <v>0</v>
      </c>
      <c r="I40" s="87">
        <v>0</v>
      </c>
      <c r="J40" s="87">
        <v>0</v>
      </c>
      <c r="K40" s="87">
        <v>0</v>
      </c>
      <c r="L40" s="87">
        <v>0</v>
      </c>
      <c r="M40" s="87">
        <v>0</v>
      </c>
      <c r="N40" s="87">
        <v>0</v>
      </c>
      <c r="O40" s="87">
        <v>0</v>
      </c>
      <c r="P40" s="87">
        <v>0</v>
      </c>
      <c r="Q40" s="87">
        <v>0</v>
      </c>
    </row>
    <row r="41" spans="1:17" x14ac:dyDescent="0.25">
      <c r="A41" s="150" t="s">
        <v>26</v>
      </c>
      <c r="B41" s="87">
        <v>0</v>
      </c>
      <c r="C41" s="87">
        <v>0</v>
      </c>
      <c r="D41" s="87">
        <v>0</v>
      </c>
      <c r="E41" s="87">
        <v>0</v>
      </c>
      <c r="F41" s="87">
        <v>0</v>
      </c>
      <c r="G41" s="87">
        <v>0</v>
      </c>
      <c r="H41" s="87">
        <v>0</v>
      </c>
      <c r="I41" s="87">
        <v>0</v>
      </c>
      <c r="J41" s="87">
        <v>0</v>
      </c>
      <c r="K41" s="87">
        <v>0</v>
      </c>
      <c r="L41" s="87">
        <v>0</v>
      </c>
      <c r="M41" s="87">
        <v>0</v>
      </c>
      <c r="N41" s="87">
        <v>0</v>
      </c>
      <c r="O41" s="87">
        <v>0</v>
      </c>
      <c r="P41" s="87">
        <v>0</v>
      </c>
      <c r="Q41" s="87">
        <v>0</v>
      </c>
    </row>
    <row r="42" spans="1:17" x14ac:dyDescent="0.25">
      <c r="A42" s="150" t="s">
        <v>25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150" t="s">
        <v>86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150" t="s">
        <v>22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2" t="s">
        <v>316</v>
      </c>
      <c r="B45" s="264">
        <v>0</v>
      </c>
      <c r="C45" s="264">
        <v>0</v>
      </c>
      <c r="D45" s="264">
        <v>0</v>
      </c>
      <c r="E45" s="264">
        <v>0</v>
      </c>
      <c r="F45" s="264">
        <v>0</v>
      </c>
      <c r="G45" s="264">
        <v>0</v>
      </c>
      <c r="H45" s="264">
        <v>0</v>
      </c>
      <c r="I45" s="264">
        <v>0</v>
      </c>
      <c r="J45" s="264">
        <v>0</v>
      </c>
      <c r="K45" s="264">
        <v>0</v>
      </c>
      <c r="L45" s="264">
        <v>0</v>
      </c>
      <c r="M45" s="264">
        <v>0</v>
      </c>
      <c r="N45" s="264">
        <v>0</v>
      </c>
      <c r="O45" s="264">
        <v>0</v>
      </c>
      <c r="P45" s="264">
        <v>0</v>
      </c>
      <c r="Q45" s="264">
        <v>0</v>
      </c>
    </row>
    <row r="46" spans="1:17" x14ac:dyDescent="0.25">
      <c r="A46" s="152" t="s">
        <v>315</v>
      </c>
      <c r="B46" s="264">
        <v>0</v>
      </c>
      <c r="C46" s="264">
        <v>0</v>
      </c>
      <c r="D46" s="264">
        <v>0</v>
      </c>
      <c r="E46" s="264">
        <v>0</v>
      </c>
      <c r="F46" s="264">
        <v>0</v>
      </c>
      <c r="G46" s="264">
        <v>0</v>
      </c>
      <c r="H46" s="264">
        <v>0</v>
      </c>
      <c r="I46" s="264">
        <v>0</v>
      </c>
      <c r="J46" s="264">
        <v>0</v>
      </c>
      <c r="K46" s="264">
        <v>0</v>
      </c>
      <c r="L46" s="264">
        <v>0</v>
      </c>
      <c r="M46" s="264">
        <v>0</v>
      </c>
      <c r="N46" s="264">
        <v>0</v>
      </c>
      <c r="O46" s="264">
        <v>0</v>
      </c>
      <c r="P46" s="264">
        <v>0</v>
      </c>
      <c r="Q46" s="264">
        <v>0</v>
      </c>
    </row>
    <row r="47" spans="1:17" x14ac:dyDescent="0.25">
      <c r="A47" s="243" t="s">
        <v>311</v>
      </c>
      <c r="B47" s="242">
        <v>0</v>
      </c>
      <c r="C47" s="242">
        <v>0</v>
      </c>
      <c r="D47" s="242">
        <v>0</v>
      </c>
      <c r="E47" s="242">
        <v>0</v>
      </c>
      <c r="F47" s="242">
        <v>0</v>
      </c>
      <c r="G47" s="242">
        <v>0</v>
      </c>
      <c r="H47" s="242">
        <v>0</v>
      </c>
      <c r="I47" s="242">
        <v>0</v>
      </c>
      <c r="J47" s="242">
        <v>0</v>
      </c>
      <c r="K47" s="242">
        <v>0</v>
      </c>
      <c r="L47" s="242">
        <v>0</v>
      </c>
      <c r="M47" s="242">
        <v>0</v>
      </c>
      <c r="N47" s="242">
        <v>0</v>
      </c>
      <c r="O47" s="242">
        <v>0</v>
      </c>
      <c r="P47" s="242">
        <v>0</v>
      </c>
      <c r="Q47" s="242">
        <v>0</v>
      </c>
    </row>
    <row r="49" spans="1:17" ht="12.75" x14ac:dyDescent="0.25">
      <c r="A49" s="80" t="s">
        <v>134</v>
      </c>
      <c r="B49" s="197"/>
      <c r="C49" s="197"/>
      <c r="D49" s="197"/>
      <c r="E49" s="197"/>
      <c r="F49" s="197"/>
      <c r="G49" s="197"/>
      <c r="H49" s="197"/>
      <c r="I49" s="197"/>
      <c r="J49" s="197"/>
      <c r="K49" s="197"/>
      <c r="L49" s="197"/>
      <c r="M49" s="197"/>
      <c r="N49" s="197"/>
      <c r="O49" s="197"/>
      <c r="P49" s="197"/>
      <c r="Q49" s="197"/>
    </row>
    <row r="51" spans="1:17" x14ac:dyDescent="0.25">
      <c r="A51" s="78" t="s">
        <v>4</v>
      </c>
      <c r="B51" s="77">
        <f t="shared" ref="B51:Q51" si="0">SUM(B$52:B$56,B$57,B$58,B$60:B$63,B$64)</f>
        <v>0</v>
      </c>
      <c r="C51" s="77">
        <f t="shared" si="0"/>
        <v>0</v>
      </c>
      <c r="D51" s="77">
        <f t="shared" si="0"/>
        <v>0</v>
      </c>
      <c r="E51" s="77">
        <f t="shared" si="0"/>
        <v>0</v>
      </c>
      <c r="F51" s="77">
        <f t="shared" si="0"/>
        <v>0</v>
      </c>
      <c r="G51" s="77">
        <f t="shared" si="0"/>
        <v>0</v>
      </c>
      <c r="H51" s="77">
        <f t="shared" si="0"/>
        <v>0</v>
      </c>
      <c r="I51" s="77">
        <f t="shared" si="0"/>
        <v>0</v>
      </c>
      <c r="J51" s="77">
        <f t="shared" si="0"/>
        <v>0</v>
      </c>
      <c r="K51" s="77">
        <f t="shared" si="0"/>
        <v>0</v>
      </c>
      <c r="L51" s="77">
        <f t="shared" si="0"/>
        <v>0</v>
      </c>
      <c r="M51" s="77">
        <f t="shared" si="0"/>
        <v>0</v>
      </c>
      <c r="N51" s="77">
        <f t="shared" si="0"/>
        <v>0</v>
      </c>
      <c r="O51" s="77">
        <f t="shared" si="0"/>
        <v>0</v>
      </c>
      <c r="P51" s="77">
        <f t="shared" si="0"/>
        <v>0</v>
      </c>
      <c r="Q51" s="77">
        <f t="shared" si="0"/>
        <v>0</v>
      </c>
    </row>
    <row r="52" spans="1:17" x14ac:dyDescent="0.25">
      <c r="A52" s="132" t="s">
        <v>83</v>
      </c>
      <c r="B52" s="203">
        <f t="shared" ref="B52:Q52" si="1">IF(B$6=0,0,B$6/B$5)</f>
        <v>0</v>
      </c>
      <c r="C52" s="203">
        <f t="shared" si="1"/>
        <v>0</v>
      </c>
      <c r="D52" s="203">
        <f t="shared" si="1"/>
        <v>0</v>
      </c>
      <c r="E52" s="203">
        <f t="shared" si="1"/>
        <v>0</v>
      </c>
      <c r="F52" s="203">
        <f t="shared" si="1"/>
        <v>0</v>
      </c>
      <c r="G52" s="203">
        <f t="shared" si="1"/>
        <v>0</v>
      </c>
      <c r="H52" s="203">
        <f t="shared" si="1"/>
        <v>0</v>
      </c>
      <c r="I52" s="203">
        <f t="shared" si="1"/>
        <v>0</v>
      </c>
      <c r="J52" s="203">
        <f t="shared" si="1"/>
        <v>0</v>
      </c>
      <c r="K52" s="203">
        <f t="shared" si="1"/>
        <v>0</v>
      </c>
      <c r="L52" s="203">
        <f t="shared" si="1"/>
        <v>0</v>
      </c>
      <c r="M52" s="203">
        <f t="shared" si="1"/>
        <v>0</v>
      </c>
      <c r="N52" s="203">
        <f t="shared" si="1"/>
        <v>0</v>
      </c>
      <c r="O52" s="203">
        <f t="shared" si="1"/>
        <v>0</v>
      </c>
      <c r="P52" s="203">
        <f t="shared" si="1"/>
        <v>0</v>
      </c>
      <c r="Q52" s="203">
        <f t="shared" si="1"/>
        <v>0</v>
      </c>
    </row>
    <row r="53" spans="1:17" x14ac:dyDescent="0.25">
      <c r="A53" s="76" t="s">
        <v>82</v>
      </c>
      <c r="B53" s="202">
        <f t="shared" ref="B53:Q53" si="2">IF(B$7=0,0,B$7/B$5)</f>
        <v>0</v>
      </c>
      <c r="C53" s="202">
        <f t="shared" si="2"/>
        <v>0</v>
      </c>
      <c r="D53" s="202">
        <f t="shared" si="2"/>
        <v>0</v>
      </c>
      <c r="E53" s="202">
        <f t="shared" si="2"/>
        <v>0</v>
      </c>
      <c r="F53" s="202">
        <f t="shared" si="2"/>
        <v>0</v>
      </c>
      <c r="G53" s="202">
        <f t="shared" si="2"/>
        <v>0</v>
      </c>
      <c r="H53" s="202">
        <f t="shared" si="2"/>
        <v>0</v>
      </c>
      <c r="I53" s="202">
        <f t="shared" si="2"/>
        <v>0</v>
      </c>
      <c r="J53" s="202">
        <f t="shared" si="2"/>
        <v>0</v>
      </c>
      <c r="K53" s="202">
        <f t="shared" si="2"/>
        <v>0</v>
      </c>
      <c r="L53" s="202">
        <f t="shared" si="2"/>
        <v>0</v>
      </c>
      <c r="M53" s="202">
        <f t="shared" si="2"/>
        <v>0</v>
      </c>
      <c r="N53" s="202">
        <f t="shared" si="2"/>
        <v>0</v>
      </c>
      <c r="O53" s="202">
        <f t="shared" si="2"/>
        <v>0</v>
      </c>
      <c r="P53" s="202">
        <f t="shared" si="2"/>
        <v>0</v>
      </c>
      <c r="Q53" s="202">
        <f t="shared" si="2"/>
        <v>0</v>
      </c>
    </row>
    <row r="54" spans="1:17" x14ac:dyDescent="0.25">
      <c r="A54" s="76" t="s">
        <v>81</v>
      </c>
      <c r="B54" s="202">
        <f t="shared" ref="B54:Q54" si="3">IF(B$8=0,0,B$8/B$5)</f>
        <v>0</v>
      </c>
      <c r="C54" s="202">
        <f t="shared" si="3"/>
        <v>0</v>
      </c>
      <c r="D54" s="202">
        <f t="shared" si="3"/>
        <v>0</v>
      </c>
      <c r="E54" s="202">
        <f t="shared" si="3"/>
        <v>0</v>
      </c>
      <c r="F54" s="202">
        <f t="shared" si="3"/>
        <v>0</v>
      </c>
      <c r="G54" s="202">
        <f t="shared" si="3"/>
        <v>0</v>
      </c>
      <c r="H54" s="202">
        <f t="shared" si="3"/>
        <v>0</v>
      </c>
      <c r="I54" s="202">
        <f t="shared" si="3"/>
        <v>0</v>
      </c>
      <c r="J54" s="202">
        <f t="shared" si="3"/>
        <v>0</v>
      </c>
      <c r="K54" s="202">
        <f t="shared" si="3"/>
        <v>0</v>
      </c>
      <c r="L54" s="202">
        <f t="shared" si="3"/>
        <v>0</v>
      </c>
      <c r="M54" s="202">
        <f t="shared" si="3"/>
        <v>0</v>
      </c>
      <c r="N54" s="202">
        <f t="shared" si="3"/>
        <v>0</v>
      </c>
      <c r="O54" s="202">
        <f t="shared" si="3"/>
        <v>0</v>
      </c>
      <c r="P54" s="202">
        <f t="shared" si="3"/>
        <v>0</v>
      </c>
      <c r="Q54" s="202">
        <f t="shared" si="3"/>
        <v>0</v>
      </c>
    </row>
    <row r="55" spans="1:17" x14ac:dyDescent="0.25">
      <c r="A55" s="76" t="s">
        <v>80</v>
      </c>
      <c r="B55" s="202">
        <f t="shared" ref="B55:Q55" si="4">IF(B$9=0,0,B$9/B$5)</f>
        <v>0</v>
      </c>
      <c r="C55" s="202">
        <f t="shared" si="4"/>
        <v>0</v>
      </c>
      <c r="D55" s="202">
        <f t="shared" si="4"/>
        <v>0</v>
      </c>
      <c r="E55" s="202">
        <f t="shared" si="4"/>
        <v>0</v>
      </c>
      <c r="F55" s="202">
        <f t="shared" si="4"/>
        <v>0</v>
      </c>
      <c r="G55" s="202">
        <f t="shared" si="4"/>
        <v>0</v>
      </c>
      <c r="H55" s="202">
        <f t="shared" si="4"/>
        <v>0</v>
      </c>
      <c r="I55" s="202">
        <f t="shared" si="4"/>
        <v>0</v>
      </c>
      <c r="J55" s="202">
        <f t="shared" si="4"/>
        <v>0</v>
      </c>
      <c r="K55" s="202">
        <f t="shared" si="4"/>
        <v>0</v>
      </c>
      <c r="L55" s="202">
        <f t="shared" si="4"/>
        <v>0</v>
      </c>
      <c r="M55" s="202">
        <f t="shared" si="4"/>
        <v>0</v>
      </c>
      <c r="N55" s="202">
        <f t="shared" si="4"/>
        <v>0</v>
      </c>
      <c r="O55" s="202">
        <f t="shared" si="4"/>
        <v>0</v>
      </c>
      <c r="P55" s="202">
        <f t="shared" si="4"/>
        <v>0</v>
      </c>
      <c r="Q55" s="202">
        <f t="shared" si="4"/>
        <v>0</v>
      </c>
    </row>
    <row r="56" spans="1:17" x14ac:dyDescent="0.25">
      <c r="A56" s="129" t="s">
        <v>79</v>
      </c>
      <c r="B56" s="201">
        <f t="shared" ref="B56:Q56" si="5">IF(B$10=0,0,B$10/B$5)</f>
        <v>0</v>
      </c>
      <c r="C56" s="201">
        <f t="shared" si="5"/>
        <v>0</v>
      </c>
      <c r="D56" s="201">
        <f t="shared" si="5"/>
        <v>0</v>
      </c>
      <c r="E56" s="201">
        <f t="shared" si="5"/>
        <v>0</v>
      </c>
      <c r="F56" s="201">
        <f t="shared" si="5"/>
        <v>0</v>
      </c>
      <c r="G56" s="201">
        <f t="shared" si="5"/>
        <v>0</v>
      </c>
      <c r="H56" s="201">
        <f t="shared" si="5"/>
        <v>0</v>
      </c>
      <c r="I56" s="201">
        <f t="shared" si="5"/>
        <v>0</v>
      </c>
      <c r="J56" s="201">
        <f t="shared" si="5"/>
        <v>0</v>
      </c>
      <c r="K56" s="201">
        <f t="shared" si="5"/>
        <v>0</v>
      </c>
      <c r="L56" s="201">
        <f t="shared" si="5"/>
        <v>0</v>
      </c>
      <c r="M56" s="201">
        <f t="shared" si="5"/>
        <v>0</v>
      </c>
      <c r="N56" s="201">
        <f t="shared" si="5"/>
        <v>0</v>
      </c>
      <c r="O56" s="201">
        <f t="shared" si="5"/>
        <v>0</v>
      </c>
      <c r="P56" s="201">
        <f t="shared" si="5"/>
        <v>0</v>
      </c>
      <c r="Q56" s="201">
        <f t="shared" si="5"/>
        <v>0</v>
      </c>
    </row>
    <row r="57" spans="1:17" x14ac:dyDescent="0.25">
      <c r="A57" s="127" t="s">
        <v>314</v>
      </c>
      <c r="B57" s="200">
        <f t="shared" ref="B57:Q57" si="6">IF(B$15=0,0,B$15/B$5)</f>
        <v>0</v>
      </c>
      <c r="C57" s="200">
        <f t="shared" si="6"/>
        <v>0</v>
      </c>
      <c r="D57" s="200">
        <f t="shared" si="6"/>
        <v>0</v>
      </c>
      <c r="E57" s="200">
        <f t="shared" si="6"/>
        <v>0</v>
      </c>
      <c r="F57" s="200">
        <f t="shared" si="6"/>
        <v>0</v>
      </c>
      <c r="G57" s="200">
        <f t="shared" si="6"/>
        <v>0</v>
      </c>
      <c r="H57" s="200">
        <f t="shared" si="6"/>
        <v>0</v>
      </c>
      <c r="I57" s="200">
        <f t="shared" si="6"/>
        <v>0</v>
      </c>
      <c r="J57" s="200">
        <f t="shared" si="6"/>
        <v>0</v>
      </c>
      <c r="K57" s="200">
        <f t="shared" si="6"/>
        <v>0</v>
      </c>
      <c r="L57" s="200">
        <f t="shared" si="6"/>
        <v>0</v>
      </c>
      <c r="M57" s="200">
        <f t="shared" si="6"/>
        <v>0</v>
      </c>
      <c r="N57" s="200">
        <f t="shared" si="6"/>
        <v>0</v>
      </c>
      <c r="O57" s="200">
        <f t="shared" si="6"/>
        <v>0</v>
      </c>
      <c r="P57" s="200">
        <f t="shared" si="6"/>
        <v>0</v>
      </c>
      <c r="Q57" s="200">
        <f t="shared" si="6"/>
        <v>0</v>
      </c>
    </row>
    <row r="58" spans="1:17" x14ac:dyDescent="0.25">
      <c r="A58" s="127" t="s">
        <v>313</v>
      </c>
      <c r="B58" s="200">
        <f t="shared" ref="B58:Q58" si="7">IF(B$26=0,0,B$26/B$5)</f>
        <v>0</v>
      </c>
      <c r="C58" s="200">
        <f t="shared" si="7"/>
        <v>0</v>
      </c>
      <c r="D58" s="200">
        <f t="shared" si="7"/>
        <v>0</v>
      </c>
      <c r="E58" s="200">
        <f t="shared" si="7"/>
        <v>0</v>
      </c>
      <c r="F58" s="200">
        <f t="shared" si="7"/>
        <v>0</v>
      </c>
      <c r="G58" s="200">
        <f t="shared" si="7"/>
        <v>0</v>
      </c>
      <c r="H58" s="200">
        <f t="shared" si="7"/>
        <v>0</v>
      </c>
      <c r="I58" s="200">
        <f t="shared" si="7"/>
        <v>0</v>
      </c>
      <c r="J58" s="200">
        <f t="shared" si="7"/>
        <v>0</v>
      </c>
      <c r="K58" s="200">
        <f t="shared" si="7"/>
        <v>0</v>
      </c>
      <c r="L58" s="200">
        <f t="shared" si="7"/>
        <v>0</v>
      </c>
      <c r="M58" s="200">
        <f t="shared" si="7"/>
        <v>0</v>
      </c>
      <c r="N58" s="200">
        <f t="shared" si="7"/>
        <v>0</v>
      </c>
      <c r="O58" s="200">
        <f t="shared" si="7"/>
        <v>0</v>
      </c>
      <c r="P58" s="200">
        <f t="shared" si="7"/>
        <v>0</v>
      </c>
      <c r="Q58" s="200">
        <f t="shared" si="7"/>
        <v>0</v>
      </c>
    </row>
    <row r="59" spans="1:17" x14ac:dyDescent="0.25">
      <c r="A59" s="127" t="s">
        <v>312</v>
      </c>
      <c r="B59" s="200">
        <f t="shared" ref="B59:Q59" si="8">IF(B$27=0,0,B$27/B$5)</f>
        <v>0</v>
      </c>
      <c r="C59" s="200">
        <f t="shared" si="8"/>
        <v>0</v>
      </c>
      <c r="D59" s="200">
        <f t="shared" si="8"/>
        <v>0</v>
      </c>
      <c r="E59" s="200">
        <f t="shared" si="8"/>
        <v>0</v>
      </c>
      <c r="F59" s="200">
        <f t="shared" si="8"/>
        <v>0</v>
      </c>
      <c r="G59" s="200">
        <f t="shared" si="8"/>
        <v>0</v>
      </c>
      <c r="H59" s="200">
        <f t="shared" si="8"/>
        <v>0</v>
      </c>
      <c r="I59" s="200">
        <f t="shared" si="8"/>
        <v>0</v>
      </c>
      <c r="J59" s="200">
        <f t="shared" si="8"/>
        <v>0</v>
      </c>
      <c r="K59" s="200">
        <f t="shared" si="8"/>
        <v>0</v>
      </c>
      <c r="L59" s="200">
        <f t="shared" si="8"/>
        <v>0</v>
      </c>
      <c r="M59" s="200">
        <f t="shared" si="8"/>
        <v>0</v>
      </c>
      <c r="N59" s="200">
        <f t="shared" si="8"/>
        <v>0</v>
      </c>
      <c r="O59" s="200">
        <f t="shared" si="8"/>
        <v>0</v>
      </c>
      <c r="P59" s="200">
        <f t="shared" si="8"/>
        <v>0</v>
      </c>
      <c r="Q59" s="200">
        <f t="shared" si="8"/>
        <v>0</v>
      </c>
    </row>
    <row r="60" spans="1:17" x14ac:dyDescent="0.25">
      <c r="A60" s="142" t="s">
        <v>318</v>
      </c>
      <c r="B60" s="199">
        <f t="shared" ref="B60:Q60" si="9">IF(B$28=0,0,B$28/B$5)</f>
        <v>0</v>
      </c>
      <c r="C60" s="199">
        <f t="shared" si="9"/>
        <v>0</v>
      </c>
      <c r="D60" s="199">
        <f t="shared" si="9"/>
        <v>0</v>
      </c>
      <c r="E60" s="199">
        <f t="shared" si="9"/>
        <v>0</v>
      </c>
      <c r="F60" s="199">
        <f t="shared" si="9"/>
        <v>0</v>
      </c>
      <c r="G60" s="199">
        <f t="shared" si="9"/>
        <v>0</v>
      </c>
      <c r="H60" s="199">
        <f t="shared" si="9"/>
        <v>0</v>
      </c>
      <c r="I60" s="199">
        <f t="shared" si="9"/>
        <v>0</v>
      </c>
      <c r="J60" s="199">
        <f t="shared" si="9"/>
        <v>0</v>
      </c>
      <c r="K60" s="199">
        <f t="shared" si="9"/>
        <v>0</v>
      </c>
      <c r="L60" s="199">
        <f t="shared" si="9"/>
        <v>0</v>
      </c>
      <c r="M60" s="199">
        <f t="shared" si="9"/>
        <v>0</v>
      </c>
      <c r="N60" s="199">
        <f t="shared" si="9"/>
        <v>0</v>
      </c>
      <c r="O60" s="199">
        <f t="shared" si="9"/>
        <v>0</v>
      </c>
      <c r="P60" s="199">
        <f t="shared" si="9"/>
        <v>0</v>
      </c>
      <c r="Q60" s="199">
        <f t="shared" si="9"/>
        <v>0</v>
      </c>
    </row>
    <row r="61" spans="1:17" x14ac:dyDescent="0.25">
      <c r="A61" s="142" t="s">
        <v>317</v>
      </c>
      <c r="B61" s="199">
        <f t="shared" ref="B61:Q61" si="10">IF(B$34=0,0,B$34/B$5)</f>
        <v>0</v>
      </c>
      <c r="C61" s="199">
        <f t="shared" si="10"/>
        <v>0</v>
      </c>
      <c r="D61" s="199">
        <f t="shared" si="10"/>
        <v>0</v>
      </c>
      <c r="E61" s="199">
        <f t="shared" si="10"/>
        <v>0</v>
      </c>
      <c r="F61" s="199">
        <f t="shared" si="10"/>
        <v>0</v>
      </c>
      <c r="G61" s="199">
        <f t="shared" si="10"/>
        <v>0</v>
      </c>
      <c r="H61" s="199">
        <f t="shared" si="10"/>
        <v>0</v>
      </c>
      <c r="I61" s="199">
        <f t="shared" si="10"/>
        <v>0</v>
      </c>
      <c r="J61" s="199">
        <f t="shared" si="10"/>
        <v>0</v>
      </c>
      <c r="K61" s="199">
        <f t="shared" si="10"/>
        <v>0</v>
      </c>
      <c r="L61" s="199">
        <f t="shared" si="10"/>
        <v>0</v>
      </c>
      <c r="M61" s="199">
        <f t="shared" si="10"/>
        <v>0</v>
      </c>
      <c r="N61" s="199">
        <f t="shared" si="10"/>
        <v>0</v>
      </c>
      <c r="O61" s="199">
        <f t="shared" si="10"/>
        <v>0</v>
      </c>
      <c r="P61" s="199">
        <f t="shared" si="10"/>
        <v>0</v>
      </c>
      <c r="Q61" s="199">
        <f t="shared" si="10"/>
        <v>0</v>
      </c>
    </row>
    <row r="62" spans="1:17" x14ac:dyDescent="0.25">
      <c r="A62" s="142" t="s">
        <v>316</v>
      </c>
      <c r="B62" s="199">
        <f t="shared" ref="B62:Q62" si="11">IF(B$45=0,0,B$45/B$5)</f>
        <v>0</v>
      </c>
      <c r="C62" s="199">
        <f t="shared" si="11"/>
        <v>0</v>
      </c>
      <c r="D62" s="199">
        <f t="shared" si="11"/>
        <v>0</v>
      </c>
      <c r="E62" s="199">
        <f t="shared" si="11"/>
        <v>0</v>
      </c>
      <c r="F62" s="199">
        <f t="shared" si="11"/>
        <v>0</v>
      </c>
      <c r="G62" s="199">
        <f t="shared" si="11"/>
        <v>0</v>
      </c>
      <c r="H62" s="199">
        <f t="shared" si="11"/>
        <v>0</v>
      </c>
      <c r="I62" s="199">
        <f t="shared" si="11"/>
        <v>0</v>
      </c>
      <c r="J62" s="199">
        <f t="shared" si="11"/>
        <v>0</v>
      </c>
      <c r="K62" s="199">
        <f t="shared" si="11"/>
        <v>0</v>
      </c>
      <c r="L62" s="199">
        <f t="shared" si="11"/>
        <v>0</v>
      </c>
      <c r="M62" s="199">
        <f t="shared" si="11"/>
        <v>0</v>
      </c>
      <c r="N62" s="199">
        <f t="shared" si="11"/>
        <v>0</v>
      </c>
      <c r="O62" s="199">
        <f t="shared" si="11"/>
        <v>0</v>
      </c>
      <c r="P62" s="199">
        <f t="shared" si="11"/>
        <v>0</v>
      </c>
      <c r="Q62" s="199">
        <f t="shared" si="11"/>
        <v>0</v>
      </c>
    </row>
    <row r="63" spans="1:17" x14ac:dyDescent="0.25">
      <c r="A63" s="142" t="s">
        <v>315</v>
      </c>
      <c r="B63" s="199">
        <f t="shared" ref="B63:Q63" si="12">IF(B$46=0,0,B$46/B$5)</f>
        <v>0</v>
      </c>
      <c r="C63" s="199">
        <f t="shared" si="12"/>
        <v>0</v>
      </c>
      <c r="D63" s="199">
        <f t="shared" si="12"/>
        <v>0</v>
      </c>
      <c r="E63" s="199">
        <f t="shared" si="12"/>
        <v>0</v>
      </c>
      <c r="F63" s="199">
        <f t="shared" si="12"/>
        <v>0</v>
      </c>
      <c r="G63" s="199">
        <f t="shared" si="12"/>
        <v>0</v>
      </c>
      <c r="H63" s="199">
        <f t="shared" si="12"/>
        <v>0</v>
      </c>
      <c r="I63" s="199">
        <f t="shared" si="12"/>
        <v>0</v>
      </c>
      <c r="J63" s="199">
        <f t="shared" si="12"/>
        <v>0</v>
      </c>
      <c r="K63" s="199">
        <f t="shared" si="12"/>
        <v>0</v>
      </c>
      <c r="L63" s="199">
        <f t="shared" si="12"/>
        <v>0</v>
      </c>
      <c r="M63" s="199">
        <f t="shared" si="12"/>
        <v>0</v>
      </c>
      <c r="N63" s="199">
        <f t="shared" si="12"/>
        <v>0</v>
      </c>
      <c r="O63" s="199">
        <f t="shared" si="12"/>
        <v>0</v>
      </c>
      <c r="P63" s="199">
        <f t="shared" si="12"/>
        <v>0</v>
      </c>
      <c r="Q63" s="199">
        <f t="shared" si="12"/>
        <v>0</v>
      </c>
    </row>
    <row r="64" spans="1:17" x14ac:dyDescent="0.25">
      <c r="A64" s="72" t="s">
        <v>311</v>
      </c>
      <c r="B64" s="276">
        <f t="shared" ref="B64:Q64" si="13">IF(B$47=0,0,B$47/B$5)</f>
        <v>0</v>
      </c>
      <c r="C64" s="276">
        <f t="shared" si="13"/>
        <v>0</v>
      </c>
      <c r="D64" s="276">
        <f t="shared" si="13"/>
        <v>0</v>
      </c>
      <c r="E64" s="276">
        <f t="shared" si="13"/>
        <v>0</v>
      </c>
      <c r="F64" s="276">
        <f t="shared" si="13"/>
        <v>0</v>
      </c>
      <c r="G64" s="276">
        <f t="shared" si="13"/>
        <v>0</v>
      </c>
      <c r="H64" s="276">
        <f t="shared" si="13"/>
        <v>0</v>
      </c>
      <c r="I64" s="276">
        <f t="shared" si="13"/>
        <v>0</v>
      </c>
      <c r="J64" s="276">
        <f t="shared" si="13"/>
        <v>0</v>
      </c>
      <c r="K64" s="276">
        <f t="shared" si="13"/>
        <v>0</v>
      </c>
      <c r="L64" s="276">
        <f t="shared" si="13"/>
        <v>0</v>
      </c>
      <c r="M64" s="276">
        <f t="shared" si="13"/>
        <v>0</v>
      </c>
      <c r="N64" s="276">
        <f t="shared" si="13"/>
        <v>0</v>
      </c>
      <c r="O64" s="276">
        <f t="shared" si="13"/>
        <v>0</v>
      </c>
      <c r="P64" s="276">
        <f t="shared" si="13"/>
        <v>0</v>
      </c>
      <c r="Q64" s="276">
        <f t="shared" si="13"/>
        <v>0</v>
      </c>
    </row>
    <row r="66" spans="1:17" ht="12.75" x14ac:dyDescent="0.25">
      <c r="A66" s="266" t="s">
        <v>133</v>
      </c>
      <c r="B66" s="197"/>
      <c r="C66" s="197"/>
      <c r="D66" s="197"/>
      <c r="E66" s="197"/>
      <c r="F66" s="197"/>
      <c r="G66" s="197"/>
      <c r="H66" s="197"/>
      <c r="I66" s="197"/>
      <c r="J66" s="197"/>
      <c r="K66" s="197"/>
      <c r="L66" s="197"/>
      <c r="M66" s="197"/>
      <c r="N66" s="197"/>
      <c r="O66" s="197"/>
      <c r="P66" s="197"/>
      <c r="Q66" s="197"/>
    </row>
    <row r="68" spans="1:17" x14ac:dyDescent="0.25">
      <c r="A68" s="78" t="s">
        <v>4</v>
      </c>
      <c r="B68" s="230">
        <f>IF(B$5=0,0,B$5/WWP_fec!B$5)</f>
        <v>0</v>
      </c>
      <c r="C68" s="230">
        <f>IF(C$5=0,0,C$5/WWP_fec!C$5)</f>
        <v>0</v>
      </c>
      <c r="D68" s="230">
        <f>IF(D$5=0,0,D$5/WWP_fec!D$5)</f>
        <v>0</v>
      </c>
      <c r="E68" s="230">
        <f>IF(E$5=0,0,E$5/WWP_fec!E$5)</f>
        <v>0</v>
      </c>
      <c r="F68" s="230">
        <f>IF(F$5=0,0,F$5/WWP_fec!F$5)</f>
        <v>0</v>
      </c>
      <c r="G68" s="230">
        <f>IF(G$5=0,0,G$5/WWP_fec!G$5)</f>
        <v>0</v>
      </c>
      <c r="H68" s="230">
        <f>IF(H$5=0,0,H$5/WWP_fec!H$5)</f>
        <v>0</v>
      </c>
      <c r="I68" s="230">
        <f>IF(I$5=0,0,I$5/WWP_fec!I$5)</f>
        <v>0</v>
      </c>
      <c r="J68" s="230">
        <f>IF(J$5=0,0,J$5/WWP_fec!J$5)</f>
        <v>0</v>
      </c>
      <c r="K68" s="230">
        <f>IF(K$5=0,0,K$5/WWP_fec!K$5)</f>
        <v>0</v>
      </c>
      <c r="L68" s="230">
        <f>IF(L$5=0,0,L$5/WWP_fec!L$5)</f>
        <v>0</v>
      </c>
      <c r="M68" s="230">
        <f>IF(M$5=0,0,M$5/WWP_fec!M$5)</f>
        <v>0</v>
      </c>
      <c r="N68" s="230">
        <f>IF(N$5=0,0,N$5/WWP_fec!N$5)</f>
        <v>0</v>
      </c>
      <c r="O68" s="230">
        <f>IF(O$5=0,0,O$5/WWP_fec!O$5)</f>
        <v>0</v>
      </c>
      <c r="P68" s="230">
        <f>IF(P$5=0,0,P$5/WWP_fec!P$5)</f>
        <v>0</v>
      </c>
      <c r="Q68" s="230">
        <f>IF(Q$5=0,0,Q$5/WWP_fec!Q$5)</f>
        <v>0</v>
      </c>
    </row>
    <row r="69" spans="1:17" x14ac:dyDescent="0.25">
      <c r="A69" s="132" t="s">
        <v>83</v>
      </c>
      <c r="B69" s="275">
        <f>IF(B$6=0,0,B$6/WWP_fec!B$6)</f>
        <v>0</v>
      </c>
      <c r="C69" s="275">
        <f>IF(C$6=0,0,C$6/WWP_fec!C$6)</f>
        <v>0</v>
      </c>
      <c r="D69" s="275">
        <f>IF(D$6=0,0,D$6/WWP_fec!D$6)</f>
        <v>0</v>
      </c>
      <c r="E69" s="275">
        <f>IF(E$6=0,0,E$6/WWP_fec!E$6)</f>
        <v>0</v>
      </c>
      <c r="F69" s="275">
        <f>IF(F$6=0,0,F$6/WWP_fec!F$6)</f>
        <v>0</v>
      </c>
      <c r="G69" s="275">
        <f>IF(G$6=0,0,G$6/WWP_fec!G$6)</f>
        <v>0</v>
      </c>
      <c r="H69" s="275">
        <f>IF(H$6=0,0,H$6/WWP_fec!H$6)</f>
        <v>0</v>
      </c>
      <c r="I69" s="275">
        <f>IF(I$6=0,0,I$6/WWP_fec!I$6)</f>
        <v>0</v>
      </c>
      <c r="J69" s="275">
        <f>IF(J$6=0,0,J$6/WWP_fec!J$6)</f>
        <v>0</v>
      </c>
      <c r="K69" s="275">
        <f>IF(K$6=0,0,K$6/WWP_fec!K$6)</f>
        <v>0</v>
      </c>
      <c r="L69" s="275">
        <f>IF(L$6=0,0,L$6/WWP_fec!L$6)</f>
        <v>0</v>
      </c>
      <c r="M69" s="275">
        <f>IF(M$6=0,0,M$6/WWP_fec!M$6)</f>
        <v>0</v>
      </c>
      <c r="N69" s="275">
        <f>IF(N$6=0,0,N$6/WWP_fec!N$6)</f>
        <v>0</v>
      </c>
      <c r="O69" s="275">
        <f>IF(O$6=0,0,O$6/WWP_fec!O$6)</f>
        <v>0</v>
      </c>
      <c r="P69" s="275">
        <f>IF(P$6=0,0,P$6/WWP_fec!P$6)</f>
        <v>0</v>
      </c>
      <c r="Q69" s="275">
        <f>IF(Q$6=0,0,Q$6/WWP_fec!Q$6)</f>
        <v>0</v>
      </c>
    </row>
    <row r="70" spans="1:17" x14ac:dyDescent="0.25">
      <c r="A70" s="76" t="s">
        <v>82</v>
      </c>
      <c r="B70" s="274">
        <f>IF(B$7=0,0,B$7/WWP_fec!B$7)</f>
        <v>0</v>
      </c>
      <c r="C70" s="274">
        <f>IF(C$7=0,0,C$7/WWP_fec!C$7)</f>
        <v>0</v>
      </c>
      <c r="D70" s="274">
        <f>IF(D$7=0,0,D$7/WWP_fec!D$7)</f>
        <v>0</v>
      </c>
      <c r="E70" s="274">
        <f>IF(E$7=0,0,E$7/WWP_fec!E$7)</f>
        <v>0</v>
      </c>
      <c r="F70" s="274">
        <f>IF(F$7=0,0,F$7/WWP_fec!F$7)</f>
        <v>0</v>
      </c>
      <c r="G70" s="274">
        <f>IF(G$7=0,0,G$7/WWP_fec!G$7)</f>
        <v>0</v>
      </c>
      <c r="H70" s="274">
        <f>IF(H$7=0,0,H$7/WWP_fec!H$7)</f>
        <v>0</v>
      </c>
      <c r="I70" s="274">
        <f>IF(I$7=0,0,I$7/WWP_fec!I$7)</f>
        <v>0</v>
      </c>
      <c r="J70" s="274">
        <f>IF(J$7=0,0,J$7/WWP_fec!J$7)</f>
        <v>0</v>
      </c>
      <c r="K70" s="274">
        <f>IF(K$7=0,0,K$7/WWP_fec!K$7)</f>
        <v>0</v>
      </c>
      <c r="L70" s="274">
        <f>IF(L$7=0,0,L$7/WWP_fec!L$7)</f>
        <v>0</v>
      </c>
      <c r="M70" s="274">
        <f>IF(M$7=0,0,M$7/WWP_fec!M$7)</f>
        <v>0</v>
      </c>
      <c r="N70" s="274">
        <f>IF(N$7=0,0,N$7/WWP_fec!N$7)</f>
        <v>0</v>
      </c>
      <c r="O70" s="274">
        <f>IF(O$7=0,0,O$7/WWP_fec!O$7)</f>
        <v>0</v>
      </c>
      <c r="P70" s="274">
        <f>IF(P$7=0,0,P$7/WWP_fec!P$7)</f>
        <v>0</v>
      </c>
      <c r="Q70" s="274">
        <f>IF(Q$7=0,0,Q$7/WWP_fec!Q$7)</f>
        <v>0</v>
      </c>
    </row>
    <row r="71" spans="1:17" x14ac:dyDescent="0.25">
      <c r="A71" s="76" t="s">
        <v>81</v>
      </c>
      <c r="B71" s="274">
        <f>IF(B$8=0,0,B$8/WWP_fec!B$8)</f>
        <v>0</v>
      </c>
      <c r="C71" s="274">
        <f>IF(C$8=0,0,C$8/WWP_fec!C$8)</f>
        <v>0</v>
      </c>
      <c r="D71" s="274">
        <f>IF(D$8=0,0,D$8/WWP_fec!D$8)</f>
        <v>0</v>
      </c>
      <c r="E71" s="274">
        <f>IF(E$8=0,0,E$8/WWP_fec!E$8)</f>
        <v>0</v>
      </c>
      <c r="F71" s="274">
        <f>IF(F$8=0,0,F$8/WWP_fec!F$8)</f>
        <v>0</v>
      </c>
      <c r="G71" s="274">
        <f>IF(G$8=0,0,G$8/WWP_fec!G$8)</f>
        <v>0</v>
      </c>
      <c r="H71" s="274">
        <f>IF(H$8=0,0,H$8/WWP_fec!H$8)</f>
        <v>0</v>
      </c>
      <c r="I71" s="274">
        <f>IF(I$8=0,0,I$8/WWP_fec!I$8)</f>
        <v>0</v>
      </c>
      <c r="J71" s="274">
        <f>IF(J$8=0,0,J$8/WWP_fec!J$8)</f>
        <v>0</v>
      </c>
      <c r="K71" s="274">
        <f>IF(K$8=0,0,K$8/WWP_fec!K$8)</f>
        <v>0</v>
      </c>
      <c r="L71" s="274">
        <f>IF(L$8=0,0,L$8/WWP_fec!L$8)</f>
        <v>0</v>
      </c>
      <c r="M71" s="274">
        <f>IF(M$8=0,0,M$8/WWP_fec!M$8)</f>
        <v>0</v>
      </c>
      <c r="N71" s="274">
        <f>IF(N$8=0,0,N$8/WWP_fec!N$8)</f>
        <v>0</v>
      </c>
      <c r="O71" s="274">
        <f>IF(O$8=0,0,O$8/WWP_fec!O$8)</f>
        <v>0</v>
      </c>
      <c r="P71" s="274">
        <f>IF(P$8=0,0,P$8/WWP_fec!P$8)</f>
        <v>0</v>
      </c>
      <c r="Q71" s="274">
        <f>IF(Q$8=0,0,Q$8/WWP_fec!Q$8)</f>
        <v>0</v>
      </c>
    </row>
    <row r="72" spans="1:17" x14ac:dyDescent="0.25">
      <c r="A72" s="76" t="s">
        <v>80</v>
      </c>
      <c r="B72" s="274">
        <f>IF(B$9=0,0,B$9/WWP_fec!B$9)</f>
        <v>0</v>
      </c>
      <c r="C72" s="274">
        <f>IF(C$9=0,0,C$9/WWP_fec!C$9)</f>
        <v>0</v>
      </c>
      <c r="D72" s="274">
        <f>IF(D$9=0,0,D$9/WWP_fec!D$9)</f>
        <v>0</v>
      </c>
      <c r="E72" s="274">
        <f>IF(E$9=0,0,E$9/WWP_fec!E$9)</f>
        <v>0</v>
      </c>
      <c r="F72" s="274">
        <f>IF(F$9=0,0,F$9/WWP_fec!F$9)</f>
        <v>0</v>
      </c>
      <c r="G72" s="274">
        <f>IF(G$9=0,0,G$9/WWP_fec!G$9)</f>
        <v>0</v>
      </c>
      <c r="H72" s="274">
        <f>IF(H$9=0,0,H$9/WWP_fec!H$9)</f>
        <v>0</v>
      </c>
      <c r="I72" s="274">
        <f>IF(I$9=0,0,I$9/WWP_fec!I$9)</f>
        <v>0</v>
      </c>
      <c r="J72" s="274">
        <f>IF(J$9=0,0,J$9/WWP_fec!J$9)</f>
        <v>0</v>
      </c>
      <c r="K72" s="274">
        <f>IF(K$9=0,0,K$9/WWP_fec!K$9)</f>
        <v>0</v>
      </c>
      <c r="L72" s="274">
        <f>IF(L$9=0,0,L$9/WWP_fec!L$9)</f>
        <v>0</v>
      </c>
      <c r="M72" s="274">
        <f>IF(M$9=0,0,M$9/WWP_fec!M$9)</f>
        <v>0</v>
      </c>
      <c r="N72" s="274">
        <f>IF(N$9=0,0,N$9/WWP_fec!N$9)</f>
        <v>0</v>
      </c>
      <c r="O72" s="274">
        <f>IF(O$9=0,0,O$9/WWP_fec!O$9)</f>
        <v>0</v>
      </c>
      <c r="P72" s="274">
        <f>IF(P$9=0,0,P$9/WWP_fec!P$9)</f>
        <v>0</v>
      </c>
      <c r="Q72" s="274">
        <f>IF(Q$9=0,0,Q$9/WWP_fec!Q$9)</f>
        <v>0</v>
      </c>
    </row>
    <row r="73" spans="1:17" x14ac:dyDescent="0.25">
      <c r="A73" s="129" t="s">
        <v>79</v>
      </c>
      <c r="B73" s="273">
        <f>IF(B$10=0,0,B$10/WWP_fec!B$10)</f>
        <v>0</v>
      </c>
      <c r="C73" s="273">
        <f>IF(C$10=0,0,C$10/WWP_fec!C$10)</f>
        <v>0</v>
      </c>
      <c r="D73" s="273">
        <f>IF(D$10=0,0,D$10/WWP_fec!D$10)</f>
        <v>0</v>
      </c>
      <c r="E73" s="273">
        <f>IF(E$10=0,0,E$10/WWP_fec!E$10)</f>
        <v>0</v>
      </c>
      <c r="F73" s="273">
        <f>IF(F$10=0,0,F$10/WWP_fec!F$10)</f>
        <v>0</v>
      </c>
      <c r="G73" s="273">
        <f>IF(G$10=0,0,G$10/WWP_fec!G$10)</f>
        <v>0</v>
      </c>
      <c r="H73" s="273">
        <f>IF(H$10=0,0,H$10/WWP_fec!H$10)</f>
        <v>0</v>
      </c>
      <c r="I73" s="273">
        <f>IF(I$10=0,0,I$10/WWP_fec!I$10)</f>
        <v>0</v>
      </c>
      <c r="J73" s="273">
        <f>IF(J$10=0,0,J$10/WWP_fec!J$10)</f>
        <v>0</v>
      </c>
      <c r="K73" s="273">
        <f>IF(K$10=0,0,K$10/WWP_fec!K$10)</f>
        <v>0</v>
      </c>
      <c r="L73" s="273">
        <f>IF(L$10=0,0,L$10/WWP_fec!L$10)</f>
        <v>0</v>
      </c>
      <c r="M73" s="273">
        <f>IF(M$10=0,0,M$10/WWP_fec!M$10)</f>
        <v>0</v>
      </c>
      <c r="N73" s="273">
        <f>IF(N$10=0,0,N$10/WWP_fec!N$10)</f>
        <v>0</v>
      </c>
      <c r="O73" s="273">
        <f>IF(O$10=0,0,O$10/WWP_fec!O$10)</f>
        <v>0</v>
      </c>
      <c r="P73" s="273">
        <f>IF(P$10=0,0,P$10/WWP_fec!P$10)</f>
        <v>0</v>
      </c>
      <c r="Q73" s="273">
        <f>IF(Q$10=0,0,Q$10/WWP_fec!Q$10)</f>
        <v>0</v>
      </c>
    </row>
    <row r="74" spans="1:17" x14ac:dyDescent="0.25">
      <c r="A74" s="127" t="s">
        <v>314</v>
      </c>
      <c r="B74" s="296">
        <f>IF(B$15=0,0,B$15/WWP_fec!B$15)</f>
        <v>0</v>
      </c>
      <c r="C74" s="296">
        <f>IF(C$15=0,0,C$15/WWP_fec!C$15)</f>
        <v>0</v>
      </c>
      <c r="D74" s="296">
        <f>IF(D$15=0,0,D$15/WWP_fec!D$15)</f>
        <v>0</v>
      </c>
      <c r="E74" s="296">
        <f>IF(E$15=0,0,E$15/WWP_fec!E$15)</f>
        <v>0</v>
      </c>
      <c r="F74" s="296">
        <f>IF(F$15=0,0,F$15/WWP_fec!F$15)</f>
        <v>0</v>
      </c>
      <c r="G74" s="296">
        <f>IF(G$15=0,0,G$15/WWP_fec!G$15)</f>
        <v>0</v>
      </c>
      <c r="H74" s="296">
        <f>IF(H$15=0,0,H$15/WWP_fec!H$15)</f>
        <v>0</v>
      </c>
      <c r="I74" s="296">
        <f>IF(I$15=0,0,I$15/WWP_fec!I$15)</f>
        <v>0</v>
      </c>
      <c r="J74" s="296">
        <f>IF(J$15=0,0,J$15/WWP_fec!J$15)</f>
        <v>0</v>
      </c>
      <c r="K74" s="296">
        <f>IF(K$15=0,0,K$15/WWP_fec!K$15)</f>
        <v>0</v>
      </c>
      <c r="L74" s="296">
        <f>IF(L$15=0,0,L$15/WWP_fec!L$15)</f>
        <v>0</v>
      </c>
      <c r="M74" s="296">
        <f>IF(M$15=0,0,M$15/WWP_fec!M$15)</f>
        <v>0</v>
      </c>
      <c r="N74" s="296">
        <f>IF(N$15=0,0,N$15/WWP_fec!N$15)</f>
        <v>0</v>
      </c>
      <c r="O74" s="296">
        <f>IF(O$15=0,0,O$15/WWP_fec!O$15)</f>
        <v>0</v>
      </c>
      <c r="P74" s="296">
        <f>IF(P$15=0,0,P$15/WWP_fec!P$15)</f>
        <v>0</v>
      </c>
      <c r="Q74" s="296">
        <f>IF(Q$15=0,0,Q$15/WWP_fec!Q$15)</f>
        <v>0</v>
      </c>
    </row>
    <row r="75" spans="1:17" x14ac:dyDescent="0.25">
      <c r="A75" s="127" t="s">
        <v>313</v>
      </c>
      <c r="B75" s="296">
        <f>IF(B$26=0,0,B$26/WWP_fec!B$26)</f>
        <v>0</v>
      </c>
      <c r="C75" s="296">
        <f>IF(C$26=0,0,C$26/WWP_fec!C$26)</f>
        <v>0</v>
      </c>
      <c r="D75" s="296">
        <f>IF(D$26=0,0,D$26/WWP_fec!D$26)</f>
        <v>0</v>
      </c>
      <c r="E75" s="296">
        <f>IF(E$26=0,0,E$26/WWP_fec!E$26)</f>
        <v>0</v>
      </c>
      <c r="F75" s="296">
        <f>IF(F$26=0,0,F$26/WWP_fec!F$26)</f>
        <v>0</v>
      </c>
      <c r="G75" s="296">
        <f>IF(G$26=0,0,G$26/WWP_fec!G$26)</f>
        <v>0</v>
      </c>
      <c r="H75" s="296">
        <f>IF(H$26=0,0,H$26/WWP_fec!H$26)</f>
        <v>0</v>
      </c>
      <c r="I75" s="296">
        <f>IF(I$26=0,0,I$26/WWP_fec!I$26)</f>
        <v>0</v>
      </c>
      <c r="J75" s="296">
        <f>IF(J$26=0,0,J$26/WWP_fec!J$26)</f>
        <v>0</v>
      </c>
      <c r="K75" s="296">
        <f>IF(K$26=0,0,K$26/WWP_fec!K$26)</f>
        <v>0</v>
      </c>
      <c r="L75" s="296">
        <f>IF(L$26=0,0,L$26/WWP_fec!L$26)</f>
        <v>0</v>
      </c>
      <c r="M75" s="296">
        <f>IF(M$26=0,0,M$26/WWP_fec!M$26)</f>
        <v>0</v>
      </c>
      <c r="N75" s="296">
        <f>IF(N$26=0,0,N$26/WWP_fec!N$26)</f>
        <v>0</v>
      </c>
      <c r="O75" s="296">
        <f>IF(O$26=0,0,O$26/WWP_fec!O$26)</f>
        <v>0</v>
      </c>
      <c r="P75" s="296">
        <f>IF(P$26=0,0,P$26/WWP_fec!P$26)</f>
        <v>0</v>
      </c>
      <c r="Q75" s="296">
        <f>IF(Q$26=0,0,Q$26/WWP_fec!Q$26)</f>
        <v>0</v>
      </c>
    </row>
    <row r="76" spans="1:17" x14ac:dyDescent="0.25">
      <c r="A76" s="127" t="s">
        <v>312</v>
      </c>
      <c r="B76" s="296">
        <f>IF(B$27=0,0,B$27/WWP_fec!B$27)</f>
        <v>0</v>
      </c>
      <c r="C76" s="296">
        <f>IF(C$27=0,0,C$27/WWP_fec!C$27)</f>
        <v>0</v>
      </c>
      <c r="D76" s="296">
        <f>IF(D$27=0,0,D$27/WWP_fec!D$27)</f>
        <v>0</v>
      </c>
      <c r="E76" s="296">
        <f>IF(E$27=0,0,E$27/WWP_fec!E$27)</f>
        <v>0</v>
      </c>
      <c r="F76" s="296">
        <f>IF(F$27=0,0,F$27/WWP_fec!F$27)</f>
        <v>0</v>
      </c>
      <c r="G76" s="296">
        <f>IF(G$27=0,0,G$27/WWP_fec!G$27)</f>
        <v>0</v>
      </c>
      <c r="H76" s="296">
        <f>IF(H$27=0,0,H$27/WWP_fec!H$27)</f>
        <v>0</v>
      </c>
      <c r="I76" s="296">
        <f>IF(I$27=0,0,I$27/WWP_fec!I$27)</f>
        <v>0</v>
      </c>
      <c r="J76" s="296">
        <f>IF(J$27=0,0,J$27/WWP_fec!J$27)</f>
        <v>0</v>
      </c>
      <c r="K76" s="296">
        <f>IF(K$27=0,0,K$27/WWP_fec!K$27)</f>
        <v>0</v>
      </c>
      <c r="L76" s="296">
        <f>IF(L$27=0,0,L$27/WWP_fec!L$27)</f>
        <v>0</v>
      </c>
      <c r="M76" s="296">
        <f>IF(M$27=0,0,M$27/WWP_fec!M$27)</f>
        <v>0</v>
      </c>
      <c r="N76" s="296">
        <f>IF(N$27=0,0,N$27/WWP_fec!N$27)</f>
        <v>0</v>
      </c>
      <c r="O76" s="296">
        <f>IF(O$27=0,0,O$27/WWP_fec!O$27)</f>
        <v>0</v>
      </c>
      <c r="P76" s="296">
        <f>IF(P$27=0,0,P$27/WWP_fec!P$27)</f>
        <v>0</v>
      </c>
      <c r="Q76" s="296">
        <f>IF(Q$27=0,0,Q$27/WWP_fec!Q$27)</f>
        <v>0</v>
      </c>
    </row>
    <row r="77" spans="1:17" x14ac:dyDescent="0.25">
      <c r="A77" s="72" t="s">
        <v>311</v>
      </c>
      <c r="B77" s="295">
        <f>IF(B$47=0,0,B$47/WWP_fec!B$47)</f>
        <v>0</v>
      </c>
      <c r="C77" s="295">
        <f>IF(C$47=0,0,C$47/WWP_fec!C$47)</f>
        <v>0</v>
      </c>
      <c r="D77" s="295">
        <f>IF(D$47=0,0,D$47/WWP_fec!D$47)</f>
        <v>0</v>
      </c>
      <c r="E77" s="295">
        <f>IF(E$47=0,0,E$47/WWP_fec!E$47)</f>
        <v>0</v>
      </c>
      <c r="F77" s="295">
        <f>IF(F$47=0,0,F$47/WWP_fec!F$47)</f>
        <v>0</v>
      </c>
      <c r="G77" s="295">
        <f>IF(G$47=0,0,G$47/WWP_fec!G$47)</f>
        <v>0</v>
      </c>
      <c r="H77" s="295">
        <f>IF(H$47=0,0,H$47/WWP_fec!H$47)</f>
        <v>0</v>
      </c>
      <c r="I77" s="295">
        <f>IF(I$47=0,0,I$47/WWP_fec!I$47)</f>
        <v>0</v>
      </c>
      <c r="J77" s="295">
        <f>IF(J$47=0,0,J$47/WWP_fec!J$47)</f>
        <v>0</v>
      </c>
      <c r="K77" s="295">
        <f>IF(K$47=0,0,K$47/WWP_fec!K$47)</f>
        <v>0</v>
      </c>
      <c r="L77" s="295">
        <f>IF(L$47=0,0,L$47/WWP_fec!L$47)</f>
        <v>0</v>
      </c>
      <c r="M77" s="295">
        <f>IF(M$47=0,0,M$47/WWP_fec!M$47)</f>
        <v>0</v>
      </c>
      <c r="N77" s="295">
        <f>IF(N$47=0,0,N$47/WWP_fec!N$47)</f>
        <v>0</v>
      </c>
      <c r="O77" s="295">
        <f>IF(O$47=0,0,O$47/WWP_fec!O$47)</f>
        <v>0</v>
      </c>
      <c r="P77" s="295">
        <f>IF(P$47=0,0,P$47/WWP_fec!P$47)</f>
        <v>0</v>
      </c>
      <c r="Q77" s="295">
        <f>IF(Q$47=0,0,Q$47/WWP_fec!Q$47)</f>
        <v>0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6" tint="-0.249977111117893"/>
    <pageSetUpPr fitToPage="1"/>
  </sheetPr>
  <dimension ref="A1:Q39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351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x14ac:dyDescent="0.25">
      <c r="A3" s="31" t="s">
        <v>78</v>
      </c>
      <c r="B3" s="46">
        <v>22912.904631861733</v>
      </c>
      <c r="C3" s="46">
        <v>22816.674426100351</v>
      </c>
      <c r="D3" s="46">
        <v>22706.361736093349</v>
      </c>
      <c r="E3" s="46">
        <v>21057.209452161223</v>
      </c>
      <c r="F3" s="46">
        <v>21384.024424493349</v>
      </c>
      <c r="G3" s="46">
        <v>22043.524699599468</v>
      </c>
      <c r="H3" s="46">
        <v>20438.806638975544</v>
      </c>
      <c r="I3" s="46">
        <v>21320.749943071121</v>
      </c>
      <c r="J3" s="46">
        <v>20326.260856315712</v>
      </c>
      <c r="K3" s="46">
        <v>18644.837426315898</v>
      </c>
      <c r="L3" s="46">
        <v>19325.300000000003</v>
      </c>
      <c r="M3" s="46">
        <v>19735.340269657085</v>
      </c>
      <c r="N3" s="46">
        <v>20014.382294204945</v>
      </c>
      <c r="O3" s="46">
        <v>21168.457639663102</v>
      </c>
      <c r="P3" s="46">
        <v>20845.059281589751</v>
      </c>
      <c r="Q3" s="46">
        <v>21770.199809104608</v>
      </c>
    </row>
    <row r="5" spans="1:17" x14ac:dyDescent="0.25">
      <c r="A5" s="31" t="s">
        <v>257</v>
      </c>
      <c r="B5" s="46">
        <v>34801.695843045323</v>
      </c>
      <c r="C5" s="46">
        <v>35142.452530236049</v>
      </c>
      <c r="D5" s="46">
        <v>33798.633164737876</v>
      </c>
      <c r="E5" s="46">
        <v>36167.962588279268</v>
      </c>
      <c r="F5" s="46">
        <v>36666.044748721906</v>
      </c>
      <c r="G5" s="46">
        <v>34291.476719364269</v>
      </c>
      <c r="H5" s="46">
        <v>33759.862951212039</v>
      </c>
      <c r="I5" s="46">
        <v>34436.064732699735</v>
      </c>
      <c r="J5" s="46">
        <v>34942.159399156313</v>
      </c>
      <c r="K5" s="46">
        <v>30910.867896407402</v>
      </c>
      <c r="L5" s="46">
        <v>33332.663801800903</v>
      </c>
      <c r="M5" s="46">
        <v>30394.551591891886</v>
      </c>
      <c r="N5" s="46">
        <v>31799.131144225114</v>
      </c>
      <c r="O5" s="46">
        <v>31953.592773890636</v>
      </c>
      <c r="P5" s="46">
        <v>32386.878164793365</v>
      </c>
      <c r="Q5" s="46">
        <v>33494.283326056924</v>
      </c>
    </row>
    <row r="6" spans="1:17" x14ac:dyDescent="0.25">
      <c r="A6" s="294" t="s">
        <v>256</v>
      </c>
      <c r="B6" s="293">
        <v>43502.11980380665</v>
      </c>
      <c r="C6" s="293">
        <v>41446.014632552469</v>
      </c>
      <c r="D6" s="293">
        <v>36422.858670349146</v>
      </c>
      <c r="E6" s="293">
        <v>49643.827524647633</v>
      </c>
      <c r="F6" s="293">
        <v>56983.906530165084</v>
      </c>
      <c r="G6" s="293">
        <v>46948.341052727752</v>
      </c>
      <c r="H6" s="293">
        <v>42447.906673306628</v>
      </c>
      <c r="I6" s="293">
        <v>37468.117714462715</v>
      </c>
      <c r="J6" s="293">
        <v>38461.507812630967</v>
      </c>
      <c r="K6" s="293">
        <v>40863.436434795905</v>
      </c>
      <c r="L6" s="293">
        <v>37658.597880908193</v>
      </c>
      <c r="M6" s="293">
        <v>32421.833469359957</v>
      </c>
      <c r="N6" s="293">
        <v>36141.033652515725</v>
      </c>
      <c r="O6" s="293">
        <v>36110.102943225931</v>
      </c>
      <c r="P6" s="293">
        <v>35420.616726899898</v>
      </c>
      <c r="Q6" s="293">
        <v>35387.748940788711</v>
      </c>
    </row>
    <row r="7" spans="1:17" x14ac:dyDescent="0.25">
      <c r="A7" s="292" t="s">
        <v>255</v>
      </c>
      <c r="B7" s="291"/>
      <c r="C7" s="291">
        <v>0</v>
      </c>
      <c r="D7" s="291">
        <v>0</v>
      </c>
      <c r="E7" s="291">
        <v>13220.968854298488</v>
      </c>
      <c r="F7" s="291">
        <v>7340.0790055174512</v>
      </c>
      <c r="G7" s="291">
        <v>0</v>
      </c>
      <c r="H7" s="291">
        <v>0</v>
      </c>
      <c r="I7" s="291">
        <v>0</v>
      </c>
      <c r="J7" s="291">
        <v>5257.4249261598479</v>
      </c>
      <c r="K7" s="291">
        <v>2401.9286221649381</v>
      </c>
      <c r="L7" s="291">
        <v>0</v>
      </c>
      <c r="M7" s="291">
        <v>0</v>
      </c>
      <c r="N7" s="291">
        <v>4027.5369856889074</v>
      </c>
      <c r="O7" s="291">
        <v>4024.090084395049</v>
      </c>
      <c r="P7" s="291">
        <v>1973.6270591360121</v>
      </c>
      <c r="Q7" s="291">
        <v>3943.5913501986684</v>
      </c>
    </row>
    <row r="8" spans="1:17" x14ac:dyDescent="0.25">
      <c r="A8" s="290" t="s">
        <v>254</v>
      </c>
      <c r="B8" s="289"/>
      <c r="C8" s="289">
        <f>B6+C7-C6</f>
        <v>2056.1051712541812</v>
      </c>
      <c r="D8" s="289">
        <f t="shared" ref="D8:Q8" si="0">C6+D7-D6</f>
        <v>5023.1559622033237</v>
      </c>
      <c r="E8" s="289">
        <f t="shared" si="0"/>
        <v>0</v>
      </c>
      <c r="F8" s="289">
        <f t="shared" si="0"/>
        <v>0</v>
      </c>
      <c r="G8" s="289">
        <f t="shared" si="0"/>
        <v>10035.565477437332</v>
      </c>
      <c r="H8" s="289">
        <f t="shared" si="0"/>
        <v>4500.4343794211236</v>
      </c>
      <c r="I8" s="289">
        <f t="shared" si="0"/>
        <v>4979.7889588439139</v>
      </c>
      <c r="J8" s="289">
        <f t="shared" si="0"/>
        <v>4264.0348279915925</v>
      </c>
      <c r="K8" s="289">
        <f t="shared" si="0"/>
        <v>0</v>
      </c>
      <c r="L8" s="289">
        <f t="shared" si="0"/>
        <v>3204.8385538877119</v>
      </c>
      <c r="M8" s="289">
        <f t="shared" si="0"/>
        <v>5236.7644115482362</v>
      </c>
      <c r="N8" s="289">
        <f t="shared" si="0"/>
        <v>308.33680253313651</v>
      </c>
      <c r="O8" s="289">
        <f t="shared" si="0"/>
        <v>4055.0207936848456</v>
      </c>
      <c r="P8" s="289">
        <f t="shared" si="0"/>
        <v>2663.1132754620485</v>
      </c>
      <c r="Q8" s="289">
        <f t="shared" si="0"/>
        <v>3976.4591363098516</v>
      </c>
    </row>
    <row r="9" spans="1:17" x14ac:dyDescent="0.25">
      <c r="A9" s="288" t="s">
        <v>253</v>
      </c>
      <c r="B9" s="287">
        <f>B6-B5</f>
        <v>8700.4239607613272</v>
      </c>
      <c r="C9" s="287">
        <f t="shared" ref="C9:Q9" si="1">C6-C5</f>
        <v>6303.5621023164204</v>
      </c>
      <c r="D9" s="287">
        <f t="shared" si="1"/>
        <v>2624.2255056112699</v>
      </c>
      <c r="E9" s="287">
        <f t="shared" si="1"/>
        <v>13475.864936368365</v>
      </c>
      <c r="F9" s="287">
        <f t="shared" si="1"/>
        <v>20317.861781443178</v>
      </c>
      <c r="G9" s="287">
        <f t="shared" si="1"/>
        <v>12656.864333363483</v>
      </c>
      <c r="H9" s="287">
        <f t="shared" si="1"/>
        <v>8688.0437220945896</v>
      </c>
      <c r="I9" s="287">
        <f t="shared" si="1"/>
        <v>3032.0529817629795</v>
      </c>
      <c r="J9" s="287">
        <f t="shared" si="1"/>
        <v>3519.3484134746541</v>
      </c>
      <c r="K9" s="287">
        <f t="shared" si="1"/>
        <v>9952.5685383885029</v>
      </c>
      <c r="L9" s="287">
        <f t="shared" si="1"/>
        <v>4325.93407910729</v>
      </c>
      <c r="M9" s="287">
        <f t="shared" si="1"/>
        <v>2027.2818774680709</v>
      </c>
      <c r="N9" s="287">
        <f t="shared" si="1"/>
        <v>4341.9025082906119</v>
      </c>
      <c r="O9" s="287">
        <f t="shared" si="1"/>
        <v>4156.5101693352954</v>
      </c>
      <c r="P9" s="287">
        <f t="shared" si="1"/>
        <v>3033.7385621065332</v>
      </c>
      <c r="Q9" s="287">
        <f t="shared" si="1"/>
        <v>1893.4656147317874</v>
      </c>
    </row>
    <row r="11" spans="1:17" x14ac:dyDescent="0.25">
      <c r="A11" s="31" t="s">
        <v>347</v>
      </c>
      <c r="B11" s="217"/>
      <c r="C11" s="217"/>
      <c r="D11" s="217"/>
      <c r="E11" s="217"/>
      <c r="F11" s="217"/>
      <c r="G11" s="217"/>
      <c r="H11" s="217"/>
      <c r="I11" s="217"/>
      <c r="J11" s="217"/>
      <c r="K11" s="217"/>
      <c r="L11" s="217"/>
      <c r="M11" s="217"/>
      <c r="N11" s="217"/>
      <c r="O11" s="217"/>
      <c r="P11" s="217"/>
      <c r="Q11" s="217"/>
    </row>
    <row r="12" spans="1:17" x14ac:dyDescent="0.25">
      <c r="A12" s="50" t="s">
        <v>69</v>
      </c>
      <c r="B12" s="38">
        <v>8850.3910749707156</v>
      </c>
      <c r="C12" s="38">
        <v>8882.2042899999997</v>
      </c>
      <c r="D12" s="38">
        <v>8525.0178599999999</v>
      </c>
      <c r="E12" s="38">
        <v>9119.0496700000003</v>
      </c>
      <c r="F12" s="38">
        <v>9221.9422100000011</v>
      </c>
      <c r="G12" s="38">
        <v>8506.9491051040532</v>
      </c>
      <c r="H12" s="38">
        <v>8380.6582499999986</v>
      </c>
      <c r="I12" s="38">
        <v>8573.7682599999989</v>
      </c>
      <c r="J12" s="38">
        <v>8597.1611699999994</v>
      </c>
      <c r="K12" s="38">
        <v>7571.7879899999998</v>
      </c>
      <c r="L12" s="38">
        <v>8191.0358632631196</v>
      </c>
      <c r="M12" s="38">
        <v>7333.4107489460239</v>
      </c>
      <c r="N12" s="38">
        <v>7475.4207213438076</v>
      </c>
      <c r="O12" s="38">
        <v>7230.5720171178627</v>
      </c>
      <c r="P12" s="38">
        <v>7375.6297426595274</v>
      </c>
      <c r="Q12" s="38">
        <v>7416.0486540646552</v>
      </c>
    </row>
    <row r="13" spans="1:17" x14ac:dyDescent="0.25">
      <c r="A13" s="55" t="s">
        <v>33</v>
      </c>
      <c r="B13" s="54">
        <v>577.79078907790847</v>
      </c>
      <c r="C13" s="54">
        <v>288.69943999999998</v>
      </c>
      <c r="D13" s="54">
        <v>266.78606000000002</v>
      </c>
      <c r="E13" s="54">
        <v>244.88456000000002</v>
      </c>
      <c r="F13" s="54">
        <v>215.60512</v>
      </c>
      <c r="G13" s="54">
        <v>167.14434845369505</v>
      </c>
      <c r="H13" s="54">
        <v>184.8014</v>
      </c>
      <c r="I13" s="54">
        <v>187.70577</v>
      </c>
      <c r="J13" s="54">
        <v>225.80398</v>
      </c>
      <c r="K13" s="54">
        <v>175.59968000000001</v>
      </c>
      <c r="L13" s="54">
        <v>307.65604803071119</v>
      </c>
      <c r="M13" s="54">
        <v>204.88705207553357</v>
      </c>
      <c r="N13" s="54">
        <v>185.12833436115423</v>
      </c>
      <c r="O13" s="54">
        <v>377.7189597478328</v>
      </c>
      <c r="P13" s="54">
        <v>423.25650682144334</v>
      </c>
      <c r="Q13" s="54">
        <v>355.67252944620134</v>
      </c>
    </row>
    <row r="14" spans="1:17" x14ac:dyDescent="0.25">
      <c r="A14" s="52" t="s">
        <v>32</v>
      </c>
      <c r="B14" s="51">
        <v>4713.204842541747</v>
      </c>
      <c r="C14" s="51">
        <v>4806.1753399999998</v>
      </c>
      <c r="D14" s="51">
        <v>4832.2771299999986</v>
      </c>
      <c r="E14" s="51">
        <v>5570.3444500000005</v>
      </c>
      <c r="F14" s="51">
        <v>5392.6520900000005</v>
      </c>
      <c r="G14" s="51">
        <v>4693.1312433087678</v>
      </c>
      <c r="H14" s="51">
        <v>4597.9423700000007</v>
      </c>
      <c r="I14" s="51">
        <v>4827.9451300000001</v>
      </c>
      <c r="J14" s="51">
        <v>4687.02747</v>
      </c>
      <c r="K14" s="51">
        <v>4092.2403000000004</v>
      </c>
      <c r="L14" s="51">
        <v>4330.5693463344487</v>
      </c>
      <c r="M14" s="51">
        <v>3561.5315993832592</v>
      </c>
      <c r="N14" s="51">
        <v>3808.5656791580777</v>
      </c>
      <c r="O14" s="51">
        <v>3208.5681363688013</v>
      </c>
      <c r="P14" s="51">
        <v>3217.5224333889291</v>
      </c>
      <c r="Q14" s="51">
        <v>3072.2640303983726</v>
      </c>
    </row>
    <row r="15" spans="1:17" x14ac:dyDescent="0.25">
      <c r="A15" s="53" t="s">
        <v>31</v>
      </c>
      <c r="B15" s="51">
        <v>94.582200208135603</v>
      </c>
      <c r="C15" s="51">
        <v>96.904740000000004</v>
      </c>
      <c r="D15" s="51">
        <v>85.100290000000001</v>
      </c>
      <c r="E15" s="51">
        <v>88.696730000000002</v>
      </c>
      <c r="F15" s="51">
        <v>87.405140000000003</v>
      </c>
      <c r="G15" s="51">
        <v>81.613217675654738</v>
      </c>
      <c r="H15" s="51">
        <v>75.894840000000002</v>
      </c>
      <c r="I15" s="51">
        <v>56.300660000000001</v>
      </c>
      <c r="J15" s="51">
        <v>0</v>
      </c>
      <c r="K15" s="51">
        <v>0</v>
      </c>
      <c r="L15" s="51">
        <v>0</v>
      </c>
      <c r="M15" s="51">
        <v>0</v>
      </c>
      <c r="N15" s="51">
        <v>0</v>
      </c>
      <c r="O15" s="51">
        <v>0</v>
      </c>
      <c r="P15" s="51">
        <v>0</v>
      </c>
      <c r="Q15" s="51">
        <v>0</v>
      </c>
    </row>
    <row r="16" spans="1:17" x14ac:dyDescent="0.25">
      <c r="A16" s="53" t="s">
        <v>30</v>
      </c>
      <c r="B16" s="51">
        <v>818.52341447282299</v>
      </c>
      <c r="C16" s="51">
        <v>295.50278000000003</v>
      </c>
      <c r="D16" s="51">
        <v>629.50852999999995</v>
      </c>
      <c r="E16" s="51">
        <v>927.29485000000011</v>
      </c>
      <c r="F16" s="51">
        <v>876.56517999999994</v>
      </c>
      <c r="G16" s="51">
        <v>886.77612224570646</v>
      </c>
      <c r="H16" s="51">
        <v>949.31732999999997</v>
      </c>
      <c r="I16" s="51">
        <v>958.31169</v>
      </c>
      <c r="J16" s="51">
        <v>670.97795999999994</v>
      </c>
      <c r="K16" s="51">
        <v>630.14536999999984</v>
      </c>
      <c r="L16" s="51">
        <v>597.49736116003919</v>
      </c>
      <c r="M16" s="51">
        <v>702.5682035044872</v>
      </c>
      <c r="N16" s="51">
        <v>407.07664881442849</v>
      </c>
      <c r="O16" s="51">
        <v>222.81968193430899</v>
      </c>
      <c r="P16" s="51">
        <v>379.83493712084771</v>
      </c>
      <c r="Q16" s="51">
        <v>378.69016172082422</v>
      </c>
    </row>
    <row r="17" spans="1:17" x14ac:dyDescent="0.25">
      <c r="A17" s="53" t="s">
        <v>76</v>
      </c>
      <c r="B17" s="51">
        <v>2334.1593298778444</v>
      </c>
      <c r="C17" s="51">
        <v>2553.4615400000002</v>
      </c>
      <c r="D17" s="51">
        <v>2534.0334899999998</v>
      </c>
      <c r="E17" s="51">
        <v>2836.1727900000001</v>
      </c>
      <c r="F17" s="51">
        <v>2230.79151</v>
      </c>
      <c r="G17" s="51">
        <v>1966.2981072753807</v>
      </c>
      <c r="H17" s="51">
        <v>1772.6113399999999</v>
      </c>
      <c r="I17" s="51">
        <v>2027.8701699999999</v>
      </c>
      <c r="J17" s="51">
        <v>1849.41401</v>
      </c>
      <c r="K17" s="51">
        <v>1507.26729</v>
      </c>
      <c r="L17" s="51">
        <v>1498.9001283763535</v>
      </c>
      <c r="M17" s="51">
        <v>1185.3901838870597</v>
      </c>
      <c r="N17" s="51">
        <v>1547.558091650568</v>
      </c>
      <c r="O17" s="51">
        <v>1138.2286129127101</v>
      </c>
      <c r="P17" s="51">
        <v>1183.2938108409103</v>
      </c>
      <c r="Q17" s="51">
        <v>1183.757740409111</v>
      </c>
    </row>
    <row r="18" spans="1:17" x14ac:dyDescent="0.25">
      <c r="A18" s="53" t="s">
        <v>29</v>
      </c>
      <c r="B18" s="51">
        <v>118.46723703970783</v>
      </c>
      <c r="C18" s="51">
        <v>257.05454000000003</v>
      </c>
      <c r="D18" s="51">
        <v>260.81043999999997</v>
      </c>
      <c r="E18" s="51">
        <v>398.46454</v>
      </c>
      <c r="F18" s="51">
        <v>662.11027999999999</v>
      </c>
      <c r="G18" s="51">
        <v>183.4333050416503</v>
      </c>
      <c r="H18" s="51">
        <v>173.87692000000001</v>
      </c>
      <c r="I18" s="51">
        <v>280.84018000000003</v>
      </c>
      <c r="J18" s="51">
        <v>194.88930999999999</v>
      </c>
      <c r="K18" s="51">
        <v>215.89793</v>
      </c>
      <c r="L18" s="51">
        <v>256.99876774366822</v>
      </c>
      <c r="M18" s="51">
        <v>78.340981645935258</v>
      </c>
      <c r="N18" s="51">
        <v>9.5539918174945182</v>
      </c>
      <c r="O18" s="51">
        <v>32.483234741107502</v>
      </c>
      <c r="P18" s="51">
        <v>29.61673771456719</v>
      </c>
      <c r="Q18" s="51">
        <v>42.992318943340003</v>
      </c>
    </row>
    <row r="19" spans="1:17" x14ac:dyDescent="0.25">
      <c r="A19" s="53" t="s">
        <v>28</v>
      </c>
      <c r="B19" s="51">
        <v>1347.4726609432364</v>
      </c>
      <c r="C19" s="51">
        <v>1603.2517399999997</v>
      </c>
      <c r="D19" s="51">
        <v>1322.8243799999996</v>
      </c>
      <c r="E19" s="51">
        <v>1319.7155399999997</v>
      </c>
      <c r="F19" s="51">
        <v>1535.7799800000007</v>
      </c>
      <c r="G19" s="51">
        <v>1575.0104910703758</v>
      </c>
      <c r="H19" s="51">
        <v>1626.2419399999999</v>
      </c>
      <c r="I19" s="51">
        <v>1504.6224299999999</v>
      </c>
      <c r="J19" s="51">
        <v>1971.7461899999998</v>
      </c>
      <c r="K19" s="51">
        <v>1738.9297100000001</v>
      </c>
      <c r="L19" s="51">
        <v>1977.1730890543881</v>
      </c>
      <c r="M19" s="51">
        <v>1595.2322303457772</v>
      </c>
      <c r="N19" s="51">
        <v>1844.376946875587</v>
      </c>
      <c r="O19" s="51">
        <v>1815.0366067806749</v>
      </c>
      <c r="P19" s="51">
        <v>1624.7769477126039</v>
      </c>
      <c r="Q19" s="51">
        <v>1466.8238093250973</v>
      </c>
    </row>
    <row r="20" spans="1:17" x14ac:dyDescent="0.25">
      <c r="A20" s="52" t="s">
        <v>27</v>
      </c>
      <c r="B20" s="51">
        <v>1427.939749188293</v>
      </c>
      <c r="C20" s="51">
        <v>1506.7318799999998</v>
      </c>
      <c r="D20" s="51">
        <v>1173.59671</v>
      </c>
      <c r="E20" s="51">
        <v>1104.2013999999999</v>
      </c>
      <c r="F20" s="51">
        <v>1058.0740499999999</v>
      </c>
      <c r="G20" s="51">
        <v>1034.4168875860084</v>
      </c>
      <c r="H20" s="51">
        <v>979.68939</v>
      </c>
      <c r="I20" s="51">
        <v>918.39397000000008</v>
      </c>
      <c r="J20" s="51">
        <v>880.48077000000001</v>
      </c>
      <c r="K20" s="51">
        <v>688.00037999999995</v>
      </c>
      <c r="L20" s="51">
        <v>765.46979623581421</v>
      </c>
      <c r="M20" s="51">
        <v>746.40755442139471</v>
      </c>
      <c r="N20" s="51">
        <v>734.55793532567805</v>
      </c>
      <c r="O20" s="51">
        <v>754.32436145955842</v>
      </c>
      <c r="P20" s="51">
        <v>799.92497443943375</v>
      </c>
      <c r="Q20" s="51">
        <v>767.51807227542804</v>
      </c>
    </row>
    <row r="21" spans="1:17" x14ac:dyDescent="0.25">
      <c r="A21" s="53" t="s">
        <v>66</v>
      </c>
      <c r="B21" s="51">
        <v>1412.4625339292768</v>
      </c>
      <c r="C21" s="51">
        <v>1478.3363199999999</v>
      </c>
      <c r="D21" s="51">
        <v>1170.4967799999999</v>
      </c>
      <c r="E21" s="51">
        <v>1100.10124</v>
      </c>
      <c r="F21" s="51">
        <v>1037.57572</v>
      </c>
      <c r="G21" s="51">
        <v>1016.1690621299904</v>
      </c>
      <c r="H21" s="51">
        <v>964.68226000000004</v>
      </c>
      <c r="I21" s="51">
        <v>901.29119000000003</v>
      </c>
      <c r="J21" s="51">
        <v>864.48095000000001</v>
      </c>
      <c r="K21" s="51">
        <v>670.21687999999995</v>
      </c>
      <c r="L21" s="51">
        <v>750.13957625621128</v>
      </c>
      <c r="M21" s="51">
        <v>730.95378901974709</v>
      </c>
      <c r="N21" s="51">
        <v>719.24837155017144</v>
      </c>
      <c r="O21" s="51">
        <v>740.90112000245529</v>
      </c>
      <c r="P21" s="51">
        <v>787.19474209373811</v>
      </c>
      <c r="Q21" s="51">
        <v>767.51807227542804</v>
      </c>
    </row>
    <row r="22" spans="1:17" x14ac:dyDescent="0.25">
      <c r="A22" s="53" t="s">
        <v>25</v>
      </c>
      <c r="B22" s="51">
        <v>15.477215259016287</v>
      </c>
      <c r="C22" s="51">
        <v>28.39556</v>
      </c>
      <c r="D22" s="51">
        <v>3.0999300000000001</v>
      </c>
      <c r="E22" s="51">
        <v>4.1001599999999998</v>
      </c>
      <c r="F22" s="51">
        <v>20.498329999999999</v>
      </c>
      <c r="G22" s="51">
        <v>18.247825456018123</v>
      </c>
      <c r="H22" s="51">
        <v>15.00713</v>
      </c>
      <c r="I22" s="51">
        <v>17.102779999999999</v>
      </c>
      <c r="J22" s="51">
        <v>15.99982</v>
      </c>
      <c r="K22" s="51">
        <v>17.7835</v>
      </c>
      <c r="L22" s="51">
        <v>15.330219979602907</v>
      </c>
      <c r="M22" s="51">
        <v>15.453765401647612</v>
      </c>
      <c r="N22" s="51">
        <v>15.309563775506639</v>
      </c>
      <c r="O22" s="51">
        <v>13.423241457103149</v>
      </c>
      <c r="P22" s="51">
        <v>12.730232345695679</v>
      </c>
      <c r="Q22" s="51">
        <v>0</v>
      </c>
    </row>
    <row r="23" spans="1:17" x14ac:dyDescent="0.25">
      <c r="A23" s="52" t="s">
        <v>24</v>
      </c>
      <c r="B23" s="51">
        <v>282.10080896254271</v>
      </c>
      <c r="C23" s="51">
        <v>207.59736000000004</v>
      </c>
      <c r="D23" s="51">
        <v>214.29636999999997</v>
      </c>
      <c r="E23" s="51">
        <v>230.12322999999998</v>
      </c>
      <c r="F23" s="51">
        <v>228.76570000000001</v>
      </c>
      <c r="G23" s="51">
        <v>175.9867246149845</v>
      </c>
      <c r="H23" s="51">
        <v>186.30771999999993</v>
      </c>
      <c r="I23" s="51">
        <v>242.00007999999994</v>
      </c>
      <c r="J23" s="51">
        <v>354.96802000000008</v>
      </c>
      <c r="K23" s="51">
        <v>354.0497499999999</v>
      </c>
      <c r="L23" s="51">
        <v>383.46672875359803</v>
      </c>
      <c r="M23" s="51">
        <v>429.97383051368149</v>
      </c>
      <c r="N23" s="51">
        <v>391.47155939880616</v>
      </c>
      <c r="O23" s="51">
        <v>543.94399165767823</v>
      </c>
      <c r="P23" s="51">
        <v>662.08045592469273</v>
      </c>
      <c r="Q23" s="51">
        <v>927.05662278726902</v>
      </c>
    </row>
    <row r="24" spans="1:17" x14ac:dyDescent="0.25">
      <c r="A24" s="53" t="s">
        <v>23</v>
      </c>
      <c r="B24" s="51">
        <v>269.48975016261755</v>
      </c>
      <c r="C24" s="51">
        <v>194.99682000000004</v>
      </c>
      <c r="D24" s="51">
        <v>201.69587999999996</v>
      </c>
      <c r="E24" s="51">
        <v>217.52008999999998</v>
      </c>
      <c r="F24" s="51">
        <v>216.16266000000002</v>
      </c>
      <c r="G24" s="51">
        <v>163.37510866204417</v>
      </c>
      <c r="H24" s="51">
        <v>173.70949999999993</v>
      </c>
      <c r="I24" s="51">
        <v>229.40007999999995</v>
      </c>
      <c r="J24" s="51">
        <v>342.3684300000001</v>
      </c>
      <c r="K24" s="51">
        <v>341.44600999999989</v>
      </c>
      <c r="L24" s="51">
        <v>370.85592362690926</v>
      </c>
      <c r="M24" s="51">
        <v>417.36264960921886</v>
      </c>
      <c r="N24" s="51">
        <v>378.86038125096184</v>
      </c>
      <c r="O24" s="51">
        <v>531.3330287158285</v>
      </c>
      <c r="P24" s="51">
        <v>649.46940055931225</v>
      </c>
      <c r="Q24" s="51">
        <v>914.44555549819529</v>
      </c>
    </row>
    <row r="25" spans="1:17" x14ac:dyDescent="0.25">
      <c r="A25" s="53" t="s">
        <v>74</v>
      </c>
      <c r="B25" s="51">
        <v>12.611058799925132</v>
      </c>
      <c r="C25" s="51">
        <v>12.600539999999995</v>
      </c>
      <c r="D25" s="51">
        <v>12.600490000000001</v>
      </c>
      <c r="E25" s="51">
        <v>12.603140000000003</v>
      </c>
      <c r="F25" s="51">
        <v>12.60304</v>
      </c>
      <c r="G25" s="51">
        <v>12.61161595294034</v>
      </c>
      <c r="H25" s="51">
        <v>12.598219999999998</v>
      </c>
      <c r="I25" s="51">
        <v>12.600000000000001</v>
      </c>
      <c r="J25" s="51">
        <v>12.599589999999999</v>
      </c>
      <c r="K25" s="51">
        <v>12.603740000000002</v>
      </c>
      <c r="L25" s="51">
        <v>12.61080512668876</v>
      </c>
      <c r="M25" s="51">
        <v>12.611180904462628</v>
      </c>
      <c r="N25" s="51">
        <v>12.611178147844313</v>
      </c>
      <c r="O25" s="51">
        <v>12.610962941849749</v>
      </c>
      <c r="P25" s="51">
        <v>12.611055365380437</v>
      </c>
      <c r="Q25" s="51">
        <v>12.611067289073702</v>
      </c>
    </row>
    <row r="26" spans="1:17" x14ac:dyDescent="0.25">
      <c r="A26" s="53" t="s">
        <v>73</v>
      </c>
      <c r="B26" s="51">
        <v>0</v>
      </c>
      <c r="C26" s="51">
        <v>0</v>
      </c>
      <c r="D26" s="51">
        <v>0</v>
      </c>
      <c r="E26" s="51">
        <v>0</v>
      </c>
      <c r="F26" s="51">
        <v>0</v>
      </c>
      <c r="G26" s="51">
        <v>0</v>
      </c>
      <c r="H26" s="51">
        <v>0</v>
      </c>
      <c r="I26" s="51">
        <v>0</v>
      </c>
      <c r="J26" s="51">
        <v>0</v>
      </c>
      <c r="K26" s="51">
        <v>0</v>
      </c>
      <c r="L26" s="51">
        <v>0</v>
      </c>
      <c r="M26" s="51">
        <v>0</v>
      </c>
      <c r="N26" s="51">
        <v>0</v>
      </c>
      <c r="O26" s="51">
        <v>0</v>
      </c>
      <c r="P26" s="51">
        <v>0</v>
      </c>
      <c r="Q26" s="51">
        <v>0</v>
      </c>
    </row>
    <row r="27" spans="1:17" x14ac:dyDescent="0.25">
      <c r="A27" s="53" t="s">
        <v>72</v>
      </c>
      <c r="B27" s="51">
        <v>0</v>
      </c>
      <c r="C27" s="51">
        <v>0</v>
      </c>
      <c r="D27" s="51">
        <v>0</v>
      </c>
      <c r="E27" s="51">
        <v>0</v>
      </c>
      <c r="F27" s="51">
        <v>0</v>
      </c>
      <c r="G27" s="51">
        <v>0</v>
      </c>
      <c r="H27" s="51">
        <v>0</v>
      </c>
      <c r="I27" s="51">
        <v>0</v>
      </c>
      <c r="J27" s="51">
        <v>0</v>
      </c>
      <c r="K27" s="51">
        <v>0</v>
      </c>
      <c r="L27" s="51">
        <v>0</v>
      </c>
      <c r="M27" s="51">
        <v>0</v>
      </c>
      <c r="N27" s="51">
        <v>0</v>
      </c>
      <c r="O27" s="51">
        <v>0</v>
      </c>
      <c r="P27" s="51">
        <v>0</v>
      </c>
      <c r="Q27" s="51">
        <v>0</v>
      </c>
    </row>
    <row r="28" spans="1:17" x14ac:dyDescent="0.25">
      <c r="A28" s="53" t="s">
        <v>71</v>
      </c>
      <c r="B28" s="51">
        <v>0</v>
      </c>
      <c r="C28" s="51">
        <v>0</v>
      </c>
      <c r="D28" s="51">
        <v>0</v>
      </c>
      <c r="E28" s="51">
        <v>0</v>
      </c>
      <c r="F28" s="51">
        <v>0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1"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</row>
    <row r="29" spans="1:17" x14ac:dyDescent="0.25">
      <c r="A29" s="52" t="s">
        <v>22</v>
      </c>
      <c r="B29" s="51">
        <v>0</v>
      </c>
      <c r="C29" s="51">
        <v>0</v>
      </c>
      <c r="D29" s="51">
        <v>0</v>
      </c>
      <c r="E29" s="51">
        <v>23.100090000000002</v>
      </c>
      <c r="F29" s="51">
        <v>407.08076</v>
      </c>
      <c r="G29" s="51">
        <v>404.72437435621868</v>
      </c>
      <c r="H29" s="51">
        <v>413.54651999999999</v>
      </c>
      <c r="I29" s="51">
        <v>410.56594999999999</v>
      </c>
      <c r="J29" s="51">
        <v>412.97773000000001</v>
      </c>
      <c r="K29" s="51">
        <v>414.93955999999997</v>
      </c>
      <c r="L29" s="51">
        <v>404.7979329964412</v>
      </c>
      <c r="M29" s="51">
        <v>416.59499371372613</v>
      </c>
      <c r="N29" s="51">
        <v>425.95711375174801</v>
      </c>
      <c r="O29" s="51">
        <v>411.19835803127506</v>
      </c>
      <c r="P29" s="51">
        <v>431.9984831468052</v>
      </c>
      <c r="Q29" s="51">
        <v>434.88937684557857</v>
      </c>
    </row>
    <row r="30" spans="1:17" x14ac:dyDescent="0.25">
      <c r="A30" s="63" t="s">
        <v>21</v>
      </c>
      <c r="B30" s="62">
        <v>1849.3548852002245</v>
      </c>
      <c r="C30" s="62">
        <v>2073.00027</v>
      </c>
      <c r="D30" s="62">
        <v>2038.06159</v>
      </c>
      <c r="E30" s="62">
        <v>1946.3959399999999</v>
      </c>
      <c r="F30" s="62">
        <v>1919.76449</v>
      </c>
      <c r="G30" s="62">
        <v>2031.5455267843779</v>
      </c>
      <c r="H30" s="62">
        <v>2018.37085</v>
      </c>
      <c r="I30" s="62">
        <v>1987.1573599999999</v>
      </c>
      <c r="J30" s="62">
        <v>2035.9032</v>
      </c>
      <c r="K30" s="62">
        <v>1846.95832</v>
      </c>
      <c r="L30" s="62">
        <v>1999.0760109121077</v>
      </c>
      <c r="M30" s="62">
        <v>1974.0157188384285</v>
      </c>
      <c r="N30" s="62">
        <v>1929.7400993483429</v>
      </c>
      <c r="O30" s="62">
        <v>1934.8182098527168</v>
      </c>
      <c r="P30" s="62">
        <v>1840.8468889382227</v>
      </c>
      <c r="Q30" s="62">
        <v>1858.6480223118065</v>
      </c>
    </row>
    <row r="32" spans="1:17" x14ac:dyDescent="0.25">
      <c r="A32" s="31" t="s">
        <v>63</v>
      </c>
      <c r="B32" s="70">
        <v>19689.186131202339</v>
      </c>
      <c r="C32" s="70">
        <v>19461.00172719024</v>
      </c>
      <c r="D32" s="70">
        <v>18587.531992872926</v>
      </c>
      <c r="E32" s="70">
        <v>20541.131812331932</v>
      </c>
      <c r="F32" s="70">
        <v>19790.513672387042</v>
      </c>
      <c r="G32" s="70">
        <v>17332.359462393917</v>
      </c>
      <c r="H32" s="70">
        <v>16935.651825028417</v>
      </c>
      <c r="I32" s="70">
        <v>17645.028443016734</v>
      </c>
      <c r="J32" s="70">
        <v>17737.424408120616</v>
      </c>
      <c r="K32" s="70">
        <v>15030.394066174325</v>
      </c>
      <c r="L32" s="70">
        <v>16499.280754104271</v>
      </c>
      <c r="M32" s="70">
        <v>13515.953471499724</v>
      </c>
      <c r="N32" s="70">
        <v>14388.566575637498</v>
      </c>
      <c r="O32" s="70">
        <v>13605.456238179631</v>
      </c>
      <c r="P32" s="70">
        <v>13880.20640455072</v>
      </c>
      <c r="Q32" s="70">
        <v>12948.120804842045</v>
      </c>
    </row>
    <row r="34" spans="1:17" x14ac:dyDescent="0.25">
      <c r="A34" s="184" t="s">
        <v>252</v>
      </c>
      <c r="B34" s="190">
        <f t="shared" ref="B34:Q34" si="2">IF(B$12=0,"",B$12/B$3*1000)</f>
        <v>386.2622926760551</v>
      </c>
      <c r="C34" s="190">
        <f t="shared" si="2"/>
        <v>389.28566556743726</v>
      </c>
      <c r="D34" s="190">
        <f t="shared" si="2"/>
        <v>375.44622776131007</v>
      </c>
      <c r="E34" s="190">
        <f t="shared" si="2"/>
        <v>433.06069072053896</v>
      </c>
      <c r="F34" s="190">
        <f t="shared" si="2"/>
        <v>431.253819530675</v>
      </c>
      <c r="G34" s="190">
        <f t="shared" si="2"/>
        <v>385.91601030386147</v>
      </c>
      <c r="H34" s="190">
        <f t="shared" si="2"/>
        <v>410.03657395626027</v>
      </c>
      <c r="I34" s="190">
        <f t="shared" si="2"/>
        <v>402.13258365174562</v>
      </c>
      <c r="J34" s="190">
        <f t="shared" si="2"/>
        <v>422.95832129541503</v>
      </c>
      <c r="K34" s="190">
        <f t="shared" si="2"/>
        <v>406.10640988013898</v>
      </c>
      <c r="L34" s="190">
        <f t="shared" si="2"/>
        <v>423.85038593259191</v>
      </c>
      <c r="M34" s="190">
        <f t="shared" si="2"/>
        <v>371.58775317500249</v>
      </c>
      <c r="N34" s="190">
        <f t="shared" si="2"/>
        <v>373.50244496470299</v>
      </c>
      <c r="O34" s="190">
        <f t="shared" si="2"/>
        <v>341.57292610539656</v>
      </c>
      <c r="P34" s="190">
        <f t="shared" si="2"/>
        <v>353.8310754133305</v>
      </c>
      <c r="Q34" s="190">
        <f t="shared" si="2"/>
        <v>340.65138212296785</v>
      </c>
    </row>
    <row r="35" spans="1:17" x14ac:dyDescent="0.25">
      <c r="A35" s="286" t="s">
        <v>251</v>
      </c>
      <c r="B35" s="285">
        <f t="shared" ref="B35:Q35" si="3">IF(B$12=0,"",B$12/B$5*1000)</f>
        <v>254.3091898419471</v>
      </c>
      <c r="C35" s="285">
        <f t="shared" si="3"/>
        <v>252.74856051545868</v>
      </c>
      <c r="D35" s="285">
        <f t="shared" si="3"/>
        <v>252.22966320703628</v>
      </c>
      <c r="E35" s="285">
        <f t="shared" si="3"/>
        <v>252.13058788539988</v>
      </c>
      <c r="F35" s="285">
        <f t="shared" si="3"/>
        <v>251.51178080972198</v>
      </c>
      <c r="G35" s="285">
        <f t="shared" si="3"/>
        <v>248.07765424404167</v>
      </c>
      <c r="H35" s="285">
        <f t="shared" si="3"/>
        <v>248.24325448569743</v>
      </c>
      <c r="I35" s="285">
        <f t="shared" si="3"/>
        <v>248.97642418062176</v>
      </c>
      <c r="J35" s="285">
        <f t="shared" si="3"/>
        <v>246.03977881823695</v>
      </c>
      <c r="K35" s="285">
        <f t="shared" si="3"/>
        <v>244.95552876016228</v>
      </c>
      <c r="L35" s="285">
        <f t="shared" si="3"/>
        <v>245.73601173814896</v>
      </c>
      <c r="M35" s="285">
        <f t="shared" si="3"/>
        <v>241.27385879587379</v>
      </c>
      <c r="N35" s="285">
        <f t="shared" si="3"/>
        <v>235.08254635760332</v>
      </c>
      <c r="O35" s="285">
        <f t="shared" si="3"/>
        <v>226.28353776311445</v>
      </c>
      <c r="P35" s="285">
        <f t="shared" si="3"/>
        <v>227.7351248592189</v>
      </c>
      <c r="Q35" s="285">
        <f t="shared" si="3"/>
        <v>221.41237004152674</v>
      </c>
    </row>
    <row r="36" spans="1:17" x14ac:dyDescent="0.25">
      <c r="A36" s="286" t="s">
        <v>250</v>
      </c>
      <c r="B36" s="285">
        <f>IF(OIS_ued!B$5=0,"",OIS_ued!B$5/B$5*1000)</f>
        <v>48.374702318002441</v>
      </c>
      <c r="C36" s="285">
        <f>IF(OIS_ued!C$5=0,"",OIS_ued!C$5/C$5*1000)</f>
        <v>48.374702318002448</v>
      </c>
      <c r="D36" s="285">
        <f>IF(OIS_ued!D$5=0,"",OIS_ued!D$5/D$5*1000)</f>
        <v>48.374702318002456</v>
      </c>
      <c r="E36" s="285">
        <f>IF(OIS_ued!E$5=0,"",OIS_ued!E$5/E$5*1000)</f>
        <v>48.374702318002448</v>
      </c>
      <c r="F36" s="285">
        <f>IF(OIS_ued!F$5=0,"",OIS_ued!F$5/F$5*1000)</f>
        <v>48.374702318002456</v>
      </c>
      <c r="G36" s="285">
        <f>IF(OIS_ued!G$5=0,"",OIS_ued!G$5/G$5*1000)</f>
        <v>48.374702318002448</v>
      </c>
      <c r="H36" s="285">
        <f>IF(OIS_ued!H$5=0,"",OIS_ued!H$5/H$5*1000)</f>
        <v>48.374702318002441</v>
      </c>
      <c r="I36" s="285">
        <f>IF(OIS_ued!I$5=0,"",OIS_ued!I$5/I$5*1000)</f>
        <v>48.374702318002441</v>
      </c>
      <c r="J36" s="285">
        <f>IF(OIS_ued!J$5=0,"",OIS_ued!J$5/J$5*1000)</f>
        <v>48.374702318002441</v>
      </c>
      <c r="K36" s="285">
        <f>IF(OIS_ued!K$5=0,"",OIS_ued!K$5/K$5*1000)</f>
        <v>48.374702318002448</v>
      </c>
      <c r="L36" s="285">
        <f>IF(OIS_ued!L$5=0,"",OIS_ued!L$5/L$5*1000)</f>
        <v>48.374702318002448</v>
      </c>
      <c r="M36" s="285">
        <f>IF(OIS_ued!M$5=0,"",OIS_ued!M$5/M$5*1000)</f>
        <v>48.374702318002448</v>
      </c>
      <c r="N36" s="285">
        <f>IF(OIS_ued!N$5=0,"",OIS_ued!N$5/N$5*1000)</f>
        <v>48.374702318002448</v>
      </c>
      <c r="O36" s="285">
        <f>IF(OIS_ued!O$5=0,"",OIS_ued!O$5/O$5*1000)</f>
        <v>48.374702318002448</v>
      </c>
      <c r="P36" s="285">
        <f>IF(OIS_ued!P$5=0,"",OIS_ued!P$5/P$5*1000)</f>
        <v>48.374702318002448</v>
      </c>
      <c r="Q36" s="285">
        <f>IF(OIS_ued!Q$5=0,"",OIS_ued!Q$5/Q$5*1000)</f>
        <v>48.374702318002448</v>
      </c>
    </row>
    <row r="37" spans="1:17" x14ac:dyDescent="0.25">
      <c r="A37" s="284" t="s">
        <v>60</v>
      </c>
      <c r="B37" s="283">
        <f t="shared" ref="B37:Q37" si="4">IF(B$12=0,"",B$32/B$12)</f>
        <v>2.2246684880269529</v>
      </c>
      <c r="C37" s="283">
        <f t="shared" si="4"/>
        <v>2.1910103721775847</v>
      </c>
      <c r="D37" s="283">
        <f t="shared" si="4"/>
        <v>2.1803510911205208</v>
      </c>
      <c r="E37" s="283">
        <f t="shared" si="4"/>
        <v>2.2525518070055575</v>
      </c>
      <c r="F37" s="283">
        <f t="shared" si="4"/>
        <v>2.1460244731231124</v>
      </c>
      <c r="G37" s="283">
        <f t="shared" si="4"/>
        <v>2.0374354246453334</v>
      </c>
      <c r="H37" s="283">
        <f t="shared" si="4"/>
        <v>2.0208021040624606</v>
      </c>
      <c r="I37" s="283">
        <f t="shared" si="4"/>
        <v>2.058024885666403</v>
      </c>
      <c r="J37" s="283">
        <f t="shared" si="4"/>
        <v>2.0631722562112462</v>
      </c>
      <c r="K37" s="283">
        <f t="shared" si="4"/>
        <v>1.9850521549236253</v>
      </c>
      <c r="L37" s="283">
        <f t="shared" si="4"/>
        <v>2.0143094267360877</v>
      </c>
      <c r="M37" s="283">
        <f t="shared" si="4"/>
        <v>1.843065107657071</v>
      </c>
      <c r="N37" s="283">
        <f t="shared" si="4"/>
        <v>1.9247835154689408</v>
      </c>
      <c r="O37" s="283">
        <f t="shared" si="4"/>
        <v>1.881656970702966</v>
      </c>
      <c r="P37" s="283">
        <f t="shared" si="4"/>
        <v>1.8819011920120805</v>
      </c>
      <c r="Q37" s="283">
        <f t="shared" si="4"/>
        <v>1.7459595276178941</v>
      </c>
    </row>
    <row r="39" spans="1:17" x14ac:dyDescent="0.25">
      <c r="A39" s="331" t="s">
        <v>348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>
    <tabColor theme="6" tint="-0.249977111117893"/>
    <pageSetUpPr fitToPage="1"/>
  </sheetPr>
  <dimension ref="A1:Q106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352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tr">
        <f>FBT_fec!$A$3</f>
        <v>Detailed split of energy consumption (ktoe)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3</v>
      </c>
      <c r="B5" s="96">
        <v>8850.3910749707156</v>
      </c>
      <c r="C5" s="96">
        <v>8882.2042899999997</v>
      </c>
      <c r="D5" s="96">
        <v>8525.0178599999999</v>
      </c>
      <c r="E5" s="96">
        <v>9119.0496700000003</v>
      </c>
      <c r="F5" s="96">
        <v>9221.9422100000011</v>
      </c>
      <c r="G5" s="96">
        <v>8506.9491051040532</v>
      </c>
      <c r="H5" s="96">
        <v>8380.6582499999986</v>
      </c>
      <c r="I5" s="96">
        <v>8573.7682599999989</v>
      </c>
      <c r="J5" s="96">
        <v>8597.1611699999994</v>
      </c>
      <c r="K5" s="96">
        <v>7571.7879899999998</v>
      </c>
      <c r="L5" s="96">
        <v>8191.0358632631196</v>
      </c>
      <c r="M5" s="96">
        <v>7333.410748946023</v>
      </c>
      <c r="N5" s="96">
        <v>7475.4207213438076</v>
      </c>
      <c r="O5" s="96">
        <v>7230.5720171178637</v>
      </c>
      <c r="P5" s="96">
        <v>7375.6297426595256</v>
      </c>
      <c r="Q5" s="96">
        <v>7416.0486540646552</v>
      </c>
    </row>
    <row r="6" spans="1:17" x14ac:dyDescent="0.25">
      <c r="A6" s="132" t="s">
        <v>83</v>
      </c>
      <c r="B6" s="160">
        <v>64.815532805408296</v>
      </c>
      <c r="C6" s="160">
        <v>66.179110498864006</v>
      </c>
      <c r="D6" s="160">
        <v>63.292828038040767</v>
      </c>
      <c r="E6" s="160">
        <v>64.950992779653987</v>
      </c>
      <c r="F6" s="160">
        <v>63.966864828568781</v>
      </c>
      <c r="G6" s="160">
        <v>60.238103780313033</v>
      </c>
      <c r="H6" s="160">
        <v>58.903695053186368</v>
      </c>
      <c r="I6" s="160">
        <v>59.599772484328462</v>
      </c>
      <c r="J6" s="160">
        <v>63.859609301771343</v>
      </c>
      <c r="K6" s="160">
        <v>54.926557424634353</v>
      </c>
      <c r="L6" s="160">
        <v>59.615117131454639</v>
      </c>
      <c r="M6" s="160">
        <v>54.499722078524911</v>
      </c>
      <c r="N6" s="160">
        <v>55.199049793934641</v>
      </c>
      <c r="O6" s="160">
        <v>54.01239770385245</v>
      </c>
      <c r="P6" s="160">
        <v>54.675424491109894</v>
      </c>
      <c r="Q6" s="160">
        <v>54.908883420250071</v>
      </c>
    </row>
    <row r="7" spans="1:17" x14ac:dyDescent="0.25">
      <c r="A7" s="76" t="s">
        <v>82</v>
      </c>
      <c r="B7" s="159">
        <v>41.908340265947544</v>
      </c>
      <c r="C7" s="159">
        <v>42.697510879457823</v>
      </c>
      <c r="D7" s="159">
        <v>40.823489502076299</v>
      </c>
      <c r="E7" s="159">
        <v>42.198292823521555</v>
      </c>
      <c r="F7" s="159">
        <v>41.791352054284857</v>
      </c>
      <c r="G7" s="159">
        <v>39.268810399773294</v>
      </c>
      <c r="H7" s="159">
        <v>38.431899392107937</v>
      </c>
      <c r="I7" s="159">
        <v>38.930668390786337</v>
      </c>
      <c r="J7" s="159">
        <v>41.414034339292272</v>
      </c>
      <c r="K7" s="159">
        <v>35.712647931600316</v>
      </c>
      <c r="L7" s="159">
        <v>38.747076481870934</v>
      </c>
      <c r="M7" s="159">
        <v>35.341952763507592</v>
      </c>
      <c r="N7" s="159">
        <v>35.820195163330972</v>
      </c>
      <c r="O7" s="159">
        <v>35.004912720129177</v>
      </c>
      <c r="P7" s="159">
        <v>35.464015894888064</v>
      </c>
      <c r="Q7" s="159">
        <v>35.622086224169635</v>
      </c>
    </row>
    <row r="8" spans="1:17" x14ac:dyDescent="0.25">
      <c r="A8" s="76" t="s">
        <v>81</v>
      </c>
      <c r="B8" s="159">
        <v>80.887146922164632</v>
      </c>
      <c r="C8" s="159">
        <v>82.195755489399744</v>
      </c>
      <c r="D8" s="159">
        <v>78.560588326763124</v>
      </c>
      <c r="E8" s="159">
        <v>81.916255330485654</v>
      </c>
      <c r="F8" s="159">
        <v>81.66294898785749</v>
      </c>
      <c r="G8" s="159">
        <v>76.535288528566966</v>
      </c>
      <c r="H8" s="159">
        <v>74.980029836679179</v>
      </c>
      <c r="I8" s="159">
        <v>76.055681934349252</v>
      </c>
      <c r="J8" s="159">
        <v>80.220231989335133</v>
      </c>
      <c r="K8" s="159">
        <v>69.38891757234984</v>
      </c>
      <c r="L8" s="159">
        <v>75.252399350769522</v>
      </c>
      <c r="M8" s="159">
        <v>68.453716127119932</v>
      </c>
      <c r="N8" s="159">
        <v>69.437254753254678</v>
      </c>
      <c r="O8" s="159">
        <v>67.752282504770335</v>
      </c>
      <c r="P8" s="159">
        <v>68.708930816609453</v>
      </c>
      <c r="Q8" s="159">
        <v>69.030541322345854</v>
      </c>
    </row>
    <row r="9" spans="1:17" x14ac:dyDescent="0.25">
      <c r="A9" s="76" t="s">
        <v>80</v>
      </c>
      <c r="B9" s="159">
        <v>44.390439010817509</v>
      </c>
      <c r="C9" s="159">
        <v>46.942885595856104</v>
      </c>
      <c r="D9" s="159">
        <v>45.102870170153963</v>
      </c>
      <c r="E9" s="159">
        <v>40.941788944220505</v>
      </c>
      <c r="F9" s="159">
        <v>36.253716992840296</v>
      </c>
      <c r="G9" s="159">
        <v>35.653063367723682</v>
      </c>
      <c r="H9" s="159">
        <v>34.286101276347502</v>
      </c>
      <c r="I9" s="159">
        <v>33.910572973180585</v>
      </c>
      <c r="J9" s="159">
        <v>41.569710683641418</v>
      </c>
      <c r="K9" s="159">
        <v>34.147350292606546</v>
      </c>
      <c r="L9" s="159">
        <v>37.307567144714227</v>
      </c>
      <c r="M9" s="159">
        <v>35.512491580915928</v>
      </c>
      <c r="N9" s="159">
        <v>35.535182168923662</v>
      </c>
      <c r="O9" s="159">
        <v>35.562799843968726</v>
      </c>
      <c r="P9" s="159">
        <v>35.484815732777506</v>
      </c>
      <c r="Q9" s="159">
        <v>35.520092120032132</v>
      </c>
    </row>
    <row r="10" spans="1:17" x14ac:dyDescent="0.25">
      <c r="A10" s="129" t="s">
        <v>79</v>
      </c>
      <c r="B10" s="158">
        <v>84.34575687027808</v>
      </c>
      <c r="C10" s="158">
        <v>87.507552295636657</v>
      </c>
      <c r="D10" s="158">
        <v>83.868765887303951</v>
      </c>
      <c r="E10" s="158">
        <v>81.486528223370428</v>
      </c>
      <c r="F10" s="158">
        <v>76.76523229998368</v>
      </c>
      <c r="G10" s="158">
        <v>73.586985586843895</v>
      </c>
      <c r="H10" s="158">
        <v>71.462154703430983</v>
      </c>
      <c r="I10" s="158">
        <v>71.637471465817981</v>
      </c>
      <c r="J10" s="158">
        <v>81.24518723010074</v>
      </c>
      <c r="K10" s="158">
        <v>68.50241269697301</v>
      </c>
      <c r="L10" s="158">
        <v>74.560141217936945</v>
      </c>
      <c r="M10" s="158">
        <v>69.367651411160011</v>
      </c>
      <c r="N10" s="158">
        <v>69.886620283316461</v>
      </c>
      <c r="O10" s="158">
        <v>69.062683940439229</v>
      </c>
      <c r="P10" s="158">
        <v>69.469430978887786</v>
      </c>
      <c r="Q10" s="158">
        <v>69.666424260206171</v>
      </c>
    </row>
    <row r="11" spans="1:17" x14ac:dyDescent="0.25">
      <c r="A11" s="92" t="s">
        <v>125</v>
      </c>
      <c r="B11" s="91">
        <v>16.869151374055619</v>
      </c>
      <c r="C11" s="91">
        <v>17.501510459127331</v>
      </c>
      <c r="D11" s="91">
        <v>16.77375317746079</v>
      </c>
      <c r="E11" s="91">
        <v>16.297305644674083</v>
      </c>
      <c r="F11" s="91">
        <v>15.353046459996737</v>
      </c>
      <c r="G11" s="91">
        <v>14.71739711736878</v>
      </c>
      <c r="H11" s="91">
        <v>14.292430940686197</v>
      </c>
      <c r="I11" s="91">
        <v>14.327494293163596</v>
      </c>
      <c r="J11" s="91">
        <v>16.24903744602015</v>
      </c>
      <c r="K11" s="91">
        <v>13.700482539394603</v>
      </c>
      <c r="L11" s="91">
        <v>14.91202824358739</v>
      </c>
      <c r="M11" s="91">
        <v>13.873530282232004</v>
      </c>
      <c r="N11" s="91">
        <v>13.977324056663292</v>
      </c>
      <c r="O11" s="91">
        <v>13.812536788087847</v>
      </c>
      <c r="P11" s="91">
        <v>13.893886195777558</v>
      </c>
      <c r="Q11" s="91">
        <v>13.933284852041234</v>
      </c>
    </row>
    <row r="12" spans="1:17" x14ac:dyDescent="0.25">
      <c r="A12" s="92" t="s">
        <v>26</v>
      </c>
      <c r="B12" s="91">
        <v>37.021861500005294</v>
      </c>
      <c r="C12" s="91">
        <v>39.049330766754593</v>
      </c>
      <c r="D12" s="91">
        <v>37.506192475749096</v>
      </c>
      <c r="E12" s="91">
        <v>34.367279733240991</v>
      </c>
      <c r="F12" s="91">
        <v>30.708590172844033</v>
      </c>
      <c r="G12" s="91">
        <v>30.085424759971687</v>
      </c>
      <c r="H12" s="91">
        <v>28.973722201176059</v>
      </c>
      <c r="I12" s="91">
        <v>28.713860828639099</v>
      </c>
      <c r="J12" s="91">
        <v>34.804902926027864</v>
      </c>
      <c r="K12" s="91">
        <v>28.696236972495097</v>
      </c>
      <c r="L12" s="91">
        <v>31.335056817270463</v>
      </c>
      <c r="M12" s="91">
        <v>29.731053022929068</v>
      </c>
      <c r="N12" s="91">
        <v>29.778528378624024</v>
      </c>
      <c r="O12" s="91">
        <v>29.748976924083841</v>
      </c>
      <c r="P12" s="91">
        <v>29.717233186333072</v>
      </c>
      <c r="Q12" s="91">
        <v>29.75445178203551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30.454743996217168</v>
      </c>
      <c r="C14" s="157">
        <v>30.956711069754739</v>
      </c>
      <c r="D14" s="157">
        <v>29.588820234094069</v>
      </c>
      <c r="E14" s="157">
        <v>30.82194284545535</v>
      </c>
      <c r="F14" s="157">
        <v>30.703595667142906</v>
      </c>
      <c r="G14" s="157">
        <v>28.784163709503428</v>
      </c>
      <c r="H14" s="157">
        <v>28.196001561568728</v>
      </c>
      <c r="I14" s="157">
        <v>28.596116344015286</v>
      </c>
      <c r="J14" s="157">
        <v>30.191246858052725</v>
      </c>
      <c r="K14" s="157">
        <v>26.105693185083314</v>
      </c>
      <c r="L14" s="157">
        <v>28.313056157079092</v>
      </c>
      <c r="M14" s="157">
        <v>25.763068105998943</v>
      </c>
      <c r="N14" s="157">
        <v>26.130767848029137</v>
      </c>
      <c r="O14" s="157">
        <v>25.501170228267547</v>
      </c>
      <c r="P14" s="157">
        <v>25.858311596777156</v>
      </c>
      <c r="Q14" s="157">
        <v>25.978687626129425</v>
      </c>
    </row>
    <row r="15" spans="1:17" x14ac:dyDescent="0.25">
      <c r="A15" s="156" t="s">
        <v>324</v>
      </c>
      <c r="B15" s="204">
        <v>2778.5236756050308</v>
      </c>
      <c r="C15" s="204">
        <v>2503.6395060502746</v>
      </c>
      <c r="D15" s="204">
        <v>2346.4969481366611</v>
      </c>
      <c r="E15" s="204">
        <v>3028.7495582258744</v>
      </c>
      <c r="F15" s="204">
        <v>3301.3974068445586</v>
      </c>
      <c r="G15" s="204">
        <v>2766.0188029594892</v>
      </c>
      <c r="H15" s="204">
        <v>2716.446963860365</v>
      </c>
      <c r="I15" s="204">
        <v>2872.4050971230845</v>
      </c>
      <c r="J15" s="204">
        <v>2704.9918020516247</v>
      </c>
      <c r="K15" s="204">
        <v>2369.2571724688114</v>
      </c>
      <c r="L15" s="204">
        <v>2547.5265108168182</v>
      </c>
      <c r="M15" s="204">
        <v>2202.2585351567668</v>
      </c>
      <c r="N15" s="204">
        <v>2416.7619449374042</v>
      </c>
      <c r="O15" s="204">
        <v>2533.1148009488297</v>
      </c>
      <c r="P15" s="204">
        <v>2475.4576159100288</v>
      </c>
      <c r="Q15" s="204">
        <v>2570.796472791304</v>
      </c>
    </row>
    <row r="16" spans="1:17" x14ac:dyDescent="0.25">
      <c r="A16" s="88" t="s">
        <v>33</v>
      </c>
      <c r="B16" s="87">
        <v>522.94655702494788</v>
      </c>
      <c r="C16" s="87">
        <v>258.85988753406775</v>
      </c>
      <c r="D16" s="87">
        <v>238.81138311740199</v>
      </c>
      <c r="E16" s="87">
        <v>222.04479207357483</v>
      </c>
      <c r="F16" s="87">
        <v>196.05238935248741</v>
      </c>
      <c r="G16" s="87">
        <v>150.70529422115987</v>
      </c>
      <c r="H16" s="87">
        <v>166.52033250738779</v>
      </c>
      <c r="I16" s="87">
        <v>169.63182915135542</v>
      </c>
      <c r="J16" s="87">
        <v>111.02559327759931</v>
      </c>
      <c r="K16" s="87">
        <v>45.620300253958554</v>
      </c>
      <c r="L16" s="87">
        <v>30.379637516435444</v>
      </c>
      <c r="M16" s="87">
        <v>7.7308127738124979</v>
      </c>
      <c r="N16" s="87">
        <v>10.127159933209727</v>
      </c>
      <c r="O16" s="87">
        <v>9.7670119196974934</v>
      </c>
      <c r="P16" s="87">
        <v>10.075737255507843</v>
      </c>
      <c r="Q16" s="87">
        <v>9.6375193443780169</v>
      </c>
    </row>
    <row r="17" spans="1:17" x14ac:dyDescent="0.25">
      <c r="A17" s="88" t="s">
        <v>31</v>
      </c>
      <c r="B17" s="87">
        <v>85.60440368671145</v>
      </c>
      <c r="C17" s="87">
        <v>86.888807605300798</v>
      </c>
      <c r="D17" s="87">
        <v>76.176836070790245</v>
      </c>
      <c r="E17" s="87">
        <v>80.424208739236178</v>
      </c>
      <c r="F17" s="87">
        <v>79.478569612301754</v>
      </c>
      <c r="G17" s="87">
        <v>73.586358712885385</v>
      </c>
      <c r="H17" s="87">
        <v>68.387111744797366</v>
      </c>
      <c r="I17" s="87">
        <v>50.879543757384489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335.73610618556688</v>
      </c>
      <c r="C19" s="87">
        <v>169.14242155269989</v>
      </c>
      <c r="D19" s="87">
        <v>281.7686401135436</v>
      </c>
      <c r="E19" s="87">
        <v>699.81426198576912</v>
      </c>
      <c r="F19" s="87">
        <v>321.59153088316646</v>
      </c>
      <c r="G19" s="87">
        <v>307.64917640937068</v>
      </c>
      <c r="H19" s="87">
        <v>228.97250250332905</v>
      </c>
      <c r="I19" s="87">
        <v>339.12273855047522</v>
      </c>
      <c r="J19" s="87">
        <v>18.626315982291846</v>
      </c>
      <c r="K19" s="87">
        <v>8.7737266430991383</v>
      </c>
      <c r="L19" s="87">
        <v>4.6954777570198942</v>
      </c>
      <c r="M19" s="87">
        <v>0.83611909014209673</v>
      </c>
      <c r="N19" s="87">
        <v>0.92616182777826372</v>
      </c>
      <c r="O19" s="87">
        <v>0.84691087139526433</v>
      </c>
      <c r="P19" s="87">
        <v>0.83680045694395366</v>
      </c>
      <c r="Q19" s="87">
        <v>0.84048935301768379</v>
      </c>
    </row>
    <row r="20" spans="1:17" x14ac:dyDescent="0.25">
      <c r="A20" s="88" t="s">
        <v>29</v>
      </c>
      <c r="B20" s="87">
        <v>104.62822567103319</v>
      </c>
      <c r="C20" s="87">
        <v>228.78208560644782</v>
      </c>
      <c r="D20" s="87">
        <v>231.76151398249391</v>
      </c>
      <c r="E20" s="87">
        <v>358.67142822656325</v>
      </c>
      <c r="F20" s="87">
        <v>602.06502706820902</v>
      </c>
      <c r="G20" s="87">
        <v>151.60950952579458</v>
      </c>
      <c r="H20" s="87">
        <v>140.28761369377909</v>
      </c>
      <c r="I20" s="87">
        <v>235.63751223823178</v>
      </c>
      <c r="J20" s="87">
        <v>100.44792911115383</v>
      </c>
      <c r="K20" s="87">
        <v>53.287009904206286</v>
      </c>
      <c r="L20" s="87">
        <v>23.652333672422003</v>
      </c>
      <c r="M20" s="87">
        <v>2.4604038621869129</v>
      </c>
      <c r="N20" s="87">
        <v>0.38368607977340796</v>
      </c>
      <c r="O20" s="87">
        <v>0.74357814293649493</v>
      </c>
      <c r="P20" s="87">
        <v>0.61396731913286573</v>
      </c>
      <c r="Q20" s="87">
        <v>0.99470141003859047</v>
      </c>
    </row>
    <row r="21" spans="1:17" x14ac:dyDescent="0.25">
      <c r="A21" s="88" t="s">
        <v>28</v>
      </c>
      <c r="B21" s="87">
        <v>1219.5697855448084</v>
      </c>
      <c r="C21" s="87">
        <v>1437.5419817412821</v>
      </c>
      <c r="D21" s="87">
        <v>1184.1155411539105</v>
      </c>
      <c r="E21" s="87">
        <v>1196.6289858191362</v>
      </c>
      <c r="F21" s="87">
        <v>1396.5036386831421</v>
      </c>
      <c r="G21" s="87">
        <v>1420.1043687931353</v>
      </c>
      <c r="H21" s="87">
        <v>1465.3695728834271</v>
      </c>
      <c r="I21" s="87">
        <v>1359.744322100792</v>
      </c>
      <c r="J21" s="87">
        <v>1775.4616436923236</v>
      </c>
      <c r="K21" s="87">
        <v>1563.356180479982</v>
      </c>
      <c r="L21" s="87">
        <v>1776.7055643803651</v>
      </c>
      <c r="M21" s="87">
        <v>1429.6767057197385</v>
      </c>
      <c r="N21" s="87">
        <v>1664.8051757667724</v>
      </c>
      <c r="O21" s="87">
        <v>1651.5748050674997</v>
      </c>
      <c r="P21" s="87">
        <v>1472.1607110433313</v>
      </c>
      <c r="Q21" s="87">
        <v>1332.8712551933647</v>
      </c>
    </row>
    <row r="22" spans="1:17" x14ac:dyDescent="0.25">
      <c r="A22" s="88" t="s">
        <v>26</v>
      </c>
      <c r="B22" s="87">
        <v>252.12085935890184</v>
      </c>
      <c r="C22" s="87">
        <v>122.12145213733871</v>
      </c>
      <c r="D22" s="87">
        <v>150.54172132279658</v>
      </c>
      <c r="E22" s="87">
        <v>249.2699929210294</v>
      </c>
      <c r="F22" s="87">
        <v>120.34395459176073</v>
      </c>
      <c r="G22" s="87">
        <v>133.68547435123611</v>
      </c>
      <c r="H22" s="87">
        <v>104.22422319487144</v>
      </c>
      <c r="I22" s="87">
        <v>123.58862980329368</v>
      </c>
      <c r="J22" s="87">
        <v>4.8707420609031891</v>
      </c>
      <c r="K22" s="87">
        <v>2.2159744855858019</v>
      </c>
      <c r="L22" s="87">
        <v>1.3080745972976389</v>
      </c>
      <c r="M22" s="87">
        <v>0.29623831385783761</v>
      </c>
      <c r="N22" s="87">
        <v>0.2417099514421257</v>
      </c>
      <c r="O22" s="87">
        <v>0.32093246889752503</v>
      </c>
      <c r="P22" s="87">
        <v>0.35094449579398512</v>
      </c>
      <c r="Q22" s="87">
        <v>0.34086850858428552</v>
      </c>
    </row>
    <row r="23" spans="1:17" x14ac:dyDescent="0.25">
      <c r="A23" s="88" t="s">
        <v>25</v>
      </c>
      <c r="B23" s="87">
        <v>14.00810913748437</v>
      </c>
      <c r="C23" s="87">
        <v>25.46063639079755</v>
      </c>
      <c r="D23" s="87">
        <v>2.7748772588310193</v>
      </c>
      <c r="E23" s="87">
        <v>3.7177483736352692</v>
      </c>
      <c r="F23" s="87">
        <v>18.63938376897438</v>
      </c>
      <c r="G23" s="87">
        <v>16.453107327212098</v>
      </c>
      <c r="H23" s="87">
        <v>13.52258304093797</v>
      </c>
      <c r="I23" s="87">
        <v>15.455975887013052</v>
      </c>
      <c r="J23" s="87">
        <v>14.407060533476328</v>
      </c>
      <c r="K23" s="87">
        <v>15.987963444230161</v>
      </c>
      <c r="L23" s="87">
        <v>13.775873893753108</v>
      </c>
      <c r="M23" s="87">
        <v>13.849951116900534</v>
      </c>
      <c r="N23" s="87">
        <v>13.818997822202885</v>
      </c>
      <c r="O23" s="87">
        <v>12.214347253420453</v>
      </c>
      <c r="P23" s="87">
        <v>11.534474272404022</v>
      </c>
      <c r="Q23" s="87">
        <v>0</v>
      </c>
    </row>
    <row r="24" spans="1:17" x14ac:dyDescent="0.25">
      <c r="A24" s="88" t="s">
        <v>86</v>
      </c>
      <c r="B24" s="87">
        <v>243.90962899557684</v>
      </c>
      <c r="C24" s="87">
        <v>174.84223348234022</v>
      </c>
      <c r="D24" s="87">
        <v>180.54643511689301</v>
      </c>
      <c r="E24" s="87">
        <v>197.23253746939079</v>
      </c>
      <c r="F24" s="87">
        <v>196.55936733686733</v>
      </c>
      <c r="G24" s="87">
        <v>147.30676835387206</v>
      </c>
      <c r="H24" s="87">
        <v>156.52567404625759</v>
      </c>
      <c r="I24" s="87">
        <v>207.31144907195582</v>
      </c>
      <c r="J24" s="87">
        <v>308.2861367041163</v>
      </c>
      <c r="K24" s="87">
        <v>306.97142441354316</v>
      </c>
      <c r="L24" s="87">
        <v>333.2544766763333</v>
      </c>
      <c r="M24" s="87">
        <v>374.04814586427472</v>
      </c>
      <c r="N24" s="87">
        <v>341.97387072531001</v>
      </c>
      <c r="O24" s="87">
        <v>483.48129180917851</v>
      </c>
      <c r="P24" s="87">
        <v>588.46436483132925</v>
      </c>
      <c r="Q24" s="87">
        <v>830.93701343972236</v>
      </c>
    </row>
    <row r="25" spans="1:17" x14ac:dyDescent="0.25">
      <c r="A25" s="88" t="s">
        <v>22</v>
      </c>
      <c r="B25" s="87">
        <v>0</v>
      </c>
      <c r="C25" s="87">
        <v>0</v>
      </c>
      <c r="D25" s="87">
        <v>0</v>
      </c>
      <c r="E25" s="87">
        <v>20.945602617538913</v>
      </c>
      <c r="F25" s="87">
        <v>370.16354554764973</v>
      </c>
      <c r="G25" s="87">
        <v>364.9187452648232</v>
      </c>
      <c r="H25" s="87">
        <v>372.63735024557764</v>
      </c>
      <c r="I25" s="87">
        <v>371.03309656258261</v>
      </c>
      <c r="J25" s="87">
        <v>371.86638068976043</v>
      </c>
      <c r="K25" s="87">
        <v>373.04459284420653</v>
      </c>
      <c r="L25" s="87">
        <v>363.75507232319171</v>
      </c>
      <c r="M25" s="87">
        <v>373.36015841585379</v>
      </c>
      <c r="N25" s="87">
        <v>384.48518283091562</v>
      </c>
      <c r="O25" s="87">
        <v>374.16592341580417</v>
      </c>
      <c r="P25" s="87">
        <v>391.42061623558561</v>
      </c>
      <c r="Q25" s="87">
        <v>395.1746255421985</v>
      </c>
    </row>
    <row r="26" spans="1:17" x14ac:dyDescent="0.25">
      <c r="A26" s="156" t="s">
        <v>323</v>
      </c>
      <c r="B26" s="204">
        <v>3424.9206420653709</v>
      </c>
      <c r="C26" s="204">
        <v>3471.5855446321311</v>
      </c>
      <c r="D26" s="204">
        <v>3322.8524243963066</v>
      </c>
      <c r="E26" s="204">
        <v>3451.6498816457242</v>
      </c>
      <c r="F26" s="204">
        <v>3483.4966351600738</v>
      </c>
      <c r="G26" s="204">
        <v>3213.1618844402751</v>
      </c>
      <c r="H26" s="204">
        <v>3167.8409543037565</v>
      </c>
      <c r="I26" s="204">
        <v>3231.709530826683</v>
      </c>
      <c r="J26" s="204">
        <v>3379.5042516690714</v>
      </c>
      <c r="K26" s="204">
        <v>2936.5597855300393</v>
      </c>
      <c r="L26" s="204">
        <v>3195.5962515524616</v>
      </c>
      <c r="M26" s="204">
        <v>2738.0560243711416</v>
      </c>
      <c r="N26" s="204">
        <v>2692.4140951390168</v>
      </c>
      <c r="O26" s="204">
        <v>2336.6704091784518</v>
      </c>
      <c r="P26" s="204">
        <v>2622.9558131544404</v>
      </c>
      <c r="Q26" s="204">
        <v>2544.5648600777258</v>
      </c>
    </row>
    <row r="27" spans="1:17" x14ac:dyDescent="0.25">
      <c r="A27" s="152" t="s">
        <v>332</v>
      </c>
      <c r="B27" s="151">
        <v>3165.0745816990657</v>
      </c>
      <c r="C27" s="151">
        <v>3214.2334388133158</v>
      </c>
      <c r="D27" s="151">
        <v>3077.7438906276584</v>
      </c>
      <c r="E27" s="151">
        <v>3173.8431006065034</v>
      </c>
      <c r="F27" s="151">
        <v>3189.8929737762246</v>
      </c>
      <c r="G27" s="151">
        <v>2944.1126068183335</v>
      </c>
      <c r="H27" s="151">
        <v>2901.9130591181129</v>
      </c>
      <c r="I27" s="151">
        <v>2958.7994466010241</v>
      </c>
      <c r="J27" s="151">
        <v>3112.8373281659383</v>
      </c>
      <c r="K27" s="151">
        <v>2699.2904073037189</v>
      </c>
      <c r="L27" s="151">
        <v>2939.2802847024514</v>
      </c>
      <c r="M27" s="151">
        <v>2510.6497087981029</v>
      </c>
      <c r="N27" s="151">
        <v>2459.9601583178724</v>
      </c>
      <c r="O27" s="151">
        <v>2113.1067093850374</v>
      </c>
      <c r="P27" s="151">
        <v>2394.1171535935114</v>
      </c>
      <c r="Q27" s="151">
        <v>2314.1773795002177</v>
      </c>
    </row>
    <row r="28" spans="1:17" x14ac:dyDescent="0.25">
      <c r="A28" s="154" t="s">
        <v>33</v>
      </c>
      <c r="B28" s="83">
        <v>0</v>
      </c>
      <c r="C28" s="83">
        <v>0</v>
      </c>
      <c r="D28" s="83">
        <v>0</v>
      </c>
      <c r="E28" s="83">
        <v>0</v>
      </c>
      <c r="F28" s="83">
        <v>0</v>
      </c>
      <c r="G28" s="83">
        <v>0</v>
      </c>
      <c r="H28" s="83">
        <v>0</v>
      </c>
      <c r="I28" s="83">
        <v>0</v>
      </c>
      <c r="J28" s="83">
        <v>96.091773293562298</v>
      </c>
      <c r="K28" s="83">
        <v>114.42313837647222</v>
      </c>
      <c r="L28" s="83">
        <v>250.71649727226333</v>
      </c>
      <c r="M28" s="83">
        <v>178.97142025611782</v>
      </c>
      <c r="N28" s="83">
        <v>158.02029119390724</v>
      </c>
      <c r="O28" s="83">
        <v>328.15526194635208</v>
      </c>
      <c r="P28" s="83">
        <v>373.35912266254252</v>
      </c>
      <c r="Q28" s="83">
        <v>311.20899984665442</v>
      </c>
    </row>
    <row r="29" spans="1:17" x14ac:dyDescent="0.25">
      <c r="A29" s="154" t="s">
        <v>30</v>
      </c>
      <c r="B29" s="83">
        <v>748.73099004374535</v>
      </c>
      <c r="C29" s="83">
        <v>270.30636524011766</v>
      </c>
      <c r="D29" s="83">
        <v>575.83269650441025</v>
      </c>
      <c r="E29" s="83">
        <v>848.22789284547548</v>
      </c>
      <c r="F29" s="83">
        <v>801.8237517151257</v>
      </c>
      <c r="G29" s="83">
        <v>811.1640451773859</v>
      </c>
      <c r="H29" s="83">
        <v>868.37259849722307</v>
      </c>
      <c r="I29" s="83">
        <v>876.60004312316232</v>
      </c>
      <c r="J29" s="83">
        <v>613.7661836001306</v>
      </c>
      <c r="K29" s="83">
        <v>576.41523554393973</v>
      </c>
      <c r="L29" s="83">
        <v>546.55100008105512</v>
      </c>
      <c r="M29" s="83">
        <v>639.24992569805045</v>
      </c>
      <c r="N29" s="83">
        <v>369.06064410474505</v>
      </c>
      <c r="O29" s="83">
        <v>198.99546019577309</v>
      </c>
      <c r="P29" s="83">
        <v>343.70757987966107</v>
      </c>
      <c r="Q29" s="83">
        <v>341.12009801410073</v>
      </c>
    </row>
    <row r="30" spans="1:17" x14ac:dyDescent="0.25">
      <c r="A30" s="154" t="s">
        <v>125</v>
      </c>
      <c r="B30" s="83">
        <v>1431.8650501479724</v>
      </c>
      <c r="C30" s="83">
        <v>1769.6532386482888</v>
      </c>
      <c r="D30" s="83">
        <v>1634.284495157284</v>
      </c>
      <c r="E30" s="83">
        <v>1624.0469047592712</v>
      </c>
      <c r="F30" s="83">
        <v>1616.1088669213987</v>
      </c>
      <c r="G30" s="83">
        <v>1376.1944453250528</v>
      </c>
      <c r="H30" s="83">
        <v>1290.26161478418</v>
      </c>
      <c r="I30" s="83">
        <v>1416.5348571453103</v>
      </c>
      <c r="J30" s="83">
        <v>1580.9956730628178</v>
      </c>
      <c r="K30" s="83">
        <v>1290.7288813379998</v>
      </c>
      <c r="L30" s="83">
        <v>1284.5108488949786</v>
      </c>
      <c r="M30" s="83">
        <v>989.15018954001619</v>
      </c>
      <c r="N30" s="83">
        <v>1304.4807481377268</v>
      </c>
      <c r="O30" s="83">
        <v>919.51600774022245</v>
      </c>
      <c r="P30" s="83">
        <v>968.65924230339624</v>
      </c>
      <c r="Q30" s="83">
        <v>961.73836474198254</v>
      </c>
    </row>
    <row r="31" spans="1:17" x14ac:dyDescent="0.25">
      <c r="A31" s="154" t="s">
        <v>29</v>
      </c>
      <c r="B31" s="83">
        <v>2.8660838086640972</v>
      </c>
      <c r="C31" s="83">
        <v>1.9000600000000001</v>
      </c>
      <c r="D31" s="83">
        <v>1.90008</v>
      </c>
      <c r="E31" s="83">
        <v>2.8997799999999998</v>
      </c>
      <c r="F31" s="83">
        <v>0</v>
      </c>
      <c r="G31" s="83">
        <v>15.286108753470844</v>
      </c>
      <c r="H31" s="83">
        <v>18.188140000000001</v>
      </c>
      <c r="I31" s="83">
        <v>20.095949999999998</v>
      </c>
      <c r="J31" s="83">
        <v>77.943432498678632</v>
      </c>
      <c r="K31" s="83">
        <v>144.90011049350886</v>
      </c>
      <c r="L31" s="83">
        <v>213.20808785995581</v>
      </c>
      <c r="M31" s="83">
        <v>70.246421339655186</v>
      </c>
      <c r="N31" s="83">
        <v>8.5440647531705132</v>
      </c>
      <c r="O31" s="83">
        <v>28.791033346194919</v>
      </c>
      <c r="P31" s="83">
        <v>26.640958504198846</v>
      </c>
      <c r="Q31" s="83">
        <v>38.499259913397275</v>
      </c>
    </row>
    <row r="32" spans="1:17" x14ac:dyDescent="0.25">
      <c r="A32" s="154" t="s">
        <v>26</v>
      </c>
      <c r="B32" s="83">
        <v>981.61245769868378</v>
      </c>
      <c r="C32" s="83">
        <v>1172.3737749249092</v>
      </c>
      <c r="D32" s="83">
        <v>865.72661896596446</v>
      </c>
      <c r="E32" s="83">
        <v>698.66852300175651</v>
      </c>
      <c r="F32" s="83">
        <v>771.96035513970037</v>
      </c>
      <c r="G32" s="83">
        <v>741.4680075624243</v>
      </c>
      <c r="H32" s="83">
        <v>725.09070583670962</v>
      </c>
      <c r="I32" s="83">
        <v>645.56859633255146</v>
      </c>
      <c r="J32" s="83">
        <v>744.04026571074894</v>
      </c>
      <c r="K32" s="83">
        <v>572.82304155179804</v>
      </c>
      <c r="L32" s="83">
        <v>644.2938505941986</v>
      </c>
      <c r="M32" s="83">
        <v>633.03175196426321</v>
      </c>
      <c r="N32" s="83">
        <v>619.8544101283228</v>
      </c>
      <c r="O32" s="83">
        <v>637.64894615649496</v>
      </c>
      <c r="P32" s="83">
        <v>681.75025024371291</v>
      </c>
      <c r="Q32" s="83">
        <v>661.61065698408288</v>
      </c>
    </row>
    <row r="33" spans="1:17" x14ac:dyDescent="0.25">
      <c r="A33" s="152" t="s">
        <v>331</v>
      </c>
      <c r="B33" s="151">
        <v>259.84606036630527</v>
      </c>
      <c r="C33" s="151">
        <v>257.35210581881518</v>
      </c>
      <c r="D33" s="151">
        <v>245.10853376864793</v>
      </c>
      <c r="E33" s="151">
        <v>277.80678103922099</v>
      </c>
      <c r="F33" s="151">
        <v>293.60366138384921</v>
      </c>
      <c r="G33" s="151">
        <v>269.04927762194166</v>
      </c>
      <c r="H33" s="151">
        <v>265.92789518564348</v>
      </c>
      <c r="I33" s="151">
        <v>272.91008422565898</v>
      </c>
      <c r="J33" s="151">
        <v>266.66692350313332</v>
      </c>
      <c r="K33" s="151">
        <v>237.26937822632058</v>
      </c>
      <c r="L33" s="151">
        <v>256.31596685001028</v>
      </c>
      <c r="M33" s="151">
        <v>227.40631557303846</v>
      </c>
      <c r="N33" s="151">
        <v>232.45393682114442</v>
      </c>
      <c r="O33" s="151">
        <v>223.56369979341414</v>
      </c>
      <c r="P33" s="151">
        <v>228.83865956092905</v>
      </c>
      <c r="Q33" s="151">
        <v>230.38748057750794</v>
      </c>
    </row>
    <row r="34" spans="1:17" x14ac:dyDescent="0.25">
      <c r="A34" s="156" t="s">
        <v>322</v>
      </c>
      <c r="B34" s="204">
        <v>538.25255361591803</v>
      </c>
      <c r="C34" s="204">
        <v>533.08650491040282</v>
      </c>
      <c r="D34" s="204">
        <v>507.72481994934225</v>
      </c>
      <c r="E34" s="204">
        <v>575.45690358124341</v>
      </c>
      <c r="F34" s="204">
        <v>608.17901286654501</v>
      </c>
      <c r="G34" s="204">
        <v>557.31636078830775</v>
      </c>
      <c r="H34" s="204">
        <v>550.85064002740444</v>
      </c>
      <c r="I34" s="204">
        <v>565.31374589600784</v>
      </c>
      <c r="J34" s="204">
        <v>552.38148439934753</v>
      </c>
      <c r="K34" s="204">
        <v>491.48656918309263</v>
      </c>
      <c r="L34" s="204">
        <v>530.9402170464499</v>
      </c>
      <c r="M34" s="204">
        <v>471.05593940129404</v>
      </c>
      <c r="N34" s="204">
        <v>481.51172627237071</v>
      </c>
      <c r="O34" s="204">
        <v>463.09623528635797</v>
      </c>
      <c r="P34" s="204">
        <v>474.02293766192452</v>
      </c>
      <c r="Q34" s="204">
        <v>477.23120976769513</v>
      </c>
    </row>
    <row r="35" spans="1:17" x14ac:dyDescent="0.25">
      <c r="A35" s="152" t="s">
        <v>330</v>
      </c>
      <c r="B35" s="151">
        <v>242.21364912716311</v>
      </c>
      <c r="C35" s="151">
        <v>239.8889272096813</v>
      </c>
      <c r="D35" s="151">
        <v>228.47616897720403</v>
      </c>
      <c r="E35" s="151">
        <v>258.95560661155946</v>
      </c>
      <c r="F35" s="151">
        <v>273.68055578994523</v>
      </c>
      <c r="G35" s="151">
        <v>250.79236235473849</v>
      </c>
      <c r="H35" s="151">
        <v>247.88278801233204</v>
      </c>
      <c r="I35" s="151">
        <v>254.39118565320362</v>
      </c>
      <c r="J35" s="151">
        <v>248.57166797970643</v>
      </c>
      <c r="K35" s="151">
        <v>221.16895613239171</v>
      </c>
      <c r="L35" s="151">
        <v>238.92309767090251</v>
      </c>
      <c r="M35" s="151">
        <v>211.97517273058236</v>
      </c>
      <c r="N35" s="151">
        <v>216.68027682256681</v>
      </c>
      <c r="O35" s="151">
        <v>208.39330587886113</v>
      </c>
      <c r="P35" s="151">
        <v>213.31032194786604</v>
      </c>
      <c r="Q35" s="151">
        <v>214.75404439546284</v>
      </c>
    </row>
    <row r="36" spans="1:17" x14ac:dyDescent="0.25">
      <c r="A36" s="154" t="s">
        <v>33</v>
      </c>
      <c r="B36" s="83">
        <v>0</v>
      </c>
      <c r="C36" s="83">
        <v>0</v>
      </c>
      <c r="D36" s="83">
        <v>0</v>
      </c>
      <c r="E36" s="83">
        <v>0</v>
      </c>
      <c r="F36" s="83">
        <v>0</v>
      </c>
      <c r="G36" s="83">
        <v>0</v>
      </c>
      <c r="H36" s="83">
        <v>0</v>
      </c>
      <c r="I36" s="83">
        <v>0</v>
      </c>
      <c r="J36" s="83">
        <v>6.4122799998642011</v>
      </c>
      <c r="K36" s="83">
        <v>10.432829805806875</v>
      </c>
      <c r="L36" s="83">
        <v>23.132147350178816</v>
      </c>
      <c r="M36" s="83">
        <v>17.289596538700959</v>
      </c>
      <c r="N36" s="83">
        <v>15.888531965564621</v>
      </c>
      <c r="O36" s="83">
        <v>38.830012522000068</v>
      </c>
      <c r="P36" s="83">
        <v>38.777113456691843</v>
      </c>
      <c r="Q36" s="83">
        <v>33.857446842428665</v>
      </c>
    </row>
    <row r="37" spans="1:17" x14ac:dyDescent="0.25">
      <c r="A37" s="154" t="s">
        <v>30</v>
      </c>
      <c r="B37" s="83">
        <v>69.792424429077698</v>
      </c>
      <c r="C37" s="83">
        <v>25.196414759882394</v>
      </c>
      <c r="D37" s="83">
        <v>53.675833495589679</v>
      </c>
      <c r="E37" s="83">
        <v>79.066957154524673</v>
      </c>
      <c r="F37" s="83">
        <v>74.741428284874232</v>
      </c>
      <c r="G37" s="83">
        <v>75.612077068320616</v>
      </c>
      <c r="H37" s="83">
        <v>80.944731502776861</v>
      </c>
      <c r="I37" s="83">
        <v>81.711646876837648</v>
      </c>
      <c r="J37" s="83">
        <v>57.211776399869329</v>
      </c>
      <c r="K37" s="83">
        <v>53.7301344560601</v>
      </c>
      <c r="L37" s="83">
        <v>50.946361078984069</v>
      </c>
      <c r="M37" s="83">
        <v>63.318277806436726</v>
      </c>
      <c r="N37" s="83">
        <v>38.016004709683507</v>
      </c>
      <c r="O37" s="83">
        <v>23.824221738535911</v>
      </c>
      <c r="P37" s="83">
        <v>36.12735724118663</v>
      </c>
      <c r="Q37" s="83">
        <v>37.570063706723481</v>
      </c>
    </row>
    <row r="38" spans="1:17" x14ac:dyDescent="0.25">
      <c r="A38" s="154" t="s">
        <v>125</v>
      </c>
      <c r="B38" s="83">
        <v>100.22538645477827</v>
      </c>
      <c r="C38" s="83">
        <v>126.52439466903088</v>
      </c>
      <c r="D38" s="83">
        <v>115.6355090585765</v>
      </c>
      <c r="E38" s="83">
        <v>134.66027120902393</v>
      </c>
      <c r="F38" s="83">
        <v>146.6905017038178</v>
      </c>
      <c r="G38" s="83">
        <v>123.87444915593555</v>
      </c>
      <c r="H38" s="83">
        <v>116.37280321818453</v>
      </c>
      <c r="I38" s="83">
        <v>128.30829575358081</v>
      </c>
      <c r="J38" s="83">
        <v>143.87135591575384</v>
      </c>
      <c r="K38" s="83">
        <v>117.28654501869559</v>
      </c>
      <c r="L38" s="83">
        <v>116.63400235191801</v>
      </c>
      <c r="M38" s="83">
        <v>94.276357246601208</v>
      </c>
      <c r="N38" s="83">
        <v>130.04361323999998</v>
      </c>
      <c r="O38" s="83">
        <v>105.00908619377397</v>
      </c>
      <c r="P38" s="83">
        <v>97.193556107275711</v>
      </c>
      <c r="Q38" s="83">
        <v>100.90798354241346</v>
      </c>
    </row>
    <row r="39" spans="1:17" x14ac:dyDescent="0.25">
      <c r="A39" s="154" t="s">
        <v>29</v>
      </c>
      <c r="B39" s="83">
        <v>0</v>
      </c>
      <c r="C39" s="83">
        <v>0</v>
      </c>
      <c r="D39" s="83">
        <v>0</v>
      </c>
      <c r="E39" s="83">
        <v>0</v>
      </c>
      <c r="F39" s="83">
        <v>0</v>
      </c>
      <c r="G39" s="83">
        <v>0</v>
      </c>
      <c r="H39" s="83">
        <v>0</v>
      </c>
      <c r="I39" s="83">
        <v>0</v>
      </c>
      <c r="J39" s="83">
        <v>5.3930189971982587</v>
      </c>
      <c r="K39" s="83">
        <v>11.726384221002078</v>
      </c>
      <c r="L39" s="83">
        <v>17.469628963405754</v>
      </c>
      <c r="M39" s="83">
        <v>5.3492434630208248</v>
      </c>
      <c r="N39" s="83">
        <v>0.58485524771026443</v>
      </c>
      <c r="O39" s="83">
        <v>2.8750288724868924</v>
      </c>
      <c r="P39" s="83">
        <v>2.2981630103890538</v>
      </c>
      <c r="Q39" s="83">
        <v>3.3983908797152891</v>
      </c>
    </row>
    <row r="40" spans="1:17" x14ac:dyDescent="0.25">
      <c r="A40" s="154" t="s">
        <v>26</v>
      </c>
      <c r="B40" s="83">
        <v>72.195838243307122</v>
      </c>
      <c r="C40" s="83">
        <v>88.168117780768029</v>
      </c>
      <c r="D40" s="83">
        <v>59.164826423037852</v>
      </c>
      <c r="E40" s="83">
        <v>45.22837824801087</v>
      </c>
      <c r="F40" s="83">
        <v>52.248625801253205</v>
      </c>
      <c r="G40" s="83">
        <v>51.305836130482291</v>
      </c>
      <c r="H40" s="83">
        <v>50.565253291370652</v>
      </c>
      <c r="I40" s="83">
        <v>44.371243022785166</v>
      </c>
      <c r="J40" s="83">
        <v>35.6832366670208</v>
      </c>
      <c r="K40" s="83">
        <v>27.993062630827069</v>
      </c>
      <c r="L40" s="83">
        <v>30.740957926415895</v>
      </c>
      <c r="M40" s="83">
        <v>31.741697675822611</v>
      </c>
      <c r="N40" s="83">
        <v>32.147271659608428</v>
      </c>
      <c r="O40" s="83">
        <v>37.854956552064287</v>
      </c>
      <c r="P40" s="83">
        <v>38.914132132322791</v>
      </c>
      <c r="Q40" s="83">
        <v>39.020159424181934</v>
      </c>
    </row>
    <row r="41" spans="1:17" x14ac:dyDescent="0.25">
      <c r="A41" s="152" t="s">
        <v>329</v>
      </c>
      <c r="B41" s="151">
        <v>269.12627680795902</v>
      </c>
      <c r="C41" s="151">
        <v>266.54325245520141</v>
      </c>
      <c r="D41" s="151">
        <v>253.86240997467112</v>
      </c>
      <c r="E41" s="151">
        <v>287.72845179062176</v>
      </c>
      <c r="F41" s="151">
        <v>304.0895064332725</v>
      </c>
      <c r="G41" s="151">
        <v>278.65818039415387</v>
      </c>
      <c r="H41" s="151">
        <v>275.42532001370216</v>
      </c>
      <c r="I41" s="151">
        <v>282.65687294800387</v>
      </c>
      <c r="J41" s="151">
        <v>276.19074219967376</v>
      </c>
      <c r="K41" s="151">
        <v>245.74328459154631</v>
      </c>
      <c r="L41" s="151">
        <v>265.47010852322489</v>
      </c>
      <c r="M41" s="151">
        <v>235.52796970064693</v>
      </c>
      <c r="N41" s="151">
        <v>240.75586313618533</v>
      </c>
      <c r="O41" s="151">
        <v>231.54811764317893</v>
      </c>
      <c r="P41" s="151">
        <v>237.01146883096226</v>
      </c>
      <c r="Q41" s="151">
        <v>238.61560488384751</v>
      </c>
    </row>
    <row r="42" spans="1:17" x14ac:dyDescent="0.25">
      <c r="A42" s="150" t="s">
        <v>33</v>
      </c>
      <c r="B42" s="87">
        <v>50.652316227256563</v>
      </c>
      <c r="C42" s="87">
        <v>27.558822341147607</v>
      </c>
      <c r="D42" s="87">
        <v>25.836485018959984</v>
      </c>
      <c r="E42" s="87">
        <v>21.094053180456331</v>
      </c>
      <c r="F42" s="87">
        <v>18.058254419677219</v>
      </c>
      <c r="G42" s="87">
        <v>15.182566010940112</v>
      </c>
      <c r="H42" s="87">
        <v>16.88378844859087</v>
      </c>
      <c r="I42" s="87">
        <v>16.692493140467917</v>
      </c>
      <c r="J42" s="87">
        <v>11.3361678165685</v>
      </c>
      <c r="K42" s="87">
        <v>4.7318132276786038</v>
      </c>
      <c r="L42" s="87">
        <v>3.1657710465978597</v>
      </c>
      <c r="M42" s="87">
        <v>0.8267978566931834</v>
      </c>
      <c r="N42" s="87">
        <v>1.0088594517741178</v>
      </c>
      <c r="O42" s="87">
        <v>0.89278749788890055</v>
      </c>
      <c r="P42" s="87">
        <v>0.96469649536086288</v>
      </c>
      <c r="Q42" s="87">
        <v>0.89453308819956023</v>
      </c>
    </row>
    <row r="43" spans="1:17" x14ac:dyDescent="0.25">
      <c r="A43" s="150" t="s">
        <v>31</v>
      </c>
      <c r="B43" s="87">
        <v>8.2915955134172119</v>
      </c>
      <c r="C43" s="87">
        <v>9.2503834218559629</v>
      </c>
      <c r="D43" s="87">
        <v>8.241406495130029</v>
      </c>
      <c r="E43" s="87">
        <v>7.6402266421066987</v>
      </c>
      <c r="F43" s="87">
        <v>7.3207178739888281</v>
      </c>
      <c r="G43" s="87">
        <v>7.4133410802646837</v>
      </c>
      <c r="H43" s="87">
        <v>6.9338891528941469</v>
      </c>
      <c r="I43" s="87">
        <v>5.0067634087850177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150" t="s">
        <v>30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0" t="s">
        <v>125</v>
      </c>
      <c r="B45" s="87">
        <v>32.51921480498023</v>
      </c>
      <c r="C45" s="87">
        <v>18.007293406201779</v>
      </c>
      <c r="D45" s="87">
        <v>30.483937382195144</v>
      </c>
      <c r="E45" s="87">
        <v>66.481718039476618</v>
      </c>
      <c r="F45" s="87">
        <v>29.621580757480434</v>
      </c>
      <c r="G45" s="87">
        <v>30.993628678977149</v>
      </c>
      <c r="H45" s="87">
        <v>23.215923452705916</v>
      </c>
      <c r="I45" s="87">
        <v>33.371119178226884</v>
      </c>
      <c r="J45" s="87">
        <v>1.9018231521785027</v>
      </c>
      <c r="K45" s="87">
        <v>0.91002548327704869</v>
      </c>
      <c r="L45" s="87">
        <v>0.48930167534342539</v>
      </c>
      <c r="M45" s="87">
        <v>8.9421577251420178E-2</v>
      </c>
      <c r="N45" s="87">
        <v>9.2263489466819698E-2</v>
      </c>
      <c r="O45" s="87">
        <v>7.7414816734584779E-2</v>
      </c>
      <c r="P45" s="87">
        <v>8.0119047138601962E-2</v>
      </c>
      <c r="Q45" s="87">
        <v>7.8012350449116682E-2</v>
      </c>
    </row>
    <row r="46" spans="1:17" x14ac:dyDescent="0.25">
      <c r="A46" s="150" t="s">
        <v>29</v>
      </c>
      <c r="B46" s="87">
        <v>10.134232459882337</v>
      </c>
      <c r="C46" s="87">
        <v>24.356669981306169</v>
      </c>
      <c r="D46" s="87">
        <v>25.073774984320899</v>
      </c>
      <c r="E46" s="87">
        <v>34.073459281199455</v>
      </c>
      <c r="F46" s="87">
        <v>55.45580684783237</v>
      </c>
      <c r="G46" s="87">
        <v>15.2736597486994</v>
      </c>
      <c r="H46" s="87">
        <v>14.224007098102099</v>
      </c>
      <c r="I46" s="87">
        <v>23.187732964690372</v>
      </c>
      <c r="J46" s="87">
        <v>10.256144980767788</v>
      </c>
      <c r="K46" s="87">
        <v>5.5270170718853411</v>
      </c>
      <c r="L46" s="87">
        <v>2.4647388595112805</v>
      </c>
      <c r="M46" s="87">
        <v>0.26313619271011834</v>
      </c>
      <c r="N46" s="87">
        <v>3.8222495807951271E-2</v>
      </c>
      <c r="O46" s="87">
        <v>6.7969331375374198E-2</v>
      </c>
      <c r="P46" s="87">
        <v>5.878399823395624E-2</v>
      </c>
      <c r="Q46" s="87">
        <v>9.2325970238112398E-2</v>
      </c>
    </row>
    <row r="47" spans="1:17" x14ac:dyDescent="0.25">
      <c r="A47" s="150" t="s">
        <v>28</v>
      </c>
      <c r="B47" s="87">
        <v>118.12685944440798</v>
      </c>
      <c r="C47" s="87">
        <v>153.04404425168184</v>
      </c>
      <c r="D47" s="87">
        <v>128.10688938014607</v>
      </c>
      <c r="E47" s="87">
        <v>113.67866468933212</v>
      </c>
      <c r="F47" s="87">
        <v>128.63101586588854</v>
      </c>
      <c r="G47" s="87">
        <v>143.06616388662314</v>
      </c>
      <c r="H47" s="87">
        <v>148.57639001212115</v>
      </c>
      <c r="I47" s="87">
        <v>133.8046219451281</v>
      </c>
      <c r="J47" s="87">
        <v>181.28190582556039</v>
      </c>
      <c r="K47" s="87">
        <v>162.15389669046255</v>
      </c>
      <c r="L47" s="87">
        <v>185.1451661002119</v>
      </c>
      <c r="M47" s="87">
        <v>152.90159917691471</v>
      </c>
      <c r="N47" s="87">
        <v>165.84654019603875</v>
      </c>
      <c r="O47" s="87">
        <v>150.9679060408304</v>
      </c>
      <c r="P47" s="87">
        <v>140.95130138244923</v>
      </c>
      <c r="Q47" s="87">
        <v>123.71414235096331</v>
      </c>
    </row>
    <row r="48" spans="1:17" x14ac:dyDescent="0.25">
      <c r="A48" s="150" t="s">
        <v>26</v>
      </c>
      <c r="B48" s="87">
        <v>24.420287932262912</v>
      </c>
      <c r="C48" s="87">
        <v>13.001332247944177</v>
      </c>
      <c r="D48" s="87">
        <v>16.286781965383877</v>
      </c>
      <c r="E48" s="87">
        <v>23.68042248532397</v>
      </c>
      <c r="F48" s="87">
        <v>11.084801144559604</v>
      </c>
      <c r="G48" s="87">
        <v>13.467931233145118</v>
      </c>
      <c r="H48" s="87">
        <v>10.567476710766577</v>
      </c>
      <c r="I48" s="87">
        <v>12.161646582202316</v>
      </c>
      <c r="J48" s="87">
        <v>0.49732271419222068</v>
      </c>
      <c r="K48" s="87">
        <v>0.22984455000782983</v>
      </c>
      <c r="L48" s="87">
        <v>0.13631053644648311</v>
      </c>
      <c r="M48" s="87">
        <v>3.1682206015613334E-2</v>
      </c>
      <c r="N48" s="87">
        <v>2.4078949153414301E-2</v>
      </c>
      <c r="O48" s="87">
        <v>2.9335942072568198E-2</v>
      </c>
      <c r="P48" s="87">
        <v>3.3601007705274716E-2</v>
      </c>
      <c r="Q48" s="87">
        <v>3.1638656043969572E-2</v>
      </c>
    </row>
    <row r="49" spans="1:17" x14ac:dyDescent="0.25">
      <c r="A49" s="150" t="s">
        <v>25</v>
      </c>
      <c r="B49" s="87">
        <v>1.3568177555549539</v>
      </c>
      <c r="C49" s="87">
        <v>2.7105982377984432</v>
      </c>
      <c r="D49" s="87">
        <v>0.30020794566561915</v>
      </c>
      <c r="E49" s="87">
        <v>0.35318271224768039</v>
      </c>
      <c r="F49" s="87">
        <v>1.7168611687816231</v>
      </c>
      <c r="G49" s="87">
        <v>1.6575422208718049</v>
      </c>
      <c r="H49" s="87">
        <v>1.371078401681489</v>
      </c>
      <c r="I49" s="87">
        <v>1.520933734924248</v>
      </c>
      <c r="J49" s="87">
        <v>1.4710198894645348</v>
      </c>
      <c r="K49" s="87">
        <v>1.6582980929084481</v>
      </c>
      <c r="L49" s="87">
        <v>1.4355425633644616</v>
      </c>
      <c r="M49" s="87">
        <v>1.4812297534288286</v>
      </c>
      <c r="N49" s="87">
        <v>1.3766373454079244</v>
      </c>
      <c r="O49" s="87">
        <v>1.1164946467133172</v>
      </c>
      <c r="P49" s="87">
        <v>1.1043625517661793</v>
      </c>
      <c r="Q49" s="87">
        <v>0</v>
      </c>
    </row>
    <row r="50" spans="1:17" x14ac:dyDescent="0.25">
      <c r="A50" s="150" t="s">
        <v>86</v>
      </c>
      <c r="B50" s="87">
        <v>23.624952670196837</v>
      </c>
      <c r="C50" s="87">
        <v>18.614108567265458</v>
      </c>
      <c r="D50" s="87">
        <v>19.532926802869493</v>
      </c>
      <c r="E50" s="87">
        <v>18.736911572855579</v>
      </c>
      <c r="F50" s="87">
        <v>18.104951822638462</v>
      </c>
      <c r="G50" s="87">
        <v>14.84018690882135</v>
      </c>
      <c r="H50" s="87">
        <v>15.870412505048634</v>
      </c>
      <c r="I50" s="87">
        <v>20.400327927174484</v>
      </c>
      <c r="J50" s="87">
        <v>31.477277247790695</v>
      </c>
      <c r="K50" s="87">
        <v>31.839585414243466</v>
      </c>
      <c r="L50" s="87">
        <v>34.72745100530895</v>
      </c>
      <c r="M50" s="87">
        <v>40.003841038324225</v>
      </c>
      <c r="N50" s="87">
        <v>34.06715940267204</v>
      </c>
      <c r="O50" s="87">
        <v>44.194279308689424</v>
      </c>
      <c r="P50" s="87">
        <v>56.342230449411076</v>
      </c>
      <c r="Q50" s="87">
        <v>77.12572355718838</v>
      </c>
    </row>
    <row r="51" spans="1:17" x14ac:dyDescent="0.25">
      <c r="A51" s="150" t="s">
        <v>22</v>
      </c>
      <c r="B51" s="87">
        <v>0</v>
      </c>
      <c r="C51" s="87">
        <v>0</v>
      </c>
      <c r="D51" s="87">
        <v>0</v>
      </c>
      <c r="E51" s="87">
        <v>1.9898131876232927</v>
      </c>
      <c r="F51" s="87">
        <v>34.095516532425393</v>
      </c>
      <c r="G51" s="87">
        <v>36.763160625811075</v>
      </c>
      <c r="H51" s="87">
        <v>37.782354231791281</v>
      </c>
      <c r="I51" s="87">
        <v>36.511234066404533</v>
      </c>
      <c r="J51" s="87">
        <v>37.969080573151111</v>
      </c>
      <c r="K51" s="87">
        <v>38.692804061083052</v>
      </c>
      <c r="L51" s="87">
        <v>37.905826736440538</v>
      </c>
      <c r="M51" s="87">
        <v>39.930261899308846</v>
      </c>
      <c r="N51" s="87">
        <v>38.302101805864311</v>
      </c>
      <c r="O51" s="87">
        <v>34.201930058874353</v>
      </c>
      <c r="P51" s="87">
        <v>37.476373898897052</v>
      </c>
      <c r="Q51" s="87">
        <v>36.679228910765055</v>
      </c>
    </row>
    <row r="52" spans="1:17" x14ac:dyDescent="0.25">
      <c r="A52" s="152" t="s">
        <v>328</v>
      </c>
      <c r="B52" s="151">
        <v>26.912627680795907</v>
      </c>
      <c r="C52" s="151">
        <v>26.654325245520148</v>
      </c>
      <c r="D52" s="151">
        <v>25.386240997467116</v>
      </c>
      <c r="E52" s="151">
        <v>28.77284517906218</v>
      </c>
      <c r="F52" s="151">
        <v>30.408950643327252</v>
      </c>
      <c r="G52" s="151">
        <v>27.865818039415391</v>
      </c>
      <c r="H52" s="151">
        <v>27.542532001370223</v>
      </c>
      <c r="I52" s="151">
        <v>28.265687294800401</v>
      </c>
      <c r="J52" s="151">
        <v>27.619074219967384</v>
      </c>
      <c r="K52" s="151">
        <v>24.574328459154639</v>
      </c>
      <c r="L52" s="151">
        <v>26.547010852322501</v>
      </c>
      <c r="M52" s="151">
        <v>23.552796970064705</v>
      </c>
      <c r="N52" s="151">
        <v>24.075586313618537</v>
      </c>
      <c r="O52" s="151">
        <v>23.154811764317902</v>
      </c>
      <c r="P52" s="151">
        <v>23.701146883096229</v>
      </c>
      <c r="Q52" s="151">
        <v>23.861560488384757</v>
      </c>
    </row>
    <row r="53" spans="1:17" x14ac:dyDescent="0.25">
      <c r="A53" s="156" t="s">
        <v>321</v>
      </c>
      <c r="B53" s="204">
        <v>278.40649324961282</v>
      </c>
      <c r="C53" s="204">
        <v>275.7343990915877</v>
      </c>
      <c r="D53" s="204">
        <v>262.61628618069426</v>
      </c>
      <c r="E53" s="204">
        <v>297.65012254202247</v>
      </c>
      <c r="F53" s="204">
        <v>314.57535148269562</v>
      </c>
      <c r="G53" s="204">
        <v>288.26708316636609</v>
      </c>
      <c r="H53" s="204">
        <v>284.92274484176085</v>
      </c>
      <c r="I53" s="204">
        <v>292.40366167034892</v>
      </c>
      <c r="J53" s="204">
        <v>285.71456089621427</v>
      </c>
      <c r="K53" s="204">
        <v>254.21719095677204</v>
      </c>
      <c r="L53" s="204">
        <v>274.62425019643962</v>
      </c>
      <c r="M53" s="204">
        <v>243.6496238282555</v>
      </c>
      <c r="N53" s="204">
        <v>249.0577894512262</v>
      </c>
      <c r="O53" s="204">
        <v>239.53253549294374</v>
      </c>
      <c r="P53" s="204">
        <v>245.18427810099541</v>
      </c>
      <c r="Q53" s="204">
        <v>246.8437291901871</v>
      </c>
    </row>
    <row r="54" spans="1:17" x14ac:dyDescent="0.25">
      <c r="A54" s="152" t="s">
        <v>327</v>
      </c>
      <c r="B54" s="151">
        <v>55.68129864992256</v>
      </c>
      <c r="C54" s="151">
        <v>55.146879818317537</v>
      </c>
      <c r="D54" s="151">
        <v>52.523257236138846</v>
      </c>
      <c r="E54" s="151">
        <v>59.530024508404502</v>
      </c>
      <c r="F54" s="151">
        <v>62.915070296539128</v>
      </c>
      <c r="G54" s="151">
        <v>57.65341663327321</v>
      </c>
      <c r="H54" s="151">
        <v>56.984548968352172</v>
      </c>
      <c r="I54" s="151">
        <v>58.480732334069778</v>
      </c>
      <c r="J54" s="151">
        <v>57.142912179242849</v>
      </c>
      <c r="K54" s="151">
        <v>50.843438191354409</v>
      </c>
      <c r="L54" s="151">
        <v>54.924850039287925</v>
      </c>
      <c r="M54" s="151">
        <v>48.729924765651099</v>
      </c>
      <c r="N54" s="151">
        <v>49.81155789024524</v>
      </c>
      <c r="O54" s="151">
        <v>47.906507098588747</v>
      </c>
      <c r="P54" s="151">
        <v>49.036855620199084</v>
      </c>
      <c r="Q54" s="151">
        <v>49.36874583803742</v>
      </c>
    </row>
    <row r="55" spans="1:17" x14ac:dyDescent="0.25">
      <c r="A55" s="152" t="s">
        <v>326</v>
      </c>
      <c r="B55" s="151">
        <v>22.272519459969025</v>
      </c>
      <c r="C55" s="151">
        <v>22.05875192732702</v>
      </c>
      <c r="D55" s="151">
        <v>21.009302894455548</v>
      </c>
      <c r="E55" s="151">
        <v>23.812009803361796</v>
      </c>
      <c r="F55" s="151">
        <v>25.166028118615657</v>
      </c>
      <c r="G55" s="151">
        <v>23.061366653309285</v>
      </c>
      <c r="H55" s="151">
        <v>22.79381958734087</v>
      </c>
      <c r="I55" s="151">
        <v>23.392292933627914</v>
      </c>
      <c r="J55" s="151">
        <v>22.85716487169714</v>
      </c>
      <c r="K55" s="151">
        <v>20.337375276541767</v>
      </c>
      <c r="L55" s="151">
        <v>21.969940015715171</v>
      </c>
      <c r="M55" s="151">
        <v>19.491969906260444</v>
      </c>
      <c r="N55" s="151">
        <v>19.9246231560981</v>
      </c>
      <c r="O55" s="151">
        <v>19.1626028394355</v>
      </c>
      <c r="P55" s="151">
        <v>19.614742248079637</v>
      </c>
      <c r="Q55" s="151">
        <v>19.747498335214967</v>
      </c>
    </row>
    <row r="56" spans="1:17" x14ac:dyDescent="0.25">
      <c r="A56" s="150" t="s">
        <v>33</v>
      </c>
      <c r="B56" s="87">
        <v>4.1919158257039921</v>
      </c>
      <c r="C56" s="87">
        <v>2.2807301247846299</v>
      </c>
      <c r="D56" s="87">
        <v>2.1381918636380677</v>
      </c>
      <c r="E56" s="87">
        <v>1.7457147459687998</v>
      </c>
      <c r="F56" s="87">
        <v>1.4944762278353558</v>
      </c>
      <c r="G56" s="87">
        <v>1.2564882215950439</v>
      </c>
      <c r="H56" s="87">
        <v>1.3972790440213136</v>
      </c>
      <c r="I56" s="87">
        <v>1.3814477081766554</v>
      </c>
      <c r="J56" s="87">
        <v>0.93816561240566898</v>
      </c>
      <c r="K56" s="87">
        <v>0.39159833608374656</v>
      </c>
      <c r="L56" s="87">
        <v>0.261994845235685</v>
      </c>
      <c r="M56" s="87">
        <v>6.8424650209091054E-2</v>
      </c>
      <c r="N56" s="87">
        <v>8.3491816698547688E-2</v>
      </c>
      <c r="O56" s="87">
        <v>7.3885861894253849E-2</v>
      </c>
      <c r="P56" s="87">
        <v>7.983695134020935E-2</v>
      </c>
      <c r="Q56" s="87">
        <v>7.4030324540653267E-2</v>
      </c>
    </row>
    <row r="57" spans="1:17" x14ac:dyDescent="0.25">
      <c r="A57" s="150" t="s">
        <v>31</v>
      </c>
      <c r="B57" s="87">
        <v>0.68620100800694173</v>
      </c>
      <c r="C57" s="87">
        <v>0.7655489728432523</v>
      </c>
      <c r="D57" s="87">
        <v>0.68204743407972668</v>
      </c>
      <c r="E57" s="87">
        <v>0.63229461865710612</v>
      </c>
      <c r="F57" s="87">
        <v>0.60585251370942017</v>
      </c>
      <c r="G57" s="87">
        <v>0.61351788250466366</v>
      </c>
      <c r="H57" s="87">
        <v>0.57383910230848123</v>
      </c>
      <c r="I57" s="87">
        <v>0.41435283383048427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30</v>
      </c>
      <c r="B58" s="87">
        <v>0</v>
      </c>
      <c r="C58" s="87">
        <v>0</v>
      </c>
      <c r="D58" s="87">
        <v>0</v>
      </c>
      <c r="E58" s="87">
        <v>0</v>
      </c>
      <c r="F58" s="87">
        <v>0</v>
      </c>
      <c r="G58" s="87">
        <v>0</v>
      </c>
      <c r="H58" s="87">
        <v>0</v>
      </c>
      <c r="I58" s="87">
        <v>0</v>
      </c>
      <c r="J58" s="87">
        <v>0</v>
      </c>
      <c r="K58" s="87">
        <v>0</v>
      </c>
      <c r="L58" s="87">
        <v>0</v>
      </c>
      <c r="M58" s="87">
        <v>0</v>
      </c>
      <c r="N58" s="87">
        <v>0</v>
      </c>
      <c r="O58" s="87">
        <v>0</v>
      </c>
      <c r="P58" s="87">
        <v>0</v>
      </c>
      <c r="Q58" s="87">
        <v>0</v>
      </c>
    </row>
    <row r="59" spans="1:17" x14ac:dyDescent="0.25">
      <c r="A59" s="150" t="s">
        <v>125</v>
      </c>
      <c r="B59" s="87">
        <v>2.6912453631707782</v>
      </c>
      <c r="C59" s="87">
        <v>1.4902587646511818</v>
      </c>
      <c r="D59" s="87">
        <v>2.5228086109402881</v>
      </c>
      <c r="E59" s="87">
        <v>5.5019352860256507</v>
      </c>
      <c r="F59" s="87">
        <v>2.4514411661363118</v>
      </c>
      <c r="G59" s="87">
        <v>2.5649899596394885</v>
      </c>
      <c r="H59" s="87">
        <v>1.9213178029825588</v>
      </c>
      <c r="I59" s="87">
        <v>2.7617477940601565</v>
      </c>
      <c r="J59" s="87">
        <v>0.15739226086994507</v>
      </c>
      <c r="K59" s="87">
        <v>7.5312453788445408E-2</v>
      </c>
      <c r="L59" s="87">
        <v>4.0493931752559345E-2</v>
      </c>
      <c r="M59" s="87">
        <v>7.4004063932209818E-3</v>
      </c>
      <c r="N59" s="87">
        <v>7.6355991282885281E-3</v>
      </c>
      <c r="O59" s="87">
        <v>6.4067434538966723E-3</v>
      </c>
      <c r="P59" s="87">
        <v>6.630541832160163E-3</v>
      </c>
      <c r="Q59" s="87">
        <v>6.4561945199268986E-3</v>
      </c>
    </row>
    <row r="60" spans="1:17" x14ac:dyDescent="0.25">
      <c r="A60" s="150" t="s">
        <v>29</v>
      </c>
      <c r="B60" s="87">
        <v>0.83869510012819348</v>
      </c>
      <c r="C60" s="87">
        <v>2.0157244122460281</v>
      </c>
      <c r="D60" s="87">
        <v>2.075071033185178</v>
      </c>
      <c r="E60" s="87">
        <v>2.819872492237196</v>
      </c>
      <c r="F60" s="87">
        <v>4.5894460839585411</v>
      </c>
      <c r="G60" s="87">
        <v>1.2640270136854679</v>
      </c>
      <c r="H60" s="87">
        <v>1.1771592081187947</v>
      </c>
      <c r="I60" s="87">
        <v>1.9189847970778242</v>
      </c>
      <c r="J60" s="87">
        <v>0.84878441220147227</v>
      </c>
      <c r="K60" s="87">
        <v>0.45740830939740756</v>
      </c>
      <c r="L60" s="87">
        <v>0.20397838837334736</v>
      </c>
      <c r="M60" s="87">
        <v>2.1776788362216696E-2</v>
      </c>
      <c r="N60" s="87">
        <v>3.1632410323821744E-3</v>
      </c>
      <c r="O60" s="87">
        <v>5.6250481138240722E-3</v>
      </c>
      <c r="P60" s="87">
        <v>4.8648826124653441E-3</v>
      </c>
      <c r="Q60" s="87">
        <v>7.6407699507403375E-3</v>
      </c>
    </row>
    <row r="61" spans="1:17" x14ac:dyDescent="0.25">
      <c r="A61" s="150" t="s">
        <v>28</v>
      </c>
      <c r="B61" s="87">
        <v>9.7760159540199734</v>
      </c>
      <c r="C61" s="87">
        <v>12.665714007035742</v>
      </c>
      <c r="D61" s="87">
        <v>10.601949465943125</v>
      </c>
      <c r="E61" s="87">
        <v>9.4078894915309341</v>
      </c>
      <c r="F61" s="87">
        <v>10.645325450970086</v>
      </c>
      <c r="G61" s="87">
        <v>11.83995839061709</v>
      </c>
      <c r="H61" s="87">
        <v>12.295977104451406</v>
      </c>
      <c r="I61" s="87">
        <v>11.073485954079569</v>
      </c>
      <c r="J61" s="87">
        <v>15.002640482115345</v>
      </c>
      <c r="K61" s="87">
        <v>13.419632829555523</v>
      </c>
      <c r="L61" s="87">
        <v>15.322358573810643</v>
      </c>
      <c r="M61" s="87">
        <v>12.65392544912398</v>
      </c>
      <c r="N61" s="87">
        <v>13.725230912775624</v>
      </c>
      <c r="O61" s="87">
        <v>12.493895672344587</v>
      </c>
      <c r="P61" s="87">
        <v>11.664935286823386</v>
      </c>
      <c r="Q61" s="87">
        <v>10.238411780769379</v>
      </c>
    </row>
    <row r="62" spans="1:17" x14ac:dyDescent="0.25">
      <c r="A62" s="150" t="s">
        <v>26</v>
      </c>
      <c r="B62" s="87">
        <v>2.0209893461183102</v>
      </c>
      <c r="C62" s="87">
        <v>1.0759723239677941</v>
      </c>
      <c r="D62" s="87">
        <v>1.3478716109283211</v>
      </c>
      <c r="E62" s="87">
        <v>1.959759102233708</v>
      </c>
      <c r="F62" s="87">
        <v>0.91736285334286372</v>
      </c>
      <c r="G62" s="87">
        <v>1.1145874123982169</v>
      </c>
      <c r="H62" s="87">
        <v>0.8745497967530963</v>
      </c>
      <c r="I62" s="87">
        <v>1.0064810964581228</v>
      </c>
      <c r="J62" s="87">
        <v>4.1157741864183785E-2</v>
      </c>
      <c r="K62" s="87">
        <v>1.9021617931682468E-2</v>
      </c>
      <c r="L62" s="87">
        <v>1.1280871981777916E-2</v>
      </c>
      <c r="M62" s="87">
        <v>2.6219756702576557E-3</v>
      </c>
      <c r="N62" s="87">
        <v>1.992740619592908E-3</v>
      </c>
      <c r="O62" s="87">
        <v>2.4278021025573686E-3</v>
      </c>
      <c r="P62" s="87">
        <v>2.7807730514710113E-3</v>
      </c>
      <c r="Q62" s="87">
        <v>2.6183715346733442E-3</v>
      </c>
    </row>
    <row r="63" spans="1:17" x14ac:dyDescent="0.25">
      <c r="A63" s="150" t="s">
        <v>25</v>
      </c>
      <c r="B63" s="87">
        <v>0.11228836597696173</v>
      </c>
      <c r="C63" s="87">
        <v>0.22432537140400913</v>
      </c>
      <c r="D63" s="87">
        <v>2.4844795503361591E-2</v>
      </c>
      <c r="E63" s="87">
        <v>2.922891411704941E-2</v>
      </c>
      <c r="F63" s="87">
        <v>0.14208506224399639</v>
      </c>
      <c r="G63" s="87">
        <v>0.13717590793421836</v>
      </c>
      <c r="H63" s="87">
        <v>0.11346855738053703</v>
      </c>
      <c r="I63" s="87">
        <v>0.12587037806269641</v>
      </c>
      <c r="J63" s="87">
        <v>0.12173957705913394</v>
      </c>
      <c r="K63" s="87">
        <v>0.1372384628613888</v>
      </c>
      <c r="L63" s="87">
        <v>0.11880352248533478</v>
      </c>
      <c r="M63" s="87">
        <v>0.1225845313182479</v>
      </c>
      <c r="N63" s="87">
        <v>0.11392860789582825</v>
      </c>
      <c r="O63" s="87">
        <v>9.2399556969377988E-2</v>
      </c>
      <c r="P63" s="87">
        <v>9.1395521525476905E-2</v>
      </c>
      <c r="Q63" s="87">
        <v>0</v>
      </c>
    </row>
    <row r="64" spans="1:17" x14ac:dyDescent="0.25">
      <c r="A64" s="150" t="s">
        <v>86</v>
      </c>
      <c r="B64" s="87">
        <v>1.9551684968438765</v>
      </c>
      <c r="C64" s="87">
        <v>1.5404779503943831</v>
      </c>
      <c r="D64" s="87">
        <v>1.6165180802374757</v>
      </c>
      <c r="E64" s="87">
        <v>1.5506409577535651</v>
      </c>
      <c r="F64" s="87">
        <v>1.4983408404942173</v>
      </c>
      <c r="G64" s="87">
        <v>1.2281533993507325</v>
      </c>
      <c r="H64" s="87">
        <v>1.3134134486936802</v>
      </c>
      <c r="I64" s="87">
        <v>1.6883030008696127</v>
      </c>
      <c r="J64" s="87">
        <v>2.6050160480930233</v>
      </c>
      <c r="K64" s="87">
        <v>2.6350001722132523</v>
      </c>
      <c r="L64" s="87">
        <v>2.8739959452669481</v>
      </c>
      <c r="M64" s="87">
        <v>3.3106627066199366</v>
      </c>
      <c r="N64" s="87">
        <v>2.8193511229797559</v>
      </c>
      <c r="O64" s="87">
        <v>3.6574575979605046</v>
      </c>
      <c r="P64" s="87">
        <v>4.6628052785719518</v>
      </c>
      <c r="Q64" s="87">
        <v>6.3828185012845564</v>
      </c>
    </row>
    <row r="65" spans="1:17" x14ac:dyDescent="0.25">
      <c r="A65" s="150" t="s">
        <v>22</v>
      </c>
      <c r="B65" s="87">
        <v>0</v>
      </c>
      <c r="C65" s="87">
        <v>0</v>
      </c>
      <c r="D65" s="87">
        <v>0</v>
      </c>
      <c r="E65" s="87">
        <v>0.16467419483778975</v>
      </c>
      <c r="F65" s="87">
        <v>2.8216979199248602</v>
      </c>
      <c r="G65" s="87">
        <v>3.0424684655843652</v>
      </c>
      <c r="H65" s="87">
        <v>3.126815522631003</v>
      </c>
      <c r="I65" s="87">
        <v>3.0216193710127892</v>
      </c>
      <c r="J65" s="87">
        <v>3.1422687370883677</v>
      </c>
      <c r="K65" s="87">
        <v>3.2021630947103219</v>
      </c>
      <c r="L65" s="87">
        <v>3.1370339368088729</v>
      </c>
      <c r="M65" s="87">
        <v>3.3045733985634915</v>
      </c>
      <c r="N65" s="87">
        <v>3.1698291149680813</v>
      </c>
      <c r="O65" s="87">
        <v>2.8305045565964986</v>
      </c>
      <c r="P65" s="87">
        <v>3.1014930123225151</v>
      </c>
      <c r="Q65" s="87">
        <v>3.0355223926150394</v>
      </c>
    </row>
    <row r="66" spans="1:17" x14ac:dyDescent="0.25">
      <c r="A66" s="152" t="s">
        <v>325</v>
      </c>
      <c r="B66" s="151">
        <v>200.45267513972121</v>
      </c>
      <c r="C66" s="151">
        <v>198.52876734594315</v>
      </c>
      <c r="D66" s="151">
        <v>189.08372605009984</v>
      </c>
      <c r="E66" s="151">
        <v>214.3080882302562</v>
      </c>
      <c r="F66" s="151">
        <v>226.49425306754085</v>
      </c>
      <c r="G66" s="151">
        <v>207.55229987978356</v>
      </c>
      <c r="H66" s="151">
        <v>205.14437628606782</v>
      </c>
      <c r="I66" s="151">
        <v>210.53063640265123</v>
      </c>
      <c r="J66" s="151">
        <v>205.71448384527426</v>
      </c>
      <c r="K66" s="151">
        <v>183.03637748887587</v>
      </c>
      <c r="L66" s="151">
        <v>197.72946014143653</v>
      </c>
      <c r="M66" s="151">
        <v>175.42772915634396</v>
      </c>
      <c r="N66" s="151">
        <v>179.32160840488285</v>
      </c>
      <c r="O66" s="151">
        <v>172.4634255549195</v>
      </c>
      <c r="P66" s="151">
        <v>176.5326802327167</v>
      </c>
      <c r="Q66" s="151">
        <v>177.72748501693471</v>
      </c>
    </row>
    <row r="67" spans="1:17" x14ac:dyDescent="0.25">
      <c r="A67" s="156" t="s">
        <v>333</v>
      </c>
      <c r="B67" s="204">
        <v>414.25317554731987</v>
      </c>
      <c r="C67" s="204">
        <v>451.14242249999995</v>
      </c>
      <c r="D67" s="204">
        <v>452.56434649999994</v>
      </c>
      <c r="E67" s="204">
        <v>289.37039307575935</v>
      </c>
      <c r="F67" s="204">
        <v>98.974542108003845</v>
      </c>
      <c r="G67" s="204">
        <v>110.30402062903615</v>
      </c>
      <c r="H67" s="204">
        <v>97.574747297931495</v>
      </c>
      <c r="I67" s="204">
        <v>93.443917285182948</v>
      </c>
      <c r="J67" s="204">
        <v>87.612412180067778</v>
      </c>
      <c r="K67" s="204">
        <v>75.792316523745171</v>
      </c>
      <c r="L67" s="204">
        <v>77.617975521753493</v>
      </c>
      <c r="M67" s="204">
        <v>87.157165744423764</v>
      </c>
      <c r="N67" s="204">
        <v>98.030345299804779</v>
      </c>
      <c r="O67" s="204">
        <v>98.960249759042256</v>
      </c>
      <c r="P67" s="204">
        <v>102.62357618854591</v>
      </c>
      <c r="Q67" s="204">
        <v>106.25314937468717</v>
      </c>
    </row>
    <row r="68" spans="1:17" x14ac:dyDescent="0.25">
      <c r="A68" s="72" t="s">
        <v>319</v>
      </c>
      <c r="B68" s="306">
        <v>1099.687319012847</v>
      </c>
      <c r="C68" s="306">
        <v>1321.4930980563893</v>
      </c>
      <c r="D68" s="306">
        <v>1321.1144929126567</v>
      </c>
      <c r="E68" s="306">
        <v>1164.6789528281238</v>
      </c>
      <c r="F68" s="306">
        <v>1114.8791463745883</v>
      </c>
      <c r="G68" s="306">
        <v>1286.5987014573568</v>
      </c>
      <c r="H68" s="306">
        <v>1284.9583194070287</v>
      </c>
      <c r="I68" s="306">
        <v>1238.3581399502298</v>
      </c>
      <c r="J68" s="306">
        <v>1278.6478852595321</v>
      </c>
      <c r="K68" s="306">
        <v>1181.7970694193746</v>
      </c>
      <c r="L68" s="306">
        <v>1279.24835680245</v>
      </c>
      <c r="M68" s="306">
        <v>1328.0579264829139</v>
      </c>
      <c r="N68" s="306">
        <v>1271.7665180812241</v>
      </c>
      <c r="O68" s="306">
        <v>1297.8027097390773</v>
      </c>
      <c r="P68" s="306">
        <v>1191.5829037293188</v>
      </c>
      <c r="Q68" s="306">
        <v>1205.611205516052</v>
      </c>
    </row>
    <row r="70" spans="1:17" ht="12.75" x14ac:dyDescent="0.25">
      <c r="A70" s="98" t="str">
        <f>FBT_fec!$A$81</f>
        <v>Market shares of energy uses (%)</v>
      </c>
      <c r="B70" s="197"/>
      <c r="C70" s="197"/>
      <c r="D70" s="197"/>
      <c r="E70" s="197"/>
      <c r="F70" s="197"/>
      <c r="G70" s="197"/>
      <c r="H70" s="197"/>
      <c r="I70" s="197"/>
      <c r="J70" s="197"/>
      <c r="K70" s="197"/>
      <c r="L70" s="197"/>
      <c r="M70" s="197"/>
      <c r="N70" s="197"/>
      <c r="O70" s="197"/>
      <c r="P70" s="197"/>
      <c r="Q70" s="197"/>
    </row>
    <row r="72" spans="1:17" x14ac:dyDescent="0.25">
      <c r="A72" s="78" t="s">
        <v>3</v>
      </c>
      <c r="B72" s="77">
        <f t="shared" ref="B72:Q72" si="0">SUM(B$73:B$77,B$78,B$80:B$81,B$83:B$85,B$87:B$89,B$90:B$91)</f>
        <v>1.0000000000000002</v>
      </c>
      <c r="C72" s="77">
        <f t="shared" si="0"/>
        <v>0.99999999999999989</v>
      </c>
      <c r="D72" s="77">
        <f t="shared" si="0"/>
        <v>1</v>
      </c>
      <c r="E72" s="77">
        <f t="shared" si="0"/>
        <v>0.99999999999999989</v>
      </c>
      <c r="F72" s="77">
        <f t="shared" si="0"/>
        <v>0.99999999999999967</v>
      </c>
      <c r="G72" s="77">
        <f t="shared" si="0"/>
        <v>1</v>
      </c>
      <c r="H72" s="77">
        <f t="shared" si="0"/>
        <v>1</v>
      </c>
      <c r="I72" s="77">
        <f t="shared" si="0"/>
        <v>1</v>
      </c>
      <c r="J72" s="77">
        <f t="shared" si="0"/>
        <v>1</v>
      </c>
      <c r="K72" s="77">
        <f t="shared" si="0"/>
        <v>1</v>
      </c>
      <c r="L72" s="77">
        <f t="shared" si="0"/>
        <v>0.99999999999999989</v>
      </c>
      <c r="M72" s="77">
        <f t="shared" si="0"/>
        <v>1.0000000000000002</v>
      </c>
      <c r="N72" s="77">
        <f t="shared" si="0"/>
        <v>1</v>
      </c>
      <c r="O72" s="77">
        <f t="shared" si="0"/>
        <v>1</v>
      </c>
      <c r="P72" s="77">
        <f t="shared" si="0"/>
        <v>1.0000000000000002</v>
      </c>
      <c r="Q72" s="77">
        <f t="shared" si="0"/>
        <v>0.99999999999999978</v>
      </c>
    </row>
    <row r="73" spans="1:17" x14ac:dyDescent="0.25">
      <c r="A73" s="132" t="s">
        <v>83</v>
      </c>
      <c r="B73" s="203">
        <f t="shared" ref="B73:Q73" si="1">IF(B$6=0,0,B$6/B$5)</f>
        <v>7.3234653990273263E-3</v>
      </c>
      <c r="C73" s="203">
        <f t="shared" si="1"/>
        <v>7.4507530268552299E-3</v>
      </c>
      <c r="D73" s="203">
        <f t="shared" si="1"/>
        <v>7.424363101339094E-3</v>
      </c>
      <c r="E73" s="203">
        <f t="shared" si="1"/>
        <v>7.1225615749556485E-3</v>
      </c>
      <c r="F73" s="203">
        <f t="shared" si="1"/>
        <v>6.9363766733655094E-3</v>
      </c>
      <c r="G73" s="203">
        <f t="shared" si="1"/>
        <v>7.0810466873689176E-3</v>
      </c>
      <c r="H73" s="203">
        <f t="shared" si="1"/>
        <v>7.0285284635233014E-3</v>
      </c>
      <c r="I73" s="203">
        <f t="shared" si="1"/>
        <v>6.9514093076652001E-3</v>
      </c>
      <c r="J73" s="203">
        <f t="shared" si="1"/>
        <v>7.427987918222469E-3</v>
      </c>
      <c r="K73" s="203">
        <f t="shared" si="1"/>
        <v>7.2541066254331764E-3</v>
      </c>
      <c r="L73" s="203">
        <f t="shared" si="1"/>
        <v>7.2780925546705334E-3</v>
      </c>
      <c r="M73" s="203">
        <f t="shared" si="1"/>
        <v>7.4317018293783357E-3</v>
      </c>
      <c r="N73" s="203">
        <f t="shared" si="1"/>
        <v>7.3840726631385998E-3</v>
      </c>
      <c r="O73" s="203">
        <f t="shared" si="1"/>
        <v>7.4700034210269878E-3</v>
      </c>
      <c r="P73" s="203">
        <f t="shared" si="1"/>
        <v>7.4129838940904958E-3</v>
      </c>
      <c r="Q73" s="203">
        <f t="shared" si="1"/>
        <v>7.4040619178186102E-3</v>
      </c>
    </row>
    <row r="74" spans="1:17" x14ac:dyDescent="0.25">
      <c r="A74" s="76" t="s">
        <v>82</v>
      </c>
      <c r="B74" s="202">
        <f t="shared" ref="B74:Q74" si="2">IF(B$7=0,0,B$7/B$5)</f>
        <v>4.7351964349311212E-3</v>
      </c>
      <c r="C74" s="202">
        <f t="shared" si="2"/>
        <v>4.8070849853711064E-3</v>
      </c>
      <c r="D74" s="202">
        <f t="shared" si="2"/>
        <v>4.7886690881462036E-3</v>
      </c>
      <c r="E74" s="202">
        <f t="shared" si="2"/>
        <v>4.627487989493707E-3</v>
      </c>
      <c r="F74" s="202">
        <f t="shared" si="2"/>
        <v>4.5317299873086983E-3</v>
      </c>
      <c r="G74" s="202">
        <f t="shared" si="2"/>
        <v>4.6160862037146252E-3</v>
      </c>
      <c r="H74" s="202">
        <f t="shared" si="2"/>
        <v>4.5857852982023155E-3</v>
      </c>
      <c r="I74" s="202">
        <f t="shared" si="2"/>
        <v>4.5406718738146001E-3</v>
      </c>
      <c r="J74" s="202">
        <f t="shared" si="2"/>
        <v>4.8171755211252219E-3</v>
      </c>
      <c r="K74" s="202">
        <f t="shared" si="2"/>
        <v>4.7165409251772135E-3</v>
      </c>
      <c r="L74" s="202">
        <f t="shared" si="2"/>
        <v>4.7304244699564769E-3</v>
      </c>
      <c r="M74" s="202">
        <f t="shared" si="2"/>
        <v>4.8193063191758392E-3</v>
      </c>
      <c r="N74" s="202">
        <f t="shared" si="2"/>
        <v>4.7917296562395763E-3</v>
      </c>
      <c r="O74" s="202">
        <f t="shared" si="2"/>
        <v>4.841236991659518E-3</v>
      </c>
      <c r="P74" s="202">
        <f t="shared" si="2"/>
        <v>4.8082695488047026E-3</v>
      </c>
      <c r="Q74" s="202">
        <f t="shared" si="2"/>
        <v>4.8033781715611529E-3</v>
      </c>
    </row>
    <row r="75" spans="1:17" x14ac:dyDescent="0.25">
      <c r="A75" s="76" t="s">
        <v>81</v>
      </c>
      <c r="B75" s="202">
        <f t="shared" ref="B75:Q75" si="3">IF(B$8=0,0,B$8/B$5)</f>
        <v>9.139386749916276E-3</v>
      </c>
      <c r="C75" s="202">
        <f t="shared" si="3"/>
        <v>9.2539816475443563E-3</v>
      </c>
      <c r="D75" s="202">
        <f t="shared" si="3"/>
        <v>9.215298972612725E-3</v>
      </c>
      <c r="E75" s="202">
        <f t="shared" si="3"/>
        <v>8.982981592914786E-3</v>
      </c>
      <c r="F75" s="202">
        <f t="shared" si="3"/>
        <v>8.8552874360137077E-3</v>
      </c>
      <c r="G75" s="202">
        <f t="shared" si="3"/>
        <v>8.996796334733782E-3</v>
      </c>
      <c r="H75" s="202">
        <f t="shared" si="3"/>
        <v>8.9467948220748883E-3</v>
      </c>
      <c r="I75" s="202">
        <f t="shared" si="3"/>
        <v>8.8707415022142508E-3</v>
      </c>
      <c r="J75" s="202">
        <f t="shared" si="3"/>
        <v>9.3310140874484897E-3</v>
      </c>
      <c r="K75" s="202">
        <f t="shared" si="3"/>
        <v>9.1641389938533976E-3</v>
      </c>
      <c r="L75" s="202">
        <f t="shared" si="3"/>
        <v>9.187165165309227E-3</v>
      </c>
      <c r="M75" s="202">
        <f t="shared" si="3"/>
        <v>9.3344991124298168E-3</v>
      </c>
      <c r="N75" s="202">
        <f t="shared" si="3"/>
        <v>9.2887420443103028E-3</v>
      </c>
      <c r="O75" s="202">
        <f t="shared" si="3"/>
        <v>9.3702520830124692E-3</v>
      </c>
      <c r="P75" s="202">
        <f t="shared" si="3"/>
        <v>9.3156697412842462E-3</v>
      </c>
      <c r="Q75" s="202">
        <f t="shared" si="3"/>
        <v>9.3082643524069874E-3</v>
      </c>
    </row>
    <row r="76" spans="1:17" x14ac:dyDescent="0.25">
      <c r="A76" s="76" t="s">
        <v>80</v>
      </c>
      <c r="B76" s="202">
        <f t="shared" ref="B76:Q76" si="4">IF(B$9=0,0,B$9/B$5)</f>
        <v>5.0156471770332915E-3</v>
      </c>
      <c r="C76" s="202">
        <f t="shared" si="4"/>
        <v>5.2850490782683978E-3</v>
      </c>
      <c r="D76" s="202">
        <f t="shared" si="4"/>
        <v>5.2906481735105673E-3</v>
      </c>
      <c r="E76" s="202">
        <f t="shared" si="4"/>
        <v>4.4896990833278904E-3</v>
      </c>
      <c r="F76" s="202">
        <f t="shared" si="4"/>
        <v>3.9312453024838781E-3</v>
      </c>
      <c r="G76" s="202">
        <f t="shared" si="4"/>
        <v>4.1910516834210675E-3</v>
      </c>
      <c r="H76" s="202">
        <f t="shared" si="4"/>
        <v>4.0910988437390947E-3</v>
      </c>
      <c r="I76" s="202">
        <f t="shared" si="4"/>
        <v>3.9551539002268985E-3</v>
      </c>
      <c r="J76" s="202">
        <f t="shared" si="4"/>
        <v>4.835283398978249E-3</v>
      </c>
      <c r="K76" s="202">
        <f t="shared" si="4"/>
        <v>4.5098133145968534E-3</v>
      </c>
      <c r="L76" s="202">
        <f t="shared" si="4"/>
        <v>4.5546824318080511E-3</v>
      </c>
      <c r="M76" s="202">
        <f t="shared" si="4"/>
        <v>4.8425613669628251E-3</v>
      </c>
      <c r="N76" s="202">
        <f t="shared" si="4"/>
        <v>4.7536029734706001E-3</v>
      </c>
      <c r="O76" s="202">
        <f t="shared" si="4"/>
        <v>4.9183936982822845E-3</v>
      </c>
      <c r="P76" s="202">
        <f t="shared" si="4"/>
        <v>4.8110896250036393E-3</v>
      </c>
      <c r="Q76" s="202">
        <f t="shared" si="4"/>
        <v>4.789625011503121E-3</v>
      </c>
    </row>
    <row r="77" spans="1:17" x14ac:dyDescent="0.25">
      <c r="A77" s="129" t="s">
        <v>79</v>
      </c>
      <c r="B77" s="201">
        <f t="shared" ref="B77:Q77" si="5">IF(B$10=0,0,B$10/B$5)</f>
        <v>9.5301728653337681E-3</v>
      </c>
      <c r="C77" s="201">
        <f t="shared" si="5"/>
        <v>9.8520085148409327E-3</v>
      </c>
      <c r="D77" s="201">
        <f t="shared" si="5"/>
        <v>9.8379577925369818E-3</v>
      </c>
      <c r="E77" s="201">
        <f t="shared" si="5"/>
        <v>8.9358574821065129E-3</v>
      </c>
      <c r="F77" s="201">
        <f t="shared" si="5"/>
        <v>8.3241935973901171E-3</v>
      </c>
      <c r="G77" s="201">
        <f t="shared" si="5"/>
        <v>8.6502205053387137E-3</v>
      </c>
      <c r="H77" s="201">
        <f t="shared" si="5"/>
        <v>8.527033625721582E-3</v>
      </c>
      <c r="I77" s="201">
        <f t="shared" si="5"/>
        <v>8.3554242770982005E-3</v>
      </c>
      <c r="J77" s="201">
        <f t="shared" si="5"/>
        <v>9.4502342835688334E-3</v>
      </c>
      <c r="K77" s="201">
        <f t="shared" si="5"/>
        <v>9.0470590021067155E-3</v>
      </c>
      <c r="L77" s="201">
        <f t="shared" si="5"/>
        <v>9.1026510520287127E-3</v>
      </c>
      <c r="M77" s="201">
        <f t="shared" si="5"/>
        <v>9.4591253355240899E-3</v>
      </c>
      <c r="N77" s="201">
        <f t="shared" si="5"/>
        <v>9.3488544509309438E-3</v>
      </c>
      <c r="O77" s="201">
        <f t="shared" si="5"/>
        <v>9.5514827564040922E-3</v>
      </c>
      <c r="P77" s="201">
        <f t="shared" si="5"/>
        <v>9.4187796029249031E-3</v>
      </c>
      <c r="Q77" s="201">
        <f t="shared" si="5"/>
        <v>9.3940085225873975E-3</v>
      </c>
    </row>
    <row r="78" spans="1:17" x14ac:dyDescent="0.25">
      <c r="A78" s="127" t="s">
        <v>324</v>
      </c>
      <c r="B78" s="200">
        <f t="shared" ref="B78:Q78" si="6">IF(B$15=0,0,B$15/B$5)</f>
        <v>0.31394360453322956</v>
      </c>
      <c r="C78" s="200">
        <f t="shared" si="6"/>
        <v>0.28187141663348014</v>
      </c>
      <c r="D78" s="200">
        <f t="shared" si="6"/>
        <v>0.27524833222304373</v>
      </c>
      <c r="E78" s="200">
        <f t="shared" si="6"/>
        <v>0.33213434160687866</v>
      </c>
      <c r="F78" s="200">
        <f t="shared" si="6"/>
        <v>0.35799372102599181</v>
      </c>
      <c r="G78" s="200">
        <f t="shared" si="6"/>
        <v>0.32514815461866531</v>
      </c>
      <c r="H78" s="200">
        <f t="shared" si="6"/>
        <v>0.32413288823230152</v>
      </c>
      <c r="I78" s="200">
        <f t="shared" si="6"/>
        <v>0.33502247903340054</v>
      </c>
      <c r="J78" s="200">
        <f t="shared" si="6"/>
        <v>0.31463779130845643</v>
      </c>
      <c r="K78" s="200">
        <f t="shared" si="6"/>
        <v>0.31290590486657449</v>
      </c>
      <c r="L78" s="200">
        <f t="shared" si="6"/>
        <v>0.31101396127961067</v>
      </c>
      <c r="M78" s="200">
        <f t="shared" si="6"/>
        <v>0.30030481184669511</v>
      </c>
      <c r="N78" s="200">
        <f t="shared" si="6"/>
        <v>0.32329443853736151</v>
      </c>
      <c r="O78" s="200">
        <f t="shared" si="6"/>
        <v>0.35033394245321964</v>
      </c>
      <c r="P78" s="200">
        <f t="shared" si="6"/>
        <v>0.33562661118851411</v>
      </c>
      <c r="Q78" s="200">
        <f t="shared" si="6"/>
        <v>0.34665312927555814</v>
      </c>
    </row>
    <row r="79" spans="1:17" x14ac:dyDescent="0.25">
      <c r="A79" s="127" t="s">
        <v>323</v>
      </c>
      <c r="B79" s="200">
        <f t="shared" ref="B79:Q79" si="7">IF(B$26=0,0,B$26/B$5)</f>
        <v>0.38697958237700852</v>
      </c>
      <c r="C79" s="200">
        <f t="shared" si="7"/>
        <v>0.3908472977299795</v>
      </c>
      <c r="D79" s="200">
        <f t="shared" si="7"/>
        <v>0.38977659389869085</v>
      </c>
      <c r="E79" s="200">
        <f t="shared" si="7"/>
        <v>0.37850982356209978</v>
      </c>
      <c r="F79" s="200">
        <f t="shared" si="7"/>
        <v>0.37774002003424756</v>
      </c>
      <c r="G79" s="200">
        <f t="shared" si="7"/>
        <v>0.37771025131823371</v>
      </c>
      <c r="H79" s="200">
        <f t="shared" si="7"/>
        <v>0.37799428873069213</v>
      </c>
      <c r="I79" s="200">
        <f t="shared" si="7"/>
        <v>0.37692989043147795</v>
      </c>
      <c r="J79" s="200">
        <f t="shared" si="7"/>
        <v>0.39309537006959144</v>
      </c>
      <c r="K79" s="200">
        <f t="shared" si="7"/>
        <v>0.38782910844946139</v>
      </c>
      <c r="L79" s="200">
        <f t="shared" si="7"/>
        <v>0.39013334880936656</v>
      </c>
      <c r="M79" s="200">
        <f t="shared" si="7"/>
        <v>0.37336733453320642</v>
      </c>
      <c r="N79" s="200">
        <f t="shared" si="7"/>
        <v>0.36016890493556314</v>
      </c>
      <c r="O79" s="200">
        <f t="shared" si="7"/>
        <v>0.32316536003604573</v>
      </c>
      <c r="P79" s="200">
        <f t="shared" si="7"/>
        <v>0.35562465913705799</v>
      </c>
      <c r="Q79" s="200">
        <f t="shared" si="7"/>
        <v>0.34311598787624964</v>
      </c>
    </row>
    <row r="80" spans="1:17" x14ac:dyDescent="0.25">
      <c r="A80" s="142" t="s">
        <v>332</v>
      </c>
      <c r="B80" s="199">
        <f t="shared" ref="B80:Q80" si="8">IF(B$27=0,0,B$27/B$5)</f>
        <v>0.35761974300209537</v>
      </c>
      <c r="C80" s="199">
        <f t="shared" si="8"/>
        <v>0.36187339694855364</v>
      </c>
      <c r="D80" s="199">
        <f t="shared" si="8"/>
        <v>0.361024919967459</v>
      </c>
      <c r="E80" s="199">
        <f t="shared" si="8"/>
        <v>0.34804537922935813</v>
      </c>
      <c r="F80" s="199">
        <f t="shared" si="8"/>
        <v>0.34590251176343301</v>
      </c>
      <c r="G80" s="199">
        <f t="shared" si="8"/>
        <v>0.34608325152103075</v>
      </c>
      <c r="H80" s="199">
        <f t="shared" si="8"/>
        <v>0.34626314217240795</v>
      </c>
      <c r="I80" s="199">
        <f t="shared" si="8"/>
        <v>0.34509906926281031</v>
      </c>
      <c r="J80" s="199">
        <f t="shared" si="8"/>
        <v>0.36207734932645663</v>
      </c>
      <c r="K80" s="199">
        <f t="shared" si="8"/>
        <v>0.3564931309313798</v>
      </c>
      <c r="L80" s="199">
        <f t="shared" si="8"/>
        <v>0.35884109577460815</v>
      </c>
      <c r="M80" s="199">
        <f t="shared" si="8"/>
        <v>0.34235770976812391</v>
      </c>
      <c r="N80" s="199">
        <f t="shared" si="8"/>
        <v>0.32907313849161673</v>
      </c>
      <c r="O80" s="199">
        <f t="shared" si="8"/>
        <v>0.29224613272399586</v>
      </c>
      <c r="P80" s="199">
        <f t="shared" si="8"/>
        <v>0.32459833765058738</v>
      </c>
      <c r="Q80" s="199">
        <f t="shared" si="8"/>
        <v>0.31204991868976512</v>
      </c>
    </row>
    <row r="81" spans="1:17" x14ac:dyDescent="0.25">
      <c r="A81" s="142" t="s">
        <v>331</v>
      </c>
      <c r="B81" s="199">
        <f t="shared" ref="B81:Q81" si="9">IF(B$33=0,0,B$33/B$5)</f>
        <v>2.9359839374913165E-2</v>
      </c>
      <c r="C81" s="199">
        <f t="shared" si="9"/>
        <v>2.8973900781425865E-2</v>
      </c>
      <c r="D81" s="199">
        <f t="shared" si="9"/>
        <v>2.875167393123185E-2</v>
      </c>
      <c r="E81" s="199">
        <f t="shared" si="9"/>
        <v>3.0464444332741637E-2</v>
      </c>
      <c r="F81" s="199">
        <f t="shared" si="9"/>
        <v>3.1837508270814593E-2</v>
      </c>
      <c r="G81" s="199">
        <f t="shared" si="9"/>
        <v>3.1626999797202945E-2</v>
      </c>
      <c r="H81" s="199">
        <f t="shared" si="9"/>
        <v>3.1731146558284191E-2</v>
      </c>
      <c r="I81" s="199">
        <f t="shared" si="9"/>
        <v>3.1830821168667672E-2</v>
      </c>
      <c r="J81" s="199">
        <f t="shared" si="9"/>
        <v>3.1018020743134835E-2</v>
      </c>
      <c r="K81" s="199">
        <f t="shared" si="9"/>
        <v>3.1335977518081641E-2</v>
      </c>
      <c r="L81" s="199">
        <f t="shared" si="9"/>
        <v>3.1292253034758404E-2</v>
      </c>
      <c r="M81" s="199">
        <f t="shared" si="9"/>
        <v>3.1009624765082452E-2</v>
      </c>
      <c r="N81" s="199">
        <f t="shared" si="9"/>
        <v>3.1095766443946408E-2</v>
      </c>
      <c r="O81" s="199">
        <f t="shared" si="9"/>
        <v>3.0919227312049866E-2</v>
      </c>
      <c r="P81" s="199">
        <f t="shared" si="9"/>
        <v>3.1026321486470623E-2</v>
      </c>
      <c r="Q81" s="199">
        <f t="shared" si="9"/>
        <v>3.1066069186484514E-2</v>
      </c>
    </row>
    <row r="82" spans="1:17" x14ac:dyDescent="0.25">
      <c r="A82" s="127" t="s">
        <v>322</v>
      </c>
      <c r="B82" s="200">
        <f t="shared" ref="B82:Q82" si="10">IF(B$34=0,0,B$34/B$5)</f>
        <v>6.0816810133748699E-2</v>
      </c>
      <c r="C82" s="200">
        <f t="shared" si="10"/>
        <v>6.0017365904382149E-2</v>
      </c>
      <c r="D82" s="200">
        <f t="shared" si="10"/>
        <v>5.9557038857551703E-2</v>
      </c>
      <c r="E82" s="200">
        <f t="shared" si="10"/>
        <v>6.3104920403536241E-2</v>
      </c>
      <c r="F82" s="200">
        <f t="shared" si="10"/>
        <v>6.5949124275258814E-2</v>
      </c>
      <c r="G82" s="200">
        <f t="shared" si="10"/>
        <v>6.5513071008491811E-2</v>
      </c>
      <c r="H82" s="200">
        <f t="shared" si="10"/>
        <v>6.5728803585017273E-2</v>
      </c>
      <c r="I82" s="200">
        <f t="shared" si="10"/>
        <v>6.5935272420811611E-2</v>
      </c>
      <c r="J82" s="200">
        <f t="shared" si="10"/>
        <v>6.4251614396493573E-2</v>
      </c>
      <c r="K82" s="200">
        <f t="shared" si="10"/>
        <v>6.491023914459769E-2</v>
      </c>
      <c r="L82" s="200">
        <f t="shared" si="10"/>
        <v>6.4819667000570985E-2</v>
      </c>
      <c r="M82" s="200">
        <f t="shared" si="10"/>
        <v>6.4234222727670806E-2</v>
      </c>
      <c r="N82" s="200">
        <f t="shared" si="10"/>
        <v>6.4412659062460437E-2</v>
      </c>
      <c r="O82" s="200">
        <f t="shared" si="10"/>
        <v>6.4046970860674735E-2</v>
      </c>
      <c r="P82" s="200">
        <f t="shared" si="10"/>
        <v>6.4268808793403451E-2</v>
      </c>
      <c r="Q82" s="200">
        <f t="shared" si="10"/>
        <v>6.435114331486079E-2</v>
      </c>
    </row>
    <row r="83" spans="1:17" x14ac:dyDescent="0.25">
      <c r="A83" s="142" t="s">
        <v>330</v>
      </c>
      <c r="B83" s="199">
        <f t="shared" ref="B83:Q83" si="11">IF(B$35=0,0,B$35/B$5)</f>
        <v>2.7367564560186911E-2</v>
      </c>
      <c r="C83" s="199">
        <f t="shared" si="11"/>
        <v>2.7007814656971971E-2</v>
      </c>
      <c r="D83" s="199">
        <f t="shared" si="11"/>
        <v>2.6800667485898266E-2</v>
      </c>
      <c r="E83" s="199">
        <f t="shared" si="11"/>
        <v>2.8397214181591298E-2</v>
      </c>
      <c r="F83" s="199">
        <f t="shared" si="11"/>
        <v>2.9677105923866465E-2</v>
      </c>
      <c r="G83" s="199">
        <f t="shared" si="11"/>
        <v>2.9480881953821318E-2</v>
      </c>
      <c r="H83" s="199">
        <f t="shared" si="11"/>
        <v>2.9577961613257774E-2</v>
      </c>
      <c r="I83" s="199">
        <f t="shared" si="11"/>
        <v>2.9670872589365235E-2</v>
      </c>
      <c r="J83" s="199">
        <f t="shared" si="11"/>
        <v>2.8913226478422115E-2</v>
      </c>
      <c r="K83" s="199">
        <f t="shared" si="11"/>
        <v>2.9209607615068963E-2</v>
      </c>
      <c r="L83" s="199">
        <f t="shared" si="11"/>
        <v>2.9168850150256949E-2</v>
      </c>
      <c r="M83" s="199">
        <f t="shared" si="11"/>
        <v>2.8905400227451871E-2</v>
      </c>
      <c r="N83" s="199">
        <f t="shared" si="11"/>
        <v>2.8985696578107192E-2</v>
      </c>
      <c r="O83" s="199">
        <f t="shared" si="11"/>
        <v>2.8821136887303637E-2</v>
      </c>
      <c r="P83" s="199">
        <f t="shared" si="11"/>
        <v>2.8920963957031552E-2</v>
      </c>
      <c r="Q83" s="199">
        <f t="shared" si="11"/>
        <v>2.8958014491687362E-2</v>
      </c>
    </row>
    <row r="84" spans="1:17" x14ac:dyDescent="0.25">
      <c r="A84" s="142" t="s">
        <v>329</v>
      </c>
      <c r="B84" s="199">
        <f t="shared" ref="B84:Q84" si="12">IF(B$41=0,0,B$41/B$5)</f>
        <v>3.0408405066874349E-2</v>
      </c>
      <c r="C84" s="199">
        <f t="shared" si="12"/>
        <v>3.0008682952191074E-2</v>
      </c>
      <c r="D84" s="199">
        <f t="shared" si="12"/>
        <v>2.9778519428775851E-2</v>
      </c>
      <c r="E84" s="199">
        <f t="shared" si="12"/>
        <v>3.1552460201768127E-2</v>
      </c>
      <c r="F84" s="199">
        <f t="shared" si="12"/>
        <v>3.2974562137629407E-2</v>
      </c>
      <c r="G84" s="199">
        <f t="shared" si="12"/>
        <v>3.2756535504245905E-2</v>
      </c>
      <c r="H84" s="199">
        <f t="shared" si="12"/>
        <v>3.286440179250863E-2</v>
      </c>
      <c r="I84" s="199">
        <f t="shared" si="12"/>
        <v>3.2967636210405799E-2</v>
      </c>
      <c r="J84" s="199">
        <f t="shared" si="12"/>
        <v>3.2125807198246786E-2</v>
      </c>
      <c r="K84" s="199">
        <f t="shared" si="12"/>
        <v>3.2455119572298845E-2</v>
      </c>
      <c r="L84" s="199">
        <f t="shared" si="12"/>
        <v>3.2409833500285486E-2</v>
      </c>
      <c r="M84" s="199">
        <f t="shared" si="12"/>
        <v>3.2117111363835396E-2</v>
      </c>
      <c r="N84" s="199">
        <f t="shared" si="12"/>
        <v>3.2206329531230211E-2</v>
      </c>
      <c r="O84" s="199">
        <f t="shared" si="12"/>
        <v>3.202348543033736E-2</v>
      </c>
      <c r="P84" s="199">
        <f t="shared" si="12"/>
        <v>3.2134404396701725E-2</v>
      </c>
      <c r="Q84" s="199">
        <f t="shared" si="12"/>
        <v>3.2175571657430388E-2</v>
      </c>
    </row>
    <row r="85" spans="1:17" x14ac:dyDescent="0.25">
      <c r="A85" s="142" t="s">
        <v>328</v>
      </c>
      <c r="B85" s="199">
        <f t="shared" ref="B85:Q85" si="13">IF(B$52=0,0,B$52/B$5)</f>
        <v>3.0408405066874354E-3</v>
      </c>
      <c r="C85" s="199">
        <f t="shared" si="13"/>
        <v>3.0008682952191081E-3</v>
      </c>
      <c r="D85" s="199">
        <f t="shared" si="13"/>
        <v>2.9778519428775856E-3</v>
      </c>
      <c r="E85" s="199">
        <f t="shared" si="13"/>
        <v>3.1552460201768129E-3</v>
      </c>
      <c r="F85" s="199">
        <f t="shared" si="13"/>
        <v>3.2974562137629408E-3</v>
      </c>
      <c r="G85" s="199">
        <f t="shared" si="13"/>
        <v>3.2756535504245912E-3</v>
      </c>
      <c r="H85" s="199">
        <f t="shared" si="13"/>
        <v>3.2864401792508636E-3</v>
      </c>
      <c r="I85" s="199">
        <f t="shared" si="13"/>
        <v>3.2967636210405812E-3</v>
      </c>
      <c r="J85" s="199">
        <f t="shared" si="13"/>
        <v>3.2125807198246799E-3</v>
      </c>
      <c r="K85" s="199">
        <f t="shared" si="13"/>
        <v>3.2455119572298852E-3</v>
      </c>
      <c r="L85" s="199">
        <f t="shared" si="13"/>
        <v>3.2409833500285498E-3</v>
      </c>
      <c r="M85" s="199">
        <f t="shared" si="13"/>
        <v>3.2117111363835407E-3</v>
      </c>
      <c r="N85" s="199">
        <f t="shared" si="13"/>
        <v>3.2206329531230217E-3</v>
      </c>
      <c r="O85" s="199">
        <f t="shared" si="13"/>
        <v>3.2023485430337372E-3</v>
      </c>
      <c r="P85" s="199">
        <f t="shared" si="13"/>
        <v>3.2134404396701728E-3</v>
      </c>
      <c r="Q85" s="199">
        <f t="shared" si="13"/>
        <v>3.2175571657430397E-3</v>
      </c>
    </row>
    <row r="86" spans="1:17" x14ac:dyDescent="0.25">
      <c r="A86" s="127" t="s">
        <v>321</v>
      </c>
      <c r="B86" s="200">
        <f t="shared" ref="B86:Q86" si="14">IF(B$53=0,0,B$53/B$5)</f>
        <v>3.1456970758835537E-2</v>
      </c>
      <c r="C86" s="200">
        <f t="shared" si="14"/>
        <v>3.1043465122956287E-2</v>
      </c>
      <c r="D86" s="200">
        <f t="shared" si="14"/>
        <v>3.0805364926319845E-2</v>
      </c>
      <c r="E86" s="200">
        <f t="shared" si="14"/>
        <v>3.2640476070794608E-2</v>
      </c>
      <c r="F86" s="200">
        <f t="shared" si="14"/>
        <v>3.4111616004444206E-2</v>
      </c>
      <c r="G86" s="200">
        <f t="shared" si="14"/>
        <v>3.3886071211288872E-2</v>
      </c>
      <c r="H86" s="200">
        <f t="shared" si="14"/>
        <v>3.3997657026733061E-2</v>
      </c>
      <c r="I86" s="200">
        <f t="shared" si="14"/>
        <v>3.4104451252143939E-2</v>
      </c>
      <c r="J86" s="200">
        <f t="shared" si="14"/>
        <v>3.3233593653358748E-2</v>
      </c>
      <c r="K86" s="200">
        <f t="shared" si="14"/>
        <v>3.3574261626516042E-2</v>
      </c>
      <c r="L86" s="200">
        <f t="shared" si="14"/>
        <v>3.3527413965812582E-2</v>
      </c>
      <c r="M86" s="200">
        <f t="shared" si="14"/>
        <v>3.3224597962588344E-2</v>
      </c>
      <c r="N86" s="200">
        <f t="shared" si="14"/>
        <v>3.3316892618514012E-2</v>
      </c>
      <c r="O86" s="200">
        <f t="shared" si="14"/>
        <v>3.3127743548624855E-2</v>
      </c>
      <c r="P86" s="200">
        <f t="shared" si="14"/>
        <v>3.3242487306932814E-2</v>
      </c>
      <c r="Q86" s="200">
        <f t="shared" si="14"/>
        <v>3.3285074128376266E-2</v>
      </c>
    </row>
    <row r="87" spans="1:17" x14ac:dyDescent="0.25">
      <c r="A87" s="142" t="s">
        <v>327</v>
      </c>
      <c r="B87" s="199">
        <f t="shared" ref="B87:Q87" si="15">IF(B$54=0,0,B$54/B$5)</f>
        <v>6.2913941517671072E-3</v>
      </c>
      <c r="C87" s="199">
        <f t="shared" si="15"/>
        <v>6.2086930245912574E-3</v>
      </c>
      <c r="D87" s="199">
        <f t="shared" si="15"/>
        <v>6.1610729852639686E-3</v>
      </c>
      <c r="E87" s="199">
        <f t="shared" si="15"/>
        <v>6.5280952141589226E-3</v>
      </c>
      <c r="F87" s="199">
        <f t="shared" si="15"/>
        <v>6.8223232008888419E-3</v>
      </c>
      <c r="G87" s="199">
        <f t="shared" si="15"/>
        <v>6.7772142422577739E-3</v>
      </c>
      <c r="H87" s="199">
        <f t="shared" si="15"/>
        <v>6.7995314053466123E-3</v>
      </c>
      <c r="I87" s="199">
        <f t="shared" si="15"/>
        <v>6.8208902504287867E-3</v>
      </c>
      <c r="J87" s="199">
        <f t="shared" si="15"/>
        <v>6.6467187306717499E-3</v>
      </c>
      <c r="K87" s="199">
        <f t="shared" si="15"/>
        <v>6.7148523253032092E-3</v>
      </c>
      <c r="L87" s="199">
        <f t="shared" si="15"/>
        <v>6.7054827931625162E-3</v>
      </c>
      <c r="M87" s="199">
        <f t="shared" si="15"/>
        <v>6.6449195925176686E-3</v>
      </c>
      <c r="N87" s="199">
        <f t="shared" si="15"/>
        <v>6.6633785237028027E-3</v>
      </c>
      <c r="O87" s="199">
        <f t="shared" si="15"/>
        <v>6.6255487097249717E-3</v>
      </c>
      <c r="P87" s="199">
        <f t="shared" si="15"/>
        <v>6.6484974613865632E-3</v>
      </c>
      <c r="Q87" s="199">
        <f t="shared" si="15"/>
        <v>6.6570148256752532E-3</v>
      </c>
    </row>
    <row r="88" spans="1:17" x14ac:dyDescent="0.25">
      <c r="A88" s="142" t="s">
        <v>326</v>
      </c>
      <c r="B88" s="199">
        <f t="shared" ref="B88:Q88" si="16">IF(B$55=0,0,B$55/B$5)</f>
        <v>2.516557660706843E-3</v>
      </c>
      <c r="C88" s="199">
        <f t="shared" si="16"/>
        <v>2.4834772098365032E-3</v>
      </c>
      <c r="D88" s="199">
        <f t="shared" si="16"/>
        <v>2.4644291941055886E-3</v>
      </c>
      <c r="E88" s="199">
        <f t="shared" si="16"/>
        <v>2.6112380856635684E-3</v>
      </c>
      <c r="F88" s="199">
        <f t="shared" si="16"/>
        <v>2.7289292803555376E-3</v>
      </c>
      <c r="G88" s="199">
        <f t="shared" si="16"/>
        <v>2.7108856969031096E-3</v>
      </c>
      <c r="H88" s="199">
        <f t="shared" si="16"/>
        <v>2.7198125621386449E-3</v>
      </c>
      <c r="I88" s="199">
        <f t="shared" si="16"/>
        <v>2.7283561001715151E-3</v>
      </c>
      <c r="J88" s="199">
        <f t="shared" si="16"/>
        <v>2.6586874922687001E-3</v>
      </c>
      <c r="K88" s="199">
        <f t="shared" si="16"/>
        <v>2.6859409301212842E-3</v>
      </c>
      <c r="L88" s="199">
        <f t="shared" si="16"/>
        <v>2.6821931172650065E-3</v>
      </c>
      <c r="M88" s="199">
        <f t="shared" si="16"/>
        <v>2.6579678370070681E-3</v>
      </c>
      <c r="N88" s="199">
        <f t="shared" si="16"/>
        <v>2.6653514094811216E-3</v>
      </c>
      <c r="O88" s="199">
        <f t="shared" si="16"/>
        <v>2.6502194838899889E-3</v>
      </c>
      <c r="P88" s="199">
        <f t="shared" si="16"/>
        <v>2.6593989845546256E-3</v>
      </c>
      <c r="Q88" s="199">
        <f t="shared" si="16"/>
        <v>2.6628059302701013E-3</v>
      </c>
    </row>
    <row r="89" spans="1:17" x14ac:dyDescent="0.25">
      <c r="A89" s="142" t="s">
        <v>325</v>
      </c>
      <c r="B89" s="199">
        <f t="shared" ref="B89:Q89" si="17">IF(B$66=0,0,B$66/B$5)</f>
        <v>2.2649018946361583E-2</v>
      </c>
      <c r="C89" s="199">
        <f t="shared" si="17"/>
        <v>2.2351294888528529E-2</v>
      </c>
      <c r="D89" s="199">
        <f t="shared" si="17"/>
        <v>2.2179862746950284E-2</v>
      </c>
      <c r="E89" s="199">
        <f t="shared" si="17"/>
        <v>2.3501142770972119E-2</v>
      </c>
      <c r="F89" s="199">
        <f t="shared" si="17"/>
        <v>2.4560363523199829E-2</v>
      </c>
      <c r="G89" s="199">
        <f t="shared" si="17"/>
        <v>2.4397971272127984E-2</v>
      </c>
      <c r="H89" s="199">
        <f t="shared" si="17"/>
        <v>2.4478313059247806E-2</v>
      </c>
      <c r="I89" s="199">
        <f t="shared" si="17"/>
        <v>2.4555204901543635E-2</v>
      </c>
      <c r="J89" s="199">
        <f t="shared" si="17"/>
        <v>2.3928187430418298E-2</v>
      </c>
      <c r="K89" s="199">
        <f t="shared" si="17"/>
        <v>2.4173468371091553E-2</v>
      </c>
      <c r="L89" s="199">
        <f t="shared" si="17"/>
        <v>2.4139738055385059E-2</v>
      </c>
      <c r="M89" s="199">
        <f t="shared" si="17"/>
        <v>2.3921710533063606E-2</v>
      </c>
      <c r="N89" s="199">
        <f t="shared" si="17"/>
        <v>2.3988162685330088E-2</v>
      </c>
      <c r="O89" s="199">
        <f t="shared" si="17"/>
        <v>2.3851975355009897E-2</v>
      </c>
      <c r="P89" s="199">
        <f t="shared" si="17"/>
        <v>2.3934590860991627E-2</v>
      </c>
      <c r="Q89" s="199">
        <f t="shared" si="17"/>
        <v>2.3965253372430911E-2</v>
      </c>
    </row>
    <row r="90" spans="1:17" x14ac:dyDescent="0.25">
      <c r="A90" s="127" t="s">
        <v>320</v>
      </c>
      <c r="B90" s="200">
        <f t="shared" ref="B90:Q90" si="18">IF(B$67=0,0,B$67/B$5)</f>
        <v>4.6806200091976224E-2</v>
      </c>
      <c r="C90" s="200">
        <f t="shared" si="18"/>
        <v>5.0791718786283392E-2</v>
      </c>
      <c r="D90" s="200">
        <f t="shared" si="18"/>
        <v>5.308661564493191E-2</v>
      </c>
      <c r="E90" s="200">
        <f t="shared" si="18"/>
        <v>3.173251638575178E-2</v>
      </c>
      <c r="F90" s="200">
        <f t="shared" si="18"/>
        <v>1.0732505133319832E-2</v>
      </c>
      <c r="G90" s="200">
        <f t="shared" si="18"/>
        <v>1.2966343076256943E-2</v>
      </c>
      <c r="H90" s="200">
        <f t="shared" si="18"/>
        <v>1.1642850046764705E-2</v>
      </c>
      <c r="I90" s="200">
        <f t="shared" si="18"/>
        <v>1.0898815369332475E-2</v>
      </c>
      <c r="J90" s="200">
        <f t="shared" si="18"/>
        <v>1.0190853753654567E-2</v>
      </c>
      <c r="K90" s="200">
        <f t="shared" si="18"/>
        <v>1.0009830785521661E-2</v>
      </c>
      <c r="L90" s="200">
        <f t="shared" si="18"/>
        <v>9.4759657774019668E-3</v>
      </c>
      <c r="M90" s="200">
        <f t="shared" si="18"/>
        <v>1.1884942590587909E-2</v>
      </c>
      <c r="N90" s="200">
        <f t="shared" si="18"/>
        <v>1.3113689376694038E-2</v>
      </c>
      <c r="O90" s="200">
        <f t="shared" si="18"/>
        <v>1.3686365273004809E-2</v>
      </c>
      <c r="P90" s="200">
        <f t="shared" si="18"/>
        <v>1.3913873088691896E-2</v>
      </c>
      <c r="Q90" s="200">
        <f t="shared" si="18"/>
        <v>1.4327461203541454E-2</v>
      </c>
    </row>
    <row r="91" spans="1:17" x14ac:dyDescent="0.25">
      <c r="A91" s="72" t="s">
        <v>319</v>
      </c>
      <c r="B91" s="71">
        <f t="shared" ref="B91:Q91" si="19">IF(B$68=0,0,B$68/B$5)</f>
        <v>0.12425296347895967</v>
      </c>
      <c r="C91" s="71">
        <f t="shared" si="19"/>
        <v>0.1487798585700385</v>
      </c>
      <c r="D91" s="71">
        <f t="shared" si="19"/>
        <v>0.1549691173213163</v>
      </c>
      <c r="E91" s="71">
        <f t="shared" si="19"/>
        <v>0.12771933424814033</v>
      </c>
      <c r="F91" s="71">
        <f t="shared" si="19"/>
        <v>0.12089418053017578</v>
      </c>
      <c r="G91" s="71">
        <f t="shared" si="19"/>
        <v>0.15124090735248613</v>
      </c>
      <c r="H91" s="71">
        <f t="shared" si="19"/>
        <v>0.15332427132523022</v>
      </c>
      <c r="I91" s="71">
        <f t="shared" si="19"/>
        <v>0.14443569063181444</v>
      </c>
      <c r="J91" s="71">
        <f t="shared" si="19"/>
        <v>0.14872908160910192</v>
      </c>
      <c r="K91" s="71">
        <f t="shared" si="19"/>
        <v>0.15607899626616126</v>
      </c>
      <c r="L91" s="71">
        <f t="shared" si="19"/>
        <v>0.15617662749346417</v>
      </c>
      <c r="M91" s="71">
        <f t="shared" si="19"/>
        <v>0.18109689637578066</v>
      </c>
      <c r="N91" s="71">
        <f t="shared" si="19"/>
        <v>0.17012641368131678</v>
      </c>
      <c r="O91" s="71">
        <f t="shared" si="19"/>
        <v>0.17948824887804476</v>
      </c>
      <c r="P91" s="71">
        <f t="shared" si="19"/>
        <v>0.16155676807329192</v>
      </c>
      <c r="Q91" s="71">
        <f t="shared" si="19"/>
        <v>0.16256786622553637</v>
      </c>
    </row>
    <row r="93" spans="1:17" ht="12.75" x14ac:dyDescent="0.25">
      <c r="A93" s="98" t="str">
        <f>FBT_fec!$A$110</f>
        <v>Energy intensity (toe/physical output index)</v>
      </c>
      <c r="B93" s="197"/>
      <c r="C93" s="197"/>
      <c r="D93" s="197"/>
      <c r="E93" s="197"/>
      <c r="F93" s="197"/>
      <c r="G93" s="197"/>
      <c r="H93" s="197"/>
      <c r="I93" s="197"/>
      <c r="J93" s="197"/>
      <c r="K93" s="197"/>
      <c r="L93" s="197"/>
      <c r="M93" s="197"/>
      <c r="N93" s="197"/>
      <c r="O93" s="197"/>
      <c r="P93" s="197"/>
      <c r="Q93" s="197"/>
    </row>
    <row r="95" spans="1:17" x14ac:dyDescent="0.25">
      <c r="A95" s="78" t="s">
        <v>3</v>
      </c>
      <c r="B95" s="230">
        <f t="shared" ref="B95:Q95" si="20">SUM(B$96:B$106)</f>
        <v>254.30918984194716</v>
      </c>
      <c r="C95" s="230">
        <f t="shared" si="20"/>
        <v>252.74856051545865</v>
      </c>
      <c r="D95" s="230">
        <f t="shared" si="20"/>
        <v>252.2296632070362</v>
      </c>
      <c r="E95" s="230">
        <f t="shared" si="20"/>
        <v>252.13058788539985</v>
      </c>
      <c r="F95" s="230">
        <f t="shared" si="20"/>
        <v>251.51178080972193</v>
      </c>
      <c r="G95" s="230">
        <f t="shared" si="20"/>
        <v>248.07765424404161</v>
      </c>
      <c r="H95" s="230">
        <f t="shared" si="20"/>
        <v>248.24325448569746</v>
      </c>
      <c r="I95" s="230">
        <f t="shared" si="20"/>
        <v>248.97642418062179</v>
      </c>
      <c r="J95" s="230">
        <f t="shared" si="20"/>
        <v>246.03977881823693</v>
      </c>
      <c r="K95" s="230">
        <f t="shared" si="20"/>
        <v>244.95552876016225</v>
      </c>
      <c r="L95" s="230">
        <f t="shared" si="20"/>
        <v>245.73601173814899</v>
      </c>
      <c r="M95" s="230">
        <f t="shared" si="20"/>
        <v>241.27385879587379</v>
      </c>
      <c r="N95" s="230">
        <f t="shared" si="20"/>
        <v>235.08254635760329</v>
      </c>
      <c r="O95" s="230">
        <f t="shared" si="20"/>
        <v>226.28353776311448</v>
      </c>
      <c r="P95" s="230">
        <f t="shared" si="20"/>
        <v>227.73512485921887</v>
      </c>
      <c r="Q95" s="230">
        <f t="shared" si="20"/>
        <v>221.41237004152674</v>
      </c>
    </row>
    <row r="96" spans="1:17" x14ac:dyDescent="0.25">
      <c r="A96" s="132" t="s">
        <v>83</v>
      </c>
      <c r="B96" s="275">
        <f>IF(B$6=0,0,B$6/OIS!B$5*1000)</f>
        <v>1.8624245524621714</v>
      </c>
      <c r="C96" s="275">
        <f>IF(C$6=0,0,C$6/OIS!C$5*1000)</f>
        <v>1.8831671022938559</v>
      </c>
      <c r="D96" s="275">
        <f>IF(D$6=0,0,D$6/OIS!D$5*1000)</f>
        <v>1.8726446045775069</v>
      </c>
      <c r="E96" s="275">
        <f>IF(E$6=0,0,E$6/OIS!E$5*1000)</f>
        <v>1.7958156371435272</v>
      </c>
      <c r="F96" s="275">
        <f>IF(F$6=0,0,F$6/OIS!F$5*1000)</f>
        <v>1.7445804494851744</v>
      </c>
      <c r="G96" s="275">
        <f>IF(G$6=0,0,G$6/OIS!G$5*1000)</f>
        <v>1.7566494517950229</v>
      </c>
      <c r="H96" s="275">
        <f>IF(H$6=0,0,H$6/OIS!H$5*1000)</f>
        <v>1.7447847800303828</v>
      </c>
      <c r="I96" s="275">
        <f>IF(I$6=0,0,I$6/OIS!I$5*1000)</f>
        <v>1.7307370324383731</v>
      </c>
      <c r="J96" s="275">
        <f>IF(J$6=0,0,J$6/OIS!J$5*1000)</f>
        <v>1.8275805044639928</v>
      </c>
      <c r="K96" s="275">
        <f>IF(K$6=0,0,K$6/OIS!K$5*1000)</f>
        <v>1.7769335241155799</v>
      </c>
      <c r="L96" s="275">
        <f>IF(L$6=0,0,L$6/OIS!L$5*1000)</f>
        <v>1.7884894374458529</v>
      </c>
      <c r="M96" s="275">
        <f>IF(M$6=0,0,M$6/OIS!M$5*1000)</f>
        <v>1.7930753777944652</v>
      </c>
      <c r="N96" s="275">
        <f>IF(N$6=0,0,N$6/OIS!N$5*1000)</f>
        <v>1.7358666041401911</v>
      </c>
      <c r="O96" s="275">
        <f>IF(O$6=0,0,O$6/OIS!O$5*1000)</f>
        <v>1.6903388012125549</v>
      </c>
      <c r="P96" s="275">
        <f>IF(P$6=0,0,P$6/OIS!P$5*1000)</f>
        <v>1.6881968127000775</v>
      </c>
      <c r="Q96" s="275">
        <f>IF(Q$6=0,0,Q$6/OIS!Q$5*1000)</f>
        <v>1.6393508971584303</v>
      </c>
    </row>
    <row r="97" spans="1:17" x14ac:dyDescent="0.25">
      <c r="A97" s="76" t="s">
        <v>82</v>
      </c>
      <c r="B97" s="274">
        <f>IF(B$7=0,0,B$7/OIS!B$5*1000)</f>
        <v>1.2042039691098099</v>
      </c>
      <c r="C97" s="274">
        <f>IF(C$7=0,0,C$7/OIS!C$5*1000)</f>
        <v>1.2149838103280217</v>
      </c>
      <c r="D97" s="274">
        <f>IF(D$7=0,0,D$7/OIS!D$5*1000)</f>
        <v>1.2078443913130623</v>
      </c>
      <c r="E97" s="274">
        <f>IF(E$7=0,0,E$7/OIS!E$5*1000)</f>
        <v>1.1667312672236756</v>
      </c>
      <c r="F97" s="274">
        <f>IF(F$7=0,0,F$7/OIS!F$5*1000)</f>
        <v>1.1397834792568293</v>
      </c>
      <c r="G97" s="274">
        <f>IF(G$7=0,0,G$7/OIS!G$5*1000)</f>
        <v>1.1451478372058075</v>
      </c>
      <c r="H97" s="274">
        <f>IF(H$7=0,0,H$7/OIS!H$5*1000)</f>
        <v>1.1383902667984074</v>
      </c>
      <c r="I97" s="274">
        <f>IF(I$7=0,0,I$7/OIS!I$5*1000)</f>
        <v>1.1305202465198825</v>
      </c>
      <c r="J97" s="274">
        <f>IF(J$7=0,0,J$7/OIS!J$5*1000)</f>
        <v>1.185216799746275</v>
      </c>
      <c r="K97" s="274">
        <f>IF(K$7=0,0,K$7/OIS!K$5*1000)</f>
        <v>1.1553427762457293</v>
      </c>
      <c r="L97" s="274">
        <f>IF(L$7=0,0,L$7/OIS!L$5*1000)</f>
        <v>1.1624356430756517</v>
      </c>
      <c r="M97" s="274">
        <f>IF(M$7=0,0,M$7/OIS!M$5*1000)</f>
        <v>1.1627726323468934</v>
      </c>
      <c r="N97" s="274">
        <f>IF(N$7=0,0,N$7/OIS!N$5*1000)</f>
        <v>1.1264520090460428</v>
      </c>
      <c r="O97" s="274">
        <f>IF(O$7=0,0,O$7/OIS!O$5*1000)</f>
        <v>1.0954922336223731</v>
      </c>
      <c r="P97" s="274">
        <f>IF(P$7=0,0,P$7/OIS!P$5*1000)</f>
        <v>1.0950118660538188</v>
      </c>
      <c r="Q97" s="274">
        <f>IF(Q$7=0,0,Q$7/OIS!Q$5*1000)</f>
        <v>1.06352734517109</v>
      </c>
    </row>
    <row r="98" spans="1:17" x14ac:dyDescent="0.25">
      <c r="A98" s="76" t="s">
        <v>81</v>
      </c>
      <c r="B98" s="274">
        <f>IF(B$8=0,0,B$8/OIS!B$5*1000)</f>
        <v>2.3242300400234348</v>
      </c>
      <c r="C98" s="274">
        <f>IF(C$8=0,0,C$8/OIS!C$5*1000)</f>
        <v>2.3389305404533087</v>
      </c>
      <c r="D98" s="274">
        <f>IF(D$8=0,0,D$8/OIS!D$5*1000)</f>
        <v>2.3243717562142545</v>
      </c>
      <c r="E98" s="274">
        <f>IF(E$8=0,0,E$8/OIS!E$5*1000)</f>
        <v>2.2648844299853308</v>
      </c>
      <c r="F98" s="274">
        <f>IF(F$8=0,0,F$8/OIS!F$5*1000)</f>
        <v>2.2272091126137643</v>
      </c>
      <c r="G98" s="274">
        <f>IF(G$8=0,0,G$8/OIS!G$5*1000)</f>
        <v>2.2319041304321483</v>
      </c>
      <c r="H98" s="274">
        <f>IF(H$8=0,0,H$8/OIS!H$5*1000)</f>
        <v>2.2209814638476564</v>
      </c>
      <c r="I98" s="274">
        <f>IF(I$8=0,0,I$8/OIS!I$5*1000)</f>
        <v>2.208605499051941</v>
      </c>
      <c r="J98" s="274">
        <f>IF(J$8=0,0,J$8/OIS!J$5*1000)</f>
        <v>2.2958006422256796</v>
      </c>
      <c r="K98" s="274">
        <f>IF(K$8=0,0,K$8/OIS!K$5*1000)</f>
        <v>2.2448065128709804</v>
      </c>
      <c r="L98" s="274">
        <f>IF(L$8=0,0,L$8/OIS!L$5*1000)</f>
        <v>2.2576173269027415</v>
      </c>
      <c r="M98" s="274">
        <f>IF(M$8=0,0,M$8/OIS!M$5*1000)</f>
        <v>2.2521706207826004</v>
      </c>
      <c r="N98" s="274">
        <f>IF(N$8=0,0,N$8/OIS!N$5*1000)</f>
        <v>2.1836211322353956</v>
      </c>
      <c r="O98" s="274">
        <f>IF(O$8=0,0,O$8/OIS!O$5*1000)</f>
        <v>2.1203337910762543</v>
      </c>
      <c r="P98" s="274">
        <f>IF(P$8=0,0,P$8/OIS!P$5*1000)</f>
        <v>2.1215052116786151</v>
      </c>
      <c r="Q98" s="274">
        <f>IF(Q$8=0,0,Q$8/OIS!Q$5*1000)</f>
        <v>2.0609648712394883</v>
      </c>
    </row>
    <row r="99" spans="1:17" x14ac:dyDescent="0.25">
      <c r="A99" s="76" t="s">
        <v>80</v>
      </c>
      <c r="B99" s="274">
        <f>IF(B$9=0,0,B$9/OIS!B$5*1000)</f>
        <v>1.2755251701243855</v>
      </c>
      <c r="C99" s="274">
        <f>IF(C$9=0,0,C$9/OIS!C$5*1000)</f>
        <v>1.3357885467858892</v>
      </c>
      <c r="D99" s="274">
        <f>IF(D$9=0,0,D$9/OIS!D$5*1000)</f>
        <v>1.3344584069514918</v>
      </c>
      <c r="E99" s="274">
        <f>IF(E$9=0,0,E$9/OIS!E$5*1000)</f>
        <v>1.1319904693080021</v>
      </c>
      <c r="F99" s="274">
        <f>IF(F$9=0,0,F$9/OIS!F$5*1000)</f>
        <v>0.98875450682757415</v>
      </c>
      <c r="G99" s="274">
        <f>IF(G$9=0,0,G$9/OIS!G$5*1000)</f>
        <v>1.0397062704386404</v>
      </c>
      <c r="H99" s="274">
        <f>IF(H$9=0,0,H$9/OIS!H$5*1000)</f>
        <v>1.0155876913924666</v>
      </c>
      <c r="I99" s="274">
        <f>IF(I$9=0,0,I$9/OIS!I$5*1000)</f>
        <v>0.98474007516253292</v>
      </c>
      <c r="J99" s="274">
        <f>IF(J$9=0,0,J$9/OIS!J$5*1000)</f>
        <v>1.1896720580081015</v>
      </c>
      <c r="K99" s="274">
        <f>IF(K$9=0,0,K$9/OIS!K$5*1000)</f>
        <v>1.1047037050866921</v>
      </c>
      <c r="L99" s="274">
        <f>IF(L$9=0,0,L$9/OIS!L$5*1000)</f>
        <v>1.1192494955263241</v>
      </c>
      <c r="M99" s="274">
        <f>IF(M$9=0,0,M$9/OIS!M$5*1000)</f>
        <v>1.1683834674629421</v>
      </c>
      <c r="N99" s="274">
        <f>IF(N$9=0,0,N$9/OIS!N$5*1000)</f>
        <v>1.1174890913765432</v>
      </c>
      <c r="O99" s="274">
        <f>IF(O$9=0,0,O$9/OIS!O$5*1000)</f>
        <v>1.1129515261591234</v>
      </c>
      <c r="P99" s="274">
        <f>IF(P$9=0,0,P$9/OIS!P$5*1000)</f>
        <v>1.0956540964590964</v>
      </c>
      <c r="Q99" s="274">
        <f>IF(Q$9=0,0,Q$9/OIS!Q$5*1000)</f>
        <v>1.0604822254070809</v>
      </c>
    </row>
    <row r="100" spans="1:17" x14ac:dyDescent="0.25">
      <c r="A100" s="129" t="s">
        <v>79</v>
      </c>
      <c r="B100" s="273">
        <f>IF(B$10=0,0,B$10/OIS!B$5*1000)</f>
        <v>2.423610540436739</v>
      </c>
      <c r="C100" s="273">
        <f>IF(C$10=0,0,C$10/OIS!C$5*1000)</f>
        <v>2.4900809703120874</v>
      </c>
      <c r="D100" s="273">
        <f>IF(D$10=0,0,D$10/OIS!D$5*1000)</f>
        <v>2.4814247806566407</v>
      </c>
      <c r="E100" s="273">
        <f>IF(E$10=0,0,E$10/OIS!E$5*1000)</f>
        <v>2.2530030002236638</v>
      </c>
      <c r="F100" s="273">
        <f>IF(F$10=0,0,F$10/OIS!F$5*1000)</f>
        <v>2.093632755484474</v>
      </c>
      <c r="G100" s="273">
        <f>IF(G$10=0,0,G$10/OIS!G$5*1000)</f>
        <v>2.1459264116581367</v>
      </c>
      <c r="H100" s="273">
        <f>IF(H$10=0,0,H$10/OIS!H$5*1000)</f>
        <v>2.1167785783581019</v>
      </c>
      <c r="I100" s="273">
        <f>IF(I$10=0,0,I$10/OIS!I$5*1000)</f>
        <v>2.0803036590238664</v>
      </c>
      <c r="J100" s="273">
        <f>IF(J$10=0,0,J$10/OIS!J$5*1000)</f>
        <v>2.3251335529097963</v>
      </c>
      <c r="K100" s="273">
        <f>IF(K$10=0,0,K$10/OIS!K$5*1000)</f>
        <v>2.2161271215854366</v>
      </c>
      <c r="L100" s="273">
        <f>IF(L$10=0,0,L$10/OIS!L$5*1000)</f>
        <v>2.2368491657696015</v>
      </c>
      <c r="M100" s="273">
        <f>IF(M$10=0,0,M$10/OIS!M$5*1000)</f>
        <v>2.2822396705357111</v>
      </c>
      <c r="N100" s="273">
        <f>IF(N$10=0,0,N$10/OIS!N$5*1000)</f>
        <v>2.1977525098514596</v>
      </c>
      <c r="O100" s="273">
        <f>IF(O$10=0,0,O$10/OIS!O$5*1000)</f>
        <v>2.1613433090025018</v>
      </c>
      <c r="P100" s="273">
        <f>IF(P$10=0,0,P$10/OIS!P$5*1000)</f>
        <v>2.1449869488935662</v>
      </c>
      <c r="Q100" s="273">
        <f>IF(Q$10=0,0,Q$10/OIS!Q$5*1000)</f>
        <v>2.0799496911763766</v>
      </c>
    </row>
    <row r="101" spans="1:17" x14ac:dyDescent="0.25">
      <c r="A101" s="127" t="s">
        <v>324</v>
      </c>
      <c r="B101" s="296">
        <f>IF(B$15=0,0,B$15/OIS!B$5*1000)</f>
        <v>79.838743724906251</v>
      </c>
      <c r="C101" s="296">
        <f>IF(C$15=0,0,C$15/OIS!C$5*1000)</f>
        <v>71.242594804565215</v>
      </c>
      <c r="D101" s="296">
        <f>IF(D$15=0,0,D$15/OIS!D$5*1000)</f>
        <v>69.425794134916742</v>
      </c>
      <c r="E101" s="296">
        <f>IF(E$15=0,0,E$15/OIS!E$5*1000)</f>
        <v>83.74122680627255</v>
      </c>
      <c r="F101" s="296">
        <f>IF(F$15=0,0,F$15/OIS!F$5*1000)</f>
        <v>90.039638293945998</v>
      </c>
      <c r="G101" s="296">
        <f>IF(G$15=0,0,G$15/OIS!G$5*1000)</f>
        <v>80.661991479577452</v>
      </c>
      <c r="H101" s="296">
        <f>IF(H$15=0,0,H$15/OIS!H$5*1000)</f>
        <v>80.463803060635342</v>
      </c>
      <c r="I101" s="296">
        <f>IF(I$15=0,0,I$15/OIS!I$5*1000)</f>
        <v>83.412698849863389</v>
      </c>
      <c r="J101" s="296">
        <f>IF(J$15=0,0,J$15/OIS!J$5*1000)</f>
        <v>77.413412581391214</v>
      </c>
      <c r="K101" s="296">
        <f>IF(K$15=0,0,K$15/OIS!K$5*1000)</f>
        <v>76.648031378768792</v>
      </c>
      <c r="L101" s="296">
        <f>IF(L$15=0,0,L$15/OIS!L$5*1000)</f>
        <v>76.427330439734618</v>
      </c>
      <c r="M101" s="296">
        <f>IF(M$15=0,0,M$15/OIS!M$5*1000)</f>
        <v>72.455700769220954</v>
      </c>
      <c r="N101" s="296">
        <f>IF(N$15=0,0,N$15/OIS!N$5*1000)</f>
        <v>76.000879834614622</v>
      </c>
      <c r="O101" s="296">
        <f>IF(O$15=0,0,O$15/OIS!O$5*1000)</f>
        <v>79.274803896813893</v>
      </c>
      <c r="P101" s="296">
        <f>IF(P$15=0,0,P$15/OIS!P$5*1000)</f>
        <v>76.433968205092754</v>
      </c>
      <c r="Q101" s="296">
        <f>IF(Q$15=0,0,Q$15/OIS!Q$5*1000)</f>
        <v>76.753290935213087</v>
      </c>
    </row>
    <row r="102" spans="1:17" x14ac:dyDescent="0.25">
      <c r="A102" s="127" t="s">
        <v>323</v>
      </c>
      <c r="B102" s="296">
        <f>IF(B$26=0,0,B$26/OIS!B$5*1000)</f>
        <v>98.412464079672077</v>
      </c>
      <c r="C102" s="296">
        <f>IF(C$26=0,0,C$26/OIS!C$5*1000)</f>
        <v>98.786091882609213</v>
      </c>
      <c r="D102" s="296">
        <f>IF(D$26=0,0,D$26/OIS!D$5*1000)</f>
        <v>98.313219005052531</v>
      </c>
      <c r="E102" s="296">
        <f>IF(E$26=0,0,E$26/OIS!E$5*1000)</f>
        <v>95.433904335111194</v>
      </c>
      <c r="F102" s="296">
        <f>IF(F$26=0,0,F$26/OIS!F$5*1000)</f>
        <v>95.006065121913664</v>
      </c>
      <c r="G102" s="296">
        <f>IF(G$26=0,0,G$26/OIS!G$5*1000)</f>
        <v>93.701473130954852</v>
      </c>
      <c r="H102" s="296">
        <f>IF(H$26=0,0,H$26/OIS!H$5*1000)</f>
        <v>93.834532411513408</v>
      </c>
      <c r="I102" s="296">
        <f>IF(I$26=0,0,I$26/OIS!I$5*1000)</f>
        <v>93.846656286422942</v>
      </c>
      <c r="J102" s="296">
        <f>IF(J$26=0,0,J$26/OIS!J$5*1000)</f>
        <v>96.717097906395281</v>
      </c>
      <c r="K102" s="296">
        <f>IF(K$26=0,0,K$26/OIS!K$5*1000)</f>
        <v>95.000884328820135</v>
      </c>
      <c r="L102" s="296">
        <f>IF(L$26=0,0,L$26/OIS!L$5*1000)</f>
        <v>95.869813182461868</v>
      </c>
      <c r="M102" s="296">
        <f>IF(M$26=0,0,M$26/OIS!M$5*1000)</f>
        <v>90.083777551156615</v>
      </c>
      <c r="N102" s="296">
        <f>IF(N$26=0,0,N$26/OIS!N$5*1000)</f>
        <v>84.669423291081756</v>
      </c>
      <c r="O102" s="296">
        <f>IF(O$26=0,0,O$26/OIS!O$5*1000)</f>
        <v>73.127000951447044</v>
      </c>
      <c r="P102" s="296">
        <f>IF(P$26=0,0,P$26/OIS!P$5*1000)</f>
        <v>80.988226151595043</v>
      </c>
      <c r="Q102" s="296">
        <f>IF(Q$26=0,0,Q$26/OIS!Q$5*1000)</f>
        <v>75.970124074820191</v>
      </c>
    </row>
    <row r="103" spans="1:17" x14ac:dyDescent="0.25">
      <c r="A103" s="127" t="s">
        <v>322</v>
      </c>
      <c r="B103" s="296">
        <f>IF(B$34=0,0,B$34/OIS!B$5*1000)</f>
        <v>15.466273713885151</v>
      </c>
      <c r="C103" s="296">
        <f>IF(C$34=0,0,C$34/OIS!C$5*1000)</f>
        <v>15.169302838262157</v>
      </c>
      <c r="D103" s="296">
        <f>IF(D$34=0,0,D$34/OIS!D$5*1000)</f>
        <v>15.022051852648636</v>
      </c>
      <c r="E103" s="296">
        <f>IF(E$34=0,0,E$34/OIS!E$5*1000)</f>
        <v>15.910680679804955</v>
      </c>
      <c r="F103" s="296">
        <f>IF(F$34=0,0,F$34/OIS!F$5*1000)</f>
        <v>16.586981689312012</v>
      </c>
      <c r="G103" s="296">
        <f>IF(G$34=0,0,G$34/OIS!G$5*1000)</f>
        <v>16.252328978109983</v>
      </c>
      <c r="H103" s="296">
        <f>IF(H$34=0,0,H$34/OIS!H$5*1000)</f>
        <v>16.316732115395862</v>
      </c>
      <c r="I103" s="296">
        <f>IF(I$34=0,0,I$34/OIS!I$5*1000)</f>
        <v>16.416328354708842</v>
      </c>
      <c r="J103" s="296">
        <f>IF(J$34=0,0,J$34/OIS!J$5*1000)</f>
        <v>15.808452994827929</v>
      </c>
      <c r="K103" s="296">
        <f>IF(K$34=0,0,K$34/OIS!K$5*1000)</f>
        <v>15.90012195161351</v>
      </c>
      <c r="L103" s="296">
        <f>IF(L$34=0,0,L$34/OIS!L$5*1000)</f>
        <v>15.928526450915216</v>
      </c>
      <c r="M103" s="296">
        <f>IF(M$34=0,0,M$34/OIS!M$5*1000)</f>
        <v>15.498038784258751</v>
      </c>
      <c r="N103" s="296">
        <f>IF(N$34=0,0,N$34/OIS!N$5*1000)</f>
        <v>15.142291910067351</v>
      </c>
      <c r="O103" s="296">
        <f>IF(O$34=0,0,O$34/OIS!O$5*1000)</f>
        <v>14.492775149364585</v>
      </c>
      <c r="P103" s="296">
        <f>IF(P$34=0,0,P$34/OIS!P$5*1000)</f>
        <v>14.636265195118996</v>
      </c>
      <c r="Q103" s="296">
        <f>IF(Q$34=0,0,Q$34/OIS!Q$5*1000)</f>
        <v>14.24813915622528</v>
      </c>
    </row>
    <row r="104" spans="1:17" x14ac:dyDescent="0.25">
      <c r="A104" s="127" t="s">
        <v>321</v>
      </c>
      <c r="B104" s="296">
        <f>IF(B$53=0,0,B$53/OIS!B$5*1000)</f>
        <v>7.9997967485612858</v>
      </c>
      <c r="C104" s="296">
        <f>IF(C$53=0,0,C$53/OIS!C$5*1000)</f>
        <v>7.8461911232390484</v>
      </c>
      <c r="D104" s="296">
        <f>IF(D$53=0,0,D$53/OIS!D$5*1000)</f>
        <v>7.7700268203355014</v>
      </c>
      <c r="E104" s="296">
        <f>IF(E$53=0,0,E$53/OIS!E$5*1000)</f>
        <v>8.2296624205887703</v>
      </c>
      <c r="F104" s="296">
        <f>IF(F$53=0,0,F$53/OIS!F$5*1000)</f>
        <v>8.5794732875751745</v>
      </c>
      <c r="G104" s="296">
        <f>IF(G$53=0,0,G$53/OIS!G$5*1000)</f>
        <v>8.4063770576430947</v>
      </c>
      <c r="H104" s="296">
        <f>IF(H$53=0,0,H$53/OIS!H$5*1000)</f>
        <v>8.4396890252047552</v>
      </c>
      <c r="I104" s="296">
        <f>IF(I$53=0,0,I$53/OIS!I$5*1000)</f>
        <v>8.4912043214011259</v>
      </c>
      <c r="J104" s="296">
        <f>IF(J$53=0,0,J$53/OIS!J$5*1000)</f>
        <v>8.176786031807552</v>
      </c>
      <c r="K104" s="296">
        <f>IF(K$53=0,0,K$53/OIS!K$5*1000)</f>
        <v>8.224201009455264</v>
      </c>
      <c r="L104" s="296">
        <f>IF(L$53=0,0,L$53/OIS!L$5*1000)</f>
        <v>8.2388929918526994</v>
      </c>
      <c r="M104" s="296">
        <f>IF(M$53=0,0,M$53/OIS!M$5*1000)</f>
        <v>8.0162269573752152</v>
      </c>
      <c r="N104" s="296">
        <f>IF(N$53=0,0,N$53/OIS!N$5*1000)</f>
        <v>7.8322199534831114</v>
      </c>
      <c r="O104" s="296">
        <f>IF(O$53=0,0,O$53/OIS!O$5*1000)</f>
        <v>7.4962630082920256</v>
      </c>
      <c r="P104" s="296">
        <f>IF(P$53=0,0,P$53/OIS!P$5*1000)</f>
        <v>7.5704819974753423</v>
      </c>
      <c r="Q104" s="296">
        <f>IF(Q$53=0,0,Q$53/OIS!Q$5*1000)</f>
        <v>7.3697271497716956</v>
      </c>
    </row>
    <row r="105" spans="1:17" x14ac:dyDescent="0.25">
      <c r="A105" s="127" t="s">
        <v>320</v>
      </c>
      <c r="B105" s="296">
        <f>IF(B$67=0,0,B$67/OIS!B$5*1000)</f>
        <v>11.903246824970546</v>
      </c>
      <c r="C105" s="296">
        <f>IF(C$67=0,0,C$67/OIS!C$5*1000)</f>
        <v>12.837533809339108</v>
      </c>
      <c r="D105" s="296">
        <f>IF(D$67=0,0,D$67/OIS!D$5*1000)</f>
        <v>13.390019184922556</v>
      </c>
      <c r="E105" s="296">
        <f>IF(E$67=0,0,E$67/OIS!E$5*1000)</f>
        <v>8.0007380114226798</v>
      </c>
      <c r="F105" s="296">
        <f>IF(F$67=0,0,F$67/OIS!F$5*1000)</f>
        <v>2.6993514786307533</v>
      </c>
      <c r="G105" s="296">
        <f>IF(G$67=0,0,G$67/OIS!G$5*1000)</f>
        <v>3.2166599744812934</v>
      </c>
      <c r="H105" s="296">
        <f>IF(H$67=0,0,H$67/OIS!H$5*1000)</f>
        <v>2.890258987097825</v>
      </c>
      <c r="I105" s="296">
        <f>IF(I$67=0,0,I$67/OIS!I$5*1000)</f>
        <v>2.7135480784612023</v>
      </c>
      <c r="J105" s="296">
        <f>IF(J$67=0,0,J$67/OIS!J$5*1000)</f>
        <v>2.5073554035181695</v>
      </c>
      <c r="K105" s="296">
        <f>IF(K$67=0,0,K$67/OIS!K$5*1000)</f>
        <v>2.4519633928672087</v>
      </c>
      <c r="L105" s="296">
        <f>IF(L$67=0,0,L$67/OIS!L$5*1000)</f>
        <v>2.3285860375059473</v>
      </c>
      <c r="M105" s="296">
        <f>IF(M$67=0,0,M$67/OIS!M$5*1000)</f>
        <v>2.8675259603985732</v>
      </c>
      <c r="N105" s="296">
        <f>IF(N$67=0,0,N$67/OIS!N$5*1000)</f>
        <v>3.0827994908158862</v>
      </c>
      <c r="O105" s="296">
        <f>IF(O$67=0,0,O$67/OIS!O$5*1000)</f>
        <v>3.0969991530937619</v>
      </c>
      <c r="P105" s="296">
        <f>IF(P$67=0,0,P$67/OIS!P$5*1000)</f>
        <v>3.1686776251285744</v>
      </c>
      <c r="Q105" s="296">
        <f>IF(Q$67=0,0,Q$67/OIS!Q$5*1000)</f>
        <v>3.1722771417541384</v>
      </c>
    </row>
    <row r="106" spans="1:17" x14ac:dyDescent="0.25">
      <c r="A106" s="72" t="s">
        <v>319</v>
      </c>
      <c r="B106" s="295">
        <f>IF(B$68=0,0,B$68/OIS!B$5*1000)</f>
        <v>31.598670477795277</v>
      </c>
      <c r="C106" s="295">
        <f>IF(C$68=0,0,C$68/OIS!C$5*1000)</f>
        <v>37.603895087270757</v>
      </c>
      <c r="D106" s="295">
        <f>IF(D$68=0,0,D$68/OIS!D$5*1000)</f>
        <v>39.087808269447294</v>
      </c>
      <c r="E106" s="295">
        <f>IF(E$68=0,0,E$68/OIS!E$5*1000)</f>
        <v>32.201950828315503</v>
      </c>
      <c r="F106" s="295">
        <f>IF(F$68=0,0,F$68/OIS!F$5*1000)</f>
        <v>30.40631063467653</v>
      </c>
      <c r="G106" s="295">
        <f>IF(G$68=0,0,G$68/OIS!G$5*1000)</f>
        <v>37.519489521745193</v>
      </c>
      <c r="H106" s="295">
        <f>IF(H$68=0,0,H$68/OIS!H$5*1000)</f>
        <v>38.061716105423244</v>
      </c>
      <c r="I106" s="295">
        <f>IF(I$68=0,0,I$68/OIS!I$5*1000)</f>
        <v>35.961081777567692</v>
      </c>
      <c r="J106" s="295">
        <f>IF(J$68=0,0,J$68/OIS!J$5*1000)</f>
        <v>36.593270342942958</v>
      </c>
      <c r="K106" s="295">
        <f>IF(K$68=0,0,K$68/OIS!K$5*1000)</f>
        <v>38.232413058732924</v>
      </c>
      <c r="L106" s="295">
        <f>IF(L$68=0,0,L$68/OIS!L$5*1000)</f>
        <v>38.37822156695843</v>
      </c>
      <c r="M106" s="295">
        <f>IF(M$68=0,0,M$68/OIS!M$5*1000)</f>
        <v>43.693947004541087</v>
      </c>
      <c r="N106" s="295">
        <f>IF(N$68=0,0,N$68/OIS!N$5*1000)</f>
        <v>39.993750530890949</v>
      </c>
      <c r="O106" s="295">
        <f>IF(O$68=0,0,O$68/OIS!O$5*1000)</f>
        <v>40.615235943030335</v>
      </c>
      <c r="P106" s="295">
        <f>IF(P$68=0,0,P$68/OIS!P$5*1000)</f>
        <v>36.792150749023001</v>
      </c>
      <c r="Q106" s="295">
        <f>IF(Q$68=0,0,Q$68/OIS!Q$5*1000)</f>
        <v>35.994536553589882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tabColor theme="6" tint="-0.249977111117893"/>
    <pageSetUpPr fitToPage="1"/>
  </sheetPr>
  <dimension ref="A1:Q106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353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">
        <v>91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3</v>
      </c>
      <c r="B5" s="96">
        <v>1683.5216765689806</v>
      </c>
      <c r="C5" s="96">
        <v>1700.0056798747009</v>
      </c>
      <c r="D5" s="96">
        <v>1634.9988180995599</v>
      </c>
      <c r="E5" s="96">
        <v>1749.614423656659</v>
      </c>
      <c r="F5" s="96">
        <v>1773.7089998979793</v>
      </c>
      <c r="G5" s="96">
        <v>1658.8399783439577</v>
      </c>
      <c r="H5" s="96">
        <v>1633.1233205614417</v>
      </c>
      <c r="I5" s="96">
        <v>1665.834380447812</v>
      </c>
      <c r="J5" s="96">
        <v>1690.3165592823777</v>
      </c>
      <c r="K5" s="96">
        <v>1495.3040328798068</v>
      </c>
      <c r="L5" s="96">
        <v>1612.4576888781744</v>
      </c>
      <c r="M5" s="96">
        <v>1470.3273853469375</v>
      </c>
      <c r="N5" s="96">
        <v>1538.2735030730105</v>
      </c>
      <c r="O5" s="96">
        <v>1545.7455384276336</v>
      </c>
      <c r="P5" s="96">
        <v>1566.7055902312925</v>
      </c>
      <c r="Q5" s="96">
        <v>1620.2759852528366</v>
      </c>
    </row>
    <row r="6" spans="1:17" x14ac:dyDescent="0.25">
      <c r="A6" s="132" t="s">
        <v>83</v>
      </c>
      <c r="B6" s="160">
        <v>16.520526291935735</v>
      </c>
      <c r="C6" s="160">
        <v>16.868082196528288</v>
      </c>
      <c r="D6" s="160">
        <v>16.1324112359402</v>
      </c>
      <c r="E6" s="160">
        <v>16.555053047624828</v>
      </c>
      <c r="F6" s="160">
        <v>16.304213303094091</v>
      </c>
      <c r="G6" s="160">
        <v>15.353806938018053</v>
      </c>
      <c r="H6" s="160">
        <v>15.013685774054636</v>
      </c>
      <c r="I6" s="160">
        <v>15.191105676424806</v>
      </c>
      <c r="J6" s="160">
        <v>16.636045256284287</v>
      </c>
      <c r="K6" s="160">
        <v>14.308898928117443</v>
      </c>
      <c r="L6" s="160">
        <v>15.530314034195923</v>
      </c>
      <c r="M6" s="160">
        <v>14.197704196228262</v>
      </c>
      <c r="N6" s="160">
        <v>14.7398756421345</v>
      </c>
      <c r="O6" s="160">
        <v>14.772258361519681</v>
      </c>
      <c r="P6" s="160">
        <v>15.129365849832515</v>
      </c>
      <c r="Q6" s="160">
        <v>15.565605786233441</v>
      </c>
    </row>
    <row r="7" spans="1:17" x14ac:dyDescent="0.25">
      <c r="A7" s="76" t="s">
        <v>82</v>
      </c>
      <c r="B7" s="159">
        <v>2.7967160380955152</v>
      </c>
      <c r="C7" s="159">
        <v>2.8493806413127234</v>
      </c>
      <c r="D7" s="159">
        <v>2.7243194814434211</v>
      </c>
      <c r="E7" s="159">
        <v>2.816065765689308</v>
      </c>
      <c r="F7" s="159">
        <v>2.7889089332149859</v>
      </c>
      <c r="G7" s="159">
        <v>2.6205693459832564</v>
      </c>
      <c r="H7" s="159">
        <v>2.5647188297675561</v>
      </c>
      <c r="I7" s="159">
        <v>2.5980037379518621</v>
      </c>
      <c r="J7" s="159">
        <v>2.8247141386076327</v>
      </c>
      <c r="K7" s="159">
        <v>2.4358414520315956</v>
      </c>
      <c r="L7" s="159">
        <v>2.6428097748547557</v>
      </c>
      <c r="M7" s="159">
        <v>2.410557562182893</v>
      </c>
      <c r="N7" s="159">
        <v>2.5043400212484039</v>
      </c>
      <c r="O7" s="159">
        <v>2.5066030601153297</v>
      </c>
      <c r="P7" s="159">
        <v>2.5693283136355385</v>
      </c>
      <c r="Q7" s="159">
        <v>2.6439052911980703</v>
      </c>
    </row>
    <row r="8" spans="1:17" x14ac:dyDescent="0.25">
      <c r="A8" s="76" t="s">
        <v>81</v>
      </c>
      <c r="B8" s="159">
        <v>29.600696806528987</v>
      </c>
      <c r="C8" s="159">
        <v>30.07958284604312</v>
      </c>
      <c r="D8" s="159">
        <v>28.749291382977908</v>
      </c>
      <c r="E8" s="159">
        <v>29.977299606045126</v>
      </c>
      <c r="F8" s="159">
        <v>29.884602007815801</v>
      </c>
      <c r="G8" s="159">
        <v>28.008131785317513</v>
      </c>
      <c r="H8" s="159">
        <v>27.438983994277375</v>
      </c>
      <c r="I8" s="159">
        <v>27.832619483029095</v>
      </c>
      <c r="J8" s="159">
        <v>30.004430219566352</v>
      </c>
      <c r="K8" s="159">
        <v>25.953240020392865</v>
      </c>
      <c r="L8" s="159">
        <v>28.14633302824755</v>
      </c>
      <c r="M8" s="159">
        <v>25.603450624266841</v>
      </c>
      <c r="N8" s="159">
        <v>26.621492164324444</v>
      </c>
      <c r="O8" s="159">
        <v>26.604493982349325</v>
      </c>
      <c r="P8" s="159">
        <v>27.297280739876449</v>
      </c>
      <c r="Q8" s="159">
        <v>28.095859887860453</v>
      </c>
    </row>
    <row r="9" spans="1:17" x14ac:dyDescent="0.25">
      <c r="A9" s="76" t="s">
        <v>80</v>
      </c>
      <c r="B9" s="159">
        <v>11.371445422575695</v>
      </c>
      <c r="C9" s="159">
        <v>12.025302597286966</v>
      </c>
      <c r="D9" s="159">
        <v>11.553948056617285</v>
      </c>
      <c r="E9" s="159">
        <v>10.488008878857052</v>
      </c>
      <c r="F9" s="159">
        <v>9.2870711201825582</v>
      </c>
      <c r="G9" s="159">
        <v>9.1332024027720049</v>
      </c>
      <c r="H9" s="159">
        <v>8.7830293663434613</v>
      </c>
      <c r="I9" s="159">
        <v>8.6868307321498559</v>
      </c>
      <c r="J9" s="159">
        <v>10.883843441406501</v>
      </c>
      <c r="K9" s="159">
        <v>8.9405100110511526</v>
      </c>
      <c r="L9" s="159">
        <v>9.7679226846921487</v>
      </c>
      <c r="M9" s="159">
        <v>9.2979333323350843</v>
      </c>
      <c r="N9" s="159">
        <v>9.5367898338664912</v>
      </c>
      <c r="O9" s="159">
        <v>9.7753165870962313</v>
      </c>
      <c r="P9" s="159">
        <v>9.8685322304562764</v>
      </c>
      <c r="Q9" s="159">
        <v>10.119963510100623</v>
      </c>
    </row>
    <row r="10" spans="1:17" x14ac:dyDescent="0.25">
      <c r="A10" s="129" t="s">
        <v>79</v>
      </c>
      <c r="B10" s="158">
        <v>32.796513364845609</v>
      </c>
      <c r="C10" s="158">
        <v>33.968693659646107</v>
      </c>
      <c r="D10" s="158">
        <v>32.548974496351605</v>
      </c>
      <c r="E10" s="158">
        <v>31.809975016727904</v>
      </c>
      <c r="F10" s="158">
        <v>30.116114387772797</v>
      </c>
      <c r="G10" s="158">
        <v>28.811241138114923</v>
      </c>
      <c r="H10" s="158">
        <v>28.001054849145326</v>
      </c>
      <c r="I10" s="158">
        <v>28.099360340274728</v>
      </c>
      <c r="J10" s="158">
        <v>32.366282180018985</v>
      </c>
      <c r="K10" s="158">
        <v>27.349261969007692</v>
      </c>
      <c r="L10" s="158">
        <v>29.75852779580682</v>
      </c>
      <c r="M10" s="158">
        <v>27.633217499548358</v>
      </c>
      <c r="N10" s="158">
        <v>28.553306088445019</v>
      </c>
      <c r="O10" s="158">
        <v>28.869076971424107</v>
      </c>
      <c r="P10" s="158">
        <v>29.400543742133362</v>
      </c>
      <c r="Q10" s="158">
        <v>30.20976240173211</v>
      </c>
    </row>
    <row r="11" spans="1:17" x14ac:dyDescent="0.25">
      <c r="A11" s="92" t="s">
        <v>125</v>
      </c>
      <c r="B11" s="91">
        <v>5.5302304608957327</v>
      </c>
      <c r="C11" s="91">
        <v>5.7375373607476243</v>
      </c>
      <c r="D11" s="91">
        <v>5.4989559764225762</v>
      </c>
      <c r="E11" s="91">
        <v>5.3427617138654186</v>
      </c>
      <c r="F11" s="91">
        <v>5.0332042980659191</v>
      </c>
      <c r="G11" s="91">
        <v>4.8248187498482471</v>
      </c>
      <c r="H11" s="91">
        <v>4.6855016708187174</v>
      </c>
      <c r="I11" s="91">
        <v>4.6969965240944944</v>
      </c>
      <c r="J11" s="91">
        <v>5.4444835141818588</v>
      </c>
      <c r="K11" s="91">
        <v>4.5905519985333063</v>
      </c>
      <c r="L11" s="91">
        <v>4.9964985436790359</v>
      </c>
      <c r="M11" s="91">
        <v>4.6485342381690069</v>
      </c>
      <c r="N11" s="91">
        <v>4.8005551515221576</v>
      </c>
      <c r="O11" s="91">
        <v>4.8588343962652294</v>
      </c>
      <c r="P11" s="91">
        <v>4.9448999646209861</v>
      </c>
      <c r="Q11" s="91">
        <v>5.0802155853146598</v>
      </c>
    </row>
    <row r="12" spans="1:17" x14ac:dyDescent="0.25">
      <c r="A12" s="92" t="s">
        <v>26</v>
      </c>
      <c r="B12" s="91">
        <v>13.464908287579426</v>
      </c>
      <c r="C12" s="91">
        <v>14.202301995690547</v>
      </c>
      <c r="D12" s="91">
        <v>13.641060212550116</v>
      </c>
      <c r="E12" s="91">
        <v>12.4994327932865</v>
      </c>
      <c r="F12" s="91">
        <v>11.168761741441571</v>
      </c>
      <c r="G12" s="91">
        <v>10.94211551695833</v>
      </c>
      <c r="H12" s="91">
        <v>10.537787576904631</v>
      </c>
      <c r="I12" s="91">
        <v>10.443275593797184</v>
      </c>
      <c r="J12" s="91">
        <v>12.937924953038291</v>
      </c>
      <c r="K12" s="91">
        <v>10.667168392160654</v>
      </c>
      <c r="L12" s="91">
        <v>11.648089189119998</v>
      </c>
      <c r="M12" s="91">
        <v>11.051837541480479</v>
      </c>
      <c r="N12" s="91">
        <v>11.346601807030495</v>
      </c>
      <c r="O12" s="91">
        <v>11.609829387381817</v>
      </c>
      <c r="P12" s="91">
        <v>11.733762630442152</v>
      </c>
      <c r="Q12" s="91">
        <v>12.035821349014997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13.801374616370451</v>
      </c>
      <c r="C14" s="157">
        <v>14.028854303207938</v>
      </c>
      <c r="D14" s="157">
        <v>13.408958307378914</v>
      </c>
      <c r="E14" s="157">
        <v>13.967780509575983</v>
      </c>
      <c r="F14" s="157">
        <v>13.914148348265307</v>
      </c>
      <c r="G14" s="157">
        <v>13.044306871308345</v>
      </c>
      <c r="H14" s="157">
        <v>12.777765601421981</v>
      </c>
      <c r="I14" s="157">
        <v>12.959088222383052</v>
      </c>
      <c r="J14" s="157">
        <v>13.983873712798834</v>
      </c>
      <c r="K14" s="157">
        <v>12.091541578313729</v>
      </c>
      <c r="L14" s="157">
        <v>13.113940063007783</v>
      </c>
      <c r="M14" s="157">
        <v>11.932845719898872</v>
      </c>
      <c r="N14" s="157">
        <v>12.406149129892365</v>
      </c>
      <c r="O14" s="157">
        <v>12.400413187777062</v>
      </c>
      <c r="P14" s="157">
        <v>12.721881147070224</v>
      </c>
      <c r="Q14" s="157">
        <v>13.093725467402454</v>
      </c>
    </row>
    <row r="15" spans="1:17" x14ac:dyDescent="0.25">
      <c r="A15" s="156" t="s">
        <v>324</v>
      </c>
      <c r="B15" s="204">
        <v>565.4392327984441</v>
      </c>
      <c r="C15" s="204">
        <v>506.11765027306438</v>
      </c>
      <c r="D15" s="204">
        <v>476.98756531680152</v>
      </c>
      <c r="E15" s="204">
        <v>624.83386330078702</v>
      </c>
      <c r="F15" s="204">
        <v>684.20208920645143</v>
      </c>
      <c r="G15" s="204">
        <v>578.88179145203617</v>
      </c>
      <c r="H15" s="204">
        <v>566.67705502836134</v>
      </c>
      <c r="I15" s="204">
        <v>599.55718453485702</v>
      </c>
      <c r="J15" s="204">
        <v>568.55131437049317</v>
      </c>
      <c r="K15" s="204">
        <v>500.42316220455592</v>
      </c>
      <c r="L15" s="204">
        <v>536.4320370977008</v>
      </c>
      <c r="M15" s="204">
        <v>466.13075054706695</v>
      </c>
      <c r="N15" s="204">
        <v>523.51293855157212</v>
      </c>
      <c r="O15" s="204">
        <v>559.81008553977983</v>
      </c>
      <c r="P15" s="204">
        <v>554.03039230092179</v>
      </c>
      <c r="Q15" s="204">
        <v>587.20089454151559</v>
      </c>
    </row>
    <row r="16" spans="1:17" x14ac:dyDescent="0.25">
      <c r="A16" s="88" t="s">
        <v>33</v>
      </c>
      <c r="B16" s="87">
        <v>99.895259812786392</v>
      </c>
      <c r="C16" s="87">
        <v>49.448409924402135</v>
      </c>
      <c r="D16" s="87">
        <v>45.61866761009319</v>
      </c>
      <c r="E16" s="87">
        <v>42.415848993165284</v>
      </c>
      <c r="F16" s="87">
        <v>37.450680395912755</v>
      </c>
      <c r="G16" s="87">
        <v>28.788304118554461</v>
      </c>
      <c r="H16" s="87">
        <v>31.80935347308063</v>
      </c>
      <c r="I16" s="87">
        <v>32.403723512390265</v>
      </c>
      <c r="J16" s="87">
        <v>21.676528356535041</v>
      </c>
      <c r="K16" s="87">
        <v>8.9068628493255275</v>
      </c>
      <c r="L16" s="87">
        <v>5.9312907469879184</v>
      </c>
      <c r="M16" s="87">
        <v>1.5093563327476545</v>
      </c>
      <c r="N16" s="87">
        <v>2.0267149731064888</v>
      </c>
      <c r="O16" s="87">
        <v>2.0019717523712548</v>
      </c>
      <c r="P16" s="87">
        <v>2.0895279509958615</v>
      </c>
      <c r="Q16" s="87">
        <v>2.0475356281282679</v>
      </c>
    </row>
    <row r="17" spans="1:17" x14ac:dyDescent="0.25">
      <c r="A17" s="88" t="s">
        <v>31</v>
      </c>
      <c r="B17" s="87">
        <v>18.478693843663606</v>
      </c>
      <c r="C17" s="87">
        <v>18.75594718299034</v>
      </c>
      <c r="D17" s="87">
        <v>16.443645082590486</v>
      </c>
      <c r="E17" s="87">
        <v>17.360489261160943</v>
      </c>
      <c r="F17" s="87">
        <v>17.156362193385775</v>
      </c>
      <c r="G17" s="87">
        <v>15.88446078897806</v>
      </c>
      <c r="H17" s="87">
        <v>14.762143608982228</v>
      </c>
      <c r="I17" s="87">
        <v>10.982933955580386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73.231369296777984</v>
      </c>
      <c r="C19" s="87">
        <v>36.893652211570071</v>
      </c>
      <c r="D19" s="87">
        <v>61.459887573131383</v>
      </c>
      <c r="E19" s="87">
        <v>152.64475793469225</v>
      </c>
      <c r="F19" s="87">
        <v>70.146128840264041</v>
      </c>
      <c r="G19" s="87">
        <v>67.104997158189946</v>
      </c>
      <c r="H19" s="87">
        <v>49.943898141121515</v>
      </c>
      <c r="I19" s="87">
        <v>73.970067699534653</v>
      </c>
      <c r="J19" s="87">
        <v>4.1524568158536033</v>
      </c>
      <c r="K19" s="87">
        <v>1.9559703075052519</v>
      </c>
      <c r="L19" s="87">
        <v>1.0467860973883885</v>
      </c>
      <c r="M19" s="87">
        <v>0.18640016727014969</v>
      </c>
      <c r="N19" s="87">
        <v>0.21164276052200084</v>
      </c>
      <c r="O19" s="87">
        <v>0.19821908548439943</v>
      </c>
      <c r="P19" s="87">
        <v>0.19815488923810196</v>
      </c>
      <c r="Q19" s="87">
        <v>0.20389658585018469</v>
      </c>
    </row>
    <row r="20" spans="1:17" x14ac:dyDescent="0.25">
      <c r="A20" s="88" t="s">
        <v>29</v>
      </c>
      <c r="B20" s="87">
        <v>20.624782234601255</v>
      </c>
      <c r="C20" s="87">
        <v>45.098544532780394</v>
      </c>
      <c r="D20" s="87">
        <v>45.68586273535368</v>
      </c>
      <c r="E20" s="87">
        <v>70.702910744230635</v>
      </c>
      <c r="F20" s="87">
        <v>118.68174189815159</v>
      </c>
      <c r="G20" s="87">
        <v>29.885942331619965</v>
      </c>
      <c r="H20" s="87">
        <v>27.654119756779071</v>
      </c>
      <c r="I20" s="87">
        <v>46.449916789157818</v>
      </c>
      <c r="J20" s="87">
        <v>20.237671951795715</v>
      </c>
      <c r="K20" s="87">
        <v>10.735960763711445</v>
      </c>
      <c r="L20" s="87">
        <v>4.765336368728943</v>
      </c>
      <c r="M20" s="87">
        <v>0.49570804169362304</v>
      </c>
      <c r="N20" s="87">
        <v>7.9238088297101009E-2</v>
      </c>
      <c r="O20" s="87">
        <v>0.15728082613052105</v>
      </c>
      <c r="P20" s="87">
        <v>0.13139218788038462</v>
      </c>
      <c r="Q20" s="87">
        <v>0.21807801068350999</v>
      </c>
    </row>
    <row r="21" spans="1:17" x14ac:dyDescent="0.25">
      <c r="A21" s="88" t="s">
        <v>28</v>
      </c>
      <c r="B21" s="87">
        <v>244.3055248941285</v>
      </c>
      <c r="C21" s="87">
        <v>287.96994855834441</v>
      </c>
      <c r="D21" s="87">
        <v>237.20329270675623</v>
      </c>
      <c r="E21" s="87">
        <v>239.7099993367552</v>
      </c>
      <c r="F21" s="87">
        <v>279.74910374861065</v>
      </c>
      <c r="G21" s="87">
        <v>284.47682726697485</v>
      </c>
      <c r="H21" s="87">
        <v>293.54440140319241</v>
      </c>
      <c r="I21" s="87">
        <v>272.38543810286927</v>
      </c>
      <c r="J21" s="87">
        <v>363.5105164079709</v>
      </c>
      <c r="K21" s="87">
        <v>320.08374526977593</v>
      </c>
      <c r="L21" s="87">
        <v>363.76519848082057</v>
      </c>
      <c r="M21" s="87">
        <v>292.71402141464119</v>
      </c>
      <c r="N21" s="87">
        <v>349.3875973823026</v>
      </c>
      <c r="O21" s="87">
        <v>355.00423676026747</v>
      </c>
      <c r="P21" s="87">
        <v>320.15894017571304</v>
      </c>
      <c r="Q21" s="87">
        <v>296.95693098104971</v>
      </c>
    </row>
    <row r="22" spans="1:17" x14ac:dyDescent="0.25">
      <c r="A22" s="88" t="s">
        <v>26</v>
      </c>
      <c r="B22" s="87">
        <v>58.297687103590832</v>
      </c>
      <c r="C22" s="87">
        <v>28.238037199468817</v>
      </c>
      <c r="D22" s="87">
        <v>34.809631333277039</v>
      </c>
      <c r="E22" s="87">
        <v>57.638483735841618</v>
      </c>
      <c r="F22" s="87">
        <v>27.827027987446446</v>
      </c>
      <c r="G22" s="87">
        <v>30.911976001672734</v>
      </c>
      <c r="H22" s="87">
        <v>24.099676511811392</v>
      </c>
      <c r="I22" s="87">
        <v>28.577291415532954</v>
      </c>
      <c r="J22" s="87">
        <v>1.1511097447144596</v>
      </c>
      <c r="K22" s="87">
        <v>0.52370455928504334</v>
      </c>
      <c r="L22" s="87">
        <v>0.30913922292233709</v>
      </c>
      <c r="M22" s="87">
        <v>7.001044308560754E-2</v>
      </c>
      <c r="N22" s="87">
        <v>5.8553722743404132E-2</v>
      </c>
      <c r="O22" s="87">
        <v>7.9627825889647813E-2</v>
      </c>
      <c r="P22" s="87">
        <v>8.8097738456974925E-2</v>
      </c>
      <c r="Q22" s="87">
        <v>8.766133061860959E-2</v>
      </c>
    </row>
    <row r="23" spans="1:17" x14ac:dyDescent="0.25">
      <c r="A23" s="88" t="s">
        <v>25</v>
      </c>
      <c r="B23" s="87">
        <v>3.1226214890225386</v>
      </c>
      <c r="C23" s="87">
        <v>5.6755647416644335</v>
      </c>
      <c r="D23" s="87">
        <v>0.61856252494772979</v>
      </c>
      <c r="E23" s="87">
        <v>0.82874289801377843</v>
      </c>
      <c r="F23" s="87">
        <v>4.1550033432699092</v>
      </c>
      <c r="G23" s="87">
        <v>3.667648930837295</v>
      </c>
      <c r="H23" s="87">
        <v>3.0143903060929285</v>
      </c>
      <c r="I23" s="87">
        <v>3.4453731024591687</v>
      </c>
      <c r="J23" s="87">
        <v>3.282420839823625</v>
      </c>
      <c r="K23" s="87">
        <v>3.6426045600168302</v>
      </c>
      <c r="L23" s="87">
        <v>3.1386149485919166</v>
      </c>
      <c r="M23" s="87">
        <v>3.1554922720716352</v>
      </c>
      <c r="N23" s="87">
        <v>3.2272589244492189</v>
      </c>
      <c r="O23" s="87">
        <v>2.921586473084143</v>
      </c>
      <c r="P23" s="87">
        <v>2.7913957337257007</v>
      </c>
      <c r="Q23" s="87">
        <v>0</v>
      </c>
    </row>
    <row r="24" spans="1:17" x14ac:dyDescent="0.25">
      <c r="A24" s="88" t="s">
        <v>86</v>
      </c>
      <c r="B24" s="87">
        <v>47.483294123872959</v>
      </c>
      <c r="C24" s="87">
        <v>34.037545921843794</v>
      </c>
      <c r="D24" s="87">
        <v>35.148015750651815</v>
      </c>
      <c r="E24" s="87">
        <v>38.396395525765449</v>
      </c>
      <c r="F24" s="87">
        <v>38.265345613838441</v>
      </c>
      <c r="G24" s="87">
        <v>28.677058125946189</v>
      </c>
      <c r="H24" s="87">
        <v>30.47175566328584</v>
      </c>
      <c r="I24" s="87">
        <v>40.358515373366011</v>
      </c>
      <c r="J24" s="87">
        <v>61.340165440463778</v>
      </c>
      <c r="K24" s="87">
        <v>61.078575119625683</v>
      </c>
      <c r="L24" s="87">
        <v>66.308154338840609</v>
      </c>
      <c r="M24" s="87">
        <v>74.424933262680113</v>
      </c>
      <c r="N24" s="87">
        <v>69.746473427041352</v>
      </c>
      <c r="O24" s="87">
        <v>100.99508134736232</v>
      </c>
      <c r="P24" s="87">
        <v>124.37005938680799</v>
      </c>
      <c r="Q24" s="87">
        <v>179.91137853962996</v>
      </c>
    </row>
    <row r="25" spans="1:17" x14ac:dyDescent="0.25">
      <c r="A25" s="88" t="s">
        <v>22</v>
      </c>
      <c r="B25" s="87">
        <v>0</v>
      </c>
      <c r="C25" s="87">
        <v>0</v>
      </c>
      <c r="D25" s="87">
        <v>0</v>
      </c>
      <c r="E25" s="87">
        <v>5.1362348711618342</v>
      </c>
      <c r="F25" s="87">
        <v>90.770695185571853</v>
      </c>
      <c r="G25" s="87">
        <v>89.484576729262756</v>
      </c>
      <c r="H25" s="87">
        <v>91.377316164015397</v>
      </c>
      <c r="I25" s="87">
        <v>90.983924583966569</v>
      </c>
      <c r="J25" s="87">
        <v>93.200444813336105</v>
      </c>
      <c r="K25" s="87">
        <v>93.495738775310244</v>
      </c>
      <c r="L25" s="87">
        <v>91.1675168934201</v>
      </c>
      <c r="M25" s="87">
        <v>93.574828612877013</v>
      </c>
      <c r="N25" s="87">
        <v>98.775459273109959</v>
      </c>
      <c r="O25" s="87">
        <v>98.452081469190105</v>
      </c>
      <c r="P25" s="87">
        <v>104.20282423810372</v>
      </c>
      <c r="Q25" s="87">
        <v>107.77541346555532</v>
      </c>
    </row>
    <row r="26" spans="1:17" x14ac:dyDescent="0.25">
      <c r="A26" s="156" t="s">
        <v>323</v>
      </c>
      <c r="B26" s="204">
        <v>469.66896524843662</v>
      </c>
      <c r="C26" s="204">
        <v>477.72563495830684</v>
      </c>
      <c r="D26" s="204">
        <v>454.42778628352937</v>
      </c>
      <c r="E26" s="204">
        <v>470.90559774064496</v>
      </c>
      <c r="F26" s="204">
        <v>476.5948639333858</v>
      </c>
      <c r="G26" s="204">
        <v>439.71238080744439</v>
      </c>
      <c r="H26" s="204">
        <v>433.44894378005301</v>
      </c>
      <c r="I26" s="204">
        <v>441.22830049207477</v>
      </c>
      <c r="J26" s="204">
        <v>469.70911065060375</v>
      </c>
      <c r="K26" s="204">
        <v>406.47924060766184</v>
      </c>
      <c r="L26" s="204">
        <v>440.31481962563379</v>
      </c>
      <c r="M26" s="204">
        <v>380.01530731807151</v>
      </c>
      <c r="N26" s="204">
        <v>384.22646056690337</v>
      </c>
      <c r="O26" s="204">
        <v>340.89956619784311</v>
      </c>
      <c r="P26" s="204">
        <v>385.66938665853502</v>
      </c>
      <c r="Q26" s="204">
        <v>384.32320528825022</v>
      </c>
    </row>
    <row r="27" spans="1:17" x14ac:dyDescent="0.25">
      <c r="A27" s="152" t="s">
        <v>332</v>
      </c>
      <c r="B27" s="151">
        <v>424.04192588490048</v>
      </c>
      <c r="C27" s="151">
        <v>432.53651550069031</v>
      </c>
      <c r="D27" s="151">
        <v>411.38854719391134</v>
      </c>
      <c r="E27" s="151">
        <v>422.12478914933848</v>
      </c>
      <c r="F27" s="151">
        <v>425.04024041377386</v>
      </c>
      <c r="G27" s="151">
        <v>392.46932480928177</v>
      </c>
      <c r="H27" s="151">
        <v>386.75397936768877</v>
      </c>
      <c r="I27" s="151">
        <v>393.30731551305911</v>
      </c>
      <c r="J27" s="151">
        <v>421.85113150658384</v>
      </c>
      <c r="K27" s="151">
        <v>363.89715804001861</v>
      </c>
      <c r="L27" s="151">
        <v>394.31449819603228</v>
      </c>
      <c r="M27" s="151">
        <v>339.20332147092159</v>
      </c>
      <c r="N27" s="151">
        <v>341.46421599936735</v>
      </c>
      <c r="O27" s="151">
        <v>298.77687641286212</v>
      </c>
      <c r="P27" s="151">
        <v>342.0460052694342</v>
      </c>
      <c r="Q27" s="151">
        <v>339.33033909251145</v>
      </c>
    </row>
    <row r="28" spans="1:17" x14ac:dyDescent="0.25">
      <c r="A28" s="154" t="s">
        <v>33</v>
      </c>
      <c r="B28" s="83">
        <v>0</v>
      </c>
      <c r="C28" s="83">
        <v>0</v>
      </c>
      <c r="D28" s="83">
        <v>0</v>
      </c>
      <c r="E28" s="83">
        <v>0</v>
      </c>
      <c r="F28" s="83">
        <v>0</v>
      </c>
      <c r="G28" s="83">
        <v>0</v>
      </c>
      <c r="H28" s="83">
        <v>0</v>
      </c>
      <c r="I28" s="83">
        <v>0</v>
      </c>
      <c r="J28" s="83">
        <v>11.563113579059555</v>
      </c>
      <c r="K28" s="83">
        <v>13.769001234658628</v>
      </c>
      <c r="L28" s="83">
        <v>30.169734980813175</v>
      </c>
      <c r="M28" s="83">
        <v>21.536358305146759</v>
      </c>
      <c r="N28" s="83">
        <v>19.491255884730109</v>
      </c>
      <c r="O28" s="83">
        <v>41.456970068864592</v>
      </c>
      <c r="P28" s="83">
        <v>47.722158219036338</v>
      </c>
      <c r="Q28" s="83">
        <v>40.751191410097505</v>
      </c>
    </row>
    <row r="29" spans="1:17" x14ac:dyDescent="0.25">
      <c r="A29" s="154" t="s">
        <v>30</v>
      </c>
      <c r="B29" s="83">
        <v>97.804325538104393</v>
      </c>
      <c r="C29" s="83">
        <v>35.30925271227467</v>
      </c>
      <c r="D29" s="83">
        <v>75.219176517738788</v>
      </c>
      <c r="E29" s="83">
        <v>110.80128653084358</v>
      </c>
      <c r="F29" s="83">
        <v>104.73966254869251</v>
      </c>
      <c r="G29" s="83">
        <v>105.95975509802182</v>
      </c>
      <c r="H29" s="83">
        <v>113.43272475850087</v>
      </c>
      <c r="I29" s="83">
        <v>114.50744943697998</v>
      </c>
      <c r="J29" s="83">
        <v>81.943453460548909</v>
      </c>
      <c r="K29" s="83">
        <v>76.956756970043187</v>
      </c>
      <c r="L29" s="83">
        <v>72.969605748329585</v>
      </c>
      <c r="M29" s="83">
        <v>85.345768365473702</v>
      </c>
      <c r="N29" s="83">
        <v>50.506517414468419</v>
      </c>
      <c r="O29" s="83">
        <v>27.892283906808526</v>
      </c>
      <c r="P29" s="83">
        <v>48.742201611178302</v>
      </c>
      <c r="Q29" s="83">
        <v>49.558504594641612</v>
      </c>
    </row>
    <row r="30" spans="1:17" x14ac:dyDescent="0.25">
      <c r="A30" s="154" t="s">
        <v>125</v>
      </c>
      <c r="B30" s="83">
        <v>187.03993470755677</v>
      </c>
      <c r="C30" s="83">
        <v>231.16412135178967</v>
      </c>
      <c r="D30" s="83">
        <v>213.48133697110734</v>
      </c>
      <c r="E30" s="83">
        <v>212.14403340370123</v>
      </c>
      <c r="F30" s="83">
        <v>211.10711300484911</v>
      </c>
      <c r="G30" s="83">
        <v>179.76786232187138</v>
      </c>
      <c r="H30" s="83">
        <v>168.54273254309831</v>
      </c>
      <c r="I30" s="83">
        <v>185.037400810961</v>
      </c>
      <c r="J30" s="83">
        <v>211.07752238327237</v>
      </c>
      <c r="K30" s="83">
        <v>172.32422515968057</v>
      </c>
      <c r="L30" s="83">
        <v>171.49406040683903</v>
      </c>
      <c r="M30" s="83">
        <v>132.06068481425569</v>
      </c>
      <c r="N30" s="83">
        <v>178.52019898376861</v>
      </c>
      <c r="O30" s="83">
        <v>128.88435504766463</v>
      </c>
      <c r="P30" s="83">
        <v>137.36846914290959</v>
      </c>
      <c r="Q30" s="83">
        <v>139.72297570675084</v>
      </c>
    </row>
    <row r="31" spans="1:17" x14ac:dyDescent="0.25">
      <c r="A31" s="154" t="s">
        <v>29</v>
      </c>
      <c r="B31" s="83">
        <v>0.34899978166408613</v>
      </c>
      <c r="C31" s="83">
        <v>0.2313681557894669</v>
      </c>
      <c r="D31" s="83">
        <v>0.2313705911668317</v>
      </c>
      <c r="E31" s="83">
        <v>0.35310292874708182</v>
      </c>
      <c r="F31" s="83">
        <v>0</v>
      </c>
      <c r="G31" s="83">
        <v>1.8613721627147435</v>
      </c>
      <c r="H31" s="83">
        <v>2.2147492232038122</v>
      </c>
      <c r="I31" s="83">
        <v>2.4470610877221439</v>
      </c>
      <c r="J31" s="83">
        <v>9.7005163055827808</v>
      </c>
      <c r="K31" s="83">
        <v>18.033666717806636</v>
      </c>
      <c r="L31" s="83">
        <v>26.534994244738833</v>
      </c>
      <c r="M31" s="83">
        <v>8.7425782233251716</v>
      </c>
      <c r="N31" s="83">
        <v>1.0899792625880669</v>
      </c>
      <c r="O31" s="83">
        <v>3.7618560849257294</v>
      </c>
      <c r="P31" s="83">
        <v>3.5218422078200464</v>
      </c>
      <c r="Q31" s="83">
        <v>5.2139550468775218</v>
      </c>
    </row>
    <row r="32" spans="1:17" x14ac:dyDescent="0.25">
      <c r="A32" s="154" t="s">
        <v>26</v>
      </c>
      <c r="B32" s="83">
        <v>138.84866585757524</v>
      </c>
      <c r="C32" s="83">
        <v>165.8317732808365</v>
      </c>
      <c r="D32" s="83">
        <v>122.45666311389841</v>
      </c>
      <c r="E32" s="83">
        <v>98.826366286046564</v>
      </c>
      <c r="F32" s="83">
        <v>109.19346486023218</v>
      </c>
      <c r="G32" s="83">
        <v>104.88033522667382</v>
      </c>
      <c r="H32" s="83">
        <v>102.56377284288581</v>
      </c>
      <c r="I32" s="83">
        <v>91.315404177395976</v>
      </c>
      <c r="J32" s="83">
        <v>107.56652577812027</v>
      </c>
      <c r="K32" s="83">
        <v>82.813507957829586</v>
      </c>
      <c r="L32" s="83">
        <v>93.146102815311679</v>
      </c>
      <c r="M32" s="83">
        <v>91.517931762720238</v>
      </c>
      <c r="N32" s="83">
        <v>91.856264453812159</v>
      </c>
      <c r="O32" s="83">
        <v>96.781411304598635</v>
      </c>
      <c r="P32" s="83">
        <v>104.69133408848991</v>
      </c>
      <c r="Q32" s="83">
        <v>104.08371233414398</v>
      </c>
    </row>
    <row r="33" spans="1:17" x14ac:dyDescent="0.25">
      <c r="A33" s="152" t="s">
        <v>331</v>
      </c>
      <c r="B33" s="151">
        <v>45.627039363536156</v>
      </c>
      <c r="C33" s="151">
        <v>45.189119457616513</v>
      </c>
      <c r="D33" s="151">
        <v>43.039239089618015</v>
      </c>
      <c r="E33" s="151">
        <v>48.780808591306474</v>
      </c>
      <c r="F33" s="151">
        <v>51.554623519611951</v>
      </c>
      <c r="G33" s="151">
        <v>47.243055998162596</v>
      </c>
      <c r="H33" s="151">
        <v>46.694964412364229</v>
      </c>
      <c r="I33" s="151">
        <v>47.92098497901565</v>
      </c>
      <c r="J33" s="151">
        <v>47.857979144019907</v>
      </c>
      <c r="K33" s="151">
        <v>42.582082567643212</v>
      </c>
      <c r="L33" s="151">
        <v>46.000321429601506</v>
      </c>
      <c r="M33" s="151">
        <v>40.811985847149906</v>
      </c>
      <c r="N33" s="151">
        <v>42.762244567536008</v>
      </c>
      <c r="O33" s="151">
        <v>42.122689784980984</v>
      </c>
      <c r="P33" s="151">
        <v>43.623381389100793</v>
      </c>
      <c r="Q33" s="151">
        <v>44.992866195738792</v>
      </c>
    </row>
    <row r="34" spans="1:17" x14ac:dyDescent="0.25">
      <c r="A34" s="156" t="s">
        <v>322</v>
      </c>
      <c r="B34" s="204">
        <v>75.196051020817876</v>
      </c>
      <c r="C34" s="204">
        <v>74.485686737417623</v>
      </c>
      <c r="D34" s="204">
        <v>70.78350976405234</v>
      </c>
      <c r="E34" s="204">
        <v>80.436563226082697</v>
      </c>
      <c r="F34" s="204">
        <v>85.230098472564663</v>
      </c>
      <c r="G34" s="204">
        <v>78.467030089024433</v>
      </c>
      <c r="H34" s="204">
        <v>77.450000582641948</v>
      </c>
      <c r="I34" s="204">
        <v>79.405831890020153</v>
      </c>
      <c r="J34" s="204">
        <v>78.550261226793623</v>
      </c>
      <c r="K34" s="204">
        <v>69.835415545111545</v>
      </c>
      <c r="L34" s="204">
        <v>75.113392226444688</v>
      </c>
      <c r="M34" s="204">
        <v>67.005458742970205</v>
      </c>
      <c r="N34" s="204">
        <v>70.239563551743842</v>
      </c>
      <c r="O34" s="204">
        <v>68.757724557268176</v>
      </c>
      <c r="P34" s="204">
        <v>71.261946987465834</v>
      </c>
      <c r="Q34" s="204">
        <v>73.455100871311458</v>
      </c>
    </row>
    <row r="35" spans="1:17" x14ac:dyDescent="0.25">
      <c r="A35" s="152" t="s">
        <v>330</v>
      </c>
      <c r="B35" s="151">
        <v>38.596370858367571</v>
      </c>
      <c r="C35" s="151">
        <v>38.440648961711972</v>
      </c>
      <c r="D35" s="151">
        <v>36.292186589727947</v>
      </c>
      <c r="E35" s="151">
        <v>40.852424552122393</v>
      </c>
      <c r="F35" s="151">
        <v>43.23272393036347</v>
      </c>
      <c r="G35" s="151">
        <v>39.66127769185087</v>
      </c>
      <c r="H35" s="151">
        <v>39.199273494981604</v>
      </c>
      <c r="I35" s="151">
        <v>40.131576638154449</v>
      </c>
      <c r="J35" s="151">
        <v>39.819070322797501</v>
      </c>
      <c r="K35" s="151">
        <v>35.231105367489185</v>
      </c>
      <c r="L35" s="151">
        <v>37.828041689086113</v>
      </c>
      <c r="M35" s="151">
        <v>33.780398885248566</v>
      </c>
      <c r="N35" s="151">
        <v>35.473250005658848</v>
      </c>
      <c r="O35" s="151">
        <v>34.624673448868492</v>
      </c>
      <c r="P35" s="151">
        <v>35.884083384667775</v>
      </c>
      <c r="Q35" s="151">
        <v>37.084076651731721</v>
      </c>
    </row>
    <row r="36" spans="1:17" x14ac:dyDescent="0.25">
      <c r="A36" s="154" t="s">
        <v>33</v>
      </c>
      <c r="B36" s="83">
        <v>0</v>
      </c>
      <c r="C36" s="83">
        <v>0</v>
      </c>
      <c r="D36" s="83">
        <v>0</v>
      </c>
      <c r="E36" s="83">
        <v>0</v>
      </c>
      <c r="F36" s="83">
        <v>0</v>
      </c>
      <c r="G36" s="83">
        <v>0</v>
      </c>
      <c r="H36" s="83">
        <v>0</v>
      </c>
      <c r="I36" s="83">
        <v>0</v>
      </c>
      <c r="J36" s="83">
        <v>0.91859013174639648</v>
      </c>
      <c r="K36" s="83">
        <v>1.494553342337956</v>
      </c>
      <c r="L36" s="83">
        <v>3.3137920181944369</v>
      </c>
      <c r="M36" s="83">
        <v>2.4768183489591387</v>
      </c>
      <c r="N36" s="83">
        <v>2.3330897798730232</v>
      </c>
      <c r="O36" s="83">
        <v>5.8399137091616709</v>
      </c>
      <c r="P36" s="83">
        <v>5.9005093134851219</v>
      </c>
      <c r="Q36" s="83">
        <v>5.2779233860940149</v>
      </c>
    </row>
    <row r="37" spans="1:17" x14ac:dyDescent="0.25">
      <c r="A37" s="154" t="s">
        <v>30</v>
      </c>
      <c r="B37" s="83">
        <v>10.853286124764136</v>
      </c>
      <c r="C37" s="83">
        <v>3.9182461555712957</v>
      </c>
      <c r="D37" s="83">
        <v>8.3470259656164227</v>
      </c>
      <c r="E37" s="83">
        <v>12.295550928805342</v>
      </c>
      <c r="F37" s="83">
        <v>11.622896226704402</v>
      </c>
      <c r="G37" s="83">
        <v>11.758289149908034</v>
      </c>
      <c r="H37" s="83">
        <v>12.587560017843845</v>
      </c>
      <c r="I37" s="83">
        <v>12.706821557419973</v>
      </c>
      <c r="J37" s="83">
        <v>9.0932148610558112</v>
      </c>
      <c r="K37" s="83">
        <v>8.5398442045838756</v>
      </c>
      <c r="L37" s="83">
        <v>8.0973924746233088</v>
      </c>
      <c r="M37" s="83">
        <v>10.063779539054234</v>
      </c>
      <c r="N37" s="83">
        <v>6.1935104529131522</v>
      </c>
      <c r="O37" s="83">
        <v>3.9753955282641669</v>
      </c>
      <c r="P37" s="83">
        <v>6.0992009092698751</v>
      </c>
      <c r="Q37" s="83">
        <v>6.4979075923774765</v>
      </c>
    </row>
    <row r="38" spans="1:17" x14ac:dyDescent="0.25">
      <c r="A38" s="154" t="s">
        <v>125</v>
      </c>
      <c r="B38" s="83">
        <v>15.585857706722212</v>
      </c>
      <c r="C38" s="83">
        <v>19.675566056614219</v>
      </c>
      <c r="D38" s="83">
        <v>17.982256330281647</v>
      </c>
      <c r="E38" s="83">
        <v>20.94076062015931</v>
      </c>
      <c r="F38" s="83">
        <v>22.811558701397225</v>
      </c>
      <c r="G38" s="83">
        <v>19.263478110050844</v>
      </c>
      <c r="H38" s="83">
        <v>18.096911531584691</v>
      </c>
      <c r="I38" s="83">
        <v>19.952977094377669</v>
      </c>
      <c r="J38" s="83">
        <v>22.866850743274082</v>
      </c>
      <c r="K38" s="83">
        <v>18.641472460350485</v>
      </c>
      <c r="L38" s="83">
        <v>18.53775761266699</v>
      </c>
      <c r="M38" s="83">
        <v>14.984243222396408</v>
      </c>
      <c r="N38" s="83">
        <v>21.186510368128594</v>
      </c>
      <c r="O38" s="83">
        <v>17.522194691741046</v>
      </c>
      <c r="P38" s="83">
        <v>16.408701633698509</v>
      </c>
      <c r="Q38" s="83">
        <v>17.452479120348375</v>
      </c>
    </row>
    <row r="39" spans="1:17" x14ac:dyDescent="0.25">
      <c r="A39" s="154" t="s">
        <v>29</v>
      </c>
      <c r="B39" s="83">
        <v>0</v>
      </c>
      <c r="C39" s="83">
        <v>0</v>
      </c>
      <c r="D39" s="83">
        <v>0</v>
      </c>
      <c r="E39" s="83">
        <v>0</v>
      </c>
      <c r="F39" s="83">
        <v>0</v>
      </c>
      <c r="G39" s="83">
        <v>0</v>
      </c>
      <c r="H39" s="83">
        <v>0</v>
      </c>
      <c r="I39" s="83">
        <v>0</v>
      </c>
      <c r="J39" s="83">
        <v>0.79903901735045824</v>
      </c>
      <c r="K39" s="83">
        <v>1.7374013571788212</v>
      </c>
      <c r="L39" s="83">
        <v>2.5883304263620563</v>
      </c>
      <c r="M39" s="83">
        <v>0.79255315853347652</v>
      </c>
      <c r="N39" s="83">
        <v>8.8822462481288181E-2</v>
      </c>
      <c r="O39" s="83">
        <v>0.44720623391304198</v>
      </c>
      <c r="P39" s="83">
        <v>0.36167758330088501</v>
      </c>
      <c r="Q39" s="83">
        <v>0.54790964437376022</v>
      </c>
    </row>
    <row r="40" spans="1:17" x14ac:dyDescent="0.25">
      <c r="A40" s="154" t="s">
        <v>26</v>
      </c>
      <c r="B40" s="83">
        <v>12.157227026881223</v>
      </c>
      <c r="C40" s="83">
        <v>14.846836749526458</v>
      </c>
      <c r="D40" s="83">
        <v>9.9629042938298831</v>
      </c>
      <c r="E40" s="83">
        <v>7.6161130031577446</v>
      </c>
      <c r="F40" s="83">
        <v>8.7982690022618417</v>
      </c>
      <c r="G40" s="83">
        <v>8.6395104318919884</v>
      </c>
      <c r="H40" s="83">
        <v>8.5148019455530672</v>
      </c>
      <c r="I40" s="83">
        <v>7.4717779863568028</v>
      </c>
      <c r="J40" s="83">
        <v>6.1413755693707532</v>
      </c>
      <c r="K40" s="83">
        <v>4.8178340030380449</v>
      </c>
      <c r="L40" s="83">
        <v>5.2907691572393194</v>
      </c>
      <c r="M40" s="83">
        <v>5.463004616305307</v>
      </c>
      <c r="N40" s="83">
        <v>5.6713169422627852</v>
      </c>
      <c r="O40" s="83">
        <v>6.839963285788567</v>
      </c>
      <c r="P40" s="83">
        <v>7.1139939449133847</v>
      </c>
      <c r="Q40" s="83">
        <v>7.3078569085380947</v>
      </c>
    </row>
    <row r="41" spans="1:17" x14ac:dyDescent="0.25">
      <c r="A41" s="152" t="s">
        <v>329</v>
      </c>
      <c r="B41" s="151">
        <v>30.936724104119914</v>
      </c>
      <c r="C41" s="151">
        <v>30.436433724844598</v>
      </c>
      <c r="D41" s="151">
        <v>29.149549455311966</v>
      </c>
      <c r="E41" s="151">
        <v>33.52975558455126</v>
      </c>
      <c r="F41" s="151">
        <v>35.598722083750246</v>
      </c>
      <c r="G41" s="151">
        <v>32.942225990228039</v>
      </c>
      <c r="H41" s="151">
        <v>32.45522654015285</v>
      </c>
      <c r="I41" s="151">
        <v>33.326588342209675</v>
      </c>
      <c r="J41" s="151">
        <v>32.791343902885039</v>
      </c>
      <c r="K41" s="151">
        <v>29.319276000158872</v>
      </c>
      <c r="L41" s="151">
        <v>31.57606493481542</v>
      </c>
      <c r="M41" s="151">
        <v>28.159719530373703</v>
      </c>
      <c r="N41" s="151">
        <v>29.458918735474899</v>
      </c>
      <c r="O41" s="151">
        <v>28.905034023827163</v>
      </c>
      <c r="P41" s="151">
        <v>29.963589624730336</v>
      </c>
      <c r="Q41" s="151">
        <v>30.786777953352988</v>
      </c>
    </row>
    <row r="42" spans="1:17" x14ac:dyDescent="0.25">
      <c r="A42" s="150" t="s">
        <v>33</v>
      </c>
      <c r="B42" s="87">
        <v>5.4655423834715808</v>
      </c>
      <c r="C42" s="87">
        <v>2.9736826025549723</v>
      </c>
      <c r="D42" s="87">
        <v>2.7878370512712607</v>
      </c>
      <c r="E42" s="87">
        <v>2.2761139131274026</v>
      </c>
      <c r="F42" s="87">
        <v>1.9485417894700006</v>
      </c>
      <c r="G42" s="87">
        <v>1.6382460705320179</v>
      </c>
      <c r="H42" s="87">
        <v>1.8218132601344876</v>
      </c>
      <c r="I42" s="87">
        <v>1.8011719017094483</v>
      </c>
      <c r="J42" s="87">
        <v>1.2501993716201127</v>
      </c>
      <c r="K42" s="87">
        <v>0.52184389112706664</v>
      </c>
      <c r="L42" s="87">
        <v>0.34913429628001441</v>
      </c>
      <c r="M42" s="87">
        <v>9.1182679863287999E-2</v>
      </c>
      <c r="N42" s="87">
        <v>0.11404652549352923</v>
      </c>
      <c r="O42" s="87">
        <v>0.10336909446930644</v>
      </c>
      <c r="P42" s="87">
        <v>0.11300780408999134</v>
      </c>
      <c r="Q42" s="87">
        <v>0.10735171782049686</v>
      </c>
    </row>
    <row r="43" spans="1:17" x14ac:dyDescent="0.25">
      <c r="A43" s="150" t="s">
        <v>31</v>
      </c>
      <c r="B43" s="87">
        <v>1.0110197879560601</v>
      </c>
      <c r="C43" s="87">
        <v>1.1279277517268447</v>
      </c>
      <c r="D43" s="87">
        <v>1.0049000863203108</v>
      </c>
      <c r="E43" s="87">
        <v>0.93159637456259525</v>
      </c>
      <c r="F43" s="87">
        <v>0.8926376860363745</v>
      </c>
      <c r="G43" s="87">
        <v>0.90393151895638291</v>
      </c>
      <c r="H43" s="87">
        <v>0.84547046822604988</v>
      </c>
      <c r="I43" s="87">
        <v>0.61049008863311227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150" t="s">
        <v>30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0" t="s">
        <v>125</v>
      </c>
      <c r="B45" s="87">
        <v>4.0066881395704472</v>
      </c>
      <c r="C45" s="87">
        <v>2.2186762303173526</v>
      </c>
      <c r="D45" s="87">
        <v>3.7559218784687292</v>
      </c>
      <c r="E45" s="87">
        <v>8.1912036549616669</v>
      </c>
      <c r="F45" s="87">
        <v>3.6496710332055389</v>
      </c>
      <c r="G45" s="87">
        <v>3.8187208754895918</v>
      </c>
      <c r="H45" s="87">
        <v>2.8604308469614885</v>
      </c>
      <c r="I45" s="87">
        <v>4.1116511643176752</v>
      </c>
      <c r="J45" s="87">
        <v>0.23949401935918052</v>
      </c>
      <c r="K45" s="87">
        <v>0.11459827926673857</v>
      </c>
      <c r="L45" s="87">
        <v>6.1617098715485069E-2</v>
      </c>
      <c r="M45" s="87">
        <v>1.1260738375620536E-2</v>
      </c>
      <c r="N45" s="87">
        <v>1.1909480022440749E-2</v>
      </c>
      <c r="O45" s="87">
        <v>1.0234773467101698E-2</v>
      </c>
      <c r="P45" s="87">
        <v>1.0716797969522695E-2</v>
      </c>
      <c r="Q45" s="87">
        <v>1.0690240720627171E-2</v>
      </c>
    </row>
    <row r="46" spans="1:17" x14ac:dyDescent="0.25">
      <c r="A46" s="150" t="s">
        <v>29</v>
      </c>
      <c r="B46" s="87">
        <v>1.1284381427541592</v>
      </c>
      <c r="C46" s="87">
        <v>2.7120944330203596</v>
      </c>
      <c r="D46" s="87">
        <v>2.7919434636169052</v>
      </c>
      <c r="E46" s="87">
        <v>3.7940506358715003</v>
      </c>
      <c r="F46" s="87">
        <v>6.1749568042795708</v>
      </c>
      <c r="G46" s="87">
        <v>1.7007089888760474</v>
      </c>
      <c r="H46" s="87">
        <v>1.5838310612909177</v>
      </c>
      <c r="I46" s="87">
        <v>2.5819342929951294</v>
      </c>
      <c r="J46" s="87">
        <v>1.1672129568460714</v>
      </c>
      <c r="K46" s="87">
        <v>0.62900884797467616</v>
      </c>
      <c r="L46" s="87">
        <v>0.28050258040016601</v>
      </c>
      <c r="M46" s="87">
        <v>2.9946531969110509E-2</v>
      </c>
      <c r="N46" s="87">
        <v>4.4588552297427728E-3</v>
      </c>
      <c r="O46" s="87">
        <v>8.1209820044860631E-3</v>
      </c>
      <c r="P46" s="87">
        <v>7.1060751400167585E-3</v>
      </c>
      <c r="Q46" s="87">
        <v>1.1433768841010309E-2</v>
      </c>
    </row>
    <row r="47" spans="1:17" x14ac:dyDescent="0.25">
      <c r="A47" s="150" t="s">
        <v>28</v>
      </c>
      <c r="B47" s="87">
        <v>13.366622233402708</v>
      </c>
      <c r="C47" s="87">
        <v>17.317669615580723</v>
      </c>
      <c r="D47" s="87">
        <v>14.495910615879692</v>
      </c>
      <c r="E47" s="87">
        <v>12.863287604924896</v>
      </c>
      <c r="F47" s="87">
        <v>14.555218048333172</v>
      </c>
      <c r="G47" s="87">
        <v>16.188624467363677</v>
      </c>
      <c r="H47" s="87">
        <v>16.812133052850282</v>
      </c>
      <c r="I47" s="87">
        <v>15.140636456736512</v>
      </c>
      <c r="J47" s="87">
        <v>20.96556292205053</v>
      </c>
      <c r="K47" s="87">
        <v>18.753375901679373</v>
      </c>
      <c r="L47" s="87">
        <v>21.412355590097626</v>
      </c>
      <c r="M47" s="87">
        <v>17.683331846204378</v>
      </c>
      <c r="N47" s="87">
        <v>19.660604505678585</v>
      </c>
      <c r="O47" s="87">
        <v>18.330161973170011</v>
      </c>
      <c r="P47" s="87">
        <v>17.315135110680274</v>
      </c>
      <c r="Q47" s="87">
        <v>15.569368474755233</v>
      </c>
    </row>
    <row r="48" spans="1:17" x14ac:dyDescent="0.25">
      <c r="A48" s="150" t="s">
        <v>26</v>
      </c>
      <c r="B48" s="87">
        <v>3.1896256170731379</v>
      </c>
      <c r="C48" s="87">
        <v>1.6981528845667082</v>
      </c>
      <c r="D48" s="87">
        <v>2.1272778241013706</v>
      </c>
      <c r="E48" s="87">
        <v>3.0929890094586168</v>
      </c>
      <c r="F48" s="87">
        <v>1.4478275517848349</v>
      </c>
      <c r="G48" s="87">
        <v>1.759097132244108</v>
      </c>
      <c r="H48" s="87">
        <v>1.3802578625599959</v>
      </c>
      <c r="I48" s="87">
        <v>1.5884783828913644</v>
      </c>
      <c r="J48" s="87">
        <v>6.6390551837325951E-2</v>
      </c>
      <c r="K48" s="87">
        <v>3.0683308999081262E-2</v>
      </c>
      <c r="L48" s="87">
        <v>1.8196900076488613E-2</v>
      </c>
      <c r="M48" s="87">
        <v>4.2294451485427832E-3</v>
      </c>
      <c r="N48" s="87">
        <v>3.2949125664972364E-3</v>
      </c>
      <c r="O48" s="87">
        <v>4.1114747233686648E-3</v>
      </c>
      <c r="P48" s="87">
        <v>4.7645842514680188E-3</v>
      </c>
      <c r="Q48" s="87">
        <v>4.5960589398587638E-3</v>
      </c>
    </row>
    <row r="49" spans="1:17" x14ac:dyDescent="0.25">
      <c r="A49" s="150" t="s">
        <v>25</v>
      </c>
      <c r="B49" s="87">
        <v>0.17084714657909431</v>
      </c>
      <c r="C49" s="87">
        <v>0.34131184719113067</v>
      </c>
      <c r="D49" s="87">
        <v>3.7801444363001237E-2</v>
      </c>
      <c r="E49" s="87">
        <v>4.4471896363046701E-2</v>
      </c>
      <c r="F49" s="87">
        <v>0.21618292549452783</v>
      </c>
      <c r="G49" s="87">
        <v>0.20871362982311226</v>
      </c>
      <c r="H49" s="87">
        <v>0.17264281198007972</v>
      </c>
      <c r="I49" s="87">
        <v>0.19151222607741589</v>
      </c>
      <c r="J49" s="87">
        <v>0.18931446972702526</v>
      </c>
      <c r="K49" s="87">
        <v>0.21341643736889049</v>
      </c>
      <c r="L49" s="87">
        <v>0.18474867749942123</v>
      </c>
      <c r="M49" s="87">
        <v>0.19062843903242255</v>
      </c>
      <c r="N49" s="87">
        <v>0.18160307299514816</v>
      </c>
      <c r="O49" s="87">
        <v>0.15085215252351769</v>
      </c>
      <c r="P49" s="87">
        <v>0.15096687367315167</v>
      </c>
      <c r="Q49" s="87">
        <v>0</v>
      </c>
    </row>
    <row r="50" spans="1:17" x14ac:dyDescent="0.25">
      <c r="A50" s="150" t="s">
        <v>86</v>
      </c>
      <c r="B50" s="87">
        <v>2.5979406533127256</v>
      </c>
      <c r="C50" s="87">
        <v>2.0469183598865048</v>
      </c>
      <c r="D50" s="87">
        <v>2.1479570912906989</v>
      </c>
      <c r="E50" s="87">
        <v>2.0604225105624994</v>
      </c>
      <c r="F50" s="87">
        <v>1.9909284485313172</v>
      </c>
      <c r="G50" s="87">
        <v>1.6319154332877259</v>
      </c>
      <c r="H50" s="87">
        <v>1.7452051823037567</v>
      </c>
      <c r="I50" s="87">
        <v>2.2433416905751602</v>
      </c>
      <c r="J50" s="87">
        <v>3.5378098848389548</v>
      </c>
      <c r="K50" s="87">
        <v>3.5785306054573311</v>
      </c>
      <c r="L50" s="87">
        <v>3.9031050390632385</v>
      </c>
      <c r="M50" s="87">
        <v>4.4961317061450403</v>
      </c>
      <c r="N50" s="87">
        <v>3.9247467282430186</v>
      </c>
      <c r="O50" s="87">
        <v>5.2147439604806092</v>
      </c>
      <c r="P50" s="87">
        <v>6.7262978220255576</v>
      </c>
      <c r="Q50" s="87">
        <v>9.4327030388909261</v>
      </c>
    </row>
    <row r="51" spans="1:17" x14ac:dyDescent="0.25">
      <c r="A51" s="150" t="s">
        <v>22</v>
      </c>
      <c r="B51" s="87">
        <v>0</v>
      </c>
      <c r="C51" s="87">
        <v>0</v>
      </c>
      <c r="D51" s="87">
        <v>0</v>
      </c>
      <c r="E51" s="87">
        <v>0.27561998471904608</v>
      </c>
      <c r="F51" s="87">
        <v>4.7227577966149097</v>
      </c>
      <c r="G51" s="87">
        <v>5.0922678736553735</v>
      </c>
      <c r="H51" s="87">
        <v>5.2334419938457941</v>
      </c>
      <c r="I51" s="87">
        <v>5.0573721382738572</v>
      </c>
      <c r="J51" s="87">
        <v>5.3753597266058337</v>
      </c>
      <c r="K51" s="87">
        <v>5.4778187282857163</v>
      </c>
      <c r="L51" s="87">
        <v>5.3664047526829801</v>
      </c>
      <c r="M51" s="87">
        <v>5.6530081436353017</v>
      </c>
      <c r="N51" s="87">
        <v>5.5582546552459382</v>
      </c>
      <c r="O51" s="87">
        <v>5.0834396129887613</v>
      </c>
      <c r="P51" s="87">
        <v>5.6355945569003554</v>
      </c>
      <c r="Q51" s="87">
        <v>5.6506346533848326</v>
      </c>
    </row>
    <row r="52" spans="1:17" x14ac:dyDescent="0.25">
      <c r="A52" s="152" t="s">
        <v>328</v>
      </c>
      <c r="B52" s="151">
        <v>5.6629560583303915</v>
      </c>
      <c r="C52" s="151">
        <v>5.6086040508610457</v>
      </c>
      <c r="D52" s="151">
        <v>5.3417737190124202</v>
      </c>
      <c r="E52" s="151">
        <v>6.0543830894090469</v>
      </c>
      <c r="F52" s="151">
        <v>6.3986524584509539</v>
      </c>
      <c r="G52" s="151">
        <v>5.8635264069455184</v>
      </c>
      <c r="H52" s="151">
        <v>5.7955005475075003</v>
      </c>
      <c r="I52" s="151">
        <v>5.9476669096560144</v>
      </c>
      <c r="J52" s="151">
        <v>5.9398470011110716</v>
      </c>
      <c r="K52" s="151">
        <v>5.2850341774634799</v>
      </c>
      <c r="L52" s="151">
        <v>5.7092856025431651</v>
      </c>
      <c r="M52" s="151">
        <v>5.0653403273479443</v>
      </c>
      <c r="N52" s="151">
        <v>5.3073948106100888</v>
      </c>
      <c r="O52" s="151">
        <v>5.2280170845725182</v>
      </c>
      <c r="P52" s="151">
        <v>5.414273978067726</v>
      </c>
      <c r="Q52" s="151">
        <v>5.5842462662267494</v>
      </c>
    </row>
    <row r="53" spans="1:17" x14ac:dyDescent="0.25">
      <c r="A53" s="156" t="s">
        <v>321</v>
      </c>
      <c r="B53" s="204">
        <v>105.79686104166309</v>
      </c>
      <c r="C53" s="204">
        <v>104.74868391433304</v>
      </c>
      <c r="D53" s="204">
        <v>99.79120246606908</v>
      </c>
      <c r="E53" s="204">
        <v>113.18284382284411</v>
      </c>
      <c r="F53" s="204">
        <v>119.64489558677515</v>
      </c>
      <c r="G53" s="204">
        <v>109.69051957967655</v>
      </c>
      <c r="H53" s="204">
        <v>108.40105762567545</v>
      </c>
      <c r="I53" s="204">
        <v>111.25032601045386</v>
      </c>
      <c r="J53" s="204">
        <v>111.02489591058352</v>
      </c>
      <c r="K53" s="204">
        <v>98.808449015740493</v>
      </c>
      <c r="L53" s="204">
        <v>106.72461846221185</v>
      </c>
      <c r="M53" s="204">
        <v>94.710614567661565</v>
      </c>
      <c r="N53" s="204">
        <v>99.229013117651903</v>
      </c>
      <c r="O53" s="204">
        <v>97.726688082939717</v>
      </c>
      <c r="P53" s="204">
        <v>101.21299909625634</v>
      </c>
      <c r="Q53" s="204">
        <v>104.37149372140651</v>
      </c>
    </row>
    <row r="54" spans="1:17" x14ac:dyDescent="0.25">
      <c r="A54" s="152" t="s">
        <v>327</v>
      </c>
      <c r="B54" s="151">
        <v>15.117710434639763</v>
      </c>
      <c r="C54" s="151">
        <v>14.972613439007199</v>
      </c>
      <c r="D54" s="151">
        <v>14.260288700740439</v>
      </c>
      <c r="E54" s="151">
        <v>16.162655945638924</v>
      </c>
      <c r="F54" s="151">
        <v>17.081710336858432</v>
      </c>
      <c r="G54" s="151">
        <v>15.653148891323138</v>
      </c>
      <c r="H54" s="151">
        <v>15.471548463126519</v>
      </c>
      <c r="I54" s="151">
        <v>15.877768638094995</v>
      </c>
      <c r="J54" s="151">
        <v>15.856892771888349</v>
      </c>
      <c r="K54" s="151">
        <v>14.10881799348159</v>
      </c>
      <c r="L54" s="151">
        <v>15.241390828194509</v>
      </c>
      <c r="M54" s="151">
        <v>13.52232783249365</v>
      </c>
      <c r="N54" s="151">
        <v>14.168511477514253</v>
      </c>
      <c r="O54" s="151">
        <v>13.956606340897325</v>
      </c>
      <c r="P54" s="151">
        <v>14.453833893665283</v>
      </c>
      <c r="Q54" s="151">
        <v>14.907588400646022</v>
      </c>
    </row>
    <row r="55" spans="1:17" x14ac:dyDescent="0.25">
      <c r="A55" s="152" t="s">
        <v>326</v>
      </c>
      <c r="B55" s="151">
        <v>4.9833291718082382</v>
      </c>
      <c r="C55" s="151">
        <v>4.902741723925037</v>
      </c>
      <c r="D55" s="151">
        <v>4.6954486731314313</v>
      </c>
      <c r="E55" s="151">
        <v>5.4010181739262659</v>
      </c>
      <c r="F55" s="151">
        <v>5.7342900832677977</v>
      </c>
      <c r="G55" s="151">
        <v>5.3063781158245202</v>
      </c>
      <c r="H55" s="151">
        <v>5.2279315887117477</v>
      </c>
      <c r="I55" s="151">
        <v>5.3682917209860914</v>
      </c>
      <c r="J55" s="151">
        <v>5.2820738260481006</v>
      </c>
      <c r="K55" s="151">
        <v>4.7227884534947044</v>
      </c>
      <c r="L55" s="151">
        <v>5.0863150536233315</v>
      </c>
      <c r="M55" s="151">
        <v>4.5360055361182052</v>
      </c>
      <c r="N55" s="151">
        <v>4.7452822933139895</v>
      </c>
      <c r="O55" s="151">
        <v>4.6560617982129848</v>
      </c>
      <c r="P55" s="151">
        <v>4.8265753596426917</v>
      </c>
      <c r="Q55" s="151">
        <v>4.9591756439556338</v>
      </c>
    </row>
    <row r="56" spans="1:17" x14ac:dyDescent="0.25">
      <c r="A56" s="150" t="s">
        <v>33</v>
      </c>
      <c r="B56" s="87">
        <v>0.88039692592019136</v>
      </c>
      <c r="C56" s="87">
        <v>0.47900479737728191</v>
      </c>
      <c r="D56" s="87">
        <v>0.44906854575458438</v>
      </c>
      <c r="E56" s="87">
        <v>0.36663949367980636</v>
      </c>
      <c r="F56" s="87">
        <v>0.31387373495890414</v>
      </c>
      <c r="G56" s="87">
        <v>0.263890882771108</v>
      </c>
      <c r="H56" s="87">
        <v>0.29346013282661143</v>
      </c>
      <c r="I56" s="87">
        <v>0.29013519502004032</v>
      </c>
      <c r="J56" s="87">
        <v>0.2013837980454159</v>
      </c>
      <c r="K56" s="87">
        <v>8.4059316591866148E-2</v>
      </c>
      <c r="L56" s="87">
        <v>5.6239022518199858E-2</v>
      </c>
      <c r="M56" s="87">
        <v>1.4687828840477068E-2</v>
      </c>
      <c r="N56" s="87">
        <v>1.8370767878412506E-2</v>
      </c>
      <c r="O56" s="87">
        <v>1.6650832912968191E-2</v>
      </c>
      <c r="P56" s="87">
        <v>1.8203449236199105E-2</v>
      </c>
      <c r="Q56" s="87">
        <v>1.7292359244570604E-2</v>
      </c>
    </row>
    <row r="57" spans="1:17" x14ac:dyDescent="0.25">
      <c r="A57" s="150" t="s">
        <v>31</v>
      </c>
      <c r="B57" s="87">
        <v>0.16285642867810488</v>
      </c>
      <c r="C57" s="87">
        <v>0.18168812088684999</v>
      </c>
      <c r="D57" s="87">
        <v>0.16187065889906965</v>
      </c>
      <c r="E57" s="87">
        <v>0.15006279831322952</v>
      </c>
      <c r="F57" s="87">
        <v>0.14378728031155935</v>
      </c>
      <c r="G57" s="87">
        <v>0.14560650612429865</v>
      </c>
      <c r="H57" s="87">
        <v>0.13618952136086557</v>
      </c>
      <c r="I57" s="87">
        <v>9.8338565439126044E-2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30</v>
      </c>
      <c r="B58" s="87">
        <v>0</v>
      </c>
      <c r="C58" s="87">
        <v>0</v>
      </c>
      <c r="D58" s="87">
        <v>0</v>
      </c>
      <c r="E58" s="87">
        <v>0</v>
      </c>
      <c r="F58" s="87">
        <v>0</v>
      </c>
      <c r="G58" s="87">
        <v>0</v>
      </c>
      <c r="H58" s="87">
        <v>0</v>
      </c>
      <c r="I58" s="87">
        <v>0</v>
      </c>
      <c r="J58" s="87">
        <v>0</v>
      </c>
      <c r="K58" s="87">
        <v>0</v>
      </c>
      <c r="L58" s="87">
        <v>0</v>
      </c>
      <c r="M58" s="87">
        <v>0</v>
      </c>
      <c r="N58" s="87">
        <v>0</v>
      </c>
      <c r="O58" s="87">
        <v>0</v>
      </c>
      <c r="P58" s="87">
        <v>0</v>
      </c>
      <c r="Q58" s="87">
        <v>0</v>
      </c>
    </row>
    <row r="59" spans="1:17" x14ac:dyDescent="0.25">
      <c r="A59" s="150" t="s">
        <v>125</v>
      </c>
      <c r="B59" s="87">
        <v>0.64540272011542665</v>
      </c>
      <c r="C59" s="87">
        <v>0.35738735439883201</v>
      </c>
      <c r="D59" s="87">
        <v>0.6050089531461873</v>
      </c>
      <c r="E59" s="87">
        <v>1.3194501133543319</v>
      </c>
      <c r="F59" s="87">
        <v>0.58789392393535911</v>
      </c>
      <c r="G59" s="87">
        <v>0.61512470013869736</v>
      </c>
      <c r="H59" s="87">
        <v>0.4607620521044446</v>
      </c>
      <c r="I59" s="87">
        <v>0.66231030546362568</v>
      </c>
      <c r="J59" s="87">
        <v>3.8578019092437549E-2</v>
      </c>
      <c r="K59" s="87">
        <v>1.8459645119080759E-2</v>
      </c>
      <c r="L59" s="87">
        <v>9.9253652221753148E-3</v>
      </c>
      <c r="M59" s="87">
        <v>1.8138948989708068E-3</v>
      </c>
      <c r="N59" s="87">
        <v>1.9183950769044993E-3</v>
      </c>
      <c r="O59" s="87">
        <v>1.6486310901503822E-3</v>
      </c>
      <c r="P59" s="87">
        <v>1.7262762459967639E-3</v>
      </c>
      <c r="Q59" s="87">
        <v>1.7219983685880693E-3</v>
      </c>
    </row>
    <row r="60" spans="1:17" x14ac:dyDescent="0.25">
      <c r="A60" s="150" t="s">
        <v>29</v>
      </c>
      <c r="B60" s="87">
        <v>0.18177033536071877</v>
      </c>
      <c r="C60" s="87">
        <v>0.43686782282708531</v>
      </c>
      <c r="D60" s="87">
        <v>0.44973001218408276</v>
      </c>
      <c r="E60" s="87">
        <v>0.61115078472507511</v>
      </c>
      <c r="F60" s="87">
        <v>0.99467035597748354</v>
      </c>
      <c r="G60" s="87">
        <v>0.27395249375785841</v>
      </c>
      <c r="H60" s="87">
        <v>0.25512563981833919</v>
      </c>
      <c r="I60" s="87">
        <v>0.41590145222458208</v>
      </c>
      <c r="J60" s="87">
        <v>0.18801623462094247</v>
      </c>
      <c r="K60" s="87">
        <v>0.10132159212746965</v>
      </c>
      <c r="L60" s="87">
        <v>4.5183733318728443E-2</v>
      </c>
      <c r="M60" s="87">
        <v>4.8238276895090724E-3</v>
      </c>
      <c r="N60" s="87">
        <v>7.182384037968582E-4</v>
      </c>
      <c r="O60" s="87">
        <v>1.3081387153494931E-3</v>
      </c>
      <c r="P60" s="87">
        <v>1.1446561511530859E-3</v>
      </c>
      <c r="Q60" s="87">
        <v>1.841766879303514E-3</v>
      </c>
    </row>
    <row r="61" spans="1:17" x14ac:dyDescent="0.25">
      <c r="A61" s="150" t="s">
        <v>28</v>
      </c>
      <c r="B61" s="87">
        <v>2.1531135061383462</v>
      </c>
      <c r="C61" s="87">
        <v>2.7895535381384429</v>
      </c>
      <c r="D61" s="87">
        <v>2.3350207992583769</v>
      </c>
      <c r="E61" s="87">
        <v>2.0720356864948384</v>
      </c>
      <c r="F61" s="87">
        <v>2.34457412032934</v>
      </c>
      <c r="G61" s="87">
        <v>2.6076854255204913</v>
      </c>
      <c r="H61" s="87">
        <v>2.7081210279608454</v>
      </c>
      <c r="I61" s="87">
        <v>2.4388741057606165</v>
      </c>
      <c r="J61" s="87">
        <v>3.3771611034576843</v>
      </c>
      <c r="K61" s="87">
        <v>3.0208190397340395</v>
      </c>
      <c r="L61" s="87">
        <v>3.4491310679870781</v>
      </c>
      <c r="M61" s="87">
        <v>2.8484549025738803</v>
      </c>
      <c r="N61" s="87">
        <v>3.1669566447562234</v>
      </c>
      <c r="O61" s="87">
        <v>2.9526471703157324</v>
      </c>
      <c r="P61" s="87">
        <v>2.7891452766766283</v>
      </c>
      <c r="Q61" s="87">
        <v>2.5079348364666316</v>
      </c>
    </row>
    <row r="62" spans="1:17" x14ac:dyDescent="0.25">
      <c r="A62" s="150" t="s">
        <v>26</v>
      </c>
      <c r="B62" s="87">
        <v>0.51378918890092351</v>
      </c>
      <c r="C62" s="87">
        <v>0.27354075303417852</v>
      </c>
      <c r="D62" s="87">
        <v>0.34266477606700979</v>
      </c>
      <c r="E62" s="87">
        <v>0.49822283403512513</v>
      </c>
      <c r="F62" s="87">
        <v>0.23321801139236426</v>
      </c>
      <c r="G62" s="87">
        <v>0.2833577345052144</v>
      </c>
      <c r="H62" s="87">
        <v>0.22233379487639143</v>
      </c>
      <c r="I62" s="87">
        <v>0.25587423663887965</v>
      </c>
      <c r="J62" s="87">
        <v>1.0694279478005038E-2</v>
      </c>
      <c r="K62" s="87">
        <v>4.9425087254912391E-3</v>
      </c>
      <c r="L62" s="87">
        <v>2.9311811645748565E-3</v>
      </c>
      <c r="M62" s="87">
        <v>6.8128471904008885E-4</v>
      </c>
      <c r="N62" s="87">
        <v>5.3074895247220402E-4</v>
      </c>
      <c r="O62" s="87">
        <v>6.6228188411799976E-4</v>
      </c>
      <c r="P62" s="87">
        <v>7.6748564624903903E-4</v>
      </c>
      <c r="Q62" s="87">
        <v>7.4033936215302395E-4</v>
      </c>
    </row>
    <row r="63" spans="1:17" x14ac:dyDescent="0.25">
      <c r="A63" s="150" t="s">
        <v>25</v>
      </c>
      <c r="B63" s="87">
        <v>2.752028839906865E-2</v>
      </c>
      <c r="C63" s="87">
        <v>5.4978971886839437E-2</v>
      </c>
      <c r="D63" s="87">
        <v>6.0891075537485096E-3</v>
      </c>
      <c r="E63" s="87">
        <v>7.1635929429932693E-3</v>
      </c>
      <c r="F63" s="87">
        <v>3.4823036706729378E-2</v>
      </c>
      <c r="G63" s="87">
        <v>3.3619872503339497E-2</v>
      </c>
      <c r="H63" s="87">
        <v>2.780953659953812E-2</v>
      </c>
      <c r="I63" s="87">
        <v>3.0849047228062053E-2</v>
      </c>
      <c r="J63" s="87">
        <v>3.0495029676088286E-2</v>
      </c>
      <c r="K63" s="87">
        <v>3.4377407074660041E-2</v>
      </c>
      <c r="L63" s="87">
        <v>2.975956571669627E-2</v>
      </c>
      <c r="M63" s="87">
        <v>3.0706685620926183E-2</v>
      </c>
      <c r="N63" s="87">
        <v>2.9252867507915083E-2</v>
      </c>
      <c r="O63" s="87">
        <v>2.4299467835393718E-2</v>
      </c>
      <c r="P63" s="87">
        <v>2.4317947272636978E-2</v>
      </c>
      <c r="Q63" s="87">
        <v>0</v>
      </c>
    </row>
    <row r="64" spans="1:17" x14ac:dyDescent="0.25">
      <c r="A64" s="150" t="s">
        <v>86</v>
      </c>
      <c r="B64" s="87">
        <v>0.41847977829545807</v>
      </c>
      <c r="C64" s="87">
        <v>0.32972036537552707</v>
      </c>
      <c r="D64" s="87">
        <v>0.34599582026837267</v>
      </c>
      <c r="E64" s="87">
        <v>0.33189563214836582</v>
      </c>
      <c r="F64" s="87">
        <v>0.32070143506977716</v>
      </c>
      <c r="G64" s="87">
        <v>0.26287113520024563</v>
      </c>
      <c r="H64" s="87">
        <v>0.28112000050474095</v>
      </c>
      <c r="I64" s="87">
        <v>0.36136049994666464</v>
      </c>
      <c r="J64" s="87">
        <v>0.56987517954694056</v>
      </c>
      <c r="K64" s="87">
        <v>0.57643452805041007</v>
      </c>
      <c r="L64" s="87">
        <v>0.62871741482173615</v>
      </c>
      <c r="M64" s="87">
        <v>0.72424294880467666</v>
      </c>
      <c r="N64" s="87">
        <v>0.63220348725312348</v>
      </c>
      <c r="O64" s="87">
        <v>0.83999797827052791</v>
      </c>
      <c r="P64" s="87">
        <v>1.0834811094399719</v>
      </c>
      <c r="Q64" s="87">
        <v>1.5194325056688669</v>
      </c>
    </row>
    <row r="65" spans="1:17" x14ac:dyDescent="0.25">
      <c r="A65" s="150" t="s">
        <v>22</v>
      </c>
      <c r="B65" s="87">
        <v>0</v>
      </c>
      <c r="C65" s="87">
        <v>0</v>
      </c>
      <c r="D65" s="87">
        <v>0</v>
      </c>
      <c r="E65" s="87">
        <v>4.4397238232500844E-2</v>
      </c>
      <c r="F65" s="87">
        <v>0.76074818458628124</v>
      </c>
      <c r="G65" s="87">
        <v>0.82026936530326722</v>
      </c>
      <c r="H65" s="87">
        <v>0.84300988265997079</v>
      </c>
      <c r="I65" s="87">
        <v>0.81464831326449472</v>
      </c>
      <c r="J65" s="87">
        <v>0.86587018213058609</v>
      </c>
      <c r="K65" s="87">
        <v>0.88237441607168754</v>
      </c>
      <c r="L65" s="87">
        <v>0.86442770287414183</v>
      </c>
      <c r="M65" s="87">
        <v>0.91059416297072526</v>
      </c>
      <c r="N65" s="87">
        <v>0.89533114348514153</v>
      </c>
      <c r="O65" s="87">
        <v>0.81884729718874427</v>
      </c>
      <c r="P65" s="87">
        <v>0.90778915897385648</v>
      </c>
      <c r="Q65" s="87">
        <v>0.91021183796551919</v>
      </c>
    </row>
    <row r="66" spans="1:17" x14ac:dyDescent="0.25">
      <c r="A66" s="152" t="s">
        <v>325</v>
      </c>
      <c r="B66" s="151">
        <v>85.695821435215095</v>
      </c>
      <c r="C66" s="151">
        <v>84.873328751400805</v>
      </c>
      <c r="D66" s="151">
        <v>80.835465092197211</v>
      </c>
      <c r="E66" s="151">
        <v>91.619169703278914</v>
      </c>
      <c r="F66" s="151">
        <v>96.82889516664892</v>
      </c>
      <c r="G66" s="151">
        <v>88.730992572528891</v>
      </c>
      <c r="H66" s="151">
        <v>87.701577573837184</v>
      </c>
      <c r="I66" s="151">
        <v>90.004265651372776</v>
      </c>
      <c r="J66" s="151">
        <v>89.885929312647079</v>
      </c>
      <c r="K66" s="151">
        <v>79.976842568764198</v>
      </c>
      <c r="L66" s="151">
        <v>86.396912580394016</v>
      </c>
      <c r="M66" s="151">
        <v>76.65228119904971</v>
      </c>
      <c r="N66" s="151">
        <v>80.315219346823653</v>
      </c>
      <c r="O66" s="151">
        <v>79.114019943829405</v>
      </c>
      <c r="P66" s="151">
        <v>81.93258984294836</v>
      </c>
      <c r="Q66" s="151">
        <v>84.504729676804857</v>
      </c>
    </row>
    <row r="67" spans="1:17" x14ac:dyDescent="0.25">
      <c r="A67" s="156" t="s">
        <v>333</v>
      </c>
      <c r="B67" s="204">
        <v>77.236377132227901</v>
      </c>
      <c r="C67" s="204">
        <v>84.114276827255409</v>
      </c>
      <c r="D67" s="204">
        <v>84.379390687088247</v>
      </c>
      <c r="E67" s="204">
        <v>53.952322226549505</v>
      </c>
      <c r="F67" s="204">
        <v>18.453534002831407</v>
      </c>
      <c r="G67" s="204">
        <v>20.565884438300721</v>
      </c>
      <c r="H67" s="204">
        <v>18.192546070232844</v>
      </c>
      <c r="I67" s="204">
        <v>17.422364056993633</v>
      </c>
      <c r="J67" s="204">
        <v>16.695550316991888</v>
      </c>
      <c r="K67" s="204">
        <v>14.443095477873923</v>
      </c>
      <c r="L67" s="204">
        <v>14.790995745706651</v>
      </c>
      <c r="M67" s="204">
        <v>16.608797885643412</v>
      </c>
      <c r="N67" s="204">
        <v>19.148467201107088</v>
      </c>
      <c r="O67" s="204">
        <v>19.798189907839216</v>
      </c>
      <c r="P67" s="204">
        <v>20.77241407681764</v>
      </c>
      <c r="Q67" s="204">
        <v>22.033144954406779</v>
      </c>
    </row>
    <row r="68" spans="1:17" x14ac:dyDescent="0.25">
      <c r="A68" s="72" t="s">
        <v>319</v>
      </c>
      <c r="B68" s="306">
        <v>297.09829140340958</v>
      </c>
      <c r="C68" s="306">
        <v>357.02270522350625</v>
      </c>
      <c r="D68" s="306">
        <v>356.92041892868889</v>
      </c>
      <c r="E68" s="306">
        <v>314.65683102480648</v>
      </c>
      <c r="F68" s="306">
        <v>301.20260894389054</v>
      </c>
      <c r="G68" s="306">
        <v>347.59542036726953</v>
      </c>
      <c r="H68" s="306">
        <v>347.15224466088887</v>
      </c>
      <c r="I68" s="306">
        <v>334.5624534935821</v>
      </c>
      <c r="J68" s="306">
        <v>353.07011157102784</v>
      </c>
      <c r="K68" s="306">
        <v>326.32691764826251</v>
      </c>
      <c r="L68" s="306">
        <v>353.23591840267966</v>
      </c>
      <c r="M68" s="306">
        <v>366.71359307096208</v>
      </c>
      <c r="N68" s="306">
        <v>359.96125633401323</v>
      </c>
      <c r="O68" s="306">
        <v>376.2255351794588</v>
      </c>
      <c r="P68" s="306">
        <v>349.49340023536206</v>
      </c>
      <c r="Q68" s="306">
        <v>362.25704899882169</v>
      </c>
    </row>
    <row r="70" spans="1:17" ht="12.75" x14ac:dyDescent="0.25">
      <c r="A70" s="98" t="s">
        <v>90</v>
      </c>
      <c r="B70" s="197"/>
      <c r="C70" s="197"/>
      <c r="D70" s="197"/>
      <c r="E70" s="197"/>
      <c r="F70" s="197"/>
      <c r="G70" s="197"/>
      <c r="H70" s="197"/>
      <c r="I70" s="197"/>
      <c r="J70" s="197"/>
      <c r="K70" s="197"/>
      <c r="L70" s="197"/>
      <c r="M70" s="197"/>
      <c r="N70" s="197"/>
      <c r="O70" s="197"/>
      <c r="P70" s="197"/>
      <c r="Q70" s="197"/>
    </row>
    <row r="72" spans="1:17" x14ac:dyDescent="0.25">
      <c r="A72" s="78" t="s">
        <v>3</v>
      </c>
      <c r="B72" s="77">
        <f t="shared" ref="B72:Q72" si="0">SUM(B$73:B$77,B$78,B$80:B$81,B$83:B$85,B$87:B$89,B$90:B$91)</f>
        <v>1</v>
      </c>
      <c r="C72" s="77">
        <f t="shared" si="0"/>
        <v>0.99999999999999967</v>
      </c>
      <c r="D72" s="77">
        <f t="shared" si="0"/>
        <v>1</v>
      </c>
      <c r="E72" s="77">
        <f t="shared" si="0"/>
        <v>0.99999999999999989</v>
      </c>
      <c r="F72" s="77">
        <f t="shared" si="0"/>
        <v>1</v>
      </c>
      <c r="G72" s="77">
        <f t="shared" si="0"/>
        <v>1</v>
      </c>
      <c r="H72" s="77">
        <f t="shared" si="0"/>
        <v>1</v>
      </c>
      <c r="I72" s="77">
        <f t="shared" si="0"/>
        <v>0.99999999999999978</v>
      </c>
      <c r="J72" s="77">
        <f t="shared" si="0"/>
        <v>0.99999999999999967</v>
      </c>
      <c r="K72" s="77">
        <f t="shared" si="0"/>
        <v>1.0000000000000002</v>
      </c>
      <c r="L72" s="77">
        <f t="shared" si="0"/>
        <v>1.0000000000000002</v>
      </c>
      <c r="M72" s="77">
        <f t="shared" si="0"/>
        <v>0.99999999999999978</v>
      </c>
      <c r="N72" s="77">
        <f t="shared" si="0"/>
        <v>0.99999999999999989</v>
      </c>
      <c r="O72" s="77">
        <f t="shared" si="0"/>
        <v>0.99999999999999989</v>
      </c>
      <c r="P72" s="77">
        <f t="shared" si="0"/>
        <v>1.0000000000000002</v>
      </c>
      <c r="Q72" s="77">
        <f t="shared" si="0"/>
        <v>1</v>
      </c>
    </row>
    <row r="73" spans="1:17" x14ac:dyDescent="0.25">
      <c r="A73" s="132" t="s">
        <v>83</v>
      </c>
      <c r="B73" s="203">
        <f t="shared" ref="B73:Q73" si="1">IF(B$6=0,0,B$6/B$5)</f>
        <v>9.8130760784765122E-3</v>
      </c>
      <c r="C73" s="203">
        <f t="shared" si="1"/>
        <v>9.9223681404238314E-3</v>
      </c>
      <c r="D73" s="203">
        <f t="shared" si="1"/>
        <v>9.8669253196719126E-3</v>
      </c>
      <c r="E73" s="203">
        <f t="shared" si="1"/>
        <v>9.4621150944932762E-3</v>
      </c>
      <c r="F73" s="203">
        <f t="shared" si="1"/>
        <v>9.1921579605402474E-3</v>
      </c>
      <c r="G73" s="203">
        <f t="shared" si="1"/>
        <v>9.2557492817034494E-3</v>
      </c>
      <c r="H73" s="203">
        <f t="shared" si="1"/>
        <v>9.1932345739164211E-3</v>
      </c>
      <c r="I73" s="203">
        <f t="shared" si="1"/>
        <v>9.1192172851788014E-3</v>
      </c>
      <c r="J73" s="203">
        <f t="shared" si="1"/>
        <v>9.841970230326031E-3</v>
      </c>
      <c r="K73" s="203">
        <f t="shared" si="1"/>
        <v>9.5692237922744908E-3</v>
      </c>
      <c r="L73" s="203">
        <f t="shared" si="1"/>
        <v>9.6314552259667268E-3</v>
      </c>
      <c r="M73" s="203">
        <f t="shared" si="1"/>
        <v>9.6561516419543404E-3</v>
      </c>
      <c r="N73" s="203">
        <f t="shared" si="1"/>
        <v>9.5820903192368814E-3</v>
      </c>
      <c r="O73" s="203">
        <f t="shared" si="1"/>
        <v>9.5567206854411148E-3</v>
      </c>
      <c r="P73" s="203">
        <f t="shared" si="1"/>
        <v>9.6568021102158511E-3</v>
      </c>
      <c r="Q73" s="203">
        <f t="shared" si="1"/>
        <v>9.6067620133273163E-3</v>
      </c>
    </row>
    <row r="74" spans="1:17" x14ac:dyDescent="0.25">
      <c r="A74" s="76" t="s">
        <v>82</v>
      </c>
      <c r="B74" s="202">
        <f t="shared" ref="B74:Q74" si="2">IF(B$7=0,0,B$7/B$5)</f>
        <v>1.661229598062097E-3</v>
      </c>
      <c r="C74" s="202">
        <f t="shared" si="2"/>
        <v>1.6761006595711711E-3</v>
      </c>
      <c r="D74" s="202">
        <f t="shared" si="2"/>
        <v>1.6662516518574811E-3</v>
      </c>
      <c r="E74" s="202">
        <f t="shared" si="2"/>
        <v>1.6095350653338733E-3</v>
      </c>
      <c r="F74" s="202">
        <f t="shared" si="2"/>
        <v>1.5723599155077856E-3</v>
      </c>
      <c r="G74" s="202">
        <f t="shared" si="2"/>
        <v>1.5797601819311144E-3</v>
      </c>
      <c r="H74" s="202">
        <f t="shared" si="2"/>
        <v>1.5704379439550509E-3</v>
      </c>
      <c r="I74" s="202">
        <f t="shared" si="2"/>
        <v>1.5595810534619072E-3</v>
      </c>
      <c r="J74" s="202">
        <f t="shared" si="2"/>
        <v>1.6711154624237145E-3</v>
      </c>
      <c r="K74" s="202">
        <f t="shared" si="2"/>
        <v>1.6289941031860974E-3</v>
      </c>
      <c r="L74" s="202">
        <f t="shared" si="2"/>
        <v>1.6389948046906099E-3</v>
      </c>
      <c r="M74" s="202">
        <f t="shared" si="2"/>
        <v>1.6394699481259403E-3</v>
      </c>
      <c r="N74" s="202">
        <f t="shared" si="2"/>
        <v>1.6280199953034888E-3</v>
      </c>
      <c r="O74" s="202">
        <f t="shared" si="2"/>
        <v>1.6216142940739791E-3</v>
      </c>
      <c r="P74" s="202">
        <f t="shared" si="2"/>
        <v>1.6399560515107557E-3</v>
      </c>
      <c r="Q74" s="202">
        <f t="shared" si="2"/>
        <v>1.6317623141131115E-3</v>
      </c>
    </row>
    <row r="75" spans="1:17" x14ac:dyDescent="0.25">
      <c r="A75" s="76" t="s">
        <v>81</v>
      </c>
      <c r="B75" s="202">
        <f t="shared" ref="B75:Q75" si="3">IF(B$8=0,0,B$8/B$5)</f>
        <v>1.7582605094135315E-2</v>
      </c>
      <c r="C75" s="202">
        <f t="shared" si="3"/>
        <v>1.7693813145530278E-2</v>
      </c>
      <c r="D75" s="202">
        <f t="shared" si="3"/>
        <v>1.7583677165219382E-2</v>
      </c>
      <c r="E75" s="202">
        <f t="shared" si="3"/>
        <v>1.7133660537270362E-2</v>
      </c>
      <c r="F75" s="202">
        <f t="shared" si="3"/>
        <v>1.6848649924838126E-2</v>
      </c>
      <c r="G75" s="202">
        <f t="shared" si="3"/>
        <v>1.6884167340407607E-2</v>
      </c>
      <c r="H75" s="202">
        <f t="shared" si="3"/>
        <v>1.6801538284839563E-2</v>
      </c>
      <c r="I75" s="202">
        <f t="shared" si="3"/>
        <v>1.6707915150332705E-2</v>
      </c>
      <c r="J75" s="202">
        <f t="shared" si="3"/>
        <v>1.7750775767294561E-2</v>
      </c>
      <c r="K75" s="202">
        <f t="shared" si="3"/>
        <v>1.7356497039875903E-2</v>
      </c>
      <c r="L75" s="202">
        <f t="shared" si="3"/>
        <v>1.7455548274156348E-2</v>
      </c>
      <c r="M75" s="202">
        <f t="shared" si="3"/>
        <v>1.7413435184182105E-2</v>
      </c>
      <c r="N75" s="202">
        <f t="shared" si="3"/>
        <v>1.7306085108495118E-2</v>
      </c>
      <c r="O75" s="202">
        <f t="shared" si="3"/>
        <v>1.721143184369919E-2</v>
      </c>
      <c r="P75" s="202">
        <f t="shared" si="3"/>
        <v>1.7423363336468694E-2</v>
      </c>
      <c r="Q75" s="202">
        <f t="shared" si="3"/>
        <v>1.7340169294354026E-2</v>
      </c>
    </row>
    <row r="76" spans="1:17" x14ac:dyDescent="0.25">
      <c r="A76" s="76" t="s">
        <v>80</v>
      </c>
      <c r="B76" s="202">
        <f t="shared" ref="B76:Q76" si="4">IF(B$9=0,0,B$9/B$5)</f>
        <v>6.7545583646720338E-3</v>
      </c>
      <c r="C76" s="202">
        <f t="shared" si="4"/>
        <v>7.0736837762643782E-3</v>
      </c>
      <c r="D76" s="202">
        <f t="shared" si="4"/>
        <v>7.0666400053102244E-3</v>
      </c>
      <c r="E76" s="202">
        <f t="shared" si="4"/>
        <v>5.9944686880994752E-3</v>
      </c>
      <c r="F76" s="202">
        <f t="shared" si="4"/>
        <v>5.2359609838574057E-3</v>
      </c>
      <c r="G76" s="202">
        <f t="shared" si="4"/>
        <v>5.5057766403060794E-3</v>
      </c>
      <c r="H76" s="202">
        <f t="shared" si="4"/>
        <v>5.3780564246207665E-3</v>
      </c>
      <c r="I76" s="202">
        <f t="shared" si="4"/>
        <v>5.2147025143127667E-3</v>
      </c>
      <c r="J76" s="202">
        <f t="shared" si="4"/>
        <v>6.4389379501950967E-3</v>
      </c>
      <c r="K76" s="202">
        <f t="shared" si="4"/>
        <v>5.9790583148716719E-3</v>
      </c>
      <c r="L76" s="202">
        <f t="shared" si="4"/>
        <v>6.0577854241173467E-3</v>
      </c>
      <c r="M76" s="202">
        <f t="shared" si="4"/>
        <v>6.3237163539201511E-3</v>
      </c>
      <c r="N76" s="202">
        <f t="shared" si="4"/>
        <v>6.1996711344340502E-3</v>
      </c>
      <c r="O76" s="202">
        <f t="shared" si="4"/>
        <v>6.3240141045724117E-3</v>
      </c>
      <c r="P76" s="202">
        <f t="shared" si="4"/>
        <v>6.2989066305682781E-3</v>
      </c>
      <c r="Q76" s="202">
        <f t="shared" si="4"/>
        <v>6.245827008613875E-3</v>
      </c>
    </row>
    <row r="77" spans="1:17" x14ac:dyDescent="0.25">
      <c r="A77" s="129" t="s">
        <v>79</v>
      </c>
      <c r="B77" s="201">
        <f t="shared" ref="B77:Q77" si="5">IF(B$10=0,0,B$10/B$5)</f>
        <v>1.9480897585877805E-2</v>
      </c>
      <c r="C77" s="201">
        <f t="shared" si="5"/>
        <v>1.9981517745369989E-2</v>
      </c>
      <c r="D77" s="201">
        <f t="shared" si="5"/>
        <v>1.9907644052113069E-2</v>
      </c>
      <c r="E77" s="201">
        <f t="shared" si="5"/>
        <v>1.8181134418316976E-2</v>
      </c>
      <c r="F77" s="201">
        <f t="shared" si="5"/>
        <v>1.6979174368233471E-2</v>
      </c>
      <c r="G77" s="201">
        <f t="shared" si="5"/>
        <v>1.7368306475756375E-2</v>
      </c>
      <c r="H77" s="201">
        <f t="shared" si="5"/>
        <v>1.714570755104949E-2</v>
      </c>
      <c r="I77" s="201">
        <f t="shared" si="5"/>
        <v>1.6868039626316885E-2</v>
      </c>
      <c r="J77" s="201">
        <f t="shared" si="5"/>
        <v>1.9148059576343534E-2</v>
      </c>
      <c r="K77" s="201">
        <f t="shared" si="5"/>
        <v>1.8290101121666701E-2</v>
      </c>
      <c r="L77" s="201">
        <f t="shared" si="5"/>
        <v>1.8455385217897125E-2</v>
      </c>
      <c r="M77" s="201">
        <f t="shared" si="5"/>
        <v>1.8793921527230511E-2</v>
      </c>
      <c r="N77" s="201">
        <f t="shared" si="5"/>
        <v>1.8561917650797503E-2</v>
      </c>
      <c r="O77" s="201">
        <f t="shared" si="5"/>
        <v>1.86764743961612E-2</v>
      </c>
      <c r="P77" s="201">
        <f t="shared" si="5"/>
        <v>1.8765838282221847E-2</v>
      </c>
      <c r="Q77" s="201">
        <f t="shared" si="5"/>
        <v>1.8644825126515725E-2</v>
      </c>
    </row>
    <row r="78" spans="1:17" x14ac:dyDescent="0.25">
      <c r="A78" s="127" t="s">
        <v>324</v>
      </c>
      <c r="B78" s="200">
        <f t="shared" ref="B78:Q78" si="6">IF(B$15=0,0,B$15/B$5)</f>
        <v>0.33586691556642739</v>
      </c>
      <c r="C78" s="200">
        <f t="shared" si="6"/>
        <v>0.29771527016919602</v>
      </c>
      <c r="D78" s="200">
        <f t="shared" si="6"/>
        <v>0.29173572484365939</v>
      </c>
      <c r="E78" s="200">
        <f t="shared" si="6"/>
        <v>0.35712660735552054</v>
      </c>
      <c r="F78" s="200">
        <f t="shared" si="6"/>
        <v>0.38574652845861723</v>
      </c>
      <c r="G78" s="200">
        <f t="shared" si="6"/>
        <v>0.3489678323462771</v>
      </c>
      <c r="H78" s="200">
        <f t="shared" si="6"/>
        <v>0.34698975141298383</v>
      </c>
      <c r="I78" s="200">
        <f t="shared" si="6"/>
        <v>0.35991404161900126</v>
      </c>
      <c r="J78" s="200">
        <f t="shared" si="6"/>
        <v>0.33635789180925441</v>
      </c>
      <c r="K78" s="200">
        <f t="shared" si="6"/>
        <v>0.33466315291131177</v>
      </c>
      <c r="L78" s="200">
        <f t="shared" si="6"/>
        <v>0.33267976009399008</v>
      </c>
      <c r="M78" s="200">
        <f t="shared" si="6"/>
        <v>0.31702514364654849</v>
      </c>
      <c r="N78" s="200">
        <f t="shared" si="6"/>
        <v>0.34032500560254714</v>
      </c>
      <c r="O78" s="200">
        <f t="shared" si="6"/>
        <v>0.36216186404731981</v>
      </c>
      <c r="P78" s="200">
        <f t="shared" si="6"/>
        <v>0.35362763479967563</v>
      </c>
      <c r="Q78" s="200">
        <f t="shared" si="6"/>
        <v>0.36240794771138057</v>
      </c>
    </row>
    <row r="79" spans="1:17" x14ac:dyDescent="0.25">
      <c r="A79" s="127" t="s">
        <v>323</v>
      </c>
      <c r="B79" s="200">
        <f t="shared" ref="B79:Q79" si="7">IF(B$26=0,0,B$26/B$5)</f>
        <v>0.27898005222339789</v>
      </c>
      <c r="C79" s="200">
        <f t="shared" si="7"/>
        <v>0.28101414049011747</v>
      </c>
      <c r="D79" s="200">
        <f t="shared" si="7"/>
        <v>0.27793768487963394</v>
      </c>
      <c r="E79" s="200">
        <f t="shared" si="7"/>
        <v>0.26914821424280538</v>
      </c>
      <c r="F79" s="200">
        <f t="shared" si="7"/>
        <v>0.26869958034874869</v>
      </c>
      <c r="G79" s="200">
        <f t="shared" si="7"/>
        <v>0.26507221103172063</v>
      </c>
      <c r="H79" s="200">
        <f t="shared" si="7"/>
        <v>0.26541103070589928</v>
      </c>
      <c r="I79" s="200">
        <f t="shared" si="7"/>
        <v>0.26486924851044502</v>
      </c>
      <c r="J79" s="200">
        <f t="shared" si="7"/>
        <v>0.27788233397536988</v>
      </c>
      <c r="K79" s="200">
        <f t="shared" si="7"/>
        <v>0.27183718606364171</v>
      </c>
      <c r="L79" s="200">
        <f t="shared" si="7"/>
        <v>0.27307061925573467</v>
      </c>
      <c r="M79" s="200">
        <f t="shared" si="7"/>
        <v>0.25845625342032469</v>
      </c>
      <c r="N79" s="200">
        <f t="shared" si="7"/>
        <v>0.24977772795236594</v>
      </c>
      <c r="O79" s="200">
        <f t="shared" si="7"/>
        <v>0.22054054676076482</v>
      </c>
      <c r="P79" s="200">
        <f t="shared" si="7"/>
        <v>0.24616583298308056</v>
      </c>
      <c r="Q79" s="200">
        <f t="shared" si="7"/>
        <v>0.23719613743968337</v>
      </c>
    </row>
    <row r="80" spans="1:17" x14ac:dyDescent="0.25">
      <c r="A80" s="142" t="s">
        <v>332</v>
      </c>
      <c r="B80" s="199">
        <f t="shared" ref="B80:Q80" si="8">IF(B$27=0,0,B$27/B$5)</f>
        <v>0.25187791270326765</v>
      </c>
      <c r="C80" s="199">
        <f t="shared" si="8"/>
        <v>0.25443239432739451</v>
      </c>
      <c r="D80" s="199">
        <f t="shared" si="8"/>
        <v>0.25161397221808918</v>
      </c>
      <c r="E80" s="199">
        <f t="shared" si="8"/>
        <v>0.24126732349811461</v>
      </c>
      <c r="F80" s="199">
        <f t="shared" si="8"/>
        <v>0.23963358162935489</v>
      </c>
      <c r="G80" s="199">
        <f t="shared" si="8"/>
        <v>0.23659263698303751</v>
      </c>
      <c r="H80" s="199">
        <f t="shared" si="8"/>
        <v>0.23681860059087817</v>
      </c>
      <c r="I80" s="199">
        <f t="shared" si="8"/>
        <v>0.23610229211821745</v>
      </c>
      <c r="J80" s="199">
        <f t="shared" si="8"/>
        <v>0.24956930652426451</v>
      </c>
      <c r="K80" s="199">
        <f t="shared" si="8"/>
        <v>0.24335997899984854</v>
      </c>
      <c r="L80" s="199">
        <f t="shared" si="8"/>
        <v>0.24454253957532762</v>
      </c>
      <c r="M80" s="199">
        <f t="shared" si="8"/>
        <v>0.23069917955101094</v>
      </c>
      <c r="N80" s="199">
        <f t="shared" si="8"/>
        <v>0.22197887132374311</v>
      </c>
      <c r="O80" s="199">
        <f t="shared" si="8"/>
        <v>0.19328981969230494</v>
      </c>
      <c r="P80" s="199">
        <f t="shared" si="8"/>
        <v>0.2183218132380175</v>
      </c>
      <c r="Q80" s="199">
        <f t="shared" si="8"/>
        <v>0.20942749394607643</v>
      </c>
    </row>
    <row r="81" spans="1:17" x14ac:dyDescent="0.25">
      <c r="A81" s="142" t="s">
        <v>331</v>
      </c>
      <c r="B81" s="199">
        <f t="shared" ref="B81:Q81" si="9">IF(B$33=0,0,B$33/B$5)</f>
        <v>2.710213952013028E-2</v>
      </c>
      <c r="C81" s="199">
        <f t="shared" si="9"/>
        <v>2.6581746162722929E-2</v>
      </c>
      <c r="D81" s="199">
        <f t="shared" si="9"/>
        <v>2.6323712661544707E-2</v>
      </c>
      <c r="E81" s="199">
        <f t="shared" si="9"/>
        <v>2.7880890744690801E-2</v>
      </c>
      <c r="F81" s="199">
        <f t="shared" si="9"/>
        <v>2.9065998719393814E-2</v>
      </c>
      <c r="G81" s="199">
        <f t="shared" si="9"/>
        <v>2.8479574048683089E-2</v>
      </c>
      <c r="H81" s="199">
        <f t="shared" si="9"/>
        <v>2.8592430115021102E-2</v>
      </c>
      <c r="I81" s="199">
        <f t="shared" si="9"/>
        <v>2.8766956392227577E-2</v>
      </c>
      <c r="J81" s="199">
        <f t="shared" si="9"/>
        <v>2.8313027451105352E-2</v>
      </c>
      <c r="K81" s="199">
        <f t="shared" si="9"/>
        <v>2.8477207063793145E-2</v>
      </c>
      <c r="L81" s="199">
        <f t="shared" si="9"/>
        <v>2.8528079680407017E-2</v>
      </c>
      <c r="M81" s="199">
        <f t="shared" si="9"/>
        <v>2.7757073869313763E-2</v>
      </c>
      <c r="N81" s="199">
        <f t="shared" si="9"/>
        <v>2.7798856628622824E-2</v>
      </c>
      <c r="O81" s="199">
        <f t="shared" si="9"/>
        <v>2.7250727068459865E-2</v>
      </c>
      <c r="P81" s="199">
        <f t="shared" si="9"/>
        <v>2.7844019745063064E-2</v>
      </c>
      <c r="Q81" s="199">
        <f t="shared" si="9"/>
        <v>2.7768643493606963E-2</v>
      </c>
    </row>
    <row r="82" spans="1:17" x14ac:dyDescent="0.25">
      <c r="A82" s="127" t="s">
        <v>322</v>
      </c>
      <c r="B82" s="200">
        <f t="shared" ref="B82:Q82" si="10">IF(B$34=0,0,B$34/B$5)</f>
        <v>4.4665923859125788E-2</v>
      </c>
      <c r="C82" s="200">
        <f t="shared" si="10"/>
        <v>4.3814963455244216E-2</v>
      </c>
      <c r="D82" s="200">
        <f t="shared" si="10"/>
        <v>4.3292697817560212E-2</v>
      </c>
      <c r="E82" s="200">
        <f t="shared" si="10"/>
        <v>4.5973879809456469E-2</v>
      </c>
      <c r="F82" s="200">
        <f t="shared" si="10"/>
        <v>4.8051906190624813E-2</v>
      </c>
      <c r="G82" s="200">
        <f t="shared" si="10"/>
        <v>4.7302350506019955E-2</v>
      </c>
      <c r="H82" s="200">
        <f t="shared" si="10"/>
        <v>4.742446550577447E-2</v>
      </c>
      <c r="I82" s="200">
        <f t="shared" si="10"/>
        <v>4.7667302837557095E-2</v>
      </c>
      <c r="J82" s="200">
        <f t="shared" si="10"/>
        <v>4.6470739930597416E-2</v>
      </c>
      <c r="K82" s="200">
        <f t="shared" si="10"/>
        <v>4.6703154682606912E-2</v>
      </c>
      <c r="L82" s="200">
        <f t="shared" si="10"/>
        <v>4.6583170984599839E-2</v>
      </c>
      <c r="M82" s="200">
        <f t="shared" si="10"/>
        <v>4.5571795377503388E-2</v>
      </c>
      <c r="N82" s="200">
        <f t="shared" si="10"/>
        <v>4.5661297169473564E-2</v>
      </c>
      <c r="O82" s="200">
        <f t="shared" si="10"/>
        <v>4.448191687954671E-2</v>
      </c>
      <c r="P82" s="200">
        <f t="shared" si="10"/>
        <v>4.54852190684693E-2</v>
      </c>
      <c r="Q82" s="200">
        <f t="shared" si="10"/>
        <v>4.5334931542449004E-2</v>
      </c>
    </row>
    <row r="83" spans="1:17" x14ac:dyDescent="0.25">
      <c r="A83" s="142" t="s">
        <v>330</v>
      </c>
      <c r="B83" s="199">
        <f t="shared" ref="B83:Q83" si="11">IF(B$35=0,0,B$35/B$5)</f>
        <v>2.2925972023732432E-2</v>
      </c>
      <c r="C83" s="199">
        <f t="shared" si="11"/>
        <v>2.2612070898813258E-2</v>
      </c>
      <c r="D83" s="199">
        <f t="shared" si="11"/>
        <v>2.2197072063888188E-2</v>
      </c>
      <c r="E83" s="199">
        <f t="shared" si="11"/>
        <v>2.3349387156252201E-2</v>
      </c>
      <c r="F83" s="199">
        <f t="shared" si="11"/>
        <v>2.437419212105827E-2</v>
      </c>
      <c r="G83" s="199">
        <f t="shared" si="11"/>
        <v>2.3909043795439063E-2</v>
      </c>
      <c r="H83" s="199">
        <f t="shared" si="11"/>
        <v>2.4002641442598175E-2</v>
      </c>
      <c r="I83" s="199">
        <f t="shared" si="11"/>
        <v>2.4090976335454321E-2</v>
      </c>
      <c r="J83" s="199">
        <f t="shared" si="11"/>
        <v>2.3557167504590176E-2</v>
      </c>
      <c r="K83" s="199">
        <f t="shared" si="11"/>
        <v>2.3561165216439351E-2</v>
      </c>
      <c r="L83" s="199">
        <f t="shared" si="11"/>
        <v>2.3459866234012004E-2</v>
      </c>
      <c r="M83" s="199">
        <f t="shared" si="11"/>
        <v>2.2974746455720653E-2</v>
      </c>
      <c r="N83" s="199">
        <f t="shared" si="11"/>
        <v>2.3060431018797307E-2</v>
      </c>
      <c r="O83" s="199">
        <f t="shared" si="11"/>
        <v>2.2399982783770134E-2</v>
      </c>
      <c r="P83" s="199">
        <f t="shared" si="11"/>
        <v>2.2904165025268222E-2</v>
      </c>
      <c r="Q83" s="199">
        <f t="shared" si="11"/>
        <v>2.2887506196016923E-2</v>
      </c>
    </row>
    <row r="84" spans="1:17" x14ac:dyDescent="0.25">
      <c r="A84" s="142" t="s">
        <v>329</v>
      </c>
      <c r="B84" s="199">
        <f t="shared" ref="B84:Q84" si="12">IF(B$41=0,0,B$41/B$5)</f>
        <v>1.8376195884313766E-2</v>
      </c>
      <c r="C84" s="199">
        <f t="shared" si="12"/>
        <v>1.7903724725842046E-2</v>
      </c>
      <c r="D84" s="199">
        <f t="shared" si="12"/>
        <v>1.7828483502632698E-2</v>
      </c>
      <c r="E84" s="199">
        <f t="shared" si="12"/>
        <v>1.9164082743713753E-2</v>
      </c>
      <c r="F84" s="199">
        <f t="shared" si="12"/>
        <v>2.0070215624884254E-2</v>
      </c>
      <c r="G84" s="199">
        <f t="shared" si="12"/>
        <v>1.9858591799261256E-2</v>
      </c>
      <c r="H84" s="199">
        <f t="shared" si="12"/>
        <v>1.9873102129847282E-2</v>
      </c>
      <c r="I84" s="199">
        <f t="shared" si="12"/>
        <v>2.0005943407921965E-2</v>
      </c>
      <c r="J84" s="199">
        <f t="shared" si="12"/>
        <v>1.9399528285285551E-2</v>
      </c>
      <c r="K84" s="199">
        <f t="shared" si="12"/>
        <v>1.9607568330898478E-2</v>
      </c>
      <c r="L84" s="199">
        <f t="shared" si="12"/>
        <v>1.9582569609490744E-2</v>
      </c>
      <c r="M84" s="199">
        <f t="shared" si="12"/>
        <v>1.9152006424561802E-2</v>
      </c>
      <c r="N84" s="199">
        <f t="shared" si="12"/>
        <v>1.9150637826514459E-2</v>
      </c>
      <c r="O84" s="199">
        <f t="shared" si="12"/>
        <v>1.8699736344204493E-2</v>
      </c>
      <c r="P84" s="199">
        <f t="shared" si="12"/>
        <v>1.9125220342327887E-2</v>
      </c>
      <c r="Q84" s="199">
        <f t="shared" si="12"/>
        <v>1.9000946896431878E-2</v>
      </c>
    </row>
    <row r="85" spans="1:17" x14ac:dyDescent="0.25">
      <c r="A85" s="142" t="s">
        <v>328</v>
      </c>
      <c r="B85" s="199">
        <f t="shared" ref="B85:Q85" si="13">IF(B$52=0,0,B$52/B$5)</f>
        <v>3.3637559510795866E-3</v>
      </c>
      <c r="C85" s="199">
        <f t="shared" si="13"/>
        <v>3.2991678305889123E-3</v>
      </c>
      <c r="D85" s="199">
        <f t="shared" si="13"/>
        <v>3.2671422510393176E-3</v>
      </c>
      <c r="E85" s="199">
        <f t="shared" si="13"/>
        <v>3.4604099094905196E-3</v>
      </c>
      <c r="F85" s="199">
        <f t="shared" si="13"/>
        <v>3.6074984446822977E-3</v>
      </c>
      <c r="G85" s="199">
        <f t="shared" si="13"/>
        <v>3.5347149113196296E-3</v>
      </c>
      <c r="H85" s="199">
        <f t="shared" si="13"/>
        <v>3.5487219333290151E-3</v>
      </c>
      <c r="I85" s="199">
        <f t="shared" si="13"/>
        <v>3.5703830941807998E-3</v>
      </c>
      <c r="J85" s="199">
        <f t="shared" si="13"/>
        <v>3.5140441407216809E-3</v>
      </c>
      <c r="K85" s="199">
        <f t="shared" si="13"/>
        <v>3.5344211352690796E-3</v>
      </c>
      <c r="L85" s="199">
        <f t="shared" si="13"/>
        <v>3.540735141097099E-3</v>
      </c>
      <c r="M85" s="199">
        <f t="shared" si="13"/>
        <v>3.4450424972209369E-3</v>
      </c>
      <c r="N85" s="199">
        <f t="shared" si="13"/>
        <v>3.4502283241617964E-3</v>
      </c>
      <c r="O85" s="199">
        <f t="shared" si="13"/>
        <v>3.382197751572081E-3</v>
      </c>
      <c r="P85" s="199">
        <f t="shared" si="13"/>
        <v>3.4558337008731921E-3</v>
      </c>
      <c r="Q85" s="199">
        <f t="shared" si="13"/>
        <v>3.446478450000204E-3</v>
      </c>
    </row>
    <row r="86" spans="1:17" x14ac:dyDescent="0.25">
      <c r="A86" s="127" t="s">
        <v>321</v>
      </c>
      <c r="B86" s="200">
        <f t="shared" ref="B86:Q86" si="14">IF(B$53=0,0,B$53/B$5)</f>
        <v>6.2842589147576192E-2</v>
      </c>
      <c r="C86" s="200">
        <f t="shared" si="14"/>
        <v>6.1616667023167565E-2</v>
      </c>
      <c r="D86" s="200">
        <f t="shared" si="14"/>
        <v>6.1034418717232676E-2</v>
      </c>
      <c r="E86" s="200">
        <f t="shared" si="14"/>
        <v>6.4690163896965497E-2</v>
      </c>
      <c r="F86" s="200">
        <f t="shared" si="14"/>
        <v>6.7454636354473546E-2</v>
      </c>
      <c r="G86" s="200">
        <f t="shared" si="14"/>
        <v>6.6124834831375406E-2</v>
      </c>
      <c r="H86" s="200">
        <f t="shared" si="14"/>
        <v>6.6376529108903362E-2</v>
      </c>
      <c r="I86" s="200">
        <f t="shared" si="14"/>
        <v>6.6783545420972396E-2</v>
      </c>
      <c r="J86" s="200">
        <f t="shared" si="14"/>
        <v>6.5682901407366587E-2</v>
      </c>
      <c r="K86" s="200">
        <f t="shared" si="14"/>
        <v>6.6079169749475794E-2</v>
      </c>
      <c r="L86" s="200">
        <f t="shared" si="14"/>
        <v>6.6187546624223506E-2</v>
      </c>
      <c r="M86" s="200">
        <f t="shared" si="14"/>
        <v>6.4414643644356603E-2</v>
      </c>
      <c r="N86" s="200">
        <f t="shared" si="14"/>
        <v>6.4506742734254996E-2</v>
      </c>
      <c r="O86" s="200">
        <f t="shared" si="14"/>
        <v>6.3223011584655431E-2</v>
      </c>
      <c r="P86" s="200">
        <f t="shared" si="14"/>
        <v>6.4602436939868377E-2</v>
      </c>
      <c r="Q86" s="200">
        <f t="shared" si="14"/>
        <v>6.4415874006254453E-2</v>
      </c>
    </row>
    <row r="87" spans="1:17" x14ac:dyDescent="0.25">
      <c r="A87" s="142" t="s">
        <v>327</v>
      </c>
      <c r="B87" s="199">
        <f t="shared" ref="B87:Q87" si="15">IF(B$54=0,0,B$54/B$5)</f>
        <v>8.9798133549724626E-3</v>
      </c>
      <c r="C87" s="199">
        <f t="shared" si="15"/>
        <v>8.8073902436083366E-3</v>
      </c>
      <c r="D87" s="199">
        <f t="shared" si="15"/>
        <v>8.7218954184418787E-3</v>
      </c>
      <c r="E87" s="199">
        <f t="shared" si="15"/>
        <v>9.2378387644171892E-3</v>
      </c>
      <c r="F87" s="199">
        <f t="shared" si="15"/>
        <v>9.6305032775054668E-3</v>
      </c>
      <c r="G87" s="199">
        <f t="shared" si="15"/>
        <v>9.4362018613452312E-3</v>
      </c>
      <c r="H87" s="199">
        <f t="shared" si="15"/>
        <v>9.4735947177630453E-3</v>
      </c>
      <c r="I87" s="199">
        <f t="shared" si="15"/>
        <v>9.5314209050162066E-3</v>
      </c>
      <c r="J87" s="199">
        <f t="shared" si="15"/>
        <v>9.3810195994414071E-3</v>
      </c>
      <c r="K87" s="199">
        <f t="shared" si="15"/>
        <v>9.435417602873317E-3</v>
      </c>
      <c r="L87" s="199">
        <f t="shared" si="15"/>
        <v>9.4522733423153017E-3</v>
      </c>
      <c r="M87" s="199">
        <f t="shared" si="15"/>
        <v>9.1968142382813124E-3</v>
      </c>
      <c r="N87" s="199">
        <f t="shared" si="15"/>
        <v>9.2106582146866626E-3</v>
      </c>
      <c r="O87" s="199">
        <f t="shared" si="15"/>
        <v>9.0290452043576934E-3</v>
      </c>
      <c r="P87" s="199">
        <f t="shared" si="15"/>
        <v>9.2256222124869457E-3</v>
      </c>
      <c r="Q87" s="199">
        <f t="shared" si="15"/>
        <v>9.2006476281383393E-3</v>
      </c>
    </row>
    <row r="88" spans="1:17" x14ac:dyDescent="0.25">
      <c r="A88" s="142" t="s">
        <v>326</v>
      </c>
      <c r="B88" s="199">
        <f t="shared" ref="B88:Q88" si="16">IF(B$55=0,0,B$55/B$5)</f>
        <v>2.9600623747026945E-3</v>
      </c>
      <c r="C88" s="199">
        <f t="shared" si="16"/>
        <v>2.8839560843622559E-3</v>
      </c>
      <c r="D88" s="199">
        <f t="shared" si="16"/>
        <v>2.8718361268231275E-3</v>
      </c>
      <c r="E88" s="199">
        <f t="shared" si="16"/>
        <v>3.0869762508234509E-3</v>
      </c>
      <c r="F88" s="199">
        <f t="shared" si="16"/>
        <v>3.2329373553371065E-3</v>
      </c>
      <c r="G88" s="199">
        <f t="shared" si="16"/>
        <v>3.1988487045760431E-3</v>
      </c>
      <c r="H88" s="199">
        <f t="shared" si="16"/>
        <v>3.2011860481635083E-3</v>
      </c>
      <c r="I88" s="199">
        <f t="shared" si="16"/>
        <v>3.2225843000928938E-3</v>
      </c>
      <c r="J88" s="199">
        <f t="shared" si="16"/>
        <v>3.1249021356630382E-3</v>
      </c>
      <c r="K88" s="199">
        <f t="shared" si="16"/>
        <v>3.158413506314889E-3</v>
      </c>
      <c r="L88" s="199">
        <f t="shared" si="16"/>
        <v>3.154386678612326E-3</v>
      </c>
      <c r="M88" s="199">
        <f t="shared" si="16"/>
        <v>3.0850309810749343E-3</v>
      </c>
      <c r="N88" s="199">
        <f t="shared" si="16"/>
        <v>3.0848105254587914E-3</v>
      </c>
      <c r="O88" s="199">
        <f t="shared" si="16"/>
        <v>3.0121787075958399E-3</v>
      </c>
      <c r="P88" s="199">
        <f t="shared" si="16"/>
        <v>3.0807162428839901E-3</v>
      </c>
      <c r="Q88" s="199">
        <f t="shared" si="16"/>
        <v>3.0606981088976502E-3</v>
      </c>
    </row>
    <row r="89" spans="1:17" x14ac:dyDescent="0.25">
      <c r="A89" s="142" t="s">
        <v>325</v>
      </c>
      <c r="B89" s="199">
        <f t="shared" ref="B89:Q89" si="17">IF(B$66=0,0,B$66/B$5)</f>
        <v>5.0902713417901035E-2</v>
      </c>
      <c r="C89" s="199">
        <f t="shared" si="17"/>
        <v>4.9925320695196972E-2</v>
      </c>
      <c r="D89" s="199">
        <f t="shared" si="17"/>
        <v>4.9440687171967666E-2</v>
      </c>
      <c r="E89" s="199">
        <f t="shared" si="17"/>
        <v>5.2365348881724859E-2</v>
      </c>
      <c r="F89" s="199">
        <f t="shared" si="17"/>
        <v>5.4591195721630972E-2</v>
      </c>
      <c r="G89" s="199">
        <f t="shared" si="17"/>
        <v>5.3489784265454123E-2</v>
      </c>
      <c r="H89" s="199">
        <f t="shared" si="17"/>
        <v>5.3701748342976807E-2</v>
      </c>
      <c r="I89" s="199">
        <f t="shared" si="17"/>
        <v>5.4029540215863293E-2</v>
      </c>
      <c r="J89" s="199">
        <f t="shared" si="17"/>
        <v>5.3176979672262134E-2</v>
      </c>
      <c r="K89" s="199">
        <f t="shared" si="17"/>
        <v>5.3485338640287594E-2</v>
      </c>
      <c r="L89" s="199">
        <f t="shared" si="17"/>
        <v>5.3580886603295887E-2</v>
      </c>
      <c r="M89" s="199">
        <f t="shared" si="17"/>
        <v>5.2132798425000355E-2</v>
      </c>
      <c r="N89" s="199">
        <f t="shared" si="17"/>
        <v>5.221127399410954E-2</v>
      </c>
      <c r="O89" s="199">
        <f t="shared" si="17"/>
        <v>5.1181787672701894E-2</v>
      </c>
      <c r="P89" s="199">
        <f t="shared" si="17"/>
        <v>5.2296098484497441E-2</v>
      </c>
      <c r="Q89" s="199">
        <f t="shared" si="17"/>
        <v>5.2154528269218459E-2</v>
      </c>
    </row>
    <row r="90" spans="1:17" x14ac:dyDescent="0.25">
      <c r="A90" s="127" t="s">
        <v>320</v>
      </c>
      <c r="B90" s="200">
        <f t="shared" ref="B90:Q90" si="18">IF(B$67=0,0,B$67/B$5)</f>
        <v>4.587786317645505E-2</v>
      </c>
      <c r="C90" s="200">
        <f t="shared" si="18"/>
        <v>4.947882105514792E-2</v>
      </c>
      <c r="D90" s="200">
        <f t="shared" si="18"/>
        <v>5.1608227328975437E-2</v>
      </c>
      <c r="E90" s="200">
        <f t="shared" si="18"/>
        <v>3.0836692643279789E-2</v>
      </c>
      <c r="F90" s="200">
        <f t="shared" si="18"/>
        <v>1.0403924208476601E-2</v>
      </c>
      <c r="G90" s="200">
        <f t="shared" si="18"/>
        <v>1.2397750661177048E-2</v>
      </c>
      <c r="H90" s="200">
        <f t="shared" si="18"/>
        <v>1.1139725849961249E-2</v>
      </c>
      <c r="I90" s="200">
        <f t="shared" si="18"/>
        <v>1.0458641183951388E-2</v>
      </c>
      <c r="J90" s="200">
        <f t="shared" si="18"/>
        <v>9.8771737313393931E-3</v>
      </c>
      <c r="K90" s="200">
        <f t="shared" si="18"/>
        <v>9.6589691195160879E-3</v>
      </c>
      <c r="L90" s="200">
        <f t="shared" si="18"/>
        <v>9.1729512332178482E-3</v>
      </c>
      <c r="M90" s="200">
        <f t="shared" si="18"/>
        <v>1.1295986221275754E-2</v>
      </c>
      <c r="N90" s="200">
        <f t="shared" si="18"/>
        <v>1.2448025115724985E-2</v>
      </c>
      <c r="O90" s="200">
        <f t="shared" si="18"/>
        <v>1.280818182271991E-2</v>
      </c>
      <c r="P90" s="200">
        <f t="shared" si="18"/>
        <v>1.3258658299515617E-2</v>
      </c>
      <c r="Q90" s="200">
        <f t="shared" si="18"/>
        <v>1.3598390123006489E-2</v>
      </c>
    </row>
    <row r="91" spans="1:17" x14ac:dyDescent="0.25">
      <c r="A91" s="72" t="s">
        <v>319</v>
      </c>
      <c r="B91" s="71">
        <f t="shared" ref="B91:Q91" si="19">IF(B$68=0,0,B$68/B$5)</f>
        <v>0.17647428930579395</v>
      </c>
      <c r="C91" s="71">
        <f t="shared" si="19"/>
        <v>0.21001265433996705</v>
      </c>
      <c r="D91" s="71">
        <f t="shared" si="19"/>
        <v>0.21830010821876628</v>
      </c>
      <c r="E91" s="71">
        <f t="shared" si="19"/>
        <v>0.17984352824845831</v>
      </c>
      <c r="F91" s="71">
        <f t="shared" si="19"/>
        <v>0.16981512128608198</v>
      </c>
      <c r="G91" s="71">
        <f t="shared" si="19"/>
        <v>0.20954126070332518</v>
      </c>
      <c r="H91" s="71">
        <f t="shared" si="19"/>
        <v>0.21256952263809659</v>
      </c>
      <c r="I91" s="71">
        <f t="shared" si="19"/>
        <v>0.20083776479846965</v>
      </c>
      <c r="J91" s="71">
        <f t="shared" si="19"/>
        <v>0.20887810015948929</v>
      </c>
      <c r="K91" s="71">
        <f t="shared" si="19"/>
        <v>0.21823449310157303</v>
      </c>
      <c r="L91" s="71">
        <f t="shared" si="19"/>
        <v>0.21906678286140605</v>
      </c>
      <c r="M91" s="71">
        <f t="shared" si="19"/>
        <v>0.24940948303457774</v>
      </c>
      <c r="N91" s="71">
        <f t="shared" si="19"/>
        <v>0.23400341721736628</v>
      </c>
      <c r="O91" s="71">
        <f t="shared" si="19"/>
        <v>0.24339422358104537</v>
      </c>
      <c r="P91" s="71">
        <f t="shared" si="19"/>
        <v>0.22307535149840527</v>
      </c>
      <c r="Q91" s="71">
        <f t="shared" si="19"/>
        <v>0.22357737342030232</v>
      </c>
    </row>
    <row r="93" spans="1:17" ht="12.75" x14ac:dyDescent="0.25">
      <c r="A93" s="98" t="s">
        <v>128</v>
      </c>
      <c r="B93" s="197"/>
      <c r="C93" s="197"/>
      <c r="D93" s="197"/>
      <c r="E93" s="197"/>
      <c r="F93" s="197"/>
      <c r="G93" s="197"/>
      <c r="H93" s="197"/>
      <c r="I93" s="197"/>
      <c r="J93" s="197"/>
      <c r="K93" s="197"/>
      <c r="L93" s="197"/>
      <c r="M93" s="197"/>
      <c r="N93" s="197"/>
      <c r="O93" s="197"/>
      <c r="P93" s="197"/>
      <c r="Q93" s="197"/>
    </row>
    <row r="95" spans="1:17" x14ac:dyDescent="0.25">
      <c r="A95" s="78" t="s">
        <v>3</v>
      </c>
      <c r="B95" s="253">
        <f>IF(B$5=0,0,B$5/OIS_fec!B$5)</f>
        <v>0.19022003234750293</v>
      </c>
      <c r="C95" s="253">
        <f>IF(C$5=0,0,C$5/OIS_fec!C$5)</f>
        <v>0.1913945710287982</v>
      </c>
      <c r="D95" s="253">
        <f>IF(D$5=0,0,D$5/OIS_fec!D$5)</f>
        <v>0.19178831586630365</v>
      </c>
      <c r="E95" s="253">
        <f>IF(E$5=0,0,E$5/OIS_fec!E$5)</f>
        <v>0.1918636795468468</v>
      </c>
      <c r="F95" s="253">
        <f>IF(F$5=0,0,F$5/OIS_fec!F$5)</f>
        <v>0.19233573140098642</v>
      </c>
      <c r="G95" s="253">
        <f>IF(G$5=0,0,G$5/OIS_fec!G$5)</f>
        <v>0.19499822531542788</v>
      </c>
      <c r="H95" s="253">
        <f>IF(H$5=0,0,H$5/OIS_fec!H$5)</f>
        <v>0.19486814422500071</v>
      </c>
      <c r="I95" s="253">
        <f>IF(I$5=0,0,I$5/OIS_fec!I$5)</f>
        <v>0.19429430909855408</v>
      </c>
      <c r="J95" s="253">
        <f>IF(J$5=0,0,J$5/OIS_fec!J$5)</f>
        <v>0.19661333850303725</v>
      </c>
      <c r="K95" s="253">
        <f>IF(K$5=0,0,K$5/OIS_fec!K$5)</f>
        <v>0.19748361085316216</v>
      </c>
      <c r="L95" s="253">
        <f>IF(L$5=0,0,L$5/OIS_fec!L$5)</f>
        <v>0.19685638248882095</v>
      </c>
      <c r="M95" s="253">
        <f>IF(M$5=0,0,M$5/OIS_fec!M$5)</f>
        <v>0.20049707232862374</v>
      </c>
      <c r="N95" s="253">
        <f>IF(N$5=0,0,N$5/OIS_fec!N$5)</f>
        <v>0.20577751546223141</v>
      </c>
      <c r="O95" s="253">
        <f>IF(O$5=0,0,O$5/OIS_fec!O$5)</f>
        <v>0.213779149805602</v>
      </c>
      <c r="P95" s="253">
        <f>IF(P$5=0,0,P$5/OIS_fec!P$5)</f>
        <v>0.2124165183034751</v>
      </c>
      <c r="Q95" s="253">
        <f>IF(Q$5=0,0,Q$5/OIS_fec!Q$5)</f>
        <v>0.2184823833868432</v>
      </c>
    </row>
    <row r="96" spans="1:17" x14ac:dyDescent="0.25">
      <c r="A96" s="132" t="s">
        <v>83</v>
      </c>
      <c r="B96" s="282">
        <f>IF(B$6=0,0,B$6/OIS_fec!B$6)</f>
        <v>0.25488529642322466</v>
      </c>
      <c r="C96" s="282">
        <f>IF(C$6=0,0,C$6/OIS_fec!C$6)</f>
        <v>0.25488529642322461</v>
      </c>
      <c r="D96" s="282">
        <f>IF(D$6=0,0,D$6/OIS_fec!D$6)</f>
        <v>0.25488529642322455</v>
      </c>
      <c r="E96" s="282">
        <f>IF(E$6=0,0,E$6/OIS_fec!E$6)</f>
        <v>0.25488529642322461</v>
      </c>
      <c r="F96" s="282">
        <f>IF(F$6=0,0,F$6/OIS_fec!F$6)</f>
        <v>0.25488529642322455</v>
      </c>
      <c r="G96" s="282">
        <f>IF(G$6=0,0,G$6/OIS_fec!G$6)</f>
        <v>0.25488529642322461</v>
      </c>
      <c r="H96" s="282">
        <f>IF(H$6=0,0,H$6/OIS_fec!H$6)</f>
        <v>0.25488529642322461</v>
      </c>
      <c r="I96" s="282">
        <f>IF(I$6=0,0,I$6/OIS_fec!I$6)</f>
        <v>0.25488529642322461</v>
      </c>
      <c r="J96" s="282">
        <f>IF(J$6=0,0,J$6/OIS_fec!J$6)</f>
        <v>0.26050966233867695</v>
      </c>
      <c r="K96" s="282">
        <f>IF(K$6=0,0,K$6/OIS_fec!K$6)</f>
        <v>0.26050966233867695</v>
      </c>
      <c r="L96" s="282">
        <f>IF(L$6=0,0,L$6/OIS_fec!L$6)</f>
        <v>0.26050966233867695</v>
      </c>
      <c r="M96" s="282">
        <f>IF(M$6=0,0,M$6/OIS_fec!M$6)</f>
        <v>0.26050966233867695</v>
      </c>
      <c r="N96" s="282">
        <f>IF(N$6=0,0,N$6/OIS_fec!N$6)</f>
        <v>0.26703132929208756</v>
      </c>
      <c r="O96" s="282">
        <f>IF(O$6=0,0,O$6/OIS_fec!O$6)</f>
        <v>0.27349754851682961</v>
      </c>
      <c r="P96" s="282">
        <f>IF(P$6=0,0,P$6/OIS_fec!P$6)</f>
        <v>0.27671236191851639</v>
      </c>
      <c r="Q96" s="282">
        <f>IF(Q$6=0,0,Q$6/OIS_fec!Q$6)</f>
        <v>0.28348064678534218</v>
      </c>
    </row>
    <row r="97" spans="1:17" x14ac:dyDescent="0.25">
      <c r="A97" s="76" t="s">
        <v>82</v>
      </c>
      <c r="B97" s="281">
        <f>IF(B$7=0,0,B$7/OIS_fec!B$7)</f>
        <v>6.6734115938444249E-2</v>
      </c>
      <c r="C97" s="281">
        <f>IF(C$7=0,0,C$7/OIS_fec!C$7)</f>
        <v>6.6734115938444263E-2</v>
      </c>
      <c r="D97" s="281">
        <f>IF(D$7=0,0,D$7/OIS_fec!D$7)</f>
        <v>6.6734115938444236E-2</v>
      </c>
      <c r="E97" s="281">
        <f>IF(E$7=0,0,E$7/OIS_fec!E$7)</f>
        <v>6.6734115938444263E-2</v>
      </c>
      <c r="F97" s="281">
        <f>IF(F$7=0,0,F$7/OIS_fec!F$7)</f>
        <v>6.6734115938444249E-2</v>
      </c>
      <c r="G97" s="281">
        <f>IF(G$7=0,0,G$7/OIS_fec!G$7)</f>
        <v>6.6734115938444249E-2</v>
      </c>
      <c r="H97" s="281">
        <f>IF(H$7=0,0,H$7/OIS_fec!H$7)</f>
        <v>6.6734115938444249E-2</v>
      </c>
      <c r="I97" s="281">
        <f>IF(I$7=0,0,I$7/OIS_fec!I$7)</f>
        <v>6.6734115938444249E-2</v>
      </c>
      <c r="J97" s="281">
        <f>IF(J$7=0,0,J$7/OIS_fec!J$7)</f>
        <v>6.8206688473420152E-2</v>
      </c>
      <c r="K97" s="281">
        <f>IF(K$7=0,0,K$7/OIS_fec!K$7)</f>
        <v>6.8206688473420166E-2</v>
      </c>
      <c r="L97" s="281">
        <f>IF(L$7=0,0,L$7/OIS_fec!L$7)</f>
        <v>6.8206688473420166E-2</v>
      </c>
      <c r="M97" s="281">
        <f>IF(M$7=0,0,M$7/OIS_fec!M$7)</f>
        <v>6.8206688473420152E-2</v>
      </c>
      <c r="N97" s="281">
        <f>IF(N$7=0,0,N$7/OIS_fec!N$7)</f>
        <v>6.9914192533827663E-2</v>
      </c>
      <c r="O97" s="281">
        <f>IF(O$7=0,0,O$7/OIS_fec!O$7)</f>
        <v>7.1607179259553941E-2</v>
      </c>
      <c r="P97" s="281">
        <f>IF(P$7=0,0,P$7/OIS_fec!P$7)</f>
        <v>7.2448882305116855E-2</v>
      </c>
      <c r="Q97" s="281">
        <f>IF(Q$7=0,0,Q$7/OIS_fec!Q$7)</f>
        <v>7.4220955913698761E-2</v>
      </c>
    </row>
    <row r="98" spans="1:17" x14ac:dyDescent="0.25">
      <c r="A98" s="76" t="s">
        <v>81</v>
      </c>
      <c r="B98" s="281">
        <f>IF(B$8=0,0,B$8/OIS_fec!B$8)</f>
        <v>0.36595056115668023</v>
      </c>
      <c r="C98" s="281">
        <f>IF(C$8=0,0,C$8/OIS_fec!C$8)</f>
        <v>0.36595056115668029</v>
      </c>
      <c r="D98" s="281">
        <f>IF(D$8=0,0,D$8/OIS_fec!D$8)</f>
        <v>0.36595056115668023</v>
      </c>
      <c r="E98" s="281">
        <f>IF(E$8=0,0,E$8/OIS_fec!E$8)</f>
        <v>0.36595056115668023</v>
      </c>
      <c r="F98" s="281">
        <f>IF(F$8=0,0,F$8/OIS_fec!F$8)</f>
        <v>0.36595056115668023</v>
      </c>
      <c r="G98" s="281">
        <f>IF(G$8=0,0,G$8/OIS_fec!G$8)</f>
        <v>0.36595056115668023</v>
      </c>
      <c r="H98" s="281">
        <f>IF(H$8=0,0,H$8/OIS_fec!H$8)</f>
        <v>0.36595056115668029</v>
      </c>
      <c r="I98" s="281">
        <f>IF(I$8=0,0,I$8/OIS_fec!I$8)</f>
        <v>0.36595056115668023</v>
      </c>
      <c r="J98" s="281">
        <f>IF(J$8=0,0,J$8/OIS_fec!J$8)</f>
        <v>0.37402572238329213</v>
      </c>
      <c r="K98" s="281">
        <f>IF(K$8=0,0,K$8/OIS_fec!K$8)</f>
        <v>0.37402572238329218</v>
      </c>
      <c r="L98" s="281">
        <f>IF(L$8=0,0,L$8/OIS_fec!L$8)</f>
        <v>0.37402572238329207</v>
      </c>
      <c r="M98" s="281">
        <f>IF(M$8=0,0,M$8/OIS_fec!M$8)</f>
        <v>0.37402572238329207</v>
      </c>
      <c r="N98" s="281">
        <f>IF(N$8=0,0,N$8/OIS_fec!N$8)</f>
        <v>0.38338918004353617</v>
      </c>
      <c r="O98" s="281">
        <f>IF(O$8=0,0,O$8/OIS_fec!O$8)</f>
        <v>0.39267302884557642</v>
      </c>
      <c r="P98" s="281">
        <f>IF(P$8=0,0,P$8/OIS_fec!P$8)</f>
        <v>0.39728868453411736</v>
      </c>
      <c r="Q98" s="281">
        <f>IF(Q$8=0,0,Q$8/OIS_fec!Q$8)</f>
        <v>0.40700622289290306</v>
      </c>
    </row>
    <row r="99" spans="1:17" x14ac:dyDescent="0.25">
      <c r="A99" s="76" t="s">
        <v>80</v>
      </c>
      <c r="B99" s="281">
        <f>IF(B$9=0,0,B$9/OIS_fec!B$9)</f>
        <v>0.25616879841635687</v>
      </c>
      <c r="C99" s="281">
        <f>IF(C$9=0,0,C$9/OIS_fec!C$9)</f>
        <v>0.25616879841635692</v>
      </c>
      <c r="D99" s="281">
        <f>IF(D$9=0,0,D$9/OIS_fec!D$9)</f>
        <v>0.25616879841635687</v>
      </c>
      <c r="E99" s="281">
        <f>IF(E$9=0,0,E$9/OIS_fec!E$9)</f>
        <v>0.25616879841635687</v>
      </c>
      <c r="F99" s="281">
        <f>IF(F$9=0,0,F$9/OIS_fec!F$9)</f>
        <v>0.25616879841635687</v>
      </c>
      <c r="G99" s="281">
        <f>IF(G$9=0,0,G$9/OIS_fec!G$9)</f>
        <v>0.25616879841635687</v>
      </c>
      <c r="H99" s="281">
        <f>IF(H$9=0,0,H$9/OIS_fec!H$9)</f>
        <v>0.25616879841635692</v>
      </c>
      <c r="I99" s="281">
        <f>IF(I$9=0,0,I$9/OIS_fec!I$9)</f>
        <v>0.25616879841635687</v>
      </c>
      <c r="J99" s="281">
        <f>IF(J$9=0,0,J$9/OIS_fec!J$9)</f>
        <v>0.26182148642399694</v>
      </c>
      <c r="K99" s="281">
        <f>IF(K$9=0,0,K$9/OIS_fec!K$9)</f>
        <v>0.26182148642399694</v>
      </c>
      <c r="L99" s="281">
        <f>IF(L$9=0,0,L$9/OIS_fec!L$9)</f>
        <v>0.26182148642399689</v>
      </c>
      <c r="M99" s="281">
        <f>IF(M$9=0,0,M$9/OIS_fec!M$9)</f>
        <v>0.26182148642399694</v>
      </c>
      <c r="N99" s="281">
        <f>IF(N$9=0,0,N$9/OIS_fec!N$9)</f>
        <v>0.26837599392431521</v>
      </c>
      <c r="O99" s="281">
        <f>IF(O$9=0,0,O$9/OIS_fec!O$9)</f>
        <v>0.27487477448303543</v>
      </c>
      <c r="P99" s="281">
        <f>IF(P$9=0,0,P$9/OIS_fec!P$9)</f>
        <v>0.27810577641919842</v>
      </c>
      <c r="Q99" s="281">
        <f>IF(Q$9=0,0,Q$9/OIS_fec!Q$9)</f>
        <v>0.28490814370363937</v>
      </c>
    </row>
    <row r="100" spans="1:17" x14ac:dyDescent="0.25">
      <c r="A100" s="129" t="s">
        <v>79</v>
      </c>
      <c r="B100" s="280">
        <f>IF(B$10=0,0,B$10/OIS_fec!B$10)</f>
        <v>0.3888341818461114</v>
      </c>
      <c r="C100" s="280">
        <f>IF(C$10=0,0,C$10/OIS_fec!C$10)</f>
        <v>0.38818013723987876</v>
      </c>
      <c r="D100" s="280">
        <f>IF(D$10=0,0,D$10/OIS_fec!D$10)</f>
        <v>0.38809411527633875</v>
      </c>
      <c r="E100" s="280">
        <f>IF(E$10=0,0,E$10/OIS_fec!E$10)</f>
        <v>0.39037096941387139</v>
      </c>
      <c r="F100" s="280">
        <f>IF(F$10=0,0,F$10/OIS_fec!F$10)</f>
        <v>0.39231450860572981</v>
      </c>
      <c r="G100" s="280">
        <f>IF(G$10=0,0,G$10/OIS_fec!G$10)</f>
        <v>0.39152631281673106</v>
      </c>
      <c r="H100" s="280">
        <f>IF(H$10=0,0,H$10/OIS_fec!H$10)</f>
        <v>0.39183054254871164</v>
      </c>
      <c r="I100" s="280">
        <f>IF(I$10=0,0,I$10/OIS_fec!I$10)</f>
        <v>0.39224388808421884</v>
      </c>
      <c r="J100" s="280">
        <f>IF(J$10=0,0,J$10/OIS_fec!J$10)</f>
        <v>0.3983778397648583</v>
      </c>
      <c r="K100" s="280">
        <f>IF(K$10=0,0,K$10/OIS_fec!K$10)</f>
        <v>0.39924523666034617</v>
      </c>
      <c r="L100" s="280">
        <f>IF(L$10=0,0,L$10/OIS_fec!L$10)</f>
        <v>0.39912112973101244</v>
      </c>
      <c r="M100" s="280">
        <f>IF(M$10=0,0,M$10/OIS_fec!M$10)</f>
        <v>0.39835884504376734</v>
      </c>
      <c r="N100" s="280">
        <f>IF(N$10=0,0,N$10/OIS_fec!N$10)</f>
        <v>0.40856613143819959</v>
      </c>
      <c r="O100" s="280">
        <f>IF(O$10=0,0,O$10/OIS_fec!O$10)</f>
        <v>0.41801267087044092</v>
      </c>
      <c r="P100" s="280">
        <f>IF(P$10=0,0,P$10/OIS_fec!P$10)</f>
        <v>0.42321555435034985</v>
      </c>
      <c r="Q100" s="280">
        <f>IF(Q$10=0,0,Q$10/OIS_fec!Q$10)</f>
        <v>0.43363446197407446</v>
      </c>
    </row>
    <row r="101" spans="1:17" x14ac:dyDescent="0.25">
      <c r="A101" s="127" t="s">
        <v>324</v>
      </c>
      <c r="B101" s="305">
        <f>IF(B$15=0,0,B$15/OIS_fec!B$15)</f>
        <v>0.20350347839858454</v>
      </c>
      <c r="C101" s="305">
        <f>IF(C$15=0,0,C$15/OIS_fec!C$15)</f>
        <v>0.20215276562379872</v>
      </c>
      <c r="D101" s="305">
        <f>IF(D$15=0,0,D$15/OIS_fec!D$15)</f>
        <v>0.20327644819464796</v>
      </c>
      <c r="E101" s="305">
        <f>IF(E$15=0,0,E$15/OIS_fec!E$15)</f>
        <v>0.20630093419371087</v>
      </c>
      <c r="F101" s="305">
        <f>IF(F$15=0,0,F$15/OIS_fec!F$15)</f>
        <v>0.20724620664811289</v>
      </c>
      <c r="G101" s="305">
        <f>IF(G$15=0,0,G$15/OIS_fec!G$15)</f>
        <v>0.20928338984270975</v>
      </c>
      <c r="H101" s="305">
        <f>IF(H$15=0,0,H$15/OIS_fec!H$15)</f>
        <v>0.20860965171322612</v>
      </c>
      <c r="I101" s="305">
        <f>IF(I$15=0,0,I$15/OIS_fec!I$15)</f>
        <v>0.20873002388672673</v>
      </c>
      <c r="J101" s="305">
        <f>IF(J$15=0,0,J$15/OIS_fec!J$15)</f>
        <v>0.21018596579082807</v>
      </c>
      <c r="K101" s="305">
        <f>IF(K$15=0,0,K$15/OIS_fec!K$15)</f>
        <v>0.21121521463332973</v>
      </c>
      <c r="L101" s="305">
        <f>IF(L$15=0,0,L$15/OIS_fec!L$15)</f>
        <v>0.21056975651480211</v>
      </c>
      <c r="M101" s="305">
        <f>IF(M$15=0,0,M$15/OIS_fec!M$15)</f>
        <v>0.21166032194030554</v>
      </c>
      <c r="N101" s="305">
        <f>IF(N$15=0,0,N$15/OIS_fec!N$15)</f>
        <v>0.21661750328708171</v>
      </c>
      <c r="O101" s="305">
        <f>IF(O$15=0,0,O$15/OIS_fec!O$15)</f>
        <v>0.22099672913761806</v>
      </c>
      <c r="P101" s="305">
        <f>IF(P$15=0,0,P$15/OIS_fec!P$15)</f>
        <v>0.22380928226769453</v>
      </c>
      <c r="Q101" s="305">
        <f>IF(Q$15=0,0,Q$15/OIS_fec!Q$15)</f>
        <v>0.22841205080071864</v>
      </c>
    </row>
    <row r="102" spans="1:17" x14ac:dyDescent="0.25">
      <c r="A102" s="127" t="s">
        <v>323</v>
      </c>
      <c r="B102" s="305">
        <f>IF(B$26=0,0,B$26/OIS_fec!B$26)</f>
        <v>0.13713280228449512</v>
      </c>
      <c r="C102" s="305">
        <f>IF(C$26=0,0,C$26/OIS_fec!C$26)</f>
        <v>0.13761021551002262</v>
      </c>
      <c r="D102" s="305">
        <f>IF(D$26=0,0,D$26/OIS_fec!D$26)</f>
        <v>0.13675834140184226</v>
      </c>
      <c r="E102" s="305">
        <f>IF(E$26=0,0,E$26/OIS_fec!E$26)</f>
        <v>0.13642913212162766</v>
      </c>
      <c r="F102" s="305">
        <f>IF(F$26=0,0,F$26/OIS_fec!F$26)</f>
        <v>0.13681507802331644</v>
      </c>
      <c r="G102" s="305">
        <f>IF(G$26=0,0,G$26/OIS_fec!G$26)</f>
        <v>0.13684725408226395</v>
      </c>
      <c r="H102" s="305">
        <f>IF(H$26=0,0,H$26/OIS_fec!H$26)</f>
        <v>0.13682787426280954</v>
      </c>
      <c r="I102" s="305">
        <f>IF(I$26=0,0,I$26/OIS_fec!I$26)</f>
        <v>0.13653092775921818</v>
      </c>
      <c r="J102" s="305">
        <f>IF(J$26=0,0,J$26/OIS_fec!J$26)</f>
        <v>0.13898757796165623</v>
      </c>
      <c r="K102" s="305">
        <f>IF(K$26=0,0,K$26/OIS_fec!K$26)</f>
        <v>0.13842021627163761</v>
      </c>
      <c r="L102" s="305">
        <f>IF(L$26=0,0,L$26/OIS_fec!L$26)</f>
        <v>0.13778800103790434</v>
      </c>
      <c r="M102" s="305">
        <f>IF(M$26=0,0,M$26/OIS_fec!M$26)</f>
        <v>0.13879018688280889</v>
      </c>
      <c r="N102" s="305">
        <f>IF(N$26=0,0,N$26/OIS_fec!N$26)</f>
        <v>0.14270704542091053</v>
      </c>
      <c r="O102" s="305">
        <f>IF(O$26=0,0,O$26/OIS_fec!O$26)</f>
        <v>0.14589116413628045</v>
      </c>
      <c r="P102" s="305">
        <f>IF(P$26=0,0,P$26/OIS_fec!P$26)</f>
        <v>0.14703617374122599</v>
      </c>
      <c r="Q102" s="305">
        <f>IF(Q$26=0,0,Q$26/OIS_fec!Q$26)</f>
        <v>0.15103690667036515</v>
      </c>
    </row>
    <row r="103" spans="1:17" x14ac:dyDescent="0.25">
      <c r="A103" s="127" t="s">
        <v>322</v>
      </c>
      <c r="B103" s="305">
        <f>IF(B$34=0,0,B$34/OIS_fec!B$34)</f>
        <v>0.1397040302283</v>
      </c>
      <c r="C103" s="305">
        <f>IF(C$34=0,0,C$34/OIS_fec!C$34)</f>
        <v>0.13972532797455944</v>
      </c>
      <c r="D103" s="305">
        <f>IF(D$34=0,0,D$34/OIS_fec!D$34)</f>
        <v>0.13941313676789466</v>
      </c>
      <c r="E103" s="305">
        <f>IF(E$34=0,0,E$34/OIS_fec!E$34)</f>
        <v>0.13977860501021275</v>
      </c>
      <c r="F103" s="305">
        <f>IF(F$34=0,0,F$34/OIS_fec!F$34)</f>
        <v>0.14013982177853779</v>
      </c>
      <c r="G103" s="305">
        <f>IF(G$34=0,0,G$34/OIS_fec!G$34)</f>
        <v>0.14079441338853771</v>
      </c>
      <c r="H103" s="305">
        <f>IF(H$34=0,0,H$34/OIS_fec!H$34)</f>
        <v>0.14060072722941533</v>
      </c>
      <c r="I103" s="305">
        <f>IF(I$34=0,0,I$34/OIS_fec!I$34)</f>
        <v>0.14046329576536998</v>
      </c>
      <c r="J103" s="305">
        <f>IF(J$34=0,0,J$34/OIS_fec!J$34)</f>
        <v>0.14220292215661096</v>
      </c>
      <c r="K103" s="305">
        <f>IF(K$34=0,0,K$34/OIS_fec!K$34)</f>
        <v>0.14209018094062278</v>
      </c>
      <c r="L103" s="305">
        <f>IF(L$34=0,0,L$34/OIS_fec!L$34)</f>
        <v>0.14147241029186025</v>
      </c>
      <c r="M103" s="305">
        <f>IF(M$34=0,0,M$34/OIS_fec!M$34)</f>
        <v>0.14224522639101689</v>
      </c>
      <c r="N103" s="305">
        <f>IF(N$34=0,0,N$34/OIS_fec!N$34)</f>
        <v>0.1458730072796032</v>
      </c>
      <c r="O103" s="305">
        <f>IF(O$34=0,0,O$34/OIS_fec!O$34)</f>
        <v>0.1484739441139086</v>
      </c>
      <c r="P103" s="305">
        <f>IF(P$34=0,0,P$34/OIS_fec!P$34)</f>
        <v>0.15033438537586172</v>
      </c>
      <c r="Q103" s="305">
        <f>IF(Q$34=0,0,Q$34/OIS_fec!Q$34)</f>
        <v>0.15391931493136768</v>
      </c>
    </row>
    <row r="104" spans="1:17" x14ac:dyDescent="0.25">
      <c r="A104" s="127" t="s">
        <v>321</v>
      </c>
      <c r="B104" s="305">
        <f>IF(B$53=0,0,B$53/OIS_fec!B$53)</f>
        <v>0.38000859752508742</v>
      </c>
      <c r="C104" s="305">
        <f>IF(C$53=0,0,C$53/OIS_fec!C$53)</f>
        <v>0.37988979343683488</v>
      </c>
      <c r="D104" s="305">
        <f>IF(D$53=0,0,D$53/OIS_fec!D$53)</f>
        <v>0.37998862872277206</v>
      </c>
      <c r="E104" s="305">
        <f>IF(E$53=0,0,E$53/OIS_fec!E$53)</f>
        <v>0.38025465219442289</v>
      </c>
      <c r="F104" s="305">
        <f>IF(F$53=0,0,F$53/OIS_fec!F$53)</f>
        <v>0.3803377951350923</v>
      </c>
      <c r="G104" s="305">
        <f>IF(G$53=0,0,G$53/OIS_fec!G$53)</f>
        <v>0.38051697881985169</v>
      </c>
      <c r="H104" s="305">
        <f>IF(H$53=0,0,H$53/OIS_fec!H$53)</f>
        <v>0.38045771911217113</v>
      </c>
      <c r="I104" s="305">
        <f>IF(I$53=0,0,I$53/OIS_fec!I$53)</f>
        <v>0.38046830663795056</v>
      </c>
      <c r="J104" s="305">
        <f>IF(J$53=0,0,J$53/OIS_fec!J$53)</f>
        <v>0.38858676142485188</v>
      </c>
      <c r="K104" s="305">
        <f>IF(K$53=0,0,K$53/OIS_fec!K$53)</f>
        <v>0.38867729064216677</v>
      </c>
      <c r="L104" s="305">
        <f>IF(L$53=0,0,L$53/OIS_fec!L$53)</f>
        <v>0.38862051834778388</v>
      </c>
      <c r="M104" s="305">
        <f>IF(M$53=0,0,M$53/OIS_fec!M$53)</f>
        <v>0.38871644076258238</v>
      </c>
      <c r="N104" s="305">
        <f>IF(N$53=0,0,N$53/OIS_fec!N$53)</f>
        <v>0.39841762562934913</v>
      </c>
      <c r="O104" s="305">
        <f>IF(O$53=0,0,O$53/OIS_fec!O$53)</f>
        <v>0.40798920230950669</v>
      </c>
      <c r="P104" s="305">
        <f>IF(P$53=0,0,P$53/OIS_fec!P$53)</f>
        <v>0.41280378937904433</v>
      </c>
      <c r="Q104" s="305">
        <f>IF(Q$53=0,0,Q$53/OIS_fec!Q$53)</f>
        <v>0.42282416516641913</v>
      </c>
    </row>
    <row r="105" spans="1:17" x14ac:dyDescent="0.25">
      <c r="A105" s="127" t="s">
        <v>320</v>
      </c>
      <c r="B105" s="305">
        <f>IF(B$67=0,0,B$67/OIS_fec!B$67)</f>
        <v>0.18644727835865493</v>
      </c>
      <c r="C105" s="305">
        <f>IF(C$67=0,0,C$67/OIS_fec!C$67)</f>
        <v>0.18644727835865496</v>
      </c>
      <c r="D105" s="305">
        <f>IF(D$67=0,0,D$67/OIS_fec!D$67)</f>
        <v>0.18644727835865493</v>
      </c>
      <c r="E105" s="305">
        <f>IF(E$67=0,0,E$67/OIS_fec!E$67)</f>
        <v>0.18644727835865496</v>
      </c>
      <c r="F105" s="305">
        <f>IF(F$67=0,0,F$67/OIS_fec!F$67)</f>
        <v>0.18644727835865493</v>
      </c>
      <c r="G105" s="305">
        <f>IF(G$67=0,0,G$67/OIS_fec!G$67)</f>
        <v>0.18644727835865496</v>
      </c>
      <c r="H105" s="305">
        <f>IF(H$67=0,0,H$67/OIS_fec!H$67)</f>
        <v>0.18644727835865491</v>
      </c>
      <c r="I105" s="305">
        <f>IF(I$67=0,0,I$67/OIS_fec!I$67)</f>
        <v>0.18644727835865493</v>
      </c>
      <c r="J105" s="305">
        <f>IF(J$67=0,0,J$67/OIS_fec!J$67)</f>
        <v>0.1905614729871597</v>
      </c>
      <c r="K105" s="305">
        <f>IF(K$67=0,0,K$67/OIS_fec!K$67)</f>
        <v>0.1905614729871597</v>
      </c>
      <c r="L105" s="305">
        <f>IF(L$67=0,0,L$67/OIS_fec!L$67)</f>
        <v>0.1905614729871597</v>
      </c>
      <c r="M105" s="305">
        <f>IF(M$67=0,0,M$67/OIS_fec!M$67)</f>
        <v>0.19056147298715972</v>
      </c>
      <c r="N105" s="305">
        <f>IF(N$67=0,0,N$67/OIS_fec!N$67)</f>
        <v>0.19533203869215812</v>
      </c>
      <c r="O105" s="305">
        <f>IF(O$67=0,0,O$67/OIS_fec!O$67)</f>
        <v>0.20006204466991256</v>
      </c>
      <c r="P105" s="305">
        <f>IF(P$67=0,0,P$67/OIS_fec!P$67)</f>
        <v>0.20241366407513778</v>
      </c>
      <c r="Q105" s="305">
        <f>IF(Q$67=0,0,Q$67/OIS_fec!Q$67)</f>
        <v>0.20736462951050905</v>
      </c>
    </row>
    <row r="106" spans="1:17" x14ac:dyDescent="0.25">
      <c r="A106" s="72" t="s">
        <v>319</v>
      </c>
      <c r="B106" s="304">
        <f>IF(B$68=0,0,B$68/OIS_fec!B$68)</f>
        <v>0.27016615202047151</v>
      </c>
      <c r="C106" s="304">
        <f>IF(C$68=0,0,C$68/OIS_fec!C$68)</f>
        <v>0.27016615202047145</v>
      </c>
      <c r="D106" s="304">
        <f>IF(D$68=0,0,D$68/OIS_fec!D$68)</f>
        <v>0.27016615202047145</v>
      </c>
      <c r="E106" s="304">
        <f>IF(E$68=0,0,E$68/OIS_fec!E$68)</f>
        <v>0.27016615202047151</v>
      </c>
      <c r="F106" s="304">
        <f>IF(F$68=0,0,F$68/OIS_fec!F$68)</f>
        <v>0.27016615202047151</v>
      </c>
      <c r="G106" s="304">
        <f>IF(G$68=0,0,G$68/OIS_fec!G$68)</f>
        <v>0.27016615202047151</v>
      </c>
      <c r="H106" s="304">
        <f>IF(H$68=0,0,H$68/OIS_fec!H$68)</f>
        <v>0.27016615202047145</v>
      </c>
      <c r="I106" s="304">
        <f>IF(I$68=0,0,I$68/OIS_fec!I$68)</f>
        <v>0.27016615202047151</v>
      </c>
      <c r="J106" s="304">
        <f>IF(J$68=0,0,J$68/OIS_fec!J$68)</f>
        <v>0.27612770931018576</v>
      </c>
      <c r="K106" s="304">
        <f>IF(K$68=0,0,K$68/OIS_fec!K$68)</f>
        <v>0.27612770931018576</v>
      </c>
      <c r="L106" s="304">
        <f>IF(L$68=0,0,L$68/OIS_fec!L$68)</f>
        <v>0.27612770931018571</v>
      </c>
      <c r="M106" s="304">
        <f>IF(M$68=0,0,M$68/OIS_fec!M$68)</f>
        <v>0.27612770931018576</v>
      </c>
      <c r="N106" s="304">
        <f>IF(N$68=0,0,N$68/OIS_fec!N$68)</f>
        <v>0.283040362532192</v>
      </c>
      <c r="O106" s="304">
        <f>IF(O$68=0,0,O$68/OIS_fec!O$68)</f>
        <v>0.28989424382932505</v>
      </c>
      <c r="P106" s="304">
        <f>IF(P$68=0,0,P$68/OIS_fec!P$68)</f>
        <v>0.2933017913747723</v>
      </c>
      <c r="Q106" s="304">
        <f>IF(Q$68=0,0,Q$68/OIS_fec!Q$68)</f>
        <v>0.30047584772054314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9">
    <tabColor theme="6" tint="-0.249977111117893"/>
    <pageSetUpPr fitToPage="1"/>
  </sheetPr>
  <dimension ref="A1:Q106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354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80" t="s">
        <v>135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3</v>
      </c>
      <c r="B5" s="96">
        <v>19689.186131202347</v>
      </c>
      <c r="C5" s="96">
        <v>19461.001727190243</v>
      </c>
      <c r="D5" s="96">
        <v>18587.531992872926</v>
      </c>
      <c r="E5" s="96">
        <v>20541.131812331925</v>
      </c>
      <c r="F5" s="96">
        <v>19790.513672387042</v>
      </c>
      <c r="G5" s="96">
        <v>17332.359462393917</v>
      </c>
      <c r="H5" s="96">
        <v>16935.651825028413</v>
      </c>
      <c r="I5" s="96">
        <v>17645.028443016734</v>
      </c>
      <c r="J5" s="96">
        <v>17737.424408120616</v>
      </c>
      <c r="K5" s="96">
        <v>15030.394066174324</v>
      </c>
      <c r="L5" s="96">
        <v>16499.280754104271</v>
      </c>
      <c r="M5" s="96">
        <v>13515.953471499723</v>
      </c>
      <c r="N5" s="96">
        <v>14388.5665756375</v>
      </c>
      <c r="O5" s="96">
        <v>13605.456238179633</v>
      </c>
      <c r="P5" s="96">
        <v>13880.20640455072</v>
      </c>
      <c r="Q5" s="96">
        <v>12948.120804842041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138.52241226017676</v>
      </c>
      <c r="C10" s="158">
        <v>145.24072508090262</v>
      </c>
      <c r="D10" s="158">
        <v>139.19531469941637</v>
      </c>
      <c r="E10" s="158">
        <v>130.36845434298908</v>
      </c>
      <c r="F10" s="158">
        <v>118.89415730313765</v>
      </c>
      <c r="G10" s="158">
        <v>115.45775693823572</v>
      </c>
      <c r="H10" s="158">
        <v>111.517152261278</v>
      </c>
      <c r="I10" s="158">
        <v>110.96300502494991</v>
      </c>
      <c r="J10" s="158">
        <v>130.98653104089965</v>
      </c>
      <c r="K10" s="158">
        <v>108.66208516654478</v>
      </c>
      <c r="L10" s="158">
        <v>118.64612836686138</v>
      </c>
      <c r="M10" s="158">
        <v>111.68926080754261</v>
      </c>
      <c r="N10" s="158">
        <v>112.10191807445975</v>
      </c>
      <c r="O10" s="158">
        <v>111.55708366294935</v>
      </c>
      <c r="P10" s="158">
        <v>111.80375976877988</v>
      </c>
      <c r="Q10" s="158">
        <v>111.98423643454541</v>
      </c>
    </row>
    <row r="11" spans="1:17" x14ac:dyDescent="0.25">
      <c r="A11" s="92" t="s">
        <v>125</v>
      </c>
      <c r="B11" s="91">
        <v>52.335172362915984</v>
      </c>
      <c r="C11" s="91">
        <v>54.297015076793258</v>
      </c>
      <c r="D11" s="91">
        <v>52.039207204314096</v>
      </c>
      <c r="E11" s="91">
        <v>50.561067421382994</v>
      </c>
      <c r="F11" s="91">
        <v>47.63157997476732</v>
      </c>
      <c r="G11" s="91">
        <v>45.659529503990711</v>
      </c>
      <c r="H11" s="91">
        <v>44.341106448086542</v>
      </c>
      <c r="I11" s="91">
        <v>44.449887652003454</v>
      </c>
      <c r="J11" s="91">
        <v>50.411319254436911</v>
      </c>
      <c r="K11" s="91">
        <v>42.50463459928956</v>
      </c>
      <c r="L11" s="91">
        <v>46.263356769036498</v>
      </c>
      <c r="M11" s="91">
        <v>43.041501169965876</v>
      </c>
      <c r="N11" s="91">
        <v>43.363512927084464</v>
      </c>
      <c r="O11" s="91">
        <v>42.852273807055354</v>
      </c>
      <c r="P11" s="91">
        <v>43.104653738840781</v>
      </c>
      <c r="Q11" s="91">
        <v>43.226884870727943</v>
      </c>
    </row>
    <row r="12" spans="1:17" x14ac:dyDescent="0.25">
      <c r="A12" s="92" t="s">
        <v>26</v>
      </c>
      <c r="B12" s="91">
        <v>86.187239897260781</v>
      </c>
      <c r="C12" s="91">
        <v>90.943710004109363</v>
      </c>
      <c r="D12" s="91">
        <v>87.15610749510229</v>
      </c>
      <c r="E12" s="91">
        <v>79.807386921606096</v>
      </c>
      <c r="F12" s="91">
        <v>71.262577328370327</v>
      </c>
      <c r="G12" s="91">
        <v>69.798227434245007</v>
      </c>
      <c r="H12" s="91">
        <v>67.17604581319145</v>
      </c>
      <c r="I12" s="91">
        <v>66.513117372946454</v>
      </c>
      <c r="J12" s="91">
        <v>80.575211786462745</v>
      </c>
      <c r="K12" s="91">
        <v>66.157450567255225</v>
      </c>
      <c r="L12" s="91">
        <v>72.382771597824885</v>
      </c>
      <c r="M12" s="91">
        <v>68.647759637576726</v>
      </c>
      <c r="N12" s="91">
        <v>68.738405147375289</v>
      </c>
      <c r="O12" s="91">
        <v>68.704809855893998</v>
      </c>
      <c r="P12" s="91">
        <v>68.699106029939102</v>
      </c>
      <c r="Q12" s="91">
        <v>68.757351563817465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324</v>
      </c>
      <c r="B15" s="204">
        <v>7926.3848379804167</v>
      </c>
      <c r="C15" s="204">
        <v>7336.6683341244134</v>
      </c>
      <c r="D15" s="204">
        <v>6870.0121728814065</v>
      </c>
      <c r="E15" s="204">
        <v>8824.2011842501324</v>
      </c>
      <c r="F15" s="204">
        <v>8657.7249498563688</v>
      </c>
      <c r="G15" s="204">
        <v>7082.9593378208992</v>
      </c>
      <c r="H15" s="204">
        <v>6902.2906552619997</v>
      </c>
      <c r="I15" s="204">
        <v>7338.9533648363149</v>
      </c>
      <c r="J15" s="204">
        <v>6827.4108783818583</v>
      </c>
      <c r="K15" s="204">
        <v>5510.6572937453666</v>
      </c>
      <c r="L15" s="204">
        <v>6002.1428104865254</v>
      </c>
      <c r="M15" s="204">
        <v>4691.6301865155838</v>
      </c>
      <c r="N15" s="204">
        <v>5499.8313035061865</v>
      </c>
      <c r="O15" s="204">
        <v>5609.2068728103468</v>
      </c>
      <c r="P15" s="204">
        <v>5091.0660237337124</v>
      </c>
      <c r="Q15" s="204">
        <v>4514.1761462787745</v>
      </c>
    </row>
    <row r="16" spans="1:17" x14ac:dyDescent="0.25">
      <c r="A16" s="88" t="s">
        <v>33</v>
      </c>
      <c r="B16" s="87">
        <v>2036.2108549257221</v>
      </c>
      <c r="C16" s="87">
        <v>1090.5149547836324</v>
      </c>
      <c r="D16" s="87">
        <v>1009.2047787225721</v>
      </c>
      <c r="E16" s="87">
        <v>919.22356824108238</v>
      </c>
      <c r="F16" s="87">
        <v>814.39963741638405</v>
      </c>
      <c r="G16" s="87">
        <v>622.70840435860941</v>
      </c>
      <c r="H16" s="87">
        <v>684.70489023899279</v>
      </c>
      <c r="I16" s="87">
        <v>700.29547200398599</v>
      </c>
      <c r="J16" s="87">
        <v>456.07750201363592</v>
      </c>
      <c r="K16" s="87">
        <v>187.85042693371241</v>
      </c>
      <c r="L16" s="87">
        <v>122.17394472031494</v>
      </c>
      <c r="M16" s="87">
        <v>31.08647404371921</v>
      </c>
      <c r="N16" s="87">
        <v>40.980500759923046</v>
      </c>
      <c r="O16" s="87">
        <v>39.442902509241186</v>
      </c>
      <c r="P16" s="87">
        <v>40.285545709596406</v>
      </c>
      <c r="Q16" s="87">
        <v>38.334071128687626</v>
      </c>
    </row>
    <row r="17" spans="1:17" x14ac:dyDescent="0.25">
      <c r="A17" s="88" t="s">
        <v>31</v>
      </c>
      <c r="B17" s="87">
        <v>220.77964669100251</v>
      </c>
      <c r="C17" s="87">
        <v>224.09221276403403</v>
      </c>
      <c r="D17" s="87">
        <v>196.46530119288974</v>
      </c>
      <c r="E17" s="87">
        <v>207.41956752405139</v>
      </c>
      <c r="F17" s="87">
        <v>204.98069915571557</v>
      </c>
      <c r="G17" s="87">
        <v>189.78428186201089</v>
      </c>
      <c r="H17" s="87">
        <v>176.37506622312048</v>
      </c>
      <c r="I17" s="87">
        <v>131.22184386290513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1041.5940076688989</v>
      </c>
      <c r="C19" s="87">
        <v>524.75062850262123</v>
      </c>
      <c r="D19" s="87">
        <v>874.16432633869181</v>
      </c>
      <c r="E19" s="87">
        <v>2171.1169228927756</v>
      </c>
      <c r="F19" s="87">
        <v>997.71161133271607</v>
      </c>
      <c r="G19" s="87">
        <v>954.45658869694819</v>
      </c>
      <c r="H19" s="87">
        <v>710.3685964493751</v>
      </c>
      <c r="I19" s="87">
        <v>1052.1007595864792</v>
      </c>
      <c r="J19" s="87">
        <v>57.786632878202703</v>
      </c>
      <c r="K19" s="87">
        <v>27.219774483611658</v>
      </c>
      <c r="L19" s="87">
        <v>14.567338468360353</v>
      </c>
      <c r="M19" s="87">
        <v>2.5939915842957357</v>
      </c>
      <c r="N19" s="87">
        <v>2.8733418663416477</v>
      </c>
      <c r="O19" s="87">
        <v>2.6274722093410503</v>
      </c>
      <c r="P19" s="87">
        <v>2.5961054694715124</v>
      </c>
      <c r="Q19" s="87">
        <v>2.6075499700018989</v>
      </c>
    </row>
    <row r="20" spans="1:17" x14ac:dyDescent="0.25">
      <c r="A20" s="88" t="s">
        <v>29</v>
      </c>
      <c r="B20" s="87">
        <v>339.05647035535895</v>
      </c>
      <c r="C20" s="87">
        <v>741.38738307721667</v>
      </c>
      <c r="D20" s="87">
        <v>751.04246861823503</v>
      </c>
      <c r="E20" s="87">
        <v>1162.3046046310067</v>
      </c>
      <c r="F20" s="87">
        <v>1951.0418120247839</v>
      </c>
      <c r="G20" s="87">
        <v>491.30322952952991</v>
      </c>
      <c r="H20" s="87">
        <v>454.61368410415048</v>
      </c>
      <c r="I20" s="87">
        <v>763.60296344900848</v>
      </c>
      <c r="J20" s="87">
        <v>325.50987155239608</v>
      </c>
      <c r="K20" s="87">
        <v>172.68098907380451</v>
      </c>
      <c r="L20" s="87">
        <v>76.647355139645057</v>
      </c>
      <c r="M20" s="87">
        <v>7.9731434210180261</v>
      </c>
      <c r="N20" s="87">
        <v>1.243366664187566</v>
      </c>
      <c r="O20" s="87">
        <v>2.4096268378872043</v>
      </c>
      <c r="P20" s="87">
        <v>1.9896121797310038</v>
      </c>
      <c r="Q20" s="87">
        <v>3.2234126783873682</v>
      </c>
    </row>
    <row r="21" spans="1:17" x14ac:dyDescent="0.25">
      <c r="A21" s="88" t="s">
        <v>28</v>
      </c>
      <c r="B21" s="87">
        <v>3671.2821454675654</v>
      </c>
      <c r="C21" s="87">
        <v>4327.4458530220163</v>
      </c>
      <c r="D21" s="87">
        <v>3564.5539073985965</v>
      </c>
      <c r="E21" s="87">
        <v>3602.2232449980138</v>
      </c>
      <c r="F21" s="87">
        <v>4203.9077513613383</v>
      </c>
      <c r="G21" s="87">
        <v>4274.9532463381693</v>
      </c>
      <c r="H21" s="87">
        <v>4411.2155066510513</v>
      </c>
      <c r="I21" s="87">
        <v>4093.2508424677771</v>
      </c>
      <c r="J21" s="87">
        <v>5706.9450274753162</v>
      </c>
      <c r="K21" s="87">
        <v>4895.2523647236585</v>
      </c>
      <c r="L21" s="87">
        <v>5596.4727777210974</v>
      </c>
      <c r="M21" s="87">
        <v>4415.7871267383607</v>
      </c>
      <c r="N21" s="87">
        <v>5263.8541098188298</v>
      </c>
      <c r="O21" s="87">
        <v>5249.1512605749813</v>
      </c>
      <c r="P21" s="87">
        <v>4709.2929274243279</v>
      </c>
      <c r="Q21" s="87">
        <v>4160.2512855802534</v>
      </c>
    </row>
    <row r="22" spans="1:17" x14ac:dyDescent="0.25">
      <c r="A22" s="88" t="s">
        <v>26</v>
      </c>
      <c r="B22" s="87">
        <v>586.9397190810115</v>
      </c>
      <c r="C22" s="87">
        <v>284.41404014827094</v>
      </c>
      <c r="D22" s="87">
        <v>349.82571090336569</v>
      </c>
      <c r="E22" s="87">
        <v>578.85252855066608</v>
      </c>
      <c r="F22" s="87">
        <v>279.27105483602151</v>
      </c>
      <c r="G22" s="87">
        <v>310.15048708360956</v>
      </c>
      <c r="H22" s="87">
        <v>241.64555536115364</v>
      </c>
      <c r="I22" s="87">
        <v>286.2821230877193</v>
      </c>
      <c r="J22" s="87">
        <v>11.276028378778081</v>
      </c>
      <c r="K22" s="87">
        <v>5.1087960637124112</v>
      </c>
      <c r="L22" s="87">
        <v>3.0216018231990982</v>
      </c>
      <c r="M22" s="87">
        <v>0.68400189355790142</v>
      </c>
      <c r="N22" s="87">
        <v>0.55794417907863592</v>
      </c>
      <c r="O22" s="87">
        <v>0.74118865695634739</v>
      </c>
      <c r="P22" s="87">
        <v>0.81129938901117049</v>
      </c>
      <c r="Q22" s="87">
        <v>0.78768770648008579</v>
      </c>
    </row>
    <row r="23" spans="1:17" x14ac:dyDescent="0.25">
      <c r="A23" s="88" t="s">
        <v>25</v>
      </c>
      <c r="B23" s="87">
        <v>26.040223193547885</v>
      </c>
      <c r="C23" s="87">
        <v>47.329775043800083</v>
      </c>
      <c r="D23" s="87">
        <v>5.1583281116295279</v>
      </c>
      <c r="E23" s="87">
        <v>6.9110681874868485</v>
      </c>
      <c r="F23" s="87">
        <v>34.649481151990216</v>
      </c>
      <c r="G23" s="87">
        <v>30.585326172361796</v>
      </c>
      <c r="H23" s="87">
        <v>25.137659700054797</v>
      </c>
      <c r="I23" s="87">
        <v>28.731719450623334</v>
      </c>
      <c r="J23" s="87">
        <v>26.781849582452057</v>
      </c>
      <c r="K23" s="87">
        <v>29.720651974646461</v>
      </c>
      <c r="L23" s="87">
        <v>25.608511995354288</v>
      </c>
      <c r="M23" s="87">
        <v>25.746217049290188</v>
      </c>
      <c r="N23" s="87">
        <v>25.688676756407574</v>
      </c>
      <c r="O23" s="87">
        <v>22.705728911795614</v>
      </c>
      <c r="P23" s="87">
        <v>21.441886376363314</v>
      </c>
      <c r="Q23" s="87">
        <v>0</v>
      </c>
    </row>
    <row r="24" spans="1:17" x14ac:dyDescent="0.25">
      <c r="A24" s="88" t="s">
        <v>86</v>
      </c>
      <c r="B24" s="87">
        <v>4.4817705973099002</v>
      </c>
      <c r="C24" s="87">
        <v>96.733486782821714</v>
      </c>
      <c r="D24" s="87">
        <v>119.59735159542679</v>
      </c>
      <c r="E24" s="87">
        <v>176.14967922505059</v>
      </c>
      <c r="F24" s="87">
        <v>171.76290257742104</v>
      </c>
      <c r="G24" s="87">
        <v>209.01777377966042</v>
      </c>
      <c r="H24" s="87">
        <v>198.22969653410115</v>
      </c>
      <c r="I24" s="87">
        <v>283.46764092781689</v>
      </c>
      <c r="J24" s="87">
        <v>243.033966501077</v>
      </c>
      <c r="K24" s="87">
        <v>192.82429049221949</v>
      </c>
      <c r="L24" s="87">
        <v>163.65128061855341</v>
      </c>
      <c r="M24" s="87">
        <v>207.75923178534191</v>
      </c>
      <c r="N24" s="87">
        <v>164.6333634614185</v>
      </c>
      <c r="O24" s="87">
        <v>292.12869311014413</v>
      </c>
      <c r="P24" s="87">
        <v>314.6486471852113</v>
      </c>
      <c r="Q24" s="87">
        <v>308.97213921496444</v>
      </c>
    </row>
    <row r="25" spans="1:17" x14ac:dyDescent="0.25">
      <c r="A25" s="88" t="s">
        <v>22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156" t="s">
        <v>323</v>
      </c>
      <c r="B26" s="204">
        <v>8714.7863574626499</v>
      </c>
      <c r="C26" s="204">
        <v>8940.8703042787311</v>
      </c>
      <c r="D26" s="204">
        <v>8609.4253496907313</v>
      </c>
      <c r="E26" s="204">
        <v>8911.2208700689662</v>
      </c>
      <c r="F26" s="204">
        <v>8923.5780932822454</v>
      </c>
      <c r="G26" s="204">
        <v>8182.2648442493974</v>
      </c>
      <c r="H26" s="204">
        <v>8037.1348689155629</v>
      </c>
      <c r="I26" s="204">
        <v>8271.0735460633641</v>
      </c>
      <c r="J26" s="204">
        <v>8896.2083173137798</v>
      </c>
      <c r="K26" s="204">
        <v>7788.5255494119365</v>
      </c>
      <c r="L26" s="204">
        <v>8616.4950222753287</v>
      </c>
      <c r="M26" s="204">
        <v>7166.5214624572363</v>
      </c>
      <c r="N26" s="204">
        <v>7120.0107999139191</v>
      </c>
      <c r="O26" s="204">
        <v>6269.5998722603063</v>
      </c>
      <c r="P26" s="204">
        <v>7068.3843566745754</v>
      </c>
      <c r="Q26" s="204">
        <v>6776.3982224158499</v>
      </c>
    </row>
    <row r="27" spans="1:17" x14ac:dyDescent="0.25">
      <c r="A27" s="152" t="s">
        <v>332</v>
      </c>
      <c r="B27" s="151">
        <v>8714.7863574626499</v>
      </c>
      <c r="C27" s="151">
        <v>8940.8703042787311</v>
      </c>
      <c r="D27" s="151">
        <v>8609.4253496907313</v>
      </c>
      <c r="E27" s="151">
        <v>8911.2208700689662</v>
      </c>
      <c r="F27" s="151">
        <v>8923.5780932822454</v>
      </c>
      <c r="G27" s="151">
        <v>8182.2648442493974</v>
      </c>
      <c r="H27" s="151">
        <v>8037.1348689155629</v>
      </c>
      <c r="I27" s="151">
        <v>8271.0735460633641</v>
      </c>
      <c r="J27" s="151">
        <v>8896.2083173137798</v>
      </c>
      <c r="K27" s="151">
        <v>7788.5255494119365</v>
      </c>
      <c r="L27" s="151">
        <v>8616.4950222753287</v>
      </c>
      <c r="M27" s="151">
        <v>7166.5214624572363</v>
      </c>
      <c r="N27" s="151">
        <v>7120.0107999139191</v>
      </c>
      <c r="O27" s="151">
        <v>6269.5998722603063</v>
      </c>
      <c r="P27" s="151">
        <v>7068.3843566745754</v>
      </c>
      <c r="Q27" s="151">
        <v>6776.3982224158499</v>
      </c>
    </row>
    <row r="28" spans="1:17" x14ac:dyDescent="0.25">
      <c r="A28" s="154" t="s">
        <v>33</v>
      </c>
      <c r="B28" s="83">
        <v>0</v>
      </c>
      <c r="C28" s="83">
        <v>0</v>
      </c>
      <c r="D28" s="83">
        <v>0</v>
      </c>
      <c r="E28" s="83">
        <v>0</v>
      </c>
      <c r="F28" s="83">
        <v>0</v>
      </c>
      <c r="G28" s="83">
        <v>0</v>
      </c>
      <c r="H28" s="83">
        <v>0</v>
      </c>
      <c r="I28" s="83">
        <v>0</v>
      </c>
      <c r="J28" s="83">
        <v>394.73147257327707</v>
      </c>
      <c r="K28" s="83">
        <v>471.15944602426089</v>
      </c>
      <c r="L28" s="83">
        <v>1008.2748176847418</v>
      </c>
      <c r="M28" s="83">
        <v>719.66435782865949</v>
      </c>
      <c r="N28" s="83">
        <v>639.44390194919504</v>
      </c>
      <c r="O28" s="83">
        <v>1325.2155430199739</v>
      </c>
      <c r="P28" s="83">
        <v>1492.7916062811787</v>
      </c>
      <c r="Q28" s="83">
        <v>1237.8608550309807</v>
      </c>
    </row>
    <row r="29" spans="1:17" x14ac:dyDescent="0.25">
      <c r="A29" s="154" t="s">
        <v>30</v>
      </c>
      <c r="B29" s="83">
        <v>1978.0505396516621</v>
      </c>
      <c r="C29" s="83">
        <v>714.11449338200191</v>
      </c>
      <c r="D29" s="83">
        <v>1521.2755865802637</v>
      </c>
      <c r="E29" s="83">
        <v>2240.9085018539909</v>
      </c>
      <c r="F29" s="83">
        <v>2118.3147564026413</v>
      </c>
      <c r="G29" s="83">
        <v>2142.9906049640172</v>
      </c>
      <c r="H29" s="83">
        <v>2294.1282114899377</v>
      </c>
      <c r="I29" s="83">
        <v>2315.8640572058239</v>
      </c>
      <c r="J29" s="83">
        <v>1621.4909584806242</v>
      </c>
      <c r="K29" s="83">
        <v>1522.8145794586567</v>
      </c>
      <c r="L29" s="83">
        <v>1443.9171278249373</v>
      </c>
      <c r="M29" s="83">
        <v>1688.8157126038493</v>
      </c>
      <c r="N29" s="83">
        <v>975.01053908951837</v>
      </c>
      <c r="O29" s="83">
        <v>525.72029562377531</v>
      </c>
      <c r="P29" s="83">
        <v>908.0310190227442</v>
      </c>
      <c r="Q29" s="83">
        <v>901.19522623659088</v>
      </c>
    </row>
    <row r="30" spans="1:17" x14ac:dyDescent="0.25">
      <c r="A30" s="154" t="s">
        <v>125</v>
      </c>
      <c r="B30" s="83">
        <v>4442.2450506420128</v>
      </c>
      <c r="C30" s="83">
        <v>5490.2054770633376</v>
      </c>
      <c r="D30" s="83">
        <v>5070.2349423244668</v>
      </c>
      <c r="E30" s="83">
        <v>5038.473649406973</v>
      </c>
      <c r="F30" s="83">
        <v>5013.8465315836447</v>
      </c>
      <c r="G30" s="83">
        <v>4269.5315196320162</v>
      </c>
      <c r="H30" s="83">
        <v>4002.9318906247981</v>
      </c>
      <c r="I30" s="83">
        <v>4394.6843716629255</v>
      </c>
      <c r="J30" s="83">
        <v>4904.9106988287404</v>
      </c>
      <c r="K30" s="83">
        <v>4004.38154716598</v>
      </c>
      <c r="L30" s="83">
        <v>3985.0906064157411</v>
      </c>
      <c r="M30" s="83">
        <v>3068.7581440525096</v>
      </c>
      <c r="N30" s="83">
        <v>4047.0455972605487</v>
      </c>
      <c r="O30" s="83">
        <v>2852.723749314212</v>
      </c>
      <c r="P30" s="83">
        <v>3005.1866441158118</v>
      </c>
      <c r="Q30" s="83">
        <v>2983.715183456784</v>
      </c>
    </row>
    <row r="31" spans="1:17" x14ac:dyDescent="0.25">
      <c r="A31" s="154" t="s">
        <v>29</v>
      </c>
      <c r="B31" s="83">
        <v>9.2877830401488897</v>
      </c>
      <c r="C31" s="83">
        <v>6.1573025149920007</v>
      </c>
      <c r="D31" s="83">
        <v>6.1573673266560007</v>
      </c>
      <c r="E31" s="83">
        <v>9.3969783516959993</v>
      </c>
      <c r="F31" s="83">
        <v>0</v>
      </c>
      <c r="G31" s="83">
        <v>49.535907219870559</v>
      </c>
      <c r="H31" s="83">
        <v>58.940180923248001</v>
      </c>
      <c r="I31" s="83">
        <v>65.122597958040004</v>
      </c>
      <c r="J31" s="83">
        <v>252.58217790555204</v>
      </c>
      <c r="K31" s="83">
        <v>469.56086374340856</v>
      </c>
      <c r="L31" s="83">
        <v>690.91854762309686</v>
      </c>
      <c r="M31" s="83">
        <v>227.63937285340813</v>
      </c>
      <c r="N31" s="83">
        <v>27.687752698836519</v>
      </c>
      <c r="O31" s="83">
        <v>93.299738972319034</v>
      </c>
      <c r="P31" s="83">
        <v>86.33224256060393</v>
      </c>
      <c r="Q31" s="83">
        <v>124.76005488778868</v>
      </c>
    </row>
    <row r="32" spans="1:17" x14ac:dyDescent="0.25">
      <c r="A32" s="154" t="s">
        <v>26</v>
      </c>
      <c r="B32" s="83">
        <v>2285.2029841288268</v>
      </c>
      <c r="C32" s="83">
        <v>2730.3930313183996</v>
      </c>
      <c r="D32" s="83">
        <v>2011.7574534593455</v>
      </c>
      <c r="E32" s="83">
        <v>1622.4417404563055</v>
      </c>
      <c r="F32" s="83">
        <v>1791.4168052959585</v>
      </c>
      <c r="G32" s="83">
        <v>1720.2068124334933</v>
      </c>
      <c r="H32" s="83">
        <v>1681.1345858775792</v>
      </c>
      <c r="I32" s="83">
        <v>1495.4025192365739</v>
      </c>
      <c r="J32" s="83">
        <v>1722.4930095255859</v>
      </c>
      <c r="K32" s="83">
        <v>1320.6091130196301</v>
      </c>
      <c r="L32" s="83">
        <v>1488.2939227268121</v>
      </c>
      <c r="M32" s="83">
        <v>1461.6438751188093</v>
      </c>
      <c r="N32" s="83">
        <v>1430.8230089158205</v>
      </c>
      <c r="O32" s="83">
        <v>1472.6405453300258</v>
      </c>
      <c r="P32" s="83">
        <v>1576.0428446942367</v>
      </c>
      <c r="Q32" s="83">
        <v>1528.8669028037057</v>
      </c>
    </row>
    <row r="33" spans="1:17" x14ac:dyDescent="0.25">
      <c r="A33" s="152" t="s">
        <v>331</v>
      </c>
      <c r="B33" s="151">
        <v>0</v>
      </c>
      <c r="C33" s="151">
        <v>0</v>
      </c>
      <c r="D33" s="151">
        <v>0</v>
      </c>
      <c r="E33" s="151">
        <v>0</v>
      </c>
      <c r="F33" s="151">
        <v>0</v>
      </c>
      <c r="G33" s="151">
        <v>0</v>
      </c>
      <c r="H33" s="151">
        <v>0</v>
      </c>
      <c r="I33" s="151">
        <v>0</v>
      </c>
      <c r="J33" s="151">
        <v>0</v>
      </c>
      <c r="K33" s="151">
        <v>0</v>
      </c>
      <c r="L33" s="151">
        <v>0</v>
      </c>
      <c r="M33" s="151">
        <v>0</v>
      </c>
      <c r="N33" s="151">
        <v>0</v>
      </c>
      <c r="O33" s="151">
        <v>0</v>
      </c>
      <c r="P33" s="151">
        <v>0</v>
      </c>
      <c r="Q33" s="151">
        <v>0</v>
      </c>
    </row>
    <row r="34" spans="1:17" x14ac:dyDescent="0.25">
      <c r="A34" s="156" t="s">
        <v>322</v>
      </c>
      <c r="B34" s="204">
        <v>1431.1415590937008</v>
      </c>
      <c r="C34" s="204">
        <v>1445.5146339652117</v>
      </c>
      <c r="D34" s="204">
        <v>1381.2920840080933</v>
      </c>
      <c r="E34" s="204">
        <v>1569.9772565142089</v>
      </c>
      <c r="F34" s="204">
        <v>1571.2583605251971</v>
      </c>
      <c r="G34" s="204">
        <v>1416.6588824536184</v>
      </c>
      <c r="H34" s="204">
        <v>1391.9544069522785</v>
      </c>
      <c r="I34" s="204">
        <v>1438.9039513874231</v>
      </c>
      <c r="J34" s="204">
        <v>1421.0278068822449</v>
      </c>
      <c r="K34" s="204">
        <v>1222.8904189338605</v>
      </c>
      <c r="L34" s="204">
        <v>1342.5563954234058</v>
      </c>
      <c r="M34" s="204">
        <v>1121.6740219318663</v>
      </c>
      <c r="N34" s="204">
        <v>1192.1677826258478</v>
      </c>
      <c r="O34" s="204">
        <v>1155.004179728468</v>
      </c>
      <c r="P34" s="204">
        <v>1136.8695241306868</v>
      </c>
      <c r="Q34" s="204">
        <v>1067.1623526032031</v>
      </c>
    </row>
    <row r="35" spans="1:17" x14ac:dyDescent="0.25">
      <c r="A35" s="152" t="s">
        <v>330</v>
      </c>
      <c r="B35" s="151">
        <v>663.39627812962271</v>
      </c>
      <c r="C35" s="151">
        <v>664.43595421244981</v>
      </c>
      <c r="D35" s="151">
        <v>638.04038357527099</v>
      </c>
      <c r="E35" s="151">
        <v>731.68617426292622</v>
      </c>
      <c r="F35" s="151">
        <v>773.80110761204912</v>
      </c>
      <c r="G35" s="151">
        <v>703.09736986694531</v>
      </c>
      <c r="H35" s="151">
        <v>692.11905664177482</v>
      </c>
      <c r="I35" s="151">
        <v>716.71974036038966</v>
      </c>
      <c r="J35" s="151">
        <v>723.92119222551639</v>
      </c>
      <c r="K35" s="151">
        <v>651.31590209395245</v>
      </c>
      <c r="L35" s="151">
        <v>717.09106797491518</v>
      </c>
      <c r="M35" s="151">
        <v>619.9118015676604</v>
      </c>
      <c r="N35" s="151">
        <v>644.27905268586255</v>
      </c>
      <c r="O35" s="151">
        <v>642.27522943220617</v>
      </c>
      <c r="P35" s="151">
        <v>649.42791800286477</v>
      </c>
      <c r="Q35" s="151">
        <v>648.16657324187508</v>
      </c>
    </row>
    <row r="36" spans="1:17" x14ac:dyDescent="0.25">
      <c r="A36" s="154" t="s">
        <v>33</v>
      </c>
      <c r="B36" s="83">
        <v>0</v>
      </c>
      <c r="C36" s="83">
        <v>0</v>
      </c>
      <c r="D36" s="83">
        <v>0</v>
      </c>
      <c r="E36" s="83">
        <v>0</v>
      </c>
      <c r="F36" s="83">
        <v>0</v>
      </c>
      <c r="G36" s="83">
        <v>0</v>
      </c>
      <c r="H36" s="83">
        <v>0</v>
      </c>
      <c r="I36" s="83">
        <v>0</v>
      </c>
      <c r="J36" s="83">
        <v>26.340743230598104</v>
      </c>
      <c r="K36" s="83">
        <v>42.959198476067137</v>
      </c>
      <c r="L36" s="83">
        <v>93.027630434825824</v>
      </c>
      <c r="M36" s="83">
        <v>69.52342654673383</v>
      </c>
      <c r="N36" s="83">
        <v>64.294432060234584</v>
      </c>
      <c r="O36" s="83">
        <v>156.81033369572251</v>
      </c>
      <c r="P36" s="83">
        <v>155.04147607579</v>
      </c>
      <c r="Q36" s="83">
        <v>134.67093855957222</v>
      </c>
    </row>
    <row r="37" spans="1:17" x14ac:dyDescent="0.25">
      <c r="A37" s="154" t="s">
        <v>30</v>
      </c>
      <c r="B37" s="83">
        <v>184.38256816038711</v>
      </c>
      <c r="C37" s="83">
        <v>66.565672418822317</v>
      </c>
      <c r="D37" s="83">
        <v>141.80461717766033</v>
      </c>
      <c r="E37" s="83">
        <v>208.88468535138986</v>
      </c>
      <c r="F37" s="83">
        <v>197.45719693610337</v>
      </c>
      <c r="G37" s="83">
        <v>199.75733853414587</v>
      </c>
      <c r="H37" s="83">
        <v>213.84552257102635</v>
      </c>
      <c r="I37" s="83">
        <v>215.8716139038286</v>
      </c>
      <c r="J37" s="83">
        <v>151.14612148694394</v>
      </c>
      <c r="K37" s="83">
        <v>141.94807329953909</v>
      </c>
      <c r="L37" s="83">
        <v>134.59370370082453</v>
      </c>
      <c r="M37" s="83">
        <v>167.27870924311327</v>
      </c>
      <c r="N37" s="83">
        <v>100.43337277517537</v>
      </c>
      <c r="O37" s="83">
        <v>62.940515743763271</v>
      </c>
      <c r="P37" s="83">
        <v>95.443810176659525</v>
      </c>
      <c r="Q37" s="83">
        <v>99.255254260932546</v>
      </c>
    </row>
    <row r="38" spans="1:17" x14ac:dyDescent="0.25">
      <c r="A38" s="154" t="s">
        <v>125</v>
      </c>
      <c r="B38" s="83">
        <v>310.9411231745695</v>
      </c>
      <c r="C38" s="83">
        <v>392.53166067982113</v>
      </c>
      <c r="D38" s="83">
        <v>358.74977725089803</v>
      </c>
      <c r="E38" s="83">
        <v>417.77255701197458</v>
      </c>
      <c r="F38" s="83">
        <v>455.09537026735632</v>
      </c>
      <c r="G38" s="83">
        <v>384.31041990101858</v>
      </c>
      <c r="H38" s="83">
        <v>361.03717251279619</v>
      </c>
      <c r="I38" s="83">
        <v>398.06606894186928</v>
      </c>
      <c r="J38" s="83">
        <v>446.34919937452599</v>
      </c>
      <c r="K38" s="83">
        <v>363.87198225304758</v>
      </c>
      <c r="L38" s="83">
        <v>361.84752161583469</v>
      </c>
      <c r="M38" s="83">
        <v>292.48474311737186</v>
      </c>
      <c r="N38" s="83">
        <v>403.44975053570488</v>
      </c>
      <c r="O38" s="83">
        <v>325.78216317838479</v>
      </c>
      <c r="P38" s="83">
        <v>301.53511570606702</v>
      </c>
      <c r="Q38" s="83">
        <v>313.05882521207411</v>
      </c>
    </row>
    <row r="39" spans="1:17" x14ac:dyDescent="0.25">
      <c r="A39" s="154" t="s">
        <v>29</v>
      </c>
      <c r="B39" s="83">
        <v>0</v>
      </c>
      <c r="C39" s="83">
        <v>0</v>
      </c>
      <c r="D39" s="83">
        <v>0</v>
      </c>
      <c r="E39" s="83">
        <v>0</v>
      </c>
      <c r="F39" s="83">
        <v>0</v>
      </c>
      <c r="G39" s="83">
        <v>0</v>
      </c>
      <c r="H39" s="83">
        <v>0</v>
      </c>
      <c r="I39" s="83">
        <v>0</v>
      </c>
      <c r="J39" s="83">
        <v>17.476526759601526</v>
      </c>
      <c r="K39" s="83">
        <v>38.000323703324426</v>
      </c>
      <c r="L39" s="83">
        <v>56.611786129046109</v>
      </c>
      <c r="M39" s="83">
        <v>17.334668498975109</v>
      </c>
      <c r="N39" s="83">
        <v>1.8952720901617219</v>
      </c>
      <c r="O39" s="83">
        <v>9.3167702636959664</v>
      </c>
      <c r="P39" s="83">
        <v>7.4473884423281955</v>
      </c>
      <c r="Q39" s="83">
        <v>11.012768391838588</v>
      </c>
    </row>
    <row r="40" spans="1:17" x14ac:dyDescent="0.25">
      <c r="A40" s="154" t="s">
        <v>26</v>
      </c>
      <c r="B40" s="83">
        <v>168.07258679466605</v>
      </c>
      <c r="C40" s="83">
        <v>205.33862111380643</v>
      </c>
      <c r="D40" s="83">
        <v>137.48598914671265</v>
      </c>
      <c r="E40" s="83">
        <v>105.02893189956174</v>
      </c>
      <c r="F40" s="83">
        <v>121.24854040858942</v>
      </c>
      <c r="G40" s="83">
        <v>119.02961143178084</v>
      </c>
      <c r="H40" s="83">
        <v>117.23636155795226</v>
      </c>
      <c r="I40" s="83">
        <v>102.78205751469184</v>
      </c>
      <c r="J40" s="83">
        <v>82.608601373846909</v>
      </c>
      <c r="K40" s="83">
        <v>64.536324361974238</v>
      </c>
      <c r="L40" s="83">
        <v>71.010426094383959</v>
      </c>
      <c r="M40" s="83">
        <v>73.29025416146618</v>
      </c>
      <c r="N40" s="83">
        <v>74.206225224585992</v>
      </c>
      <c r="O40" s="83">
        <v>87.425446550639705</v>
      </c>
      <c r="P40" s="83">
        <v>89.960127602019909</v>
      </c>
      <c r="Q40" s="83">
        <v>90.168786817457644</v>
      </c>
    </row>
    <row r="41" spans="1:17" x14ac:dyDescent="0.25">
      <c r="A41" s="152" t="s">
        <v>329</v>
      </c>
      <c r="B41" s="151">
        <v>767.74528096407812</v>
      </c>
      <c r="C41" s="151">
        <v>781.0786797527619</v>
      </c>
      <c r="D41" s="151">
        <v>743.2517004328223</v>
      </c>
      <c r="E41" s="151">
        <v>838.29108225128266</v>
      </c>
      <c r="F41" s="151">
        <v>797.45725291314807</v>
      </c>
      <c r="G41" s="151">
        <v>713.56151258667319</v>
      </c>
      <c r="H41" s="151">
        <v>699.83535031050371</v>
      </c>
      <c r="I41" s="151">
        <v>722.18421102703337</v>
      </c>
      <c r="J41" s="151">
        <v>697.10661465672842</v>
      </c>
      <c r="K41" s="151">
        <v>571.57451683990814</v>
      </c>
      <c r="L41" s="151">
        <v>625.46532744849048</v>
      </c>
      <c r="M41" s="151">
        <v>501.76222036420586</v>
      </c>
      <c r="N41" s="151">
        <v>547.88872993998541</v>
      </c>
      <c r="O41" s="151">
        <v>512.72895029626193</v>
      </c>
      <c r="P41" s="151">
        <v>487.44160612782207</v>
      </c>
      <c r="Q41" s="151">
        <v>418.99577936132795</v>
      </c>
    </row>
    <row r="42" spans="1:17" x14ac:dyDescent="0.25">
      <c r="A42" s="150" t="s">
        <v>33</v>
      </c>
      <c r="B42" s="87">
        <v>197.22626479430045</v>
      </c>
      <c r="C42" s="87">
        <v>116.09874432666405</v>
      </c>
      <c r="D42" s="87">
        <v>109.18367376864184</v>
      </c>
      <c r="E42" s="87">
        <v>87.32540246555871</v>
      </c>
      <c r="F42" s="87">
        <v>75.013805750240152</v>
      </c>
      <c r="G42" s="87">
        <v>62.733771256022244</v>
      </c>
      <c r="H42" s="87">
        <v>69.423429213954407</v>
      </c>
      <c r="I42" s="87">
        <v>68.912051595559149</v>
      </c>
      <c r="J42" s="87">
        <v>46.567380975491496</v>
      </c>
      <c r="K42" s="87">
        <v>19.484157930610824</v>
      </c>
      <c r="L42" s="87">
        <v>12.731380900610633</v>
      </c>
      <c r="M42" s="87">
        <v>3.3246478557286427</v>
      </c>
      <c r="N42" s="87">
        <v>4.0824442195790676</v>
      </c>
      <c r="O42" s="87">
        <v>3.6054148935442214</v>
      </c>
      <c r="P42" s="87">
        <v>3.8571197098756311</v>
      </c>
      <c r="Q42" s="87">
        <v>3.5580831337070187</v>
      </c>
    </row>
    <row r="43" spans="1:17" x14ac:dyDescent="0.25">
      <c r="A43" s="150" t="s">
        <v>31</v>
      </c>
      <c r="B43" s="87">
        <v>21.384595290874316</v>
      </c>
      <c r="C43" s="87">
        <v>23.857375271345955</v>
      </c>
      <c r="D43" s="87">
        <v>21.255154359707213</v>
      </c>
      <c r="E43" s="87">
        <v>19.704670157586154</v>
      </c>
      <c r="F43" s="87">
        <v>18.88063506240692</v>
      </c>
      <c r="G43" s="87">
        <v>19.119516683868945</v>
      </c>
      <c r="H43" s="87">
        <v>17.882977176887728</v>
      </c>
      <c r="I43" s="87">
        <v>12.912787296579086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150" t="s">
        <v>30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0" t="s">
        <v>125</v>
      </c>
      <c r="B45" s="87">
        <v>100.888223372209</v>
      </c>
      <c r="C45" s="87">
        <v>55.866165600516432</v>
      </c>
      <c r="D45" s="87">
        <v>94.573940432545001</v>
      </c>
      <c r="E45" s="87">
        <v>206.25413190197142</v>
      </c>
      <c r="F45" s="87">
        <v>91.898549027725522</v>
      </c>
      <c r="G45" s="87">
        <v>96.155216293877871</v>
      </c>
      <c r="H45" s="87">
        <v>72.025517379035747</v>
      </c>
      <c r="I45" s="87">
        <v>103.53118751557165</v>
      </c>
      <c r="J45" s="87">
        <v>5.9002519015938493</v>
      </c>
      <c r="K45" s="87">
        <v>2.8232801677978014</v>
      </c>
      <c r="L45" s="87">
        <v>1.5180187164569394</v>
      </c>
      <c r="M45" s="87">
        <v>0.27742318239045832</v>
      </c>
      <c r="N45" s="87">
        <v>0.28623998427546343</v>
      </c>
      <c r="O45" s="87">
        <v>0.24017318283593045</v>
      </c>
      <c r="P45" s="87">
        <v>0.24856283808088495</v>
      </c>
      <c r="Q45" s="87">
        <v>0.24202698266552805</v>
      </c>
    </row>
    <row r="46" spans="1:17" x14ac:dyDescent="0.25">
      <c r="A46" s="150" t="s">
        <v>29</v>
      </c>
      <c r="B46" s="87">
        <v>32.84082345438938</v>
      </c>
      <c r="C46" s="87">
        <v>78.929815549365088</v>
      </c>
      <c r="D46" s="87">
        <v>81.253653974770586</v>
      </c>
      <c r="E46" s="87">
        <v>110.41787971253903</v>
      </c>
      <c r="F46" s="87">
        <v>179.70915601353059</v>
      </c>
      <c r="G46" s="87">
        <v>49.495565184151495</v>
      </c>
      <c r="H46" s="87">
        <v>46.094078438790419</v>
      </c>
      <c r="I46" s="87">
        <v>75.141777891461828</v>
      </c>
      <c r="J46" s="87">
        <v>33.235891121440424</v>
      </c>
      <c r="K46" s="87">
        <v>17.91075866926483</v>
      </c>
      <c r="L46" s="87">
        <v>7.9871913405194173</v>
      </c>
      <c r="M46" s="87">
        <v>0.85271472540837212</v>
      </c>
      <c r="N46" s="87">
        <v>0.12386317777731735</v>
      </c>
      <c r="O46" s="87">
        <v>0.22026027337027052</v>
      </c>
      <c r="P46" s="87">
        <v>0.19049443710578831</v>
      </c>
      <c r="Q46" s="87">
        <v>0.29918998807732711</v>
      </c>
    </row>
    <row r="47" spans="1:17" x14ac:dyDescent="0.25">
      <c r="A47" s="150" t="s">
        <v>28</v>
      </c>
      <c r="B47" s="87">
        <v>355.59837175260839</v>
      </c>
      <c r="C47" s="87">
        <v>460.70989441604524</v>
      </c>
      <c r="D47" s="87">
        <v>385.64134768443614</v>
      </c>
      <c r="E47" s="87">
        <v>342.20793015801149</v>
      </c>
      <c r="F47" s="87">
        <v>387.21913046643027</v>
      </c>
      <c r="G47" s="87">
        <v>430.67338935660945</v>
      </c>
      <c r="H47" s="87">
        <v>447.26087375627651</v>
      </c>
      <c r="I47" s="87">
        <v>402.79328444394099</v>
      </c>
      <c r="J47" s="87">
        <v>582.70246203173633</v>
      </c>
      <c r="K47" s="87">
        <v>507.7436966280037</v>
      </c>
      <c r="L47" s="87">
        <v>583.19166820859971</v>
      </c>
      <c r="M47" s="87">
        <v>472.26125361203538</v>
      </c>
      <c r="N47" s="87">
        <v>524.38087346050656</v>
      </c>
      <c r="O47" s="87">
        <v>479.81682202290727</v>
      </c>
      <c r="P47" s="87">
        <v>450.88892926723776</v>
      </c>
      <c r="Q47" s="87">
        <v>386.14526178328208</v>
      </c>
    </row>
    <row r="48" spans="1:17" x14ac:dyDescent="0.25">
      <c r="A48" s="150" t="s">
        <v>26</v>
      </c>
      <c r="B48" s="87">
        <v>56.850658748691643</v>
      </c>
      <c r="C48" s="87">
        <v>30.279376532382489</v>
      </c>
      <c r="D48" s="87">
        <v>37.846884101661658</v>
      </c>
      <c r="E48" s="87">
        <v>54.990463441463881</v>
      </c>
      <c r="F48" s="87">
        <v>25.723470022154661</v>
      </c>
      <c r="G48" s="87">
        <v>31.245619258483735</v>
      </c>
      <c r="H48" s="87">
        <v>24.500866499764911</v>
      </c>
      <c r="I48" s="87">
        <v>28.17137797657335</v>
      </c>
      <c r="J48" s="87">
        <v>1.1513286822670616</v>
      </c>
      <c r="K48" s="87">
        <v>0.52989280336201128</v>
      </c>
      <c r="L48" s="87">
        <v>0.31487207709624404</v>
      </c>
      <c r="M48" s="87">
        <v>7.3152890402862089E-2</v>
      </c>
      <c r="N48" s="87">
        <v>5.5581946205862875E-2</v>
      </c>
      <c r="O48" s="87">
        <v>6.7750912146750733E-2</v>
      </c>
      <c r="P48" s="87">
        <v>7.7677459963502948E-2</v>
      </c>
      <c r="Q48" s="87">
        <v>7.3111419177123729E-2</v>
      </c>
    </row>
    <row r="49" spans="1:17" x14ac:dyDescent="0.25">
      <c r="A49" s="150" t="s">
        <v>25</v>
      </c>
      <c r="B49" s="87">
        <v>2.5222417130571215</v>
      </c>
      <c r="C49" s="87">
        <v>5.0388373196944478</v>
      </c>
      <c r="D49" s="87">
        <v>0.55806831834928949</v>
      </c>
      <c r="E49" s="87">
        <v>0.65654518855953314</v>
      </c>
      <c r="F49" s="87">
        <v>3.1915405276059756</v>
      </c>
      <c r="G49" s="87">
        <v>3.0812702100336562</v>
      </c>
      <c r="H49" s="87">
        <v>2.5487513871590659</v>
      </c>
      <c r="I49" s="87">
        <v>2.8273233404530935</v>
      </c>
      <c r="J49" s="87">
        <v>2.7345365365052907</v>
      </c>
      <c r="K49" s="87">
        <v>3.0826753301927563</v>
      </c>
      <c r="L49" s="87">
        <v>2.6685863443066817</v>
      </c>
      <c r="M49" s="87">
        <v>2.7535160528551836</v>
      </c>
      <c r="N49" s="87">
        <v>2.5590851255627305</v>
      </c>
      <c r="O49" s="87">
        <v>2.0754956653655365</v>
      </c>
      <c r="P49" s="87">
        <v>2.0529428384901798</v>
      </c>
      <c r="Q49" s="87">
        <v>0</v>
      </c>
    </row>
    <row r="50" spans="1:17" x14ac:dyDescent="0.25">
      <c r="A50" s="150" t="s">
        <v>86</v>
      </c>
      <c r="B50" s="87">
        <v>0.43410183794771917</v>
      </c>
      <c r="C50" s="87">
        <v>10.298470736748227</v>
      </c>
      <c r="D50" s="87">
        <v>12.938977792710459</v>
      </c>
      <c r="E50" s="87">
        <v>16.734059225592354</v>
      </c>
      <c r="F50" s="87">
        <v>15.82096604305398</v>
      </c>
      <c r="G50" s="87">
        <v>21.057164343625793</v>
      </c>
      <c r="H50" s="87">
        <v>20.098856458634831</v>
      </c>
      <c r="I50" s="87">
        <v>27.894420966894334</v>
      </c>
      <c r="J50" s="87">
        <v>24.81476340769407</v>
      </c>
      <c r="K50" s="87">
        <v>20.000055310676181</v>
      </c>
      <c r="L50" s="87">
        <v>17.053609860900881</v>
      </c>
      <c r="M50" s="87">
        <v>22.219512045384995</v>
      </c>
      <c r="N50" s="87">
        <v>16.400642026078298</v>
      </c>
      <c r="O50" s="87">
        <v>26.703033346091988</v>
      </c>
      <c r="P50" s="87">
        <v>30.125879577068307</v>
      </c>
      <c r="Q50" s="87">
        <v>28.678106054418915</v>
      </c>
    </row>
    <row r="51" spans="1:17" x14ac:dyDescent="0.25">
      <c r="A51" s="150" t="s">
        <v>22</v>
      </c>
      <c r="B51" s="87">
        <v>0</v>
      </c>
      <c r="C51" s="87">
        <v>0</v>
      </c>
      <c r="D51" s="87">
        <v>0</v>
      </c>
      <c r="E51" s="87">
        <v>0</v>
      </c>
      <c r="F51" s="87">
        <v>0</v>
      </c>
      <c r="G51" s="87">
        <v>0</v>
      </c>
      <c r="H51" s="87">
        <v>0</v>
      </c>
      <c r="I51" s="87">
        <v>0</v>
      </c>
      <c r="J51" s="87">
        <v>0</v>
      </c>
      <c r="K51" s="87">
        <v>0</v>
      </c>
      <c r="L51" s="87">
        <v>0</v>
      </c>
      <c r="M51" s="87">
        <v>0</v>
      </c>
      <c r="N51" s="87">
        <v>0</v>
      </c>
      <c r="O51" s="87">
        <v>0</v>
      </c>
      <c r="P51" s="87">
        <v>0</v>
      </c>
      <c r="Q51" s="87">
        <v>0</v>
      </c>
    </row>
    <row r="52" spans="1:17" x14ac:dyDescent="0.25">
      <c r="A52" s="152" t="s">
        <v>328</v>
      </c>
      <c r="B52" s="151">
        <v>0</v>
      </c>
      <c r="C52" s="151">
        <v>0</v>
      </c>
      <c r="D52" s="151">
        <v>0</v>
      </c>
      <c r="E52" s="151">
        <v>0</v>
      </c>
      <c r="F52" s="151">
        <v>0</v>
      </c>
      <c r="G52" s="151">
        <v>0</v>
      </c>
      <c r="H52" s="151">
        <v>0</v>
      </c>
      <c r="I52" s="151">
        <v>0</v>
      </c>
      <c r="J52" s="151">
        <v>0</v>
      </c>
      <c r="K52" s="151">
        <v>0</v>
      </c>
      <c r="L52" s="151">
        <v>0</v>
      </c>
      <c r="M52" s="151">
        <v>0</v>
      </c>
      <c r="N52" s="151">
        <v>0</v>
      </c>
      <c r="O52" s="151">
        <v>0</v>
      </c>
      <c r="P52" s="151">
        <v>0</v>
      </c>
      <c r="Q52" s="151">
        <v>0</v>
      </c>
    </row>
    <row r="53" spans="1:17" x14ac:dyDescent="0.25">
      <c r="A53" s="156" t="s">
        <v>321</v>
      </c>
      <c r="B53" s="204">
        <v>193.16412462769145</v>
      </c>
      <c r="C53" s="204">
        <v>193.07499669944099</v>
      </c>
      <c r="D53" s="204">
        <v>183.56293480196075</v>
      </c>
      <c r="E53" s="204">
        <v>207.61589951400322</v>
      </c>
      <c r="F53" s="204">
        <v>211.99763126283017</v>
      </c>
      <c r="G53" s="204">
        <v>192.80937361665735</v>
      </c>
      <c r="H53" s="204">
        <v>190.03701121494288</v>
      </c>
      <c r="I53" s="204">
        <v>195.2324099734827</v>
      </c>
      <c r="J53" s="204">
        <v>189.98047984104059</v>
      </c>
      <c r="K53" s="204">
        <v>164.51921123779755</v>
      </c>
      <c r="L53" s="204">
        <v>178.63693107551981</v>
      </c>
      <c r="M53" s="204">
        <v>154.04051022727751</v>
      </c>
      <c r="N53" s="204">
        <v>160.3235852884809</v>
      </c>
      <c r="O53" s="204">
        <v>153.07209041241313</v>
      </c>
      <c r="P53" s="204">
        <v>153.701428152387</v>
      </c>
      <c r="Q53" s="204">
        <v>148.75807893043185</v>
      </c>
    </row>
    <row r="54" spans="1:17" x14ac:dyDescent="0.25">
      <c r="A54" s="152" t="s">
        <v>327</v>
      </c>
      <c r="B54" s="151">
        <v>129.62658413411256</v>
      </c>
      <c r="C54" s="151">
        <v>128.43400251300548</v>
      </c>
      <c r="D54" s="151">
        <v>122.05244924889961</v>
      </c>
      <c r="E54" s="151">
        <v>138.24008581044879</v>
      </c>
      <c r="F54" s="151">
        <v>146.00116895277654</v>
      </c>
      <c r="G54" s="151">
        <v>133.75600705776026</v>
      </c>
      <c r="H54" s="151">
        <v>132.11960291338394</v>
      </c>
      <c r="I54" s="151">
        <v>135.46544078503854</v>
      </c>
      <c r="J54" s="151">
        <v>132.28889793841478</v>
      </c>
      <c r="K54" s="151">
        <v>117.21649260277067</v>
      </c>
      <c r="L54" s="151">
        <v>126.87428328667922</v>
      </c>
      <c r="M54" s="151">
        <v>112.515360955757</v>
      </c>
      <c r="N54" s="151">
        <v>114.98106970724075</v>
      </c>
      <c r="O54" s="151">
        <v>110.63934969823973</v>
      </c>
      <c r="P54" s="151">
        <v>113.36143316249827</v>
      </c>
      <c r="Q54" s="151">
        <v>114.08256615570126</v>
      </c>
    </row>
    <row r="55" spans="1:17" x14ac:dyDescent="0.25">
      <c r="A55" s="152" t="s">
        <v>326</v>
      </c>
      <c r="B55" s="151">
        <v>63.537540493578888</v>
      </c>
      <c r="C55" s="151">
        <v>64.640994186435492</v>
      </c>
      <c r="D55" s="151">
        <v>61.510485553061159</v>
      </c>
      <c r="E55" s="151">
        <v>69.375813703554414</v>
      </c>
      <c r="F55" s="151">
        <v>65.99646231005363</v>
      </c>
      <c r="G55" s="151">
        <v>59.053366558897103</v>
      </c>
      <c r="H55" s="151">
        <v>57.917408301558922</v>
      </c>
      <c r="I55" s="151">
        <v>59.766969188444158</v>
      </c>
      <c r="J55" s="151">
        <v>57.691581902625821</v>
      </c>
      <c r="K55" s="151">
        <v>47.302718635026878</v>
      </c>
      <c r="L55" s="151">
        <v>51.762647788840603</v>
      </c>
      <c r="M55" s="151">
        <v>41.525149271520498</v>
      </c>
      <c r="N55" s="151">
        <v>45.342515581240164</v>
      </c>
      <c r="O55" s="151">
        <v>42.432740714173413</v>
      </c>
      <c r="P55" s="151">
        <v>40.33999498988873</v>
      </c>
      <c r="Q55" s="151">
        <v>34.675512774730599</v>
      </c>
    </row>
    <row r="56" spans="1:17" x14ac:dyDescent="0.25">
      <c r="A56" s="150" t="s">
        <v>33</v>
      </c>
      <c r="B56" s="87">
        <v>16.322173638149007</v>
      </c>
      <c r="C56" s="87">
        <v>9.6081719442756466</v>
      </c>
      <c r="D56" s="87">
        <v>9.0358902429220826</v>
      </c>
      <c r="E56" s="87">
        <v>7.2269298592186519</v>
      </c>
      <c r="F56" s="87">
        <v>6.2080390965715981</v>
      </c>
      <c r="G56" s="87">
        <v>5.1917603798087377</v>
      </c>
      <c r="H56" s="87">
        <v>5.745387245292779</v>
      </c>
      <c r="I56" s="87">
        <v>5.7030663389428264</v>
      </c>
      <c r="J56" s="87">
        <v>3.8538522186613653</v>
      </c>
      <c r="K56" s="87">
        <v>1.6124820356367577</v>
      </c>
      <c r="L56" s="87">
        <v>1.0536315228091562</v>
      </c>
      <c r="M56" s="87">
        <v>0.2751432708189222</v>
      </c>
      <c r="N56" s="87">
        <v>0.33785745265481942</v>
      </c>
      <c r="O56" s="87">
        <v>0.29837916360365974</v>
      </c>
      <c r="P56" s="87">
        <v>0.31920990702419016</v>
      </c>
      <c r="Q56" s="87">
        <v>0.29446205244471879</v>
      </c>
    </row>
    <row r="57" spans="1:17" x14ac:dyDescent="0.25">
      <c r="A57" s="150" t="s">
        <v>31</v>
      </c>
      <c r="B57" s="87">
        <v>1.7697596102792539</v>
      </c>
      <c r="C57" s="87">
        <v>1.9744034707320797</v>
      </c>
      <c r="D57" s="87">
        <v>1.7590472573550799</v>
      </c>
      <c r="E57" s="87">
        <v>1.6307313233864404</v>
      </c>
      <c r="F57" s="87">
        <v>1.5625353155095381</v>
      </c>
      <c r="G57" s="87">
        <v>1.582304829009844</v>
      </c>
      <c r="H57" s="87">
        <v>1.4799705249838122</v>
      </c>
      <c r="I57" s="87">
        <v>1.0686444659237866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30</v>
      </c>
      <c r="B58" s="87">
        <v>0</v>
      </c>
      <c r="C58" s="87">
        <v>0</v>
      </c>
      <c r="D58" s="87">
        <v>0</v>
      </c>
      <c r="E58" s="87">
        <v>0</v>
      </c>
      <c r="F58" s="87">
        <v>0</v>
      </c>
      <c r="G58" s="87">
        <v>0</v>
      </c>
      <c r="H58" s="87">
        <v>0</v>
      </c>
      <c r="I58" s="87">
        <v>0</v>
      </c>
      <c r="J58" s="87">
        <v>0</v>
      </c>
      <c r="K58" s="87">
        <v>0</v>
      </c>
      <c r="L58" s="87">
        <v>0</v>
      </c>
      <c r="M58" s="87">
        <v>0</v>
      </c>
      <c r="N58" s="87">
        <v>0</v>
      </c>
      <c r="O58" s="87">
        <v>0</v>
      </c>
      <c r="P58" s="87">
        <v>0</v>
      </c>
      <c r="Q58" s="87">
        <v>0</v>
      </c>
    </row>
    <row r="59" spans="1:17" x14ac:dyDescent="0.25">
      <c r="A59" s="150" t="s">
        <v>125</v>
      </c>
      <c r="B59" s="87">
        <v>8.3493702101138503</v>
      </c>
      <c r="C59" s="87">
        <v>4.6234068083186015</v>
      </c>
      <c r="D59" s="87">
        <v>7.8268088633830359</v>
      </c>
      <c r="E59" s="87">
        <v>17.069307467749358</v>
      </c>
      <c r="F59" s="87">
        <v>7.6053971609152162</v>
      </c>
      <c r="G59" s="87">
        <v>7.9576730725967906</v>
      </c>
      <c r="H59" s="87">
        <v>5.9607324727477868</v>
      </c>
      <c r="I59" s="87">
        <v>8.5680982771507583</v>
      </c>
      <c r="J59" s="87">
        <v>0.48829670909742201</v>
      </c>
      <c r="K59" s="87">
        <v>0.23365077250740426</v>
      </c>
      <c r="L59" s="87">
        <v>0.12562913515505705</v>
      </c>
      <c r="M59" s="87">
        <v>2.2959159921968966E-2</v>
      </c>
      <c r="N59" s="87">
        <v>2.3688826284865943E-2</v>
      </c>
      <c r="O59" s="87">
        <v>1.9876401338145971E-2</v>
      </c>
      <c r="P59" s="87">
        <v>2.0570717634280134E-2</v>
      </c>
      <c r="Q59" s="87">
        <v>2.0029819255078185E-2</v>
      </c>
    </row>
    <row r="60" spans="1:17" x14ac:dyDescent="0.25">
      <c r="A60" s="150" t="s">
        <v>29</v>
      </c>
      <c r="B60" s="87">
        <v>2.7178612513977423</v>
      </c>
      <c r="C60" s="87">
        <v>6.5321226661543532</v>
      </c>
      <c r="D60" s="87">
        <v>6.7244403289465318</v>
      </c>
      <c r="E60" s="87">
        <v>9.1380314244859875</v>
      </c>
      <c r="F60" s="87">
        <v>14.872481876981842</v>
      </c>
      <c r="G60" s="87">
        <v>4.0961847048952977</v>
      </c>
      <c r="H60" s="87">
        <v>3.81468235355507</v>
      </c>
      <c r="I60" s="87">
        <v>6.2186298944658072</v>
      </c>
      <c r="J60" s="87">
        <v>2.7505565066019666</v>
      </c>
      <c r="K60" s="87">
        <v>1.482269682973641</v>
      </c>
      <c r="L60" s="87">
        <v>0.66100893852574494</v>
      </c>
      <c r="M60" s="87">
        <v>7.0569494516554948E-2</v>
      </c>
      <c r="N60" s="87">
        <v>1.0250745747088334E-2</v>
      </c>
      <c r="O60" s="87">
        <v>1.8228436416849975E-2</v>
      </c>
      <c r="P60" s="87">
        <v>1.5765056863927311E-2</v>
      </c>
      <c r="Q60" s="87">
        <v>2.4760550737433971E-2</v>
      </c>
    </row>
    <row r="61" spans="1:17" x14ac:dyDescent="0.25">
      <c r="A61" s="150" t="s">
        <v>28</v>
      </c>
      <c r="B61" s="87">
        <v>29.428830765733117</v>
      </c>
      <c r="C61" s="87">
        <v>38.127715399948585</v>
      </c>
      <c r="D61" s="87">
        <v>31.915146015263687</v>
      </c>
      <c r="E61" s="87">
        <v>28.320656288938881</v>
      </c>
      <c r="F61" s="87">
        <v>32.045721142049402</v>
      </c>
      <c r="G61" s="87">
        <v>35.641935670891826</v>
      </c>
      <c r="H61" s="87">
        <v>37.014693000519436</v>
      </c>
      <c r="I61" s="87">
        <v>33.334616643636501</v>
      </c>
      <c r="J61" s="87">
        <v>48.223652030212669</v>
      </c>
      <c r="K61" s="87">
        <v>42.020167996800311</v>
      </c>
      <c r="L61" s="87">
        <v>48.264138058642743</v>
      </c>
      <c r="M61" s="87">
        <v>39.083689954099491</v>
      </c>
      <c r="N61" s="87">
        <v>43.397037803628137</v>
      </c>
      <c r="O61" s="87">
        <v>39.708978374309574</v>
      </c>
      <c r="P61" s="87">
        <v>37.314945870392094</v>
      </c>
      <c r="Q61" s="87">
        <v>31.956849251030246</v>
      </c>
    </row>
    <row r="62" spans="1:17" x14ac:dyDescent="0.25">
      <c r="A62" s="150" t="s">
        <v>26</v>
      </c>
      <c r="B62" s="87">
        <v>4.7048821033399983</v>
      </c>
      <c r="C62" s="87">
        <v>2.5058794371626889</v>
      </c>
      <c r="D62" s="87">
        <v>3.1321559256547586</v>
      </c>
      <c r="E62" s="87">
        <v>4.5509349055004593</v>
      </c>
      <c r="F62" s="87">
        <v>2.1288388983852133</v>
      </c>
      <c r="G62" s="87">
        <v>2.5858443524262409</v>
      </c>
      <c r="H62" s="87">
        <v>2.0276579172219242</v>
      </c>
      <c r="I62" s="87">
        <v>2.3314243842681392</v>
      </c>
      <c r="J62" s="87">
        <v>9.5282373704860285E-2</v>
      </c>
      <c r="K62" s="87">
        <v>4.385319751961473E-2</v>
      </c>
      <c r="L62" s="87">
        <v>2.6058378794171926E-2</v>
      </c>
      <c r="M62" s="87">
        <v>6.0540323092023807E-3</v>
      </c>
      <c r="N62" s="87">
        <v>4.5998852032438252E-3</v>
      </c>
      <c r="O62" s="87">
        <v>5.606972039731096E-3</v>
      </c>
      <c r="P62" s="87">
        <v>6.4284794452554176E-3</v>
      </c>
      <c r="Q62" s="87">
        <v>6.0506002077619645E-3</v>
      </c>
    </row>
    <row r="63" spans="1:17" x14ac:dyDescent="0.25">
      <c r="A63" s="150" t="s">
        <v>25</v>
      </c>
      <c r="B63" s="87">
        <v>0.20873724521852047</v>
      </c>
      <c r="C63" s="87">
        <v>0.41700722645747162</v>
      </c>
      <c r="D63" s="87">
        <v>4.6184964277182591E-2</v>
      </c>
      <c r="E63" s="87">
        <v>5.4334774225616535E-2</v>
      </c>
      <c r="F63" s="87">
        <v>0.26412749193980484</v>
      </c>
      <c r="G63" s="87">
        <v>0.25500167255450951</v>
      </c>
      <c r="H63" s="87">
        <v>0.21093114928212961</v>
      </c>
      <c r="I63" s="87">
        <v>0.23398537989956641</v>
      </c>
      <c r="J63" s="87">
        <v>0.2263064719866448</v>
      </c>
      <c r="K63" s="87">
        <v>0.25511795836077983</v>
      </c>
      <c r="L63" s="87">
        <v>0.22084852504607025</v>
      </c>
      <c r="M63" s="87">
        <v>0.22787719058111869</v>
      </c>
      <c r="N63" s="87">
        <v>0.21178635521898465</v>
      </c>
      <c r="O63" s="87">
        <v>0.17176515851300994</v>
      </c>
      <c r="P63" s="87">
        <v>0.16989871766815282</v>
      </c>
      <c r="Q63" s="87">
        <v>0</v>
      </c>
    </row>
    <row r="64" spans="1:17" x14ac:dyDescent="0.25">
      <c r="A64" s="150" t="s">
        <v>86</v>
      </c>
      <c r="B64" s="87">
        <v>3.5925669347397451E-2</v>
      </c>
      <c r="C64" s="87">
        <v>0.85228723338606027</v>
      </c>
      <c r="D64" s="87">
        <v>1.0708119552587969</v>
      </c>
      <c r="E64" s="87">
        <v>1.3848876600490223</v>
      </c>
      <c r="F64" s="87">
        <v>1.3093213277010187</v>
      </c>
      <c r="G64" s="87">
        <v>1.7426618767138589</v>
      </c>
      <c r="H64" s="87">
        <v>1.6633536379559863</v>
      </c>
      <c r="I64" s="87">
        <v>2.3085038041567727</v>
      </c>
      <c r="J64" s="87">
        <v>2.0536355923608887</v>
      </c>
      <c r="K64" s="87">
        <v>1.6551769912283738</v>
      </c>
      <c r="L64" s="87">
        <v>1.4113332298676593</v>
      </c>
      <c r="M64" s="87">
        <v>1.8388561692732412</v>
      </c>
      <c r="N64" s="87">
        <v>1.357294512503032</v>
      </c>
      <c r="O64" s="87">
        <v>2.2099062079524407</v>
      </c>
      <c r="P64" s="87">
        <v>2.493176240860826</v>
      </c>
      <c r="Q64" s="87">
        <v>2.3733605010553589</v>
      </c>
    </row>
    <row r="65" spans="1:17" x14ac:dyDescent="0.25">
      <c r="A65" s="150" t="s">
        <v>22</v>
      </c>
      <c r="B65" s="87">
        <v>0</v>
      </c>
      <c r="C65" s="87">
        <v>0</v>
      </c>
      <c r="D65" s="87">
        <v>0</v>
      </c>
      <c r="E65" s="87">
        <v>0</v>
      </c>
      <c r="F65" s="87">
        <v>0</v>
      </c>
      <c r="G65" s="87">
        <v>0</v>
      </c>
      <c r="H65" s="87">
        <v>0</v>
      </c>
      <c r="I65" s="87">
        <v>0</v>
      </c>
      <c r="J65" s="87">
        <v>0</v>
      </c>
      <c r="K65" s="87">
        <v>0</v>
      </c>
      <c r="L65" s="87">
        <v>0</v>
      </c>
      <c r="M65" s="87">
        <v>0</v>
      </c>
      <c r="N65" s="87">
        <v>0</v>
      </c>
      <c r="O65" s="87">
        <v>0</v>
      </c>
      <c r="P65" s="87">
        <v>0</v>
      </c>
      <c r="Q65" s="87">
        <v>0</v>
      </c>
    </row>
    <row r="66" spans="1:17" x14ac:dyDescent="0.25">
      <c r="A66" s="152" t="s">
        <v>325</v>
      </c>
      <c r="B66" s="151">
        <v>0</v>
      </c>
      <c r="C66" s="151">
        <v>0</v>
      </c>
      <c r="D66" s="151">
        <v>0</v>
      </c>
      <c r="E66" s="151">
        <v>0</v>
      </c>
      <c r="F66" s="151">
        <v>0</v>
      </c>
      <c r="G66" s="151">
        <v>0</v>
      </c>
      <c r="H66" s="151">
        <v>0</v>
      </c>
      <c r="I66" s="151">
        <v>0</v>
      </c>
      <c r="J66" s="151">
        <v>0</v>
      </c>
      <c r="K66" s="151">
        <v>0</v>
      </c>
      <c r="L66" s="151">
        <v>0</v>
      </c>
      <c r="M66" s="151">
        <v>0</v>
      </c>
      <c r="N66" s="151">
        <v>0</v>
      </c>
      <c r="O66" s="151">
        <v>0</v>
      </c>
      <c r="P66" s="151">
        <v>0</v>
      </c>
      <c r="Q66" s="151">
        <v>0</v>
      </c>
    </row>
    <row r="67" spans="1:17" x14ac:dyDescent="0.25">
      <c r="A67" s="156" t="s">
        <v>333</v>
      </c>
      <c r="B67" s="204">
        <v>1285.1868397777055</v>
      </c>
      <c r="C67" s="204">
        <v>1399.6327330415427</v>
      </c>
      <c r="D67" s="204">
        <v>1404.044136791314</v>
      </c>
      <c r="E67" s="204">
        <v>897.74814764162568</v>
      </c>
      <c r="F67" s="204">
        <v>307.0604801572627</v>
      </c>
      <c r="G67" s="204">
        <v>342.20926731510957</v>
      </c>
      <c r="H67" s="204">
        <v>302.71773042235191</v>
      </c>
      <c r="I67" s="204">
        <v>289.90216573119653</v>
      </c>
      <c r="J67" s="204">
        <v>271.8103946607913</v>
      </c>
      <c r="K67" s="204">
        <v>235.13950767881767</v>
      </c>
      <c r="L67" s="204">
        <v>240.80346647662785</v>
      </c>
      <c r="M67" s="204">
        <v>270.39802956021629</v>
      </c>
      <c r="N67" s="204">
        <v>304.131186228606</v>
      </c>
      <c r="O67" s="204">
        <v>307.01613930514816</v>
      </c>
      <c r="P67" s="204">
        <v>318.38131209057718</v>
      </c>
      <c r="Q67" s="204">
        <v>329.64176817923772</v>
      </c>
    </row>
    <row r="68" spans="1:17" x14ac:dyDescent="0.25">
      <c r="A68" s="72" t="s">
        <v>319</v>
      </c>
      <c r="B68" s="306">
        <v>0</v>
      </c>
      <c r="C68" s="306">
        <v>0</v>
      </c>
      <c r="D68" s="306">
        <v>0</v>
      </c>
      <c r="E68" s="306">
        <v>0</v>
      </c>
      <c r="F68" s="306">
        <v>0</v>
      </c>
      <c r="G68" s="306">
        <v>0</v>
      </c>
      <c r="H68" s="306">
        <v>0</v>
      </c>
      <c r="I68" s="306">
        <v>0</v>
      </c>
      <c r="J68" s="306">
        <v>0</v>
      </c>
      <c r="K68" s="306">
        <v>0</v>
      </c>
      <c r="L68" s="306">
        <v>0</v>
      </c>
      <c r="M68" s="306">
        <v>0</v>
      </c>
      <c r="N68" s="306">
        <v>0</v>
      </c>
      <c r="O68" s="306">
        <v>0</v>
      </c>
      <c r="P68" s="306">
        <v>0</v>
      </c>
      <c r="Q68" s="306">
        <v>0</v>
      </c>
    </row>
    <row r="70" spans="1:17" ht="12.75" x14ac:dyDescent="0.25">
      <c r="A70" s="80" t="s">
        <v>134</v>
      </c>
      <c r="B70" s="197"/>
      <c r="C70" s="197"/>
      <c r="D70" s="197"/>
      <c r="E70" s="197"/>
      <c r="F70" s="197"/>
      <c r="G70" s="197"/>
      <c r="H70" s="197"/>
      <c r="I70" s="197"/>
      <c r="J70" s="197"/>
      <c r="K70" s="197"/>
      <c r="L70" s="197"/>
      <c r="M70" s="197"/>
      <c r="N70" s="197"/>
      <c r="O70" s="197"/>
      <c r="P70" s="197"/>
      <c r="Q70" s="197"/>
    </row>
    <row r="72" spans="1:17" x14ac:dyDescent="0.25">
      <c r="A72" s="78" t="s">
        <v>3</v>
      </c>
      <c r="B72" s="77">
        <f t="shared" ref="B72:Q72" si="0">SUM(B$73:B$77,B$78,B$80:B$81,B$83:B$85,B$87:B$89,B$90:B$91)</f>
        <v>0.99999999999999978</v>
      </c>
      <c r="C72" s="77">
        <f t="shared" si="0"/>
        <v>1</v>
      </c>
      <c r="D72" s="77">
        <f t="shared" si="0"/>
        <v>0.99999999999999978</v>
      </c>
      <c r="E72" s="77">
        <f t="shared" si="0"/>
        <v>0.99999999999999989</v>
      </c>
      <c r="F72" s="77">
        <f t="shared" si="0"/>
        <v>1</v>
      </c>
      <c r="G72" s="77">
        <f t="shared" si="0"/>
        <v>1</v>
      </c>
      <c r="H72" s="77">
        <f t="shared" si="0"/>
        <v>1</v>
      </c>
      <c r="I72" s="77">
        <f t="shared" si="0"/>
        <v>0.99999999999999989</v>
      </c>
      <c r="J72" s="77">
        <f t="shared" si="0"/>
        <v>1.0000000000000002</v>
      </c>
      <c r="K72" s="77">
        <f t="shared" si="0"/>
        <v>0.99999999999999989</v>
      </c>
      <c r="L72" s="77">
        <f t="shared" si="0"/>
        <v>0.99999999999999978</v>
      </c>
      <c r="M72" s="77">
        <f t="shared" si="0"/>
        <v>1</v>
      </c>
      <c r="N72" s="77">
        <f t="shared" si="0"/>
        <v>1</v>
      </c>
      <c r="O72" s="77">
        <f t="shared" si="0"/>
        <v>0.99999999999999978</v>
      </c>
      <c r="P72" s="77">
        <f t="shared" si="0"/>
        <v>1</v>
      </c>
      <c r="Q72" s="77">
        <f t="shared" si="0"/>
        <v>1</v>
      </c>
    </row>
    <row r="73" spans="1:17" x14ac:dyDescent="0.25">
      <c r="A73" s="132" t="s">
        <v>83</v>
      </c>
      <c r="B73" s="203">
        <f t="shared" ref="B73:Q73" si="1">IF(B$6=0,0,B$6/B$5)</f>
        <v>0</v>
      </c>
      <c r="C73" s="203">
        <f t="shared" si="1"/>
        <v>0</v>
      </c>
      <c r="D73" s="203">
        <f t="shared" si="1"/>
        <v>0</v>
      </c>
      <c r="E73" s="203">
        <f t="shared" si="1"/>
        <v>0</v>
      </c>
      <c r="F73" s="203">
        <f t="shared" si="1"/>
        <v>0</v>
      </c>
      <c r="G73" s="203">
        <f t="shared" si="1"/>
        <v>0</v>
      </c>
      <c r="H73" s="203">
        <f t="shared" si="1"/>
        <v>0</v>
      </c>
      <c r="I73" s="203">
        <f t="shared" si="1"/>
        <v>0</v>
      </c>
      <c r="J73" s="203">
        <f t="shared" si="1"/>
        <v>0</v>
      </c>
      <c r="K73" s="203">
        <f t="shared" si="1"/>
        <v>0</v>
      </c>
      <c r="L73" s="203">
        <f t="shared" si="1"/>
        <v>0</v>
      </c>
      <c r="M73" s="203">
        <f t="shared" si="1"/>
        <v>0</v>
      </c>
      <c r="N73" s="203">
        <f t="shared" si="1"/>
        <v>0</v>
      </c>
      <c r="O73" s="203">
        <f t="shared" si="1"/>
        <v>0</v>
      </c>
      <c r="P73" s="203">
        <f t="shared" si="1"/>
        <v>0</v>
      </c>
      <c r="Q73" s="203">
        <f t="shared" si="1"/>
        <v>0</v>
      </c>
    </row>
    <row r="74" spans="1:17" x14ac:dyDescent="0.25">
      <c r="A74" s="76" t="s">
        <v>82</v>
      </c>
      <c r="B74" s="202">
        <f t="shared" ref="B74:Q74" si="2">IF(B$7=0,0,B$7/B$5)</f>
        <v>0</v>
      </c>
      <c r="C74" s="202">
        <f t="shared" si="2"/>
        <v>0</v>
      </c>
      <c r="D74" s="202">
        <f t="shared" si="2"/>
        <v>0</v>
      </c>
      <c r="E74" s="202">
        <f t="shared" si="2"/>
        <v>0</v>
      </c>
      <c r="F74" s="202">
        <f t="shared" si="2"/>
        <v>0</v>
      </c>
      <c r="G74" s="202">
        <f t="shared" si="2"/>
        <v>0</v>
      </c>
      <c r="H74" s="202">
        <f t="shared" si="2"/>
        <v>0</v>
      </c>
      <c r="I74" s="202">
        <f t="shared" si="2"/>
        <v>0</v>
      </c>
      <c r="J74" s="202">
        <f t="shared" si="2"/>
        <v>0</v>
      </c>
      <c r="K74" s="202">
        <f t="shared" si="2"/>
        <v>0</v>
      </c>
      <c r="L74" s="202">
        <f t="shared" si="2"/>
        <v>0</v>
      </c>
      <c r="M74" s="202">
        <f t="shared" si="2"/>
        <v>0</v>
      </c>
      <c r="N74" s="202">
        <f t="shared" si="2"/>
        <v>0</v>
      </c>
      <c r="O74" s="202">
        <f t="shared" si="2"/>
        <v>0</v>
      </c>
      <c r="P74" s="202">
        <f t="shared" si="2"/>
        <v>0</v>
      </c>
      <c r="Q74" s="202">
        <f t="shared" si="2"/>
        <v>0</v>
      </c>
    </row>
    <row r="75" spans="1:17" x14ac:dyDescent="0.25">
      <c r="A75" s="76" t="s">
        <v>81</v>
      </c>
      <c r="B75" s="202">
        <f t="shared" ref="B75:Q75" si="3">IF(B$8=0,0,B$8/B$5)</f>
        <v>0</v>
      </c>
      <c r="C75" s="202">
        <f t="shared" si="3"/>
        <v>0</v>
      </c>
      <c r="D75" s="202">
        <f t="shared" si="3"/>
        <v>0</v>
      </c>
      <c r="E75" s="202">
        <f t="shared" si="3"/>
        <v>0</v>
      </c>
      <c r="F75" s="202">
        <f t="shared" si="3"/>
        <v>0</v>
      </c>
      <c r="G75" s="202">
        <f t="shared" si="3"/>
        <v>0</v>
      </c>
      <c r="H75" s="202">
        <f t="shared" si="3"/>
        <v>0</v>
      </c>
      <c r="I75" s="202">
        <f t="shared" si="3"/>
        <v>0</v>
      </c>
      <c r="J75" s="202">
        <f t="shared" si="3"/>
        <v>0</v>
      </c>
      <c r="K75" s="202">
        <f t="shared" si="3"/>
        <v>0</v>
      </c>
      <c r="L75" s="202">
        <f t="shared" si="3"/>
        <v>0</v>
      </c>
      <c r="M75" s="202">
        <f t="shared" si="3"/>
        <v>0</v>
      </c>
      <c r="N75" s="202">
        <f t="shared" si="3"/>
        <v>0</v>
      </c>
      <c r="O75" s="202">
        <f t="shared" si="3"/>
        <v>0</v>
      </c>
      <c r="P75" s="202">
        <f t="shared" si="3"/>
        <v>0</v>
      </c>
      <c r="Q75" s="202">
        <f t="shared" si="3"/>
        <v>0</v>
      </c>
    </row>
    <row r="76" spans="1:17" x14ac:dyDescent="0.25">
      <c r="A76" s="76" t="s">
        <v>80</v>
      </c>
      <c r="B76" s="202">
        <f t="shared" ref="B76:Q76" si="4">IF(B$9=0,0,B$9/B$5)</f>
        <v>0</v>
      </c>
      <c r="C76" s="202">
        <f t="shared" si="4"/>
        <v>0</v>
      </c>
      <c r="D76" s="202">
        <f t="shared" si="4"/>
        <v>0</v>
      </c>
      <c r="E76" s="202">
        <f t="shared" si="4"/>
        <v>0</v>
      </c>
      <c r="F76" s="202">
        <f t="shared" si="4"/>
        <v>0</v>
      </c>
      <c r="G76" s="202">
        <f t="shared" si="4"/>
        <v>0</v>
      </c>
      <c r="H76" s="202">
        <f t="shared" si="4"/>
        <v>0</v>
      </c>
      <c r="I76" s="202">
        <f t="shared" si="4"/>
        <v>0</v>
      </c>
      <c r="J76" s="202">
        <f t="shared" si="4"/>
        <v>0</v>
      </c>
      <c r="K76" s="202">
        <f t="shared" si="4"/>
        <v>0</v>
      </c>
      <c r="L76" s="202">
        <f t="shared" si="4"/>
        <v>0</v>
      </c>
      <c r="M76" s="202">
        <f t="shared" si="4"/>
        <v>0</v>
      </c>
      <c r="N76" s="202">
        <f t="shared" si="4"/>
        <v>0</v>
      </c>
      <c r="O76" s="202">
        <f t="shared" si="4"/>
        <v>0</v>
      </c>
      <c r="P76" s="202">
        <f t="shared" si="4"/>
        <v>0</v>
      </c>
      <c r="Q76" s="202">
        <f t="shared" si="4"/>
        <v>0</v>
      </c>
    </row>
    <row r="77" spans="1:17" x14ac:dyDescent="0.25">
      <c r="A77" s="129" t="s">
        <v>79</v>
      </c>
      <c r="B77" s="201">
        <f t="shared" ref="B77:Q77" si="5">IF(B$10=0,0,B$10/B$5)</f>
        <v>7.0354564854589905E-3</v>
      </c>
      <c r="C77" s="201">
        <f t="shared" si="5"/>
        <v>7.4631679867731204E-3</v>
      </c>
      <c r="D77" s="201">
        <f t="shared" si="5"/>
        <v>7.4886388764677557E-3</v>
      </c>
      <c r="E77" s="201">
        <f t="shared" si="5"/>
        <v>6.3467025835802302E-3</v>
      </c>
      <c r="F77" s="201">
        <f t="shared" si="5"/>
        <v>6.0076337214544457E-3</v>
      </c>
      <c r="G77" s="201">
        <f t="shared" si="5"/>
        <v>6.6613987085107967E-3</v>
      </c>
      <c r="H77" s="201">
        <f t="shared" si="5"/>
        <v>6.5847570210714875E-3</v>
      </c>
      <c r="I77" s="201">
        <f t="shared" si="5"/>
        <v>6.2886271554220734E-3</v>
      </c>
      <c r="J77" s="201">
        <f t="shared" si="5"/>
        <v>7.3847548565693045E-3</v>
      </c>
      <c r="K77" s="201">
        <f t="shared" si="5"/>
        <v>7.2294901043936819E-3</v>
      </c>
      <c r="L77" s="201">
        <f t="shared" si="5"/>
        <v>7.1909879063878348E-3</v>
      </c>
      <c r="M77" s="201">
        <f t="shared" si="5"/>
        <v>8.2635132654943679E-3</v>
      </c>
      <c r="N77" s="201">
        <f t="shared" si="5"/>
        <v>7.7910414136922431E-3</v>
      </c>
      <c r="O77" s="201">
        <f t="shared" si="5"/>
        <v>8.1994371750575955E-3</v>
      </c>
      <c r="P77" s="201">
        <f t="shared" si="5"/>
        <v>8.0549061382923139E-3</v>
      </c>
      <c r="Q77" s="201">
        <f t="shared" si="5"/>
        <v>8.6486864095883399E-3</v>
      </c>
    </row>
    <row r="78" spans="1:17" x14ac:dyDescent="0.25">
      <c r="A78" s="127" t="s">
        <v>324</v>
      </c>
      <c r="B78" s="200">
        <f t="shared" ref="B78:Q78" si="6">IF(B$15=0,0,B$15/B$5)</f>
        <v>0.40257554503073723</v>
      </c>
      <c r="C78" s="200">
        <f t="shared" si="6"/>
        <v>0.37699335506835047</v>
      </c>
      <c r="D78" s="200">
        <f t="shared" si="6"/>
        <v>0.36960324670943923</v>
      </c>
      <c r="E78" s="200">
        <f t="shared" si="6"/>
        <v>0.42958690226370577</v>
      </c>
      <c r="F78" s="200">
        <f t="shared" si="6"/>
        <v>0.43746843023767323</v>
      </c>
      <c r="G78" s="200">
        <f t="shared" si="6"/>
        <v>0.40865522972730989</v>
      </c>
      <c r="H78" s="200">
        <f t="shared" si="6"/>
        <v>0.4075597872803115</v>
      </c>
      <c r="I78" s="200">
        <f t="shared" si="6"/>
        <v>0.41592187785567486</v>
      </c>
      <c r="J78" s="200">
        <f t="shared" si="6"/>
        <v>0.38491557293155293</v>
      </c>
      <c r="K78" s="200">
        <f t="shared" si="6"/>
        <v>0.36663425253413801</v>
      </c>
      <c r="L78" s="200">
        <f t="shared" si="6"/>
        <v>0.3637820884400349</v>
      </c>
      <c r="M78" s="200">
        <f t="shared" si="6"/>
        <v>0.34711795926262562</v>
      </c>
      <c r="N78" s="200">
        <f t="shared" si="6"/>
        <v>0.38223622030692178</v>
      </c>
      <c r="O78" s="200">
        <f t="shared" si="6"/>
        <v>0.41227627906146874</v>
      </c>
      <c r="P78" s="200">
        <f t="shared" si="6"/>
        <v>0.36678604592396924</v>
      </c>
      <c r="Q78" s="200">
        <f t="shared" si="6"/>
        <v>0.34863562167188511</v>
      </c>
    </row>
    <row r="79" spans="1:17" x14ac:dyDescent="0.25">
      <c r="A79" s="127" t="s">
        <v>323</v>
      </c>
      <c r="B79" s="200">
        <f t="shared" ref="B79:Q79" si="7">IF(B$26=0,0,B$26/B$5)</f>
        <v>0.44261790707803472</v>
      </c>
      <c r="C79" s="200">
        <f t="shared" si="7"/>
        <v>0.45942497871457738</v>
      </c>
      <c r="D79" s="200">
        <f t="shared" si="7"/>
        <v>0.46318281270433692</v>
      </c>
      <c r="E79" s="200">
        <f t="shared" si="7"/>
        <v>0.43382326502179835</v>
      </c>
      <c r="F79" s="200">
        <f t="shared" si="7"/>
        <v>0.45090179269742642</v>
      </c>
      <c r="G79" s="200">
        <f t="shared" si="7"/>
        <v>0.47208026477886561</v>
      </c>
      <c r="H79" s="200">
        <f t="shared" si="7"/>
        <v>0.47456897153718375</v>
      </c>
      <c r="I79" s="200">
        <f t="shared" si="7"/>
        <v>0.46874809937394896</v>
      </c>
      <c r="J79" s="200">
        <f t="shared" si="7"/>
        <v>0.5015501750773288</v>
      </c>
      <c r="K79" s="200">
        <f t="shared" si="7"/>
        <v>0.51818505324087916</v>
      </c>
      <c r="L79" s="200">
        <f t="shared" si="7"/>
        <v>0.52223458408221435</v>
      </c>
      <c r="M79" s="200">
        <f t="shared" si="7"/>
        <v>0.53022685210990472</v>
      </c>
      <c r="N79" s="200">
        <f t="shared" si="7"/>
        <v>0.49483808984624028</v>
      </c>
      <c r="O79" s="200">
        <f t="shared" si="7"/>
        <v>0.46081511435585337</v>
      </c>
      <c r="P79" s="200">
        <f t="shared" si="7"/>
        <v>0.50924202066311908</v>
      </c>
      <c r="Q79" s="200">
        <f t="shared" si="7"/>
        <v>0.52334993815332398</v>
      </c>
    </row>
    <row r="80" spans="1:17" x14ac:dyDescent="0.25">
      <c r="A80" s="142" t="s">
        <v>332</v>
      </c>
      <c r="B80" s="199">
        <f t="shared" ref="B80:Q80" si="8">IF(B$27=0,0,B$27/B$5)</f>
        <v>0.44261790707803472</v>
      </c>
      <c r="C80" s="199">
        <f t="shared" si="8"/>
        <v>0.45942497871457738</v>
      </c>
      <c r="D80" s="199">
        <f t="shared" si="8"/>
        <v>0.46318281270433692</v>
      </c>
      <c r="E80" s="199">
        <f t="shared" si="8"/>
        <v>0.43382326502179835</v>
      </c>
      <c r="F80" s="199">
        <f t="shared" si="8"/>
        <v>0.45090179269742642</v>
      </c>
      <c r="G80" s="199">
        <f t="shared" si="8"/>
        <v>0.47208026477886561</v>
      </c>
      <c r="H80" s="199">
        <f t="shared" si="8"/>
        <v>0.47456897153718375</v>
      </c>
      <c r="I80" s="199">
        <f t="shared" si="8"/>
        <v>0.46874809937394896</v>
      </c>
      <c r="J80" s="199">
        <f t="shared" si="8"/>
        <v>0.5015501750773288</v>
      </c>
      <c r="K80" s="199">
        <f t="shared" si="8"/>
        <v>0.51818505324087916</v>
      </c>
      <c r="L80" s="199">
        <f t="shared" si="8"/>
        <v>0.52223458408221435</v>
      </c>
      <c r="M80" s="199">
        <f t="shared" si="8"/>
        <v>0.53022685210990472</v>
      </c>
      <c r="N80" s="199">
        <f t="shared" si="8"/>
        <v>0.49483808984624028</v>
      </c>
      <c r="O80" s="199">
        <f t="shared" si="8"/>
        <v>0.46081511435585337</v>
      </c>
      <c r="P80" s="199">
        <f t="shared" si="8"/>
        <v>0.50924202066311908</v>
      </c>
      <c r="Q80" s="199">
        <f t="shared" si="8"/>
        <v>0.52334993815332398</v>
      </c>
    </row>
    <row r="81" spans="1:17" x14ac:dyDescent="0.25">
      <c r="A81" s="142" t="s">
        <v>331</v>
      </c>
      <c r="B81" s="199">
        <f t="shared" ref="B81:Q81" si="9">IF(B$33=0,0,B$33/B$5)</f>
        <v>0</v>
      </c>
      <c r="C81" s="199">
        <f t="shared" si="9"/>
        <v>0</v>
      </c>
      <c r="D81" s="199">
        <f t="shared" si="9"/>
        <v>0</v>
      </c>
      <c r="E81" s="199">
        <f t="shared" si="9"/>
        <v>0</v>
      </c>
      <c r="F81" s="199">
        <f t="shared" si="9"/>
        <v>0</v>
      </c>
      <c r="G81" s="199">
        <f t="shared" si="9"/>
        <v>0</v>
      </c>
      <c r="H81" s="199">
        <f t="shared" si="9"/>
        <v>0</v>
      </c>
      <c r="I81" s="199">
        <f t="shared" si="9"/>
        <v>0</v>
      </c>
      <c r="J81" s="199">
        <f t="shared" si="9"/>
        <v>0</v>
      </c>
      <c r="K81" s="199">
        <f t="shared" si="9"/>
        <v>0</v>
      </c>
      <c r="L81" s="199">
        <f t="shared" si="9"/>
        <v>0</v>
      </c>
      <c r="M81" s="199">
        <f t="shared" si="9"/>
        <v>0</v>
      </c>
      <c r="N81" s="199">
        <f t="shared" si="9"/>
        <v>0</v>
      </c>
      <c r="O81" s="199">
        <f t="shared" si="9"/>
        <v>0</v>
      </c>
      <c r="P81" s="199">
        <f t="shared" si="9"/>
        <v>0</v>
      </c>
      <c r="Q81" s="199">
        <f t="shared" si="9"/>
        <v>0</v>
      </c>
    </row>
    <row r="82" spans="1:17" x14ac:dyDescent="0.25">
      <c r="A82" s="127" t="s">
        <v>322</v>
      </c>
      <c r="B82" s="200">
        <f t="shared" ref="B82:Q82" si="10">IF(B$34=0,0,B$34/B$5)</f>
        <v>7.2686679355715267E-2</v>
      </c>
      <c r="C82" s="200">
        <f t="shared" si="10"/>
        <v>7.4277504016948326E-2</v>
      </c>
      <c r="D82" s="200">
        <f t="shared" si="10"/>
        <v>7.4312828864947014E-2</v>
      </c>
      <c r="E82" s="200">
        <f t="shared" si="10"/>
        <v>7.643090316823091E-2</v>
      </c>
      <c r="F82" s="200">
        <f t="shared" si="10"/>
        <v>7.9394521361894441E-2</v>
      </c>
      <c r="G82" s="200">
        <f t="shared" si="10"/>
        <v>8.1734912406319998E-2</v>
      </c>
      <c r="H82" s="200">
        <f t="shared" si="10"/>
        <v>8.2190778443801835E-2</v>
      </c>
      <c r="I82" s="200">
        <f t="shared" si="10"/>
        <v>8.1547272991610811E-2</v>
      </c>
      <c r="J82" s="200">
        <f t="shared" si="10"/>
        <v>8.0114664575070133E-2</v>
      </c>
      <c r="K82" s="200">
        <f t="shared" si="10"/>
        <v>8.1361168147011997E-2</v>
      </c>
      <c r="L82" s="200">
        <f t="shared" si="10"/>
        <v>8.1370601266327253E-2</v>
      </c>
      <c r="M82" s="200">
        <f t="shared" si="10"/>
        <v>8.2988893406378827E-2</v>
      </c>
      <c r="N82" s="200">
        <f t="shared" si="10"/>
        <v>8.2855215379439393E-2</v>
      </c>
      <c r="O82" s="200">
        <f t="shared" si="10"/>
        <v>8.4892719472890232E-2</v>
      </c>
      <c r="P82" s="200">
        <f t="shared" si="10"/>
        <v>8.1905808242012629E-2</v>
      </c>
      <c r="Q82" s="200">
        <f t="shared" si="10"/>
        <v>8.2418319128141765E-2</v>
      </c>
    </row>
    <row r="83" spans="1:17" x14ac:dyDescent="0.25">
      <c r="A83" s="142" t="s">
        <v>330</v>
      </c>
      <c r="B83" s="199">
        <f t="shared" ref="B83:Q83" si="11">IF(B$35=0,0,B$35/B$5)</f>
        <v>3.3693433223139099E-2</v>
      </c>
      <c r="C83" s="199">
        <f t="shared" si="11"/>
        <v>3.4141919492464909E-2</v>
      </c>
      <c r="D83" s="199">
        <f t="shared" si="11"/>
        <v>3.4326256106508211E-2</v>
      </c>
      <c r="E83" s="199">
        <f t="shared" si="11"/>
        <v>3.5620538388427866E-2</v>
      </c>
      <c r="F83" s="199">
        <f t="shared" si="11"/>
        <v>3.9099596929194652E-2</v>
      </c>
      <c r="G83" s="199">
        <f t="shared" si="11"/>
        <v>4.0565588972029928E-2</v>
      </c>
      <c r="H83" s="199">
        <f t="shared" si="11"/>
        <v>4.0867577096673907E-2</v>
      </c>
      <c r="I83" s="199">
        <f t="shared" si="11"/>
        <v>4.0618792011301148E-2</v>
      </c>
      <c r="J83" s="199">
        <f t="shared" si="11"/>
        <v>4.0813208026644954E-2</v>
      </c>
      <c r="K83" s="199">
        <f t="shared" si="11"/>
        <v>4.3333255217820874E-2</v>
      </c>
      <c r="L83" s="199">
        <f t="shared" si="11"/>
        <v>4.3461959261256615E-2</v>
      </c>
      <c r="M83" s="199">
        <f t="shared" si="11"/>
        <v>4.586519203952804E-2</v>
      </c>
      <c r="N83" s="199">
        <f t="shared" si="11"/>
        <v>4.477715339460888E-2</v>
      </c>
      <c r="O83" s="199">
        <f t="shared" si="11"/>
        <v>4.7207180574353205E-2</v>
      </c>
      <c r="P83" s="199">
        <f t="shared" si="11"/>
        <v>4.6788059130730607E-2</v>
      </c>
      <c r="Q83" s="199">
        <f t="shared" si="11"/>
        <v>5.0058736940382008E-2</v>
      </c>
    </row>
    <row r="84" spans="1:17" x14ac:dyDescent="0.25">
      <c r="A84" s="142" t="s">
        <v>329</v>
      </c>
      <c r="B84" s="199">
        <f t="shared" ref="B84:Q84" si="12">IF(B$41=0,0,B$41/B$5)</f>
        <v>3.8993246132576161E-2</v>
      </c>
      <c r="C84" s="199">
        <f t="shared" si="12"/>
        <v>4.0135584524483424E-2</v>
      </c>
      <c r="D84" s="199">
        <f t="shared" si="12"/>
        <v>3.9986572758438803E-2</v>
      </c>
      <c r="E84" s="199">
        <f t="shared" si="12"/>
        <v>4.0810364779803043E-2</v>
      </c>
      <c r="F84" s="199">
        <f t="shared" si="12"/>
        <v>4.0294924432699802E-2</v>
      </c>
      <c r="G84" s="199">
        <f t="shared" si="12"/>
        <v>4.1169323434290077E-2</v>
      </c>
      <c r="H84" s="199">
        <f t="shared" si="12"/>
        <v>4.1323201347127927E-2</v>
      </c>
      <c r="I84" s="199">
        <f t="shared" si="12"/>
        <v>4.0928480980309663E-2</v>
      </c>
      <c r="J84" s="199">
        <f t="shared" si="12"/>
        <v>3.9301456548425172E-2</v>
      </c>
      <c r="K84" s="199">
        <f t="shared" si="12"/>
        <v>3.8027912929191124E-2</v>
      </c>
      <c r="L84" s="199">
        <f t="shared" si="12"/>
        <v>3.7908642005070624E-2</v>
      </c>
      <c r="M84" s="199">
        <f t="shared" si="12"/>
        <v>3.7123701366850788E-2</v>
      </c>
      <c r="N84" s="199">
        <f t="shared" si="12"/>
        <v>3.8078061984830526E-2</v>
      </c>
      <c r="O84" s="199">
        <f t="shared" si="12"/>
        <v>3.7685538898537034E-2</v>
      </c>
      <c r="P84" s="199">
        <f t="shared" si="12"/>
        <v>3.5117749111282022E-2</v>
      </c>
      <c r="Q84" s="199">
        <f t="shared" si="12"/>
        <v>3.235958218775975E-2</v>
      </c>
    </row>
    <row r="85" spans="1:17" x14ac:dyDescent="0.25">
      <c r="A85" s="142" t="s">
        <v>328</v>
      </c>
      <c r="B85" s="199">
        <f t="shared" ref="B85:Q85" si="13">IF(B$52=0,0,B$52/B$5)</f>
        <v>0</v>
      </c>
      <c r="C85" s="199">
        <f t="shared" si="13"/>
        <v>0</v>
      </c>
      <c r="D85" s="199">
        <f t="shared" si="13"/>
        <v>0</v>
      </c>
      <c r="E85" s="199">
        <f t="shared" si="13"/>
        <v>0</v>
      </c>
      <c r="F85" s="199">
        <f t="shared" si="13"/>
        <v>0</v>
      </c>
      <c r="G85" s="199">
        <f t="shared" si="13"/>
        <v>0</v>
      </c>
      <c r="H85" s="199">
        <f t="shared" si="13"/>
        <v>0</v>
      </c>
      <c r="I85" s="199">
        <f t="shared" si="13"/>
        <v>0</v>
      </c>
      <c r="J85" s="199">
        <f t="shared" si="13"/>
        <v>0</v>
      </c>
      <c r="K85" s="199">
        <f t="shared" si="13"/>
        <v>0</v>
      </c>
      <c r="L85" s="199">
        <f t="shared" si="13"/>
        <v>0</v>
      </c>
      <c r="M85" s="199">
        <f t="shared" si="13"/>
        <v>0</v>
      </c>
      <c r="N85" s="199">
        <f t="shared" si="13"/>
        <v>0</v>
      </c>
      <c r="O85" s="199">
        <f t="shared" si="13"/>
        <v>0</v>
      </c>
      <c r="P85" s="199">
        <f t="shared" si="13"/>
        <v>0</v>
      </c>
      <c r="Q85" s="199">
        <f t="shared" si="13"/>
        <v>0</v>
      </c>
    </row>
    <row r="86" spans="1:17" x14ac:dyDescent="0.25">
      <c r="A86" s="127" t="s">
        <v>321</v>
      </c>
      <c r="B86" s="200">
        <f t="shared" ref="B86:Q86" si="14">IF(B$53=0,0,B$53/B$5)</f>
        <v>9.8106708596540464E-3</v>
      </c>
      <c r="C86" s="200">
        <f t="shared" si="14"/>
        <v>9.9211232497699864E-3</v>
      </c>
      <c r="D86" s="200">
        <f t="shared" si="14"/>
        <v>9.8755948273468921E-3</v>
      </c>
      <c r="E86" s="200">
        <f t="shared" si="14"/>
        <v>1.0107325215125704E-2</v>
      </c>
      <c r="F86" s="200">
        <f t="shared" si="14"/>
        <v>1.0712083312856224E-2</v>
      </c>
      <c r="G86" s="200">
        <f t="shared" si="14"/>
        <v>1.1124242722694308E-2</v>
      </c>
      <c r="H86" s="200">
        <f t="shared" si="14"/>
        <v>1.12211217600787E-2</v>
      </c>
      <c r="I86" s="200">
        <f t="shared" si="14"/>
        <v>1.106444291682333E-2</v>
      </c>
      <c r="J86" s="200">
        <f t="shared" si="14"/>
        <v>1.0710713994871938E-2</v>
      </c>
      <c r="K86" s="200">
        <f t="shared" si="14"/>
        <v>1.0945768322072511E-2</v>
      </c>
      <c r="L86" s="200">
        <f t="shared" si="14"/>
        <v>1.0826952625258108E-2</v>
      </c>
      <c r="M86" s="200">
        <f t="shared" si="14"/>
        <v>1.139693996077254E-2</v>
      </c>
      <c r="N86" s="200">
        <f t="shared" si="14"/>
        <v>1.1142429264631428E-2</v>
      </c>
      <c r="O86" s="200">
        <f t="shared" si="14"/>
        <v>1.1250787017554194E-2</v>
      </c>
      <c r="P86" s="200">
        <f t="shared" si="14"/>
        <v>1.1073425255549149E-2</v>
      </c>
      <c r="Q86" s="200">
        <f t="shared" si="14"/>
        <v>1.1488777496947876E-2</v>
      </c>
    </row>
    <row r="87" spans="1:17" x14ac:dyDescent="0.25">
      <c r="A87" s="142" t="s">
        <v>327</v>
      </c>
      <c r="B87" s="199">
        <f t="shared" ref="B87:Q87" si="15">IF(B$54=0,0,B$54/B$5)</f>
        <v>6.5836435935098117E-3</v>
      </c>
      <c r="C87" s="199">
        <f t="shared" si="15"/>
        <v>6.599557633950667E-3</v>
      </c>
      <c r="D87" s="199">
        <f t="shared" si="15"/>
        <v>6.5663612197519577E-3</v>
      </c>
      <c r="E87" s="199">
        <f t="shared" si="15"/>
        <v>6.7299157161075209E-3</v>
      </c>
      <c r="F87" s="199">
        <f t="shared" si="15"/>
        <v>7.3773309460121025E-3</v>
      </c>
      <c r="G87" s="199">
        <f t="shared" si="15"/>
        <v>7.717126300546163E-3</v>
      </c>
      <c r="H87" s="199">
        <f t="shared" si="15"/>
        <v>7.8012706141094915E-3</v>
      </c>
      <c r="I87" s="199">
        <f t="shared" si="15"/>
        <v>7.6772582839701158E-3</v>
      </c>
      <c r="J87" s="199">
        <f t="shared" si="15"/>
        <v>7.4581796598298545E-3</v>
      </c>
      <c r="K87" s="199">
        <f t="shared" si="15"/>
        <v>7.7986307003463486E-3</v>
      </c>
      <c r="L87" s="199">
        <f t="shared" si="15"/>
        <v>7.6896857007005383E-3</v>
      </c>
      <c r="M87" s="199">
        <f t="shared" si="15"/>
        <v>8.3246336407572993E-3</v>
      </c>
      <c r="N87" s="199">
        <f t="shared" si="15"/>
        <v>7.9911413762316624E-3</v>
      </c>
      <c r="O87" s="199">
        <f t="shared" si="15"/>
        <v>8.1319837983649217E-3</v>
      </c>
      <c r="P87" s="199">
        <f t="shared" si="15"/>
        <v>8.1671287773740862E-3</v>
      </c>
      <c r="Q87" s="199">
        <f t="shared" si="15"/>
        <v>8.8107431089953434E-3</v>
      </c>
    </row>
    <row r="88" spans="1:17" x14ac:dyDescent="0.25">
      <c r="A88" s="142" t="s">
        <v>326</v>
      </c>
      <c r="B88" s="199">
        <f t="shared" ref="B88:Q88" si="16">IF(B$55=0,0,B$55/B$5)</f>
        <v>3.2270272661442346E-3</v>
      </c>
      <c r="C88" s="199">
        <f t="shared" si="16"/>
        <v>3.321565615819319E-3</v>
      </c>
      <c r="D88" s="199">
        <f t="shared" si="16"/>
        <v>3.3092336075949357E-3</v>
      </c>
      <c r="E88" s="199">
        <f t="shared" si="16"/>
        <v>3.3774094990181823E-3</v>
      </c>
      <c r="F88" s="199">
        <f t="shared" si="16"/>
        <v>3.3347523668441213E-3</v>
      </c>
      <c r="G88" s="199">
        <f t="shared" si="16"/>
        <v>3.4071164221481445E-3</v>
      </c>
      <c r="H88" s="199">
        <f t="shared" si="16"/>
        <v>3.4198511459692074E-3</v>
      </c>
      <c r="I88" s="199">
        <f t="shared" si="16"/>
        <v>3.3871846328532144E-3</v>
      </c>
      <c r="J88" s="199">
        <f t="shared" si="16"/>
        <v>3.252534335042084E-3</v>
      </c>
      <c r="K88" s="199">
        <f t="shared" si="16"/>
        <v>3.1471376217261618E-3</v>
      </c>
      <c r="L88" s="199">
        <f t="shared" si="16"/>
        <v>3.1372669245575695E-3</v>
      </c>
      <c r="M88" s="199">
        <f t="shared" si="16"/>
        <v>3.0723063200152382E-3</v>
      </c>
      <c r="N88" s="199">
        <f t="shared" si="16"/>
        <v>3.151287888399767E-3</v>
      </c>
      <c r="O88" s="199">
        <f t="shared" si="16"/>
        <v>3.1188032191892729E-3</v>
      </c>
      <c r="P88" s="199">
        <f t="shared" si="16"/>
        <v>2.9062964781750643E-3</v>
      </c>
      <c r="Q88" s="199">
        <f t="shared" si="16"/>
        <v>2.6780343879525318E-3</v>
      </c>
    </row>
    <row r="89" spans="1:17" x14ac:dyDescent="0.25">
      <c r="A89" s="142" t="s">
        <v>325</v>
      </c>
      <c r="B89" s="199">
        <f t="shared" ref="B89:Q89" si="17">IF(B$66=0,0,B$66/B$5)</f>
        <v>0</v>
      </c>
      <c r="C89" s="199">
        <f t="shared" si="17"/>
        <v>0</v>
      </c>
      <c r="D89" s="199">
        <f t="shared" si="17"/>
        <v>0</v>
      </c>
      <c r="E89" s="199">
        <f t="shared" si="17"/>
        <v>0</v>
      </c>
      <c r="F89" s="199">
        <f t="shared" si="17"/>
        <v>0</v>
      </c>
      <c r="G89" s="199">
        <f t="shared" si="17"/>
        <v>0</v>
      </c>
      <c r="H89" s="199">
        <f t="shared" si="17"/>
        <v>0</v>
      </c>
      <c r="I89" s="199">
        <f t="shared" si="17"/>
        <v>0</v>
      </c>
      <c r="J89" s="199">
        <f t="shared" si="17"/>
        <v>0</v>
      </c>
      <c r="K89" s="199">
        <f t="shared" si="17"/>
        <v>0</v>
      </c>
      <c r="L89" s="199">
        <f t="shared" si="17"/>
        <v>0</v>
      </c>
      <c r="M89" s="199">
        <f t="shared" si="17"/>
        <v>0</v>
      </c>
      <c r="N89" s="199">
        <f t="shared" si="17"/>
        <v>0</v>
      </c>
      <c r="O89" s="199">
        <f t="shared" si="17"/>
        <v>0</v>
      </c>
      <c r="P89" s="199">
        <f t="shared" si="17"/>
        <v>0</v>
      </c>
      <c r="Q89" s="199">
        <f t="shared" si="17"/>
        <v>0</v>
      </c>
    </row>
    <row r="90" spans="1:17" x14ac:dyDescent="0.25">
      <c r="A90" s="127" t="s">
        <v>320</v>
      </c>
      <c r="B90" s="200">
        <f t="shared" ref="B90:Q90" si="18">IF(B$67=0,0,B$67/B$5)</f>
        <v>6.5273741190399512E-2</v>
      </c>
      <c r="C90" s="200">
        <f t="shared" si="18"/>
        <v>7.1919870963580657E-2</v>
      </c>
      <c r="D90" s="200">
        <f t="shared" si="18"/>
        <v>7.5536878017461978E-2</v>
      </c>
      <c r="E90" s="200">
        <f t="shared" si="18"/>
        <v>4.3704901747559019E-2</v>
      </c>
      <c r="F90" s="200">
        <f t="shared" si="18"/>
        <v>1.5515538668695225E-2</v>
      </c>
      <c r="G90" s="200">
        <f t="shared" si="18"/>
        <v>1.9743951656299434E-2</v>
      </c>
      <c r="H90" s="200">
        <f t="shared" si="18"/>
        <v>1.7874583957552755E-2</v>
      </c>
      <c r="I90" s="200">
        <f t="shared" si="18"/>
        <v>1.642967970651979E-2</v>
      </c>
      <c r="J90" s="200">
        <f t="shared" si="18"/>
        <v>1.5324118564606823E-2</v>
      </c>
      <c r="K90" s="200">
        <f t="shared" si="18"/>
        <v>1.56442676515046E-2</v>
      </c>
      <c r="L90" s="200">
        <f t="shared" si="18"/>
        <v>1.4594785679777398E-2</v>
      </c>
      <c r="M90" s="200">
        <f t="shared" si="18"/>
        <v>2.0005841994823994E-2</v>
      </c>
      <c r="N90" s="200">
        <f t="shared" si="18"/>
        <v>2.113700378907488E-2</v>
      </c>
      <c r="O90" s="200">
        <f t="shared" si="18"/>
        <v>2.256566291717579E-2</v>
      </c>
      <c r="P90" s="200">
        <f t="shared" si="18"/>
        <v>2.2937793777057503E-2</v>
      </c>
      <c r="Q90" s="200">
        <f t="shared" si="18"/>
        <v>2.5458657140113014E-2</v>
      </c>
    </row>
    <row r="91" spans="1:17" x14ac:dyDescent="0.25">
      <c r="A91" s="72" t="s">
        <v>319</v>
      </c>
      <c r="B91" s="71">
        <f t="shared" ref="B91:Q91" si="19">IF(B$68=0,0,B$68/B$5)</f>
        <v>0</v>
      </c>
      <c r="C91" s="71">
        <f t="shared" si="19"/>
        <v>0</v>
      </c>
      <c r="D91" s="71">
        <f t="shared" si="19"/>
        <v>0</v>
      </c>
      <c r="E91" s="71">
        <f t="shared" si="19"/>
        <v>0</v>
      </c>
      <c r="F91" s="71">
        <f t="shared" si="19"/>
        <v>0</v>
      </c>
      <c r="G91" s="71">
        <f t="shared" si="19"/>
        <v>0</v>
      </c>
      <c r="H91" s="71">
        <f t="shared" si="19"/>
        <v>0</v>
      </c>
      <c r="I91" s="71">
        <f t="shared" si="19"/>
        <v>0</v>
      </c>
      <c r="J91" s="71">
        <f t="shared" si="19"/>
        <v>0</v>
      </c>
      <c r="K91" s="71">
        <f t="shared" si="19"/>
        <v>0</v>
      </c>
      <c r="L91" s="71">
        <f t="shared" si="19"/>
        <v>0</v>
      </c>
      <c r="M91" s="71">
        <f t="shared" si="19"/>
        <v>0</v>
      </c>
      <c r="N91" s="71">
        <f t="shared" si="19"/>
        <v>0</v>
      </c>
      <c r="O91" s="71">
        <f t="shared" si="19"/>
        <v>0</v>
      </c>
      <c r="P91" s="71">
        <f t="shared" si="19"/>
        <v>0</v>
      </c>
      <c r="Q91" s="71">
        <f t="shared" si="19"/>
        <v>0</v>
      </c>
    </row>
    <row r="93" spans="1:17" ht="12.75" x14ac:dyDescent="0.25">
      <c r="A93" s="266" t="s">
        <v>133</v>
      </c>
      <c r="B93" s="197"/>
      <c r="C93" s="197"/>
      <c r="D93" s="197"/>
      <c r="E93" s="197"/>
      <c r="F93" s="197"/>
      <c r="G93" s="197"/>
      <c r="H93" s="197"/>
      <c r="I93" s="197"/>
      <c r="J93" s="197"/>
      <c r="K93" s="197"/>
      <c r="L93" s="197"/>
      <c r="M93" s="197"/>
      <c r="N93" s="197"/>
      <c r="O93" s="197"/>
      <c r="P93" s="197"/>
      <c r="Q93" s="197"/>
    </row>
    <row r="95" spans="1:17" x14ac:dyDescent="0.25">
      <c r="A95" s="78" t="s">
        <v>3</v>
      </c>
      <c r="B95" s="230">
        <f>IF(B$5=0,0,B$5/OIS_fec!B$5)</f>
        <v>2.2246684880269538</v>
      </c>
      <c r="C95" s="230">
        <f>IF(C$5=0,0,C$5/OIS_fec!C$5)</f>
        <v>2.1910103721775851</v>
      </c>
      <c r="D95" s="230">
        <f>IF(D$5=0,0,D$5/OIS_fec!D$5)</f>
        <v>2.1803510911205208</v>
      </c>
      <c r="E95" s="230">
        <f>IF(E$5=0,0,E$5/OIS_fec!E$5)</f>
        <v>2.2525518070055566</v>
      </c>
      <c r="F95" s="230">
        <f>IF(F$5=0,0,F$5/OIS_fec!F$5)</f>
        <v>2.1460244731231124</v>
      </c>
      <c r="G95" s="230">
        <f>IF(G$5=0,0,G$5/OIS_fec!G$5)</f>
        <v>2.0374354246453334</v>
      </c>
      <c r="H95" s="230">
        <f>IF(H$5=0,0,H$5/OIS_fec!H$5)</f>
        <v>2.0208021040624602</v>
      </c>
      <c r="I95" s="230">
        <f>IF(I$5=0,0,I$5/OIS_fec!I$5)</f>
        <v>2.058024885666403</v>
      </c>
      <c r="J95" s="230">
        <f>IF(J$5=0,0,J$5/OIS_fec!J$5)</f>
        <v>2.0631722562112462</v>
      </c>
      <c r="K95" s="230">
        <f>IF(K$5=0,0,K$5/OIS_fec!K$5)</f>
        <v>1.9850521549236251</v>
      </c>
      <c r="L95" s="230">
        <f>IF(L$5=0,0,L$5/OIS_fec!L$5)</f>
        <v>2.0143094267360877</v>
      </c>
      <c r="M95" s="230">
        <f>IF(M$5=0,0,M$5/OIS_fec!M$5)</f>
        <v>1.8430651076570708</v>
      </c>
      <c r="N95" s="230">
        <f>IF(N$5=0,0,N$5/OIS_fec!N$5)</f>
        <v>1.924783515468941</v>
      </c>
      <c r="O95" s="230">
        <f>IF(O$5=0,0,O$5/OIS_fec!O$5)</f>
        <v>1.881656970702966</v>
      </c>
      <c r="P95" s="230">
        <f>IF(P$5=0,0,P$5/OIS_fec!P$5)</f>
        <v>1.8819011920120809</v>
      </c>
      <c r="Q95" s="230">
        <f>IF(Q$5=0,0,Q$5/OIS_fec!Q$5)</f>
        <v>1.7459595276178936</v>
      </c>
    </row>
    <row r="96" spans="1:17" x14ac:dyDescent="0.25">
      <c r="A96" s="132" t="s">
        <v>83</v>
      </c>
      <c r="B96" s="275">
        <f>IF(B$6=0,0,B$6/OIS_fec!B$6)</f>
        <v>0</v>
      </c>
      <c r="C96" s="275">
        <f>IF(C$6=0,0,C$6/OIS_fec!C$6)</f>
        <v>0</v>
      </c>
      <c r="D96" s="275">
        <f>IF(D$6=0,0,D$6/OIS_fec!D$6)</f>
        <v>0</v>
      </c>
      <c r="E96" s="275">
        <f>IF(E$6=0,0,E$6/OIS_fec!E$6)</f>
        <v>0</v>
      </c>
      <c r="F96" s="275">
        <f>IF(F$6=0,0,F$6/OIS_fec!F$6)</f>
        <v>0</v>
      </c>
      <c r="G96" s="275">
        <f>IF(G$6=0,0,G$6/OIS_fec!G$6)</f>
        <v>0</v>
      </c>
      <c r="H96" s="275">
        <f>IF(H$6=0,0,H$6/OIS_fec!H$6)</f>
        <v>0</v>
      </c>
      <c r="I96" s="275">
        <f>IF(I$6=0,0,I$6/OIS_fec!I$6)</f>
        <v>0</v>
      </c>
      <c r="J96" s="275">
        <f>IF(J$6=0,0,J$6/OIS_fec!J$6)</f>
        <v>0</v>
      </c>
      <c r="K96" s="275">
        <f>IF(K$6=0,0,K$6/OIS_fec!K$6)</f>
        <v>0</v>
      </c>
      <c r="L96" s="275">
        <f>IF(L$6=0,0,L$6/OIS_fec!L$6)</f>
        <v>0</v>
      </c>
      <c r="M96" s="275">
        <f>IF(M$6=0,0,M$6/OIS_fec!M$6)</f>
        <v>0</v>
      </c>
      <c r="N96" s="275">
        <f>IF(N$6=0,0,N$6/OIS_fec!N$6)</f>
        <v>0</v>
      </c>
      <c r="O96" s="275">
        <f>IF(O$6=0,0,O$6/OIS_fec!O$6)</f>
        <v>0</v>
      </c>
      <c r="P96" s="275">
        <f>IF(P$6=0,0,P$6/OIS_fec!P$6)</f>
        <v>0</v>
      </c>
      <c r="Q96" s="275">
        <f>IF(Q$6=0,0,Q$6/OIS_fec!Q$6)</f>
        <v>0</v>
      </c>
    </row>
    <row r="97" spans="1:17" x14ac:dyDescent="0.25">
      <c r="A97" s="76" t="s">
        <v>82</v>
      </c>
      <c r="B97" s="274">
        <f>IF(B$7=0,0,B$7/OIS_fec!B$7)</f>
        <v>0</v>
      </c>
      <c r="C97" s="274">
        <f>IF(C$7=0,0,C$7/OIS_fec!C$7)</f>
        <v>0</v>
      </c>
      <c r="D97" s="274">
        <f>IF(D$7=0,0,D$7/OIS_fec!D$7)</f>
        <v>0</v>
      </c>
      <c r="E97" s="274">
        <f>IF(E$7=0,0,E$7/OIS_fec!E$7)</f>
        <v>0</v>
      </c>
      <c r="F97" s="274">
        <f>IF(F$7=0,0,F$7/OIS_fec!F$7)</f>
        <v>0</v>
      </c>
      <c r="G97" s="274">
        <f>IF(G$7=0,0,G$7/OIS_fec!G$7)</f>
        <v>0</v>
      </c>
      <c r="H97" s="274">
        <f>IF(H$7=0,0,H$7/OIS_fec!H$7)</f>
        <v>0</v>
      </c>
      <c r="I97" s="274">
        <f>IF(I$7=0,0,I$7/OIS_fec!I$7)</f>
        <v>0</v>
      </c>
      <c r="J97" s="274">
        <f>IF(J$7=0,0,J$7/OIS_fec!J$7)</f>
        <v>0</v>
      </c>
      <c r="K97" s="274">
        <f>IF(K$7=0,0,K$7/OIS_fec!K$7)</f>
        <v>0</v>
      </c>
      <c r="L97" s="274">
        <f>IF(L$7=0,0,L$7/OIS_fec!L$7)</f>
        <v>0</v>
      </c>
      <c r="M97" s="274">
        <f>IF(M$7=0,0,M$7/OIS_fec!M$7)</f>
        <v>0</v>
      </c>
      <c r="N97" s="274">
        <f>IF(N$7=0,0,N$7/OIS_fec!N$7)</f>
        <v>0</v>
      </c>
      <c r="O97" s="274">
        <f>IF(O$7=0,0,O$7/OIS_fec!O$7)</f>
        <v>0</v>
      </c>
      <c r="P97" s="274">
        <f>IF(P$7=0,0,P$7/OIS_fec!P$7)</f>
        <v>0</v>
      </c>
      <c r="Q97" s="274">
        <f>IF(Q$7=0,0,Q$7/OIS_fec!Q$7)</f>
        <v>0</v>
      </c>
    </row>
    <row r="98" spans="1:17" x14ac:dyDescent="0.25">
      <c r="A98" s="76" t="s">
        <v>81</v>
      </c>
      <c r="B98" s="274">
        <f>IF(B$8=0,0,B$8/OIS_fec!B$8)</f>
        <v>0</v>
      </c>
      <c r="C98" s="274">
        <f>IF(C$8=0,0,C$8/OIS_fec!C$8)</f>
        <v>0</v>
      </c>
      <c r="D98" s="274">
        <f>IF(D$8=0,0,D$8/OIS_fec!D$8)</f>
        <v>0</v>
      </c>
      <c r="E98" s="274">
        <f>IF(E$8=0,0,E$8/OIS_fec!E$8)</f>
        <v>0</v>
      </c>
      <c r="F98" s="274">
        <f>IF(F$8=0,0,F$8/OIS_fec!F$8)</f>
        <v>0</v>
      </c>
      <c r="G98" s="274">
        <f>IF(G$8=0,0,G$8/OIS_fec!G$8)</f>
        <v>0</v>
      </c>
      <c r="H98" s="274">
        <f>IF(H$8=0,0,H$8/OIS_fec!H$8)</f>
        <v>0</v>
      </c>
      <c r="I98" s="274">
        <f>IF(I$8=0,0,I$8/OIS_fec!I$8)</f>
        <v>0</v>
      </c>
      <c r="J98" s="274">
        <f>IF(J$8=0,0,J$8/OIS_fec!J$8)</f>
        <v>0</v>
      </c>
      <c r="K98" s="274">
        <f>IF(K$8=0,0,K$8/OIS_fec!K$8)</f>
        <v>0</v>
      </c>
      <c r="L98" s="274">
        <f>IF(L$8=0,0,L$8/OIS_fec!L$8)</f>
        <v>0</v>
      </c>
      <c r="M98" s="274">
        <f>IF(M$8=0,0,M$8/OIS_fec!M$8)</f>
        <v>0</v>
      </c>
      <c r="N98" s="274">
        <f>IF(N$8=0,0,N$8/OIS_fec!N$8)</f>
        <v>0</v>
      </c>
      <c r="O98" s="274">
        <f>IF(O$8=0,0,O$8/OIS_fec!O$8)</f>
        <v>0</v>
      </c>
      <c r="P98" s="274">
        <f>IF(P$8=0,0,P$8/OIS_fec!P$8)</f>
        <v>0</v>
      </c>
      <c r="Q98" s="274">
        <f>IF(Q$8=0,0,Q$8/OIS_fec!Q$8)</f>
        <v>0</v>
      </c>
    </row>
    <row r="99" spans="1:17" x14ac:dyDescent="0.25">
      <c r="A99" s="76" t="s">
        <v>80</v>
      </c>
      <c r="B99" s="274">
        <f>IF(B$9=0,0,B$9/OIS_fec!B$9)</f>
        <v>0</v>
      </c>
      <c r="C99" s="274">
        <f>IF(C$9=0,0,C$9/OIS_fec!C$9)</f>
        <v>0</v>
      </c>
      <c r="D99" s="274">
        <f>IF(D$9=0,0,D$9/OIS_fec!D$9)</f>
        <v>0</v>
      </c>
      <c r="E99" s="274">
        <f>IF(E$9=0,0,E$9/OIS_fec!E$9)</f>
        <v>0</v>
      </c>
      <c r="F99" s="274">
        <f>IF(F$9=0,0,F$9/OIS_fec!F$9)</f>
        <v>0</v>
      </c>
      <c r="G99" s="274">
        <f>IF(G$9=0,0,G$9/OIS_fec!G$9)</f>
        <v>0</v>
      </c>
      <c r="H99" s="274">
        <f>IF(H$9=0,0,H$9/OIS_fec!H$9)</f>
        <v>0</v>
      </c>
      <c r="I99" s="274">
        <f>IF(I$9=0,0,I$9/OIS_fec!I$9)</f>
        <v>0</v>
      </c>
      <c r="J99" s="274">
        <f>IF(J$9=0,0,J$9/OIS_fec!J$9)</f>
        <v>0</v>
      </c>
      <c r="K99" s="274">
        <f>IF(K$9=0,0,K$9/OIS_fec!K$9)</f>
        <v>0</v>
      </c>
      <c r="L99" s="274">
        <f>IF(L$9=0,0,L$9/OIS_fec!L$9)</f>
        <v>0</v>
      </c>
      <c r="M99" s="274">
        <f>IF(M$9=0,0,M$9/OIS_fec!M$9)</f>
        <v>0</v>
      </c>
      <c r="N99" s="274">
        <f>IF(N$9=0,0,N$9/OIS_fec!N$9)</f>
        <v>0</v>
      </c>
      <c r="O99" s="274">
        <f>IF(O$9=0,0,O$9/OIS_fec!O$9)</f>
        <v>0</v>
      </c>
      <c r="P99" s="274">
        <f>IF(P$9=0,0,P$9/OIS_fec!P$9)</f>
        <v>0</v>
      </c>
      <c r="Q99" s="274">
        <f>IF(Q$9=0,0,Q$9/OIS_fec!Q$9)</f>
        <v>0</v>
      </c>
    </row>
    <row r="100" spans="1:17" x14ac:dyDescent="0.25">
      <c r="A100" s="129" t="s">
        <v>79</v>
      </c>
      <c r="B100" s="273">
        <f>IF(B$10=0,0,B$10/OIS_fec!B$10)</f>
        <v>1.6423163108634047</v>
      </c>
      <c r="C100" s="273">
        <f>IF(C$10=0,0,C$10/OIS_fec!C$10)</f>
        <v>1.6597507446010997</v>
      </c>
      <c r="D100" s="273">
        <f>IF(D$10=0,0,D$10/OIS_fec!D$10)</f>
        <v>1.659680015876897</v>
      </c>
      <c r="E100" s="273">
        <f>IF(E$10=0,0,E$10/OIS_fec!E$10)</f>
        <v>1.5998773930535337</v>
      </c>
      <c r="F100" s="273">
        <f>IF(F$10=0,0,F$10/OIS_fec!F$10)</f>
        <v>1.5488021561443632</v>
      </c>
      <c r="G100" s="273">
        <f>IF(G$10=0,0,G$10/OIS_fec!G$10)</f>
        <v>1.5689969634912944</v>
      </c>
      <c r="H100" s="273">
        <f>IF(H$10=0,0,H$10/OIS_fec!H$10)</f>
        <v>1.5605064348265996</v>
      </c>
      <c r="I100" s="273">
        <f>IF(I$10=0,0,I$10/OIS_fec!I$10)</f>
        <v>1.5489520045092073</v>
      </c>
      <c r="J100" s="273">
        <f>IF(J$10=0,0,J$10/OIS_fec!J$10)</f>
        <v>1.6122374199215348</v>
      </c>
      <c r="K100" s="273">
        <f>IF(K$10=0,0,K$10/OIS_fec!K$10)</f>
        <v>1.5862519419165853</v>
      </c>
      <c r="L100" s="273">
        <f>IF(L$10=0,0,L$10/OIS_fec!L$10)</f>
        <v>1.5912808965860523</v>
      </c>
      <c r="M100" s="273">
        <f>IF(M$10=0,0,M$10/OIS_fec!M$10)</f>
        <v>1.6101058423548387</v>
      </c>
      <c r="N100" s="273">
        <f>IF(N$10=0,0,N$10/OIS_fec!N$10)</f>
        <v>1.6040540753008921</v>
      </c>
      <c r="O100" s="273">
        <f>IF(O$10=0,0,O$10/OIS_fec!O$10)</f>
        <v>1.6153018866043198</v>
      </c>
      <c r="P100" s="273">
        <f>IF(P$10=0,0,P$10/OIS_fec!P$10)</f>
        <v>1.609395070513213</v>
      </c>
      <c r="Q100" s="273">
        <f>IF(Q$10=0,0,Q$10/OIS_fec!Q$10)</f>
        <v>1.6074348242172003</v>
      </c>
    </row>
    <row r="101" spans="1:17" x14ac:dyDescent="0.25">
      <c r="A101" s="127" t="s">
        <v>324</v>
      </c>
      <c r="B101" s="296">
        <f>IF(B$15=0,0,B$15/OIS_fec!B$15)</f>
        <v>2.852732516757996</v>
      </c>
      <c r="C101" s="296">
        <f>IF(C$15=0,0,C$15/OIS_fec!C$15)</f>
        <v>2.9304012484204218</v>
      </c>
      <c r="D101" s="296">
        <f>IF(D$15=0,0,D$15/OIS_fec!D$15)</f>
        <v>2.9277737515647915</v>
      </c>
      <c r="E101" s="296">
        <f>IF(E$15=0,0,E$15/OIS_fec!E$15)</f>
        <v>2.9134799740322577</v>
      </c>
      <c r="F101" s="296">
        <f>IF(F$15=0,0,F$15/OIS_fec!F$15)</f>
        <v>2.622442524461583</v>
      </c>
      <c r="G101" s="296">
        <f>IF(G$15=0,0,G$15/OIS_fec!G$15)</f>
        <v>2.5607054190096319</v>
      </c>
      <c r="H101" s="296">
        <f>IF(H$15=0,0,H$15/OIS_fec!H$15)</f>
        <v>2.5409259768698367</v>
      </c>
      <c r="I101" s="296">
        <f>IF(I$15=0,0,I$15/OIS_fec!I$15)</f>
        <v>2.5549854970619541</v>
      </c>
      <c r="J101" s="296">
        <f>IF(J$15=0,0,J$15/OIS_fec!J$15)</f>
        <v>2.5240042772786033</v>
      </c>
      <c r="K101" s="296">
        <f>IF(K$15=0,0,K$15/OIS_fec!K$15)</f>
        <v>2.3259008594677613</v>
      </c>
      <c r="L101" s="296">
        <f>IF(L$15=0,0,L$15/OIS_fec!L$15)</f>
        <v>2.3560668691773681</v>
      </c>
      <c r="M101" s="296">
        <f>IF(M$15=0,0,M$15/OIS_fec!M$15)</f>
        <v>2.1303721209924213</v>
      </c>
      <c r="N101" s="296">
        <f>IF(N$15=0,0,N$15/OIS_fec!N$15)</f>
        <v>2.2757025428289075</v>
      </c>
      <c r="O101" s="296">
        <f>IF(O$15=0,0,O$15/OIS_fec!O$15)</f>
        <v>2.2143516238226963</v>
      </c>
      <c r="P101" s="296">
        <f>IF(P$15=0,0,P$15/OIS_fec!P$15)</f>
        <v>2.0566161145369208</v>
      </c>
      <c r="Q101" s="296">
        <f>IF(Q$15=0,0,Q$15/OIS_fec!Q$15)</f>
        <v>1.7559445852893205</v>
      </c>
    </row>
    <row r="102" spans="1:17" x14ac:dyDescent="0.25">
      <c r="A102" s="127" t="s">
        <v>323</v>
      </c>
      <c r="B102" s="296">
        <f>IF(B$26=0,0,B$26/OIS_fec!B$26)</f>
        <v>2.5445221271484026</v>
      </c>
      <c r="C102" s="296">
        <f>IF(C$26=0,0,C$26/OIS_fec!C$26)</f>
        <v>2.5754428889425958</v>
      </c>
      <c r="D102" s="296">
        <f>IF(D$26=0,0,D$26/OIS_fec!D$26)</f>
        <v>2.5909743347253484</v>
      </c>
      <c r="E102" s="296">
        <f>IF(E$26=0,0,E$26/OIS_fec!E$26)</f>
        <v>2.5817279201620975</v>
      </c>
      <c r="F102" s="296">
        <f>IF(F$26=0,0,F$26/OIS_fec!F$26)</f>
        <v>2.5616726605140494</v>
      </c>
      <c r="G102" s="296">
        <f>IF(G$26=0,0,G$26/OIS_fec!G$26)</f>
        <v>2.5464838494045337</v>
      </c>
      <c r="H102" s="296">
        <f>IF(H$26=0,0,H$26/OIS_fec!H$26)</f>
        <v>2.5371017626363139</v>
      </c>
      <c r="I102" s="296">
        <f>IF(I$26=0,0,I$26/OIS_fec!I$26)</f>
        <v>2.5593493063553869</v>
      </c>
      <c r="J102" s="296">
        <f>IF(J$26=0,0,J$26/OIS_fec!J$26)</f>
        <v>2.6324003921344721</v>
      </c>
      <c r="K102" s="296">
        <f>IF(K$26=0,0,K$26/OIS_fec!K$26)</f>
        <v>2.6522618704342618</v>
      </c>
      <c r="L102" s="296">
        <f>IF(L$26=0,0,L$26/OIS_fec!L$26)</f>
        <v>2.6963653553196294</v>
      </c>
      <c r="M102" s="296">
        <f>IF(M$26=0,0,M$26/OIS_fec!M$26)</f>
        <v>2.6173757580812085</v>
      </c>
      <c r="N102" s="296">
        <f>IF(N$26=0,0,N$26/OIS_fec!N$26)</f>
        <v>2.6444709276959468</v>
      </c>
      <c r="O102" s="296">
        <f>IF(O$26=0,0,O$26/OIS_fec!O$26)</f>
        <v>2.6831340216546118</v>
      </c>
      <c r="P102" s="296">
        <f>IF(P$26=0,0,P$26/OIS_fec!P$26)</f>
        <v>2.694816405684676</v>
      </c>
      <c r="Q102" s="296">
        <f>IF(Q$26=0,0,Q$26/OIS_fec!Q$26)</f>
        <v>2.663087244790789</v>
      </c>
    </row>
    <row r="103" spans="1:17" x14ac:dyDescent="0.25">
      <c r="A103" s="127" t="s">
        <v>322</v>
      </c>
      <c r="B103" s="296">
        <f>IF(B$34=0,0,B$34/OIS_fec!B$34)</f>
        <v>2.6588662691509</v>
      </c>
      <c r="C103" s="296">
        <f>IF(C$34=0,0,C$34/OIS_fec!C$34)</f>
        <v>2.711594873721598</v>
      </c>
      <c r="D103" s="296">
        <f>IF(D$34=0,0,D$34/OIS_fec!D$34)</f>
        <v>2.7205526098682951</v>
      </c>
      <c r="E103" s="296">
        <f>IF(E$34=0,0,E$34/OIS_fec!E$34)</f>
        <v>2.728227338561346</v>
      </c>
      <c r="F103" s="296">
        <f>IF(F$34=0,0,F$34/OIS_fec!F$34)</f>
        <v>2.58354584305589</v>
      </c>
      <c r="G103" s="296">
        <f>IF(G$34=0,0,G$34/OIS_fec!G$34)</f>
        <v>2.5419294715299507</v>
      </c>
      <c r="H103" s="296">
        <f>IF(H$34=0,0,H$34/OIS_fec!H$34)</f>
        <v>2.5269180169837502</v>
      </c>
      <c r="I103" s="296">
        <f>IF(I$34=0,0,I$34/OIS_fec!I$34)</f>
        <v>2.5453192352625305</v>
      </c>
      <c r="J103" s="296">
        <f>IF(J$34=0,0,J$34/OIS_fec!J$34)</f>
        <v>2.5725478623300564</v>
      </c>
      <c r="K103" s="296">
        <f>IF(K$34=0,0,K$34/OIS_fec!K$34)</f>
        <v>2.4881461582285866</v>
      </c>
      <c r="L103" s="296">
        <f>IF(L$34=0,0,L$34/OIS_fec!L$34)</f>
        <v>2.5286394820340963</v>
      </c>
      <c r="M103" s="296">
        <f>IF(M$34=0,0,M$34/OIS_fec!M$34)</f>
        <v>2.3811906996810173</v>
      </c>
      <c r="N103" s="296">
        <f>IF(N$34=0,0,N$34/OIS_fec!N$34)</f>
        <v>2.4758852538338583</v>
      </c>
      <c r="O103" s="296">
        <f>IF(O$34=0,0,O$34/OIS_fec!O$34)</f>
        <v>2.4940910586635736</v>
      </c>
      <c r="P103" s="296">
        <f>IF(P$34=0,0,P$34/OIS_fec!P$34)</f>
        <v>2.3983428517999434</v>
      </c>
      <c r="Q103" s="296">
        <f>IF(Q$34=0,0,Q$34/OIS_fec!Q$34)</f>
        <v>2.236153735885531</v>
      </c>
    </row>
    <row r="104" spans="1:17" x14ac:dyDescent="0.25">
      <c r="A104" s="127" t="s">
        <v>321</v>
      </c>
      <c r="B104" s="296">
        <f>IF(B$53=0,0,B$53/OIS_fec!B$53)</f>
        <v>0.69382047226357235</v>
      </c>
      <c r="C104" s="296">
        <f>IF(C$53=0,0,C$53/OIS_fec!C$53)</f>
        <v>0.70022092758658439</v>
      </c>
      <c r="D104" s="296">
        <f>IF(D$53=0,0,D$53/OIS_fec!D$53)</f>
        <v>0.69897772705406203</v>
      </c>
      <c r="E104" s="296">
        <f>IF(E$53=0,0,E$53/OIS_fec!E$53)</f>
        <v>0.69751659344501649</v>
      </c>
      <c r="F104" s="296">
        <f>IF(F$53=0,0,F$53/OIS_fec!F$53)</f>
        <v>0.67391685414517255</v>
      </c>
      <c r="G104" s="296">
        <f>IF(G$53=0,0,G$53/OIS_fec!G$53)</f>
        <v>0.66885671266664282</v>
      </c>
      <c r="H104" s="296">
        <f>IF(H$53=0,0,H$53/OIS_fec!H$53)</f>
        <v>0.66697732861054948</v>
      </c>
      <c r="I104" s="296">
        <f>IF(I$53=0,0,I$53/OIS_fec!I$53)</f>
        <v>0.66768113934764783</v>
      </c>
      <c r="J104" s="296">
        <f>IF(J$53=0,0,J$53/OIS_fec!J$53)</f>
        <v>0.66493103902412221</v>
      </c>
      <c r="K104" s="296">
        <f>IF(K$53=0,0,K$53/OIS_fec!K$53)</f>
        <v>0.64716005482797168</v>
      </c>
      <c r="L104" s="296">
        <f>IF(L$53=0,0,L$53/OIS_fec!L$53)</f>
        <v>0.65047762878820869</v>
      </c>
      <c r="M104" s="296">
        <f>IF(M$53=0,0,M$53/OIS_fec!M$53)</f>
        <v>0.6322214161752947</v>
      </c>
      <c r="N104" s="296">
        <f>IF(N$53=0,0,N$53/OIS_fec!N$53)</f>
        <v>0.64372042184160472</v>
      </c>
      <c r="O104" s="296">
        <f>IF(O$53=0,0,O$53/OIS_fec!O$53)</f>
        <v>0.63904508879096467</v>
      </c>
      <c r="P104" s="296">
        <f>IF(P$53=0,0,P$53/OIS_fec!P$53)</f>
        <v>0.62688125577560427</v>
      </c>
      <c r="Q104" s="296">
        <f>IF(Q$53=0,0,Q$53/OIS_fec!Q$53)</f>
        <v>0.60264070478297371</v>
      </c>
    </row>
    <row r="105" spans="1:17" x14ac:dyDescent="0.25">
      <c r="A105" s="127" t="s">
        <v>320</v>
      </c>
      <c r="B105" s="296">
        <f>IF(B$67=0,0,B$67/OIS_fec!B$67)</f>
        <v>3.1024188000000001</v>
      </c>
      <c r="C105" s="296">
        <f>IF(C$67=0,0,C$67/OIS_fec!C$67)</f>
        <v>3.1024187999999997</v>
      </c>
      <c r="D105" s="296">
        <f>IF(D$67=0,0,D$67/OIS_fec!D$67)</f>
        <v>3.1024188000000001</v>
      </c>
      <c r="E105" s="296">
        <f>IF(E$67=0,0,E$67/OIS_fec!E$67)</f>
        <v>3.1024188000000001</v>
      </c>
      <c r="F105" s="296">
        <f>IF(F$67=0,0,F$67/OIS_fec!F$67)</f>
        <v>3.1024187999999993</v>
      </c>
      <c r="G105" s="296">
        <f>IF(G$67=0,0,G$67/OIS_fec!G$67)</f>
        <v>3.1024188000000001</v>
      </c>
      <c r="H105" s="296">
        <f>IF(H$67=0,0,H$67/OIS_fec!H$67)</f>
        <v>3.1024188000000001</v>
      </c>
      <c r="I105" s="296">
        <f>IF(I$67=0,0,I$67/OIS_fec!I$67)</f>
        <v>3.1024188000000001</v>
      </c>
      <c r="J105" s="296">
        <f>IF(J$67=0,0,J$67/OIS_fec!J$67)</f>
        <v>3.1024188000000006</v>
      </c>
      <c r="K105" s="296">
        <f>IF(K$67=0,0,K$67/OIS_fec!K$67)</f>
        <v>3.1024188000000001</v>
      </c>
      <c r="L105" s="296">
        <f>IF(L$67=0,0,L$67/OIS_fec!L$67)</f>
        <v>3.1024188000000001</v>
      </c>
      <c r="M105" s="296">
        <f>IF(M$67=0,0,M$67/OIS_fec!M$67)</f>
        <v>3.1024188000000001</v>
      </c>
      <c r="N105" s="296">
        <f>IF(N$67=0,0,N$67/OIS_fec!N$67)</f>
        <v>3.1024188000000001</v>
      </c>
      <c r="O105" s="296">
        <f>IF(O$67=0,0,O$67/OIS_fec!O$67)</f>
        <v>3.1024188000000001</v>
      </c>
      <c r="P105" s="296">
        <f>IF(P$67=0,0,P$67/OIS_fec!P$67)</f>
        <v>3.1024188000000001</v>
      </c>
      <c r="Q105" s="296">
        <f>IF(Q$67=0,0,Q$67/OIS_fec!Q$67)</f>
        <v>3.1024188000000001</v>
      </c>
    </row>
    <row r="106" spans="1:17" x14ac:dyDescent="0.25">
      <c r="A106" s="72" t="s">
        <v>319</v>
      </c>
      <c r="B106" s="295">
        <f>IF(B$68=0,0,B$68/OIS_fec!B$68)</f>
        <v>0</v>
      </c>
      <c r="C106" s="295">
        <f>IF(C$68=0,0,C$68/OIS_fec!C$68)</f>
        <v>0</v>
      </c>
      <c r="D106" s="295">
        <f>IF(D$68=0,0,D$68/OIS_fec!D$68)</f>
        <v>0</v>
      </c>
      <c r="E106" s="295">
        <f>IF(E$68=0,0,E$68/OIS_fec!E$68)</f>
        <v>0</v>
      </c>
      <c r="F106" s="295">
        <f>IF(F$68=0,0,F$68/OIS_fec!F$68)</f>
        <v>0</v>
      </c>
      <c r="G106" s="295">
        <f>IF(G$68=0,0,G$68/OIS_fec!G$68)</f>
        <v>0</v>
      </c>
      <c r="H106" s="295">
        <f>IF(H$68=0,0,H$68/OIS_fec!H$68)</f>
        <v>0</v>
      </c>
      <c r="I106" s="295">
        <f>IF(I$68=0,0,I$68/OIS_fec!I$68)</f>
        <v>0</v>
      </c>
      <c r="J106" s="295">
        <f>IF(J$68=0,0,J$68/OIS_fec!J$68)</f>
        <v>0</v>
      </c>
      <c r="K106" s="295">
        <f>IF(K$68=0,0,K$68/OIS_fec!K$68)</f>
        <v>0</v>
      </c>
      <c r="L106" s="295">
        <f>IF(L$68=0,0,L$68/OIS_fec!L$68)</f>
        <v>0</v>
      </c>
      <c r="M106" s="295">
        <f>IF(M$68=0,0,M$68/OIS_fec!M$68)</f>
        <v>0</v>
      </c>
      <c r="N106" s="295">
        <f>IF(N$68=0,0,N$68/OIS_fec!N$68)</f>
        <v>0</v>
      </c>
      <c r="O106" s="295">
        <f>IF(O$68=0,0,O$68/OIS_fec!O$68)</f>
        <v>0</v>
      </c>
      <c r="P106" s="295">
        <f>IF(P$68=0,0,P$68/OIS_fec!P$68)</f>
        <v>0</v>
      </c>
      <c r="Q106" s="295">
        <f>IF(Q$68=0,0,Q$68/OIS_fec!Q$68)</f>
        <v>0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50</vt:i4>
      </vt:variant>
      <vt:variant>
        <vt:lpstr>Named Ranges</vt:lpstr>
      </vt:variant>
      <vt:variant>
        <vt:i4>49</vt:i4>
      </vt:variant>
    </vt:vector>
  </HeadingPairs>
  <TitlesOfParts>
    <vt:vector size="99" baseType="lpstr">
      <vt:lpstr>cover</vt:lpstr>
      <vt:lpstr>index</vt:lpstr>
      <vt:lpstr>Ind_Summary</vt:lpstr>
      <vt:lpstr>Ind_Summary_fec</vt:lpstr>
      <vt:lpstr>Ind_Summary_ued</vt:lpstr>
      <vt:lpstr>Ind_Summary_emi</vt:lpstr>
      <vt:lpstr>ISI</vt:lpstr>
      <vt:lpstr>ISI_fec</vt:lpstr>
      <vt:lpstr>ISI_ued</vt:lpstr>
      <vt:lpstr>ISI_emi</vt:lpstr>
      <vt:lpstr>NFM</vt:lpstr>
      <vt:lpstr>NFM_fec</vt:lpstr>
      <vt:lpstr>NFM_ued</vt:lpstr>
      <vt:lpstr>NFM_emi</vt:lpstr>
      <vt:lpstr>CHI</vt:lpstr>
      <vt:lpstr>CHI_fec</vt:lpstr>
      <vt:lpstr>CHI_ued</vt:lpstr>
      <vt:lpstr>CHI_emi</vt:lpstr>
      <vt:lpstr>NMM</vt:lpstr>
      <vt:lpstr>NMM_fec</vt:lpstr>
      <vt:lpstr>NMM_ued</vt:lpstr>
      <vt:lpstr>NMM_emi</vt:lpstr>
      <vt:lpstr>PPA</vt:lpstr>
      <vt:lpstr>PPA_fec</vt:lpstr>
      <vt:lpstr>PPA_ued</vt:lpstr>
      <vt:lpstr>PPA_emi</vt:lpstr>
      <vt:lpstr>FBT</vt:lpstr>
      <vt:lpstr>FBT_fec</vt:lpstr>
      <vt:lpstr>FBT_ued</vt:lpstr>
      <vt:lpstr>FBT_emi</vt:lpstr>
      <vt:lpstr>TRE</vt:lpstr>
      <vt:lpstr>TRE_fec</vt:lpstr>
      <vt:lpstr>TRE_ued</vt:lpstr>
      <vt:lpstr>TRE_emi</vt:lpstr>
      <vt:lpstr>MAE</vt:lpstr>
      <vt:lpstr>MAE_fec</vt:lpstr>
      <vt:lpstr>MAE_ued</vt:lpstr>
      <vt:lpstr>MAE_emi</vt:lpstr>
      <vt:lpstr>TEL</vt:lpstr>
      <vt:lpstr>TEL_fec</vt:lpstr>
      <vt:lpstr>TEL_ued</vt:lpstr>
      <vt:lpstr>TEL_emi</vt:lpstr>
      <vt:lpstr>WWP</vt:lpstr>
      <vt:lpstr>WWP_fec</vt:lpstr>
      <vt:lpstr>WWP_ued</vt:lpstr>
      <vt:lpstr>WWP_emi</vt:lpstr>
      <vt:lpstr>OIS</vt:lpstr>
      <vt:lpstr>OIS_fec</vt:lpstr>
      <vt:lpstr>OIS_ued</vt:lpstr>
      <vt:lpstr>OIS_emi</vt:lpstr>
      <vt:lpstr>Ind_Summary!Print_Area</vt:lpstr>
      <vt:lpstr>CHI!Print_Titles</vt:lpstr>
      <vt:lpstr>CHI_emi!Print_Titles</vt:lpstr>
      <vt:lpstr>CHI_fec!Print_Titles</vt:lpstr>
      <vt:lpstr>CHI_ued!Print_Titles</vt:lpstr>
      <vt:lpstr>FBT!Print_Titles</vt:lpstr>
      <vt:lpstr>FBT_emi!Print_Titles</vt:lpstr>
      <vt:lpstr>FBT_fec!Print_Titles</vt:lpstr>
      <vt:lpstr>FBT_ued!Print_Titles</vt:lpstr>
      <vt:lpstr>Ind_Summary!Print_Titles</vt:lpstr>
      <vt:lpstr>Ind_Summary_emi!Print_Titles</vt:lpstr>
      <vt:lpstr>Ind_Summary_fec!Print_Titles</vt:lpstr>
      <vt:lpstr>Ind_Summary_ued!Print_Titles</vt:lpstr>
      <vt:lpstr>ISI!Print_Titles</vt:lpstr>
      <vt:lpstr>ISI_emi!Print_Titles</vt:lpstr>
      <vt:lpstr>ISI_fec!Print_Titles</vt:lpstr>
      <vt:lpstr>ISI_ued!Print_Titles</vt:lpstr>
      <vt:lpstr>MAE!Print_Titles</vt:lpstr>
      <vt:lpstr>MAE_emi!Print_Titles</vt:lpstr>
      <vt:lpstr>MAE_fec!Print_Titles</vt:lpstr>
      <vt:lpstr>MAE_ued!Print_Titles</vt:lpstr>
      <vt:lpstr>NFM!Print_Titles</vt:lpstr>
      <vt:lpstr>NFM_emi!Print_Titles</vt:lpstr>
      <vt:lpstr>NFM_fec!Print_Titles</vt:lpstr>
      <vt:lpstr>NFM_ued!Print_Titles</vt:lpstr>
      <vt:lpstr>NMM!Print_Titles</vt:lpstr>
      <vt:lpstr>NMM_emi!Print_Titles</vt:lpstr>
      <vt:lpstr>NMM_fec!Print_Titles</vt:lpstr>
      <vt:lpstr>NMM_ued!Print_Titles</vt:lpstr>
      <vt:lpstr>OIS!Print_Titles</vt:lpstr>
      <vt:lpstr>OIS_emi!Print_Titles</vt:lpstr>
      <vt:lpstr>OIS_fec!Print_Titles</vt:lpstr>
      <vt:lpstr>OIS_ued!Print_Titles</vt:lpstr>
      <vt:lpstr>PPA!Print_Titles</vt:lpstr>
      <vt:lpstr>PPA_emi!Print_Titles</vt:lpstr>
      <vt:lpstr>PPA_fec!Print_Titles</vt:lpstr>
      <vt:lpstr>PPA_ued!Print_Titles</vt:lpstr>
      <vt:lpstr>TEL!Print_Titles</vt:lpstr>
      <vt:lpstr>TEL_emi!Print_Titles</vt:lpstr>
      <vt:lpstr>TEL_fec!Print_Titles</vt:lpstr>
      <vt:lpstr>TEL_ued!Print_Titles</vt:lpstr>
      <vt:lpstr>TRE!Print_Titles</vt:lpstr>
      <vt:lpstr>TRE_emi!Print_Titles</vt:lpstr>
      <vt:lpstr>TRE_fec!Print_Titles</vt:lpstr>
      <vt:lpstr>TRE_ued!Print_Titles</vt:lpstr>
      <vt:lpstr>WWP!Print_Titles</vt:lpstr>
      <vt:lpstr>WWP_emi!Print_Titles</vt:lpstr>
      <vt:lpstr>WWP_fec!Print_Titles</vt:lpstr>
      <vt:lpstr>WWP_ued!Print_Titles</vt:lpstr>
    </vt:vector>
  </TitlesOfParts>
  <Company>European Commission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JRC-IDEES</dc:title>
  <dc:creator>JRC C.6</dc:creator>
  <cp:lastModifiedBy>ROZSAI Mate (JRC-SEVILLA)</cp:lastModifiedBy>
  <dcterms:created xsi:type="dcterms:W3CDTF">2018-07-16T15:47:59Z</dcterms:created>
  <dcterms:modified xsi:type="dcterms:W3CDTF">2018-07-16T15:47:59Z</dcterms:modified>
</cp:coreProperties>
</file>